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800" tabRatio="666" firstSheet="1" activeTab="1"/>
  </bookViews>
  <sheets>
    <sheet name="list" sheetId="9" state="hidden" r:id="rId1"/>
    <sheet name="การใช้งาน" sheetId="8" r:id="rId2"/>
    <sheet name="ไฟล์กรอกคำตอบ" sheetId="1" r:id="rId3"/>
    <sheet name="ตรวจผล" sheetId="2" state="hidden" r:id="rId4"/>
    <sheet name="นำส่งโปรแกรม" sheetId="10" r:id="rId5"/>
    <sheet name="คะแนนไม่เป็นทางการ" sheetId="5" r:id="rId6"/>
    <sheet name="รายงานไม่เป็นทางการ" sheetId="6" r:id="rId7"/>
  </sheets>
  <definedNames>
    <definedName name="_xlnm.Print_Area" localSheetId="6">รายงานไม่เป็นทางการ!$A$1:$K$14</definedName>
  </definedNames>
  <calcPr calcId="144525"/>
</workbook>
</file>

<file path=xl/calcChain.xml><?xml version="1.0" encoding="utf-8"?>
<calcChain xmlns="http://schemas.openxmlformats.org/spreadsheetml/2006/main">
  <c r="L5" i="5" l="1"/>
  <c r="K5" i="5"/>
  <c r="J5" i="5"/>
  <c r="I5" i="5"/>
  <c r="H5" i="5"/>
  <c r="AC5" i="10"/>
  <c r="AB5" i="10"/>
  <c r="H7" i="2"/>
  <c r="I7" i="2"/>
  <c r="I7" i="10" s="1"/>
  <c r="J7" i="2"/>
  <c r="J7" i="10" s="1"/>
  <c r="K7" i="2"/>
  <c r="K7" i="10" s="1"/>
  <c r="L7" i="2"/>
  <c r="L7" i="10" s="1"/>
  <c r="M7" i="2"/>
  <c r="M7" i="10" s="1"/>
  <c r="N7" i="2"/>
  <c r="O7" i="2"/>
  <c r="O7" i="10" s="1"/>
  <c r="P7" i="2"/>
  <c r="Q7" i="2"/>
  <c r="Q7" i="10" s="1"/>
  <c r="R7" i="2"/>
  <c r="R7" i="10" s="1"/>
  <c r="S7" i="2"/>
  <c r="S7" i="10" s="1"/>
  <c r="T7" i="2"/>
  <c r="T7" i="10" s="1"/>
  <c r="U7" i="2"/>
  <c r="V7" i="2"/>
  <c r="V7" i="10" s="1"/>
  <c r="W7" i="2"/>
  <c r="W7" i="10" s="1"/>
  <c r="X7" i="2"/>
  <c r="X7" i="10" s="1"/>
  <c r="Y7" i="2"/>
  <c r="Z7" i="2"/>
  <c r="Z7" i="10" s="1"/>
  <c r="AA7" i="2"/>
  <c r="AA7" i="10" s="1"/>
  <c r="AB7" i="2"/>
  <c r="AC7" i="2"/>
  <c r="AD7" i="2"/>
  <c r="AF7" i="2"/>
  <c r="AG7" i="2"/>
  <c r="AH7" i="2"/>
  <c r="AJ7" i="2"/>
  <c r="AD7" i="10" s="1"/>
  <c r="AK7" i="2"/>
  <c r="AE7" i="10" s="1"/>
  <c r="AL7" i="2"/>
  <c r="AF7" i="10" s="1"/>
  <c r="H8" i="2"/>
  <c r="I8" i="2"/>
  <c r="I8" i="10" s="1"/>
  <c r="J8" i="2"/>
  <c r="J8" i="10" s="1"/>
  <c r="K8" i="2"/>
  <c r="K8" i="10" s="1"/>
  <c r="L8" i="2"/>
  <c r="L8" i="10" s="1"/>
  <c r="M8" i="2"/>
  <c r="M8" i="10" s="1"/>
  <c r="N8" i="2"/>
  <c r="O8" i="2"/>
  <c r="P8" i="2"/>
  <c r="Q8" i="2"/>
  <c r="Q8" i="10" s="1"/>
  <c r="R8" i="2"/>
  <c r="R8" i="10" s="1"/>
  <c r="S8" i="2"/>
  <c r="S8" i="10" s="1"/>
  <c r="T8" i="2"/>
  <c r="T8" i="10" s="1"/>
  <c r="U8" i="2"/>
  <c r="V8" i="2"/>
  <c r="V8" i="10" s="1"/>
  <c r="W8" i="2"/>
  <c r="W8" i="10" s="1"/>
  <c r="X8" i="2"/>
  <c r="X8" i="10" s="1"/>
  <c r="Y8" i="2"/>
  <c r="Z8" i="2"/>
  <c r="Z8" i="10" s="1"/>
  <c r="AA8" i="2"/>
  <c r="AA8" i="10" s="1"/>
  <c r="AB8" i="2"/>
  <c r="AC8" i="2"/>
  <c r="AD8" i="2"/>
  <c r="AF8" i="2"/>
  <c r="AG8" i="2"/>
  <c r="AH8" i="2"/>
  <c r="AJ8" i="2"/>
  <c r="AD8" i="10" s="1"/>
  <c r="AK8" i="2"/>
  <c r="AE8" i="10" s="1"/>
  <c r="AL8" i="2"/>
  <c r="AF8" i="10" s="1"/>
  <c r="H9" i="2"/>
  <c r="I9" i="2"/>
  <c r="I9" i="10" s="1"/>
  <c r="J9" i="2"/>
  <c r="J9" i="10" s="1"/>
  <c r="K9" i="2"/>
  <c r="K9" i="10" s="1"/>
  <c r="L9" i="2"/>
  <c r="L9" i="10" s="1"/>
  <c r="M9" i="2"/>
  <c r="M9" i="10" s="1"/>
  <c r="N9" i="2"/>
  <c r="O9" i="2"/>
  <c r="O9" i="10" s="1"/>
  <c r="P9" i="2"/>
  <c r="Q9" i="2"/>
  <c r="Q9" i="10" s="1"/>
  <c r="R9" i="2"/>
  <c r="R9" i="10" s="1"/>
  <c r="S9" i="2"/>
  <c r="S9" i="10" s="1"/>
  <c r="T9" i="2"/>
  <c r="T9" i="10" s="1"/>
  <c r="U9" i="2"/>
  <c r="V9" i="2"/>
  <c r="V9" i="10" s="1"/>
  <c r="W9" i="2"/>
  <c r="W9" i="10" s="1"/>
  <c r="X9" i="2"/>
  <c r="X9" i="10" s="1"/>
  <c r="Y9" i="2"/>
  <c r="Z9" i="2"/>
  <c r="Z9" i="10" s="1"/>
  <c r="AA9" i="2"/>
  <c r="AA9" i="10" s="1"/>
  <c r="AB9" i="2"/>
  <c r="AC9" i="2"/>
  <c r="AD9" i="2"/>
  <c r="AF9" i="2"/>
  <c r="AG9" i="2"/>
  <c r="AH9" i="2"/>
  <c r="AJ9" i="2"/>
  <c r="AD9" i="10" s="1"/>
  <c r="AK9" i="2"/>
  <c r="AE9" i="10" s="1"/>
  <c r="AL9" i="2"/>
  <c r="AF9" i="10" s="1"/>
  <c r="H10" i="2"/>
  <c r="I10" i="2"/>
  <c r="I10" i="10" s="1"/>
  <c r="J10" i="2"/>
  <c r="J10" i="10" s="1"/>
  <c r="K10" i="2"/>
  <c r="K10" i="10" s="1"/>
  <c r="L10" i="2"/>
  <c r="L10" i="10" s="1"/>
  <c r="M10" i="2"/>
  <c r="M10" i="10" s="1"/>
  <c r="N10" i="2"/>
  <c r="O10" i="2"/>
  <c r="O10" i="10" s="1"/>
  <c r="P10" i="2"/>
  <c r="Q10" i="2"/>
  <c r="Q10" i="10" s="1"/>
  <c r="R10" i="2"/>
  <c r="R10" i="10" s="1"/>
  <c r="S10" i="2"/>
  <c r="S10" i="10" s="1"/>
  <c r="T10" i="2"/>
  <c r="T10" i="10" s="1"/>
  <c r="U10" i="2"/>
  <c r="V10" i="2"/>
  <c r="V10" i="10" s="1"/>
  <c r="W10" i="2"/>
  <c r="W10" i="10" s="1"/>
  <c r="X10" i="2"/>
  <c r="X10" i="10" s="1"/>
  <c r="Y10" i="2"/>
  <c r="Z10" i="2"/>
  <c r="Z10" i="10" s="1"/>
  <c r="AA10" i="2"/>
  <c r="AA10" i="10" s="1"/>
  <c r="AB10" i="2"/>
  <c r="AC10" i="2"/>
  <c r="AD10" i="2"/>
  <c r="AF10" i="2"/>
  <c r="AG10" i="2"/>
  <c r="AH10" i="2"/>
  <c r="AJ10" i="2"/>
  <c r="AD10" i="10" s="1"/>
  <c r="AK10" i="2"/>
  <c r="AE10" i="10" s="1"/>
  <c r="AL10" i="2"/>
  <c r="AF10" i="10" s="1"/>
  <c r="H11" i="2"/>
  <c r="I11" i="2"/>
  <c r="I11" i="10" s="1"/>
  <c r="J11" i="2"/>
  <c r="J11" i="10" s="1"/>
  <c r="K11" i="2"/>
  <c r="K11" i="10" s="1"/>
  <c r="L11" i="2"/>
  <c r="L11" i="10" s="1"/>
  <c r="M11" i="2"/>
  <c r="M11" i="10" s="1"/>
  <c r="N11" i="2"/>
  <c r="O11" i="2"/>
  <c r="P11" i="2"/>
  <c r="Q11" i="2"/>
  <c r="Q11" i="10" s="1"/>
  <c r="R11" i="2"/>
  <c r="R11" i="10" s="1"/>
  <c r="S11" i="2"/>
  <c r="S11" i="10" s="1"/>
  <c r="T11" i="2"/>
  <c r="T11" i="10" s="1"/>
  <c r="U11" i="2"/>
  <c r="V11" i="2"/>
  <c r="V11" i="10" s="1"/>
  <c r="W11" i="2"/>
  <c r="W11" i="10" s="1"/>
  <c r="X11" i="2"/>
  <c r="X11" i="10" s="1"/>
  <c r="Y11" i="2"/>
  <c r="Z11" i="2"/>
  <c r="Z11" i="10" s="1"/>
  <c r="AA11" i="2"/>
  <c r="AA11" i="10" s="1"/>
  <c r="AB11" i="2"/>
  <c r="AC11" i="2"/>
  <c r="AD11" i="2"/>
  <c r="AF11" i="2"/>
  <c r="AG11" i="2"/>
  <c r="AH11" i="2"/>
  <c r="AJ11" i="2"/>
  <c r="AD11" i="10" s="1"/>
  <c r="AK11" i="2"/>
  <c r="AE11" i="10" s="1"/>
  <c r="AL11" i="2"/>
  <c r="AF11" i="10" s="1"/>
  <c r="H12" i="2"/>
  <c r="I12" i="2"/>
  <c r="I12" i="10" s="1"/>
  <c r="J12" i="2"/>
  <c r="J12" i="10" s="1"/>
  <c r="K12" i="2"/>
  <c r="K12" i="10" s="1"/>
  <c r="L12" i="2"/>
  <c r="L12" i="10" s="1"/>
  <c r="M12" i="2"/>
  <c r="M12" i="10" s="1"/>
  <c r="N12" i="2"/>
  <c r="O12" i="2"/>
  <c r="O12" i="10" s="1"/>
  <c r="P12" i="2"/>
  <c r="Q12" i="2"/>
  <c r="Q12" i="10" s="1"/>
  <c r="R12" i="2"/>
  <c r="R12" i="10" s="1"/>
  <c r="S12" i="2"/>
  <c r="S12" i="10" s="1"/>
  <c r="T12" i="2"/>
  <c r="T12" i="10" s="1"/>
  <c r="U12" i="2"/>
  <c r="V12" i="2"/>
  <c r="V12" i="10" s="1"/>
  <c r="W12" i="2"/>
  <c r="W12" i="10" s="1"/>
  <c r="X12" i="2"/>
  <c r="X12" i="10" s="1"/>
  <c r="Y12" i="2"/>
  <c r="Z12" i="2"/>
  <c r="Z12" i="10" s="1"/>
  <c r="AA12" i="2"/>
  <c r="AA12" i="10" s="1"/>
  <c r="AB12" i="2"/>
  <c r="AC12" i="2"/>
  <c r="AD12" i="2"/>
  <c r="AF12" i="2"/>
  <c r="AG12" i="2"/>
  <c r="AH12" i="2"/>
  <c r="AJ12" i="2"/>
  <c r="AD12" i="10" s="1"/>
  <c r="AK12" i="2"/>
  <c r="AE12" i="10" s="1"/>
  <c r="AL12" i="2"/>
  <c r="AF12" i="10" s="1"/>
  <c r="H13" i="2"/>
  <c r="I13" i="2"/>
  <c r="I13" i="10" s="1"/>
  <c r="J13" i="2"/>
  <c r="J13" i="10" s="1"/>
  <c r="K13" i="2"/>
  <c r="K13" i="10" s="1"/>
  <c r="L13" i="2"/>
  <c r="L13" i="10" s="1"/>
  <c r="M13" i="2"/>
  <c r="M13" i="10" s="1"/>
  <c r="N13" i="2"/>
  <c r="O13" i="2"/>
  <c r="O13" i="10" s="1"/>
  <c r="P13" i="2"/>
  <c r="Q13" i="2"/>
  <c r="Q13" i="10" s="1"/>
  <c r="R13" i="2"/>
  <c r="R13" i="10" s="1"/>
  <c r="S13" i="2"/>
  <c r="S13" i="10" s="1"/>
  <c r="T13" i="2"/>
  <c r="T13" i="10" s="1"/>
  <c r="U13" i="2"/>
  <c r="V13" i="2"/>
  <c r="V13" i="10" s="1"/>
  <c r="W13" i="2"/>
  <c r="W13" i="10" s="1"/>
  <c r="X13" i="2"/>
  <c r="X13" i="10" s="1"/>
  <c r="Y13" i="2"/>
  <c r="Z13" i="2"/>
  <c r="Z13" i="10" s="1"/>
  <c r="AA13" i="2"/>
  <c r="AA13" i="10" s="1"/>
  <c r="AB13" i="2"/>
  <c r="AC13" i="2"/>
  <c r="AD13" i="2"/>
  <c r="AF13" i="2"/>
  <c r="AG13" i="2"/>
  <c r="AH13" i="2"/>
  <c r="AJ13" i="2"/>
  <c r="AD13" i="10" s="1"/>
  <c r="AK13" i="2"/>
  <c r="AE13" i="10" s="1"/>
  <c r="AL13" i="2"/>
  <c r="AF13" i="10" s="1"/>
  <c r="H14" i="2"/>
  <c r="I14" i="2"/>
  <c r="I14" i="10" s="1"/>
  <c r="J14" i="2"/>
  <c r="J14" i="10" s="1"/>
  <c r="K14" i="2"/>
  <c r="K14" i="10" s="1"/>
  <c r="L14" i="2"/>
  <c r="L14" i="10" s="1"/>
  <c r="M14" i="2"/>
  <c r="M14" i="10" s="1"/>
  <c r="N14" i="2"/>
  <c r="O14" i="2"/>
  <c r="O14" i="10" s="1"/>
  <c r="P14" i="2"/>
  <c r="Q14" i="2"/>
  <c r="Q14" i="10" s="1"/>
  <c r="R14" i="2"/>
  <c r="R14" i="10" s="1"/>
  <c r="S14" i="2"/>
  <c r="S14" i="10" s="1"/>
  <c r="T14" i="2"/>
  <c r="T14" i="10" s="1"/>
  <c r="U14" i="2"/>
  <c r="V14" i="2"/>
  <c r="V14" i="10" s="1"/>
  <c r="W14" i="2"/>
  <c r="W14" i="10" s="1"/>
  <c r="X14" i="2"/>
  <c r="X14" i="10" s="1"/>
  <c r="Y14" i="2"/>
  <c r="Z14" i="2"/>
  <c r="Z14" i="10" s="1"/>
  <c r="AA14" i="2"/>
  <c r="AA14" i="10" s="1"/>
  <c r="AB14" i="2"/>
  <c r="AC14" i="2"/>
  <c r="AD14" i="2"/>
  <c r="AF14" i="2"/>
  <c r="AG14" i="2"/>
  <c r="AH14" i="2"/>
  <c r="AJ14" i="2"/>
  <c r="AD14" i="10" s="1"/>
  <c r="AK14" i="2"/>
  <c r="AE14" i="10" s="1"/>
  <c r="AL14" i="2"/>
  <c r="AF14" i="10" s="1"/>
  <c r="H15" i="2"/>
  <c r="I15" i="2"/>
  <c r="I15" i="10" s="1"/>
  <c r="J15" i="2"/>
  <c r="J15" i="10" s="1"/>
  <c r="K15" i="2"/>
  <c r="K15" i="10" s="1"/>
  <c r="L15" i="2"/>
  <c r="L15" i="10" s="1"/>
  <c r="M15" i="2"/>
  <c r="M15" i="10" s="1"/>
  <c r="N15" i="2"/>
  <c r="O15" i="2"/>
  <c r="O15" i="10" s="1"/>
  <c r="P15" i="2"/>
  <c r="Q15" i="2"/>
  <c r="Q15" i="10" s="1"/>
  <c r="R15" i="2"/>
  <c r="R15" i="10" s="1"/>
  <c r="S15" i="2"/>
  <c r="S15" i="10" s="1"/>
  <c r="T15" i="2"/>
  <c r="T15" i="10" s="1"/>
  <c r="U15" i="2"/>
  <c r="V15" i="2"/>
  <c r="V15" i="10" s="1"/>
  <c r="W15" i="2"/>
  <c r="W15" i="10" s="1"/>
  <c r="X15" i="2"/>
  <c r="X15" i="10" s="1"/>
  <c r="Y15" i="2"/>
  <c r="Z15" i="2"/>
  <c r="Z15" i="10" s="1"/>
  <c r="AA15" i="2"/>
  <c r="AA15" i="10" s="1"/>
  <c r="AB15" i="2"/>
  <c r="AC15" i="2"/>
  <c r="AD15" i="2"/>
  <c r="AF15" i="2"/>
  <c r="AG15" i="2"/>
  <c r="AH15" i="2"/>
  <c r="AJ15" i="2"/>
  <c r="AD15" i="10" s="1"/>
  <c r="AK15" i="2"/>
  <c r="AE15" i="10" s="1"/>
  <c r="AL15" i="2"/>
  <c r="AF15" i="10" s="1"/>
  <c r="H16" i="2"/>
  <c r="I16" i="2"/>
  <c r="I16" i="10" s="1"/>
  <c r="J16" i="2"/>
  <c r="J16" i="10" s="1"/>
  <c r="K16" i="2"/>
  <c r="K16" i="10" s="1"/>
  <c r="L16" i="2"/>
  <c r="L16" i="10" s="1"/>
  <c r="M16" i="2"/>
  <c r="M16" i="10" s="1"/>
  <c r="N16" i="2"/>
  <c r="O16" i="2"/>
  <c r="P16" i="2"/>
  <c r="Q16" i="2"/>
  <c r="Q16" i="10" s="1"/>
  <c r="R16" i="2"/>
  <c r="R16" i="10" s="1"/>
  <c r="S16" i="2"/>
  <c r="S16" i="10" s="1"/>
  <c r="T16" i="2"/>
  <c r="T16" i="10" s="1"/>
  <c r="U16" i="2"/>
  <c r="V16" i="2"/>
  <c r="V16" i="10" s="1"/>
  <c r="W16" i="2"/>
  <c r="W16" i="10" s="1"/>
  <c r="X16" i="2"/>
  <c r="X16" i="10" s="1"/>
  <c r="Y16" i="2"/>
  <c r="Z16" i="2"/>
  <c r="Z16" i="10" s="1"/>
  <c r="AA16" i="2"/>
  <c r="AA16" i="10" s="1"/>
  <c r="AB16" i="2"/>
  <c r="AC16" i="2"/>
  <c r="AD16" i="2"/>
  <c r="AF16" i="2"/>
  <c r="AG16" i="2"/>
  <c r="AH16" i="2"/>
  <c r="AJ16" i="2"/>
  <c r="AD16" i="10" s="1"/>
  <c r="AK16" i="2"/>
  <c r="AE16" i="10" s="1"/>
  <c r="AL16" i="2"/>
  <c r="AF16" i="10" s="1"/>
  <c r="H17" i="2"/>
  <c r="I17" i="2"/>
  <c r="I17" i="10" s="1"/>
  <c r="J17" i="2"/>
  <c r="J17" i="10" s="1"/>
  <c r="K17" i="2"/>
  <c r="K17" i="10" s="1"/>
  <c r="L17" i="2"/>
  <c r="L17" i="10" s="1"/>
  <c r="M17" i="2"/>
  <c r="M17" i="10" s="1"/>
  <c r="N17" i="2"/>
  <c r="O17" i="2"/>
  <c r="O17" i="10" s="1"/>
  <c r="P17" i="2"/>
  <c r="Q17" i="2"/>
  <c r="Q17" i="10" s="1"/>
  <c r="R17" i="2"/>
  <c r="R17" i="10" s="1"/>
  <c r="S17" i="2"/>
  <c r="S17" i="10" s="1"/>
  <c r="T17" i="2"/>
  <c r="T17" i="10" s="1"/>
  <c r="U17" i="2"/>
  <c r="V17" i="2"/>
  <c r="V17" i="10" s="1"/>
  <c r="W17" i="2"/>
  <c r="W17" i="10" s="1"/>
  <c r="X17" i="2"/>
  <c r="X17" i="10" s="1"/>
  <c r="Y17" i="2"/>
  <c r="Z17" i="2"/>
  <c r="Z17" i="10" s="1"/>
  <c r="AA17" i="2"/>
  <c r="AA17" i="10" s="1"/>
  <c r="AB17" i="2"/>
  <c r="AC17" i="2"/>
  <c r="AD17" i="2"/>
  <c r="AF17" i="2"/>
  <c r="AG17" i="2"/>
  <c r="AH17" i="2"/>
  <c r="AJ17" i="2"/>
  <c r="AD17" i="10" s="1"/>
  <c r="AK17" i="2"/>
  <c r="AE17" i="10" s="1"/>
  <c r="AL17" i="2"/>
  <c r="AF17" i="10" s="1"/>
  <c r="H18" i="2"/>
  <c r="I18" i="2"/>
  <c r="I18" i="10" s="1"/>
  <c r="J18" i="2"/>
  <c r="J18" i="10" s="1"/>
  <c r="K18" i="2"/>
  <c r="K18" i="10" s="1"/>
  <c r="L18" i="2"/>
  <c r="L18" i="10" s="1"/>
  <c r="M18" i="2"/>
  <c r="M18" i="10" s="1"/>
  <c r="N18" i="2"/>
  <c r="O18" i="2"/>
  <c r="O18" i="10" s="1"/>
  <c r="P18" i="2"/>
  <c r="Q18" i="2"/>
  <c r="Q18" i="10" s="1"/>
  <c r="R18" i="2"/>
  <c r="R18" i="10" s="1"/>
  <c r="S18" i="2"/>
  <c r="S18" i="10" s="1"/>
  <c r="T18" i="2"/>
  <c r="T18" i="10" s="1"/>
  <c r="U18" i="2"/>
  <c r="V18" i="2"/>
  <c r="V18" i="10" s="1"/>
  <c r="W18" i="2"/>
  <c r="W18" i="10" s="1"/>
  <c r="X18" i="2"/>
  <c r="X18" i="10" s="1"/>
  <c r="Y18" i="2"/>
  <c r="Z18" i="2"/>
  <c r="Z18" i="10" s="1"/>
  <c r="AA18" i="2"/>
  <c r="AA18" i="10" s="1"/>
  <c r="AB18" i="2"/>
  <c r="AC18" i="2"/>
  <c r="AD18" i="2"/>
  <c r="AF18" i="2"/>
  <c r="AG18" i="2"/>
  <c r="AH18" i="2"/>
  <c r="AJ18" i="2"/>
  <c r="AD18" i="10" s="1"/>
  <c r="AK18" i="2"/>
  <c r="AE18" i="10" s="1"/>
  <c r="AL18" i="2"/>
  <c r="AF18" i="10" s="1"/>
  <c r="H19" i="2"/>
  <c r="I19" i="2"/>
  <c r="I19" i="10" s="1"/>
  <c r="J19" i="2"/>
  <c r="J19" i="10" s="1"/>
  <c r="K19" i="2"/>
  <c r="K19" i="10" s="1"/>
  <c r="L19" i="2"/>
  <c r="L19" i="10" s="1"/>
  <c r="M19" i="2"/>
  <c r="M19" i="10" s="1"/>
  <c r="N19" i="2"/>
  <c r="O19" i="2"/>
  <c r="O19" i="10" s="1"/>
  <c r="P19" i="2"/>
  <c r="Q19" i="2"/>
  <c r="Q19" i="10" s="1"/>
  <c r="R19" i="2"/>
  <c r="R19" i="10" s="1"/>
  <c r="S19" i="2"/>
  <c r="S19" i="10" s="1"/>
  <c r="T19" i="2"/>
  <c r="T19" i="10" s="1"/>
  <c r="U19" i="2"/>
  <c r="V19" i="2"/>
  <c r="V19" i="10" s="1"/>
  <c r="W19" i="2"/>
  <c r="W19" i="10" s="1"/>
  <c r="X19" i="2"/>
  <c r="X19" i="10" s="1"/>
  <c r="Y19" i="2"/>
  <c r="Z19" i="2"/>
  <c r="Z19" i="10" s="1"/>
  <c r="AA19" i="2"/>
  <c r="AA19" i="10" s="1"/>
  <c r="AB19" i="2"/>
  <c r="AC19" i="2"/>
  <c r="AD19" i="2"/>
  <c r="AF19" i="2"/>
  <c r="AG19" i="2"/>
  <c r="AH19" i="2"/>
  <c r="AJ19" i="2"/>
  <c r="AD19" i="10" s="1"/>
  <c r="AK19" i="2"/>
  <c r="AE19" i="10" s="1"/>
  <c r="AL19" i="2"/>
  <c r="AF19" i="10" s="1"/>
  <c r="H20" i="2"/>
  <c r="I20" i="2"/>
  <c r="I20" i="10" s="1"/>
  <c r="J20" i="2"/>
  <c r="J20" i="10" s="1"/>
  <c r="K20" i="2"/>
  <c r="K20" i="10" s="1"/>
  <c r="L20" i="2"/>
  <c r="L20" i="10" s="1"/>
  <c r="M20" i="2"/>
  <c r="M20" i="10" s="1"/>
  <c r="N20" i="2"/>
  <c r="O20" i="2"/>
  <c r="O20" i="10" s="1"/>
  <c r="P20" i="2"/>
  <c r="Q20" i="2"/>
  <c r="Q20" i="10" s="1"/>
  <c r="R20" i="2"/>
  <c r="R20" i="10" s="1"/>
  <c r="S20" i="2"/>
  <c r="S20" i="10" s="1"/>
  <c r="T20" i="2"/>
  <c r="T20" i="10" s="1"/>
  <c r="U20" i="2"/>
  <c r="V20" i="2"/>
  <c r="V20" i="10" s="1"/>
  <c r="W20" i="2"/>
  <c r="W20" i="10" s="1"/>
  <c r="X20" i="2"/>
  <c r="X20" i="10" s="1"/>
  <c r="Y20" i="2"/>
  <c r="Z20" i="2"/>
  <c r="Z20" i="10" s="1"/>
  <c r="AA20" i="2"/>
  <c r="AA20" i="10" s="1"/>
  <c r="AB20" i="2"/>
  <c r="AC20" i="2"/>
  <c r="AD20" i="2"/>
  <c r="AF20" i="2"/>
  <c r="AG20" i="2"/>
  <c r="AH20" i="2"/>
  <c r="AJ20" i="2"/>
  <c r="AD20" i="10" s="1"/>
  <c r="AK20" i="2"/>
  <c r="AE20" i="10" s="1"/>
  <c r="AL20" i="2"/>
  <c r="AF20" i="10" s="1"/>
  <c r="H21" i="2"/>
  <c r="I21" i="2"/>
  <c r="I21" i="10" s="1"/>
  <c r="J21" i="2"/>
  <c r="J21" i="10" s="1"/>
  <c r="K21" i="2"/>
  <c r="K21" i="10" s="1"/>
  <c r="L21" i="2"/>
  <c r="L21" i="10" s="1"/>
  <c r="M21" i="2"/>
  <c r="M21" i="10" s="1"/>
  <c r="N21" i="2"/>
  <c r="O21" i="2"/>
  <c r="O21" i="10" s="1"/>
  <c r="P21" i="2"/>
  <c r="Q21" i="2"/>
  <c r="Q21" i="10" s="1"/>
  <c r="R21" i="2"/>
  <c r="R21" i="10" s="1"/>
  <c r="S21" i="2"/>
  <c r="S21" i="10" s="1"/>
  <c r="T21" i="2"/>
  <c r="T21" i="10" s="1"/>
  <c r="U21" i="2"/>
  <c r="V21" i="2"/>
  <c r="V21" i="10" s="1"/>
  <c r="W21" i="2"/>
  <c r="W21" i="10" s="1"/>
  <c r="X21" i="2"/>
  <c r="X21" i="10" s="1"/>
  <c r="Y21" i="2"/>
  <c r="Z21" i="2"/>
  <c r="Z21" i="10" s="1"/>
  <c r="AA21" i="2"/>
  <c r="AA21" i="10" s="1"/>
  <c r="AB21" i="2"/>
  <c r="AC21" i="2"/>
  <c r="AD21" i="2"/>
  <c r="AF21" i="2"/>
  <c r="AG21" i="2"/>
  <c r="AH21" i="2"/>
  <c r="AJ21" i="2"/>
  <c r="AD21" i="10" s="1"/>
  <c r="AK21" i="2"/>
  <c r="AE21" i="10" s="1"/>
  <c r="AL21" i="2"/>
  <c r="AF21" i="10" s="1"/>
  <c r="H22" i="2"/>
  <c r="I22" i="2"/>
  <c r="I22" i="10" s="1"/>
  <c r="J22" i="2"/>
  <c r="J22" i="10" s="1"/>
  <c r="K22" i="2"/>
  <c r="K22" i="10" s="1"/>
  <c r="L22" i="2"/>
  <c r="L22" i="10" s="1"/>
  <c r="M22" i="2"/>
  <c r="M22" i="10" s="1"/>
  <c r="N22" i="2"/>
  <c r="O22" i="2"/>
  <c r="O22" i="10" s="1"/>
  <c r="P22" i="2"/>
  <c r="Q22" i="2"/>
  <c r="Q22" i="10" s="1"/>
  <c r="R22" i="2"/>
  <c r="R22" i="10" s="1"/>
  <c r="S22" i="2"/>
  <c r="S22" i="10" s="1"/>
  <c r="T22" i="2"/>
  <c r="T22" i="10" s="1"/>
  <c r="U22" i="2"/>
  <c r="V22" i="2"/>
  <c r="V22" i="10" s="1"/>
  <c r="W22" i="2"/>
  <c r="W22" i="10" s="1"/>
  <c r="X22" i="2"/>
  <c r="X22" i="10" s="1"/>
  <c r="Y22" i="2"/>
  <c r="Z22" i="2"/>
  <c r="Z22" i="10" s="1"/>
  <c r="AA22" i="2"/>
  <c r="AA22" i="10" s="1"/>
  <c r="AB22" i="2"/>
  <c r="AC22" i="2"/>
  <c r="AD22" i="2"/>
  <c r="AF22" i="2"/>
  <c r="AG22" i="2"/>
  <c r="AH22" i="2"/>
  <c r="AJ22" i="2"/>
  <c r="AD22" i="10" s="1"/>
  <c r="AK22" i="2"/>
  <c r="AE22" i="10" s="1"/>
  <c r="AL22" i="2"/>
  <c r="AF22" i="10" s="1"/>
  <c r="H23" i="2"/>
  <c r="I23" i="2"/>
  <c r="I23" i="10" s="1"/>
  <c r="J23" i="2"/>
  <c r="J23" i="10" s="1"/>
  <c r="K23" i="2"/>
  <c r="K23" i="10" s="1"/>
  <c r="L23" i="2"/>
  <c r="L23" i="10" s="1"/>
  <c r="M23" i="2"/>
  <c r="M23" i="10" s="1"/>
  <c r="N23" i="2"/>
  <c r="O23" i="2"/>
  <c r="O23" i="10" s="1"/>
  <c r="P23" i="2"/>
  <c r="Q23" i="2"/>
  <c r="Q23" i="10" s="1"/>
  <c r="R23" i="2"/>
  <c r="R23" i="10" s="1"/>
  <c r="S23" i="2"/>
  <c r="S23" i="10" s="1"/>
  <c r="T23" i="2"/>
  <c r="T23" i="10" s="1"/>
  <c r="U23" i="2"/>
  <c r="V23" i="2"/>
  <c r="V23" i="10" s="1"/>
  <c r="W23" i="2"/>
  <c r="W23" i="10" s="1"/>
  <c r="X23" i="2"/>
  <c r="X23" i="10" s="1"/>
  <c r="Y23" i="2"/>
  <c r="Z23" i="2"/>
  <c r="Z23" i="10" s="1"/>
  <c r="AA23" i="2"/>
  <c r="AA23" i="10" s="1"/>
  <c r="AB23" i="2"/>
  <c r="AC23" i="2"/>
  <c r="AD23" i="2"/>
  <c r="AF23" i="2"/>
  <c r="AG23" i="2"/>
  <c r="AH23" i="2"/>
  <c r="AJ23" i="2"/>
  <c r="AD23" i="10" s="1"/>
  <c r="AK23" i="2"/>
  <c r="AE23" i="10" s="1"/>
  <c r="AL23" i="2"/>
  <c r="AF23" i="10" s="1"/>
  <c r="H24" i="2"/>
  <c r="I24" i="2"/>
  <c r="I24" i="10" s="1"/>
  <c r="J24" i="2"/>
  <c r="J24" i="10" s="1"/>
  <c r="K24" i="2"/>
  <c r="K24" i="10" s="1"/>
  <c r="L24" i="2"/>
  <c r="L24" i="10" s="1"/>
  <c r="M24" i="2"/>
  <c r="M24" i="10" s="1"/>
  <c r="N24" i="2"/>
  <c r="O24" i="2"/>
  <c r="O24" i="10" s="1"/>
  <c r="P24" i="2"/>
  <c r="Q24" i="2"/>
  <c r="Q24" i="10" s="1"/>
  <c r="R24" i="2"/>
  <c r="R24" i="10" s="1"/>
  <c r="S24" i="2"/>
  <c r="S24" i="10" s="1"/>
  <c r="T24" i="2"/>
  <c r="T24" i="10" s="1"/>
  <c r="U24" i="2"/>
  <c r="V24" i="2"/>
  <c r="V24" i="10" s="1"/>
  <c r="W24" i="2"/>
  <c r="W24" i="10" s="1"/>
  <c r="X24" i="2"/>
  <c r="X24" i="10" s="1"/>
  <c r="Y24" i="2"/>
  <c r="Z24" i="2"/>
  <c r="Z24" i="10" s="1"/>
  <c r="AA24" i="2"/>
  <c r="AA24" i="10" s="1"/>
  <c r="AB24" i="2"/>
  <c r="AC24" i="2"/>
  <c r="AD24" i="2"/>
  <c r="AF24" i="2"/>
  <c r="AG24" i="2"/>
  <c r="AH24" i="2"/>
  <c r="AJ24" i="2"/>
  <c r="AD24" i="10" s="1"/>
  <c r="AK24" i="2"/>
  <c r="AE24" i="10" s="1"/>
  <c r="AL24" i="2"/>
  <c r="AF24" i="10" s="1"/>
  <c r="H25" i="2"/>
  <c r="I25" i="2"/>
  <c r="I25" i="10" s="1"/>
  <c r="J25" i="2"/>
  <c r="J25" i="10" s="1"/>
  <c r="K25" i="2"/>
  <c r="K25" i="10" s="1"/>
  <c r="L25" i="2"/>
  <c r="L25" i="10" s="1"/>
  <c r="M25" i="2"/>
  <c r="M25" i="10" s="1"/>
  <c r="N25" i="2"/>
  <c r="O25" i="2"/>
  <c r="O25" i="10" s="1"/>
  <c r="P25" i="2"/>
  <c r="Q25" i="2"/>
  <c r="Q25" i="10" s="1"/>
  <c r="R25" i="2"/>
  <c r="R25" i="10" s="1"/>
  <c r="S25" i="2"/>
  <c r="S25" i="10" s="1"/>
  <c r="T25" i="2"/>
  <c r="T25" i="10" s="1"/>
  <c r="U25" i="2"/>
  <c r="V25" i="2"/>
  <c r="V25" i="10" s="1"/>
  <c r="W25" i="2"/>
  <c r="W25" i="10" s="1"/>
  <c r="X25" i="2"/>
  <c r="X25" i="10" s="1"/>
  <c r="Y25" i="2"/>
  <c r="Z25" i="2"/>
  <c r="Z25" i="10" s="1"/>
  <c r="AA25" i="2"/>
  <c r="AA25" i="10" s="1"/>
  <c r="AB25" i="2"/>
  <c r="AC25" i="2"/>
  <c r="AD25" i="2"/>
  <c r="AF25" i="2"/>
  <c r="AG25" i="2"/>
  <c r="AH25" i="2"/>
  <c r="AJ25" i="2"/>
  <c r="AD25" i="10" s="1"/>
  <c r="AK25" i="2"/>
  <c r="AE25" i="10" s="1"/>
  <c r="AL25" i="2"/>
  <c r="AF25" i="10" s="1"/>
  <c r="H26" i="2"/>
  <c r="I26" i="2"/>
  <c r="I26" i="10" s="1"/>
  <c r="J26" i="2"/>
  <c r="J26" i="10" s="1"/>
  <c r="K26" i="2"/>
  <c r="K26" i="10" s="1"/>
  <c r="L26" i="2"/>
  <c r="L26" i="10" s="1"/>
  <c r="M26" i="2"/>
  <c r="M26" i="10" s="1"/>
  <c r="N26" i="2"/>
  <c r="O26" i="2"/>
  <c r="O26" i="10" s="1"/>
  <c r="P26" i="2"/>
  <c r="Q26" i="2"/>
  <c r="Q26" i="10" s="1"/>
  <c r="R26" i="2"/>
  <c r="R26" i="10" s="1"/>
  <c r="S26" i="2"/>
  <c r="S26" i="10" s="1"/>
  <c r="T26" i="2"/>
  <c r="T26" i="10" s="1"/>
  <c r="U26" i="2"/>
  <c r="V26" i="2"/>
  <c r="V26" i="10" s="1"/>
  <c r="W26" i="2"/>
  <c r="W26" i="10" s="1"/>
  <c r="X26" i="2"/>
  <c r="X26" i="10" s="1"/>
  <c r="Y26" i="2"/>
  <c r="Z26" i="2"/>
  <c r="Z26" i="10" s="1"/>
  <c r="AA26" i="2"/>
  <c r="AA26" i="10" s="1"/>
  <c r="AB26" i="2"/>
  <c r="AC26" i="2"/>
  <c r="AD26" i="2"/>
  <c r="AF26" i="2"/>
  <c r="AG26" i="2"/>
  <c r="AH26" i="2"/>
  <c r="AJ26" i="2"/>
  <c r="AD26" i="10" s="1"/>
  <c r="AK26" i="2"/>
  <c r="AE26" i="10" s="1"/>
  <c r="AL26" i="2"/>
  <c r="AF26" i="10" s="1"/>
  <c r="H27" i="2"/>
  <c r="I27" i="2"/>
  <c r="I27" i="10" s="1"/>
  <c r="J27" i="2"/>
  <c r="J27" i="10" s="1"/>
  <c r="K27" i="2"/>
  <c r="K27" i="10" s="1"/>
  <c r="L27" i="2"/>
  <c r="L27" i="10" s="1"/>
  <c r="M27" i="2"/>
  <c r="M27" i="10" s="1"/>
  <c r="N27" i="2"/>
  <c r="O27" i="2"/>
  <c r="O27" i="10" s="1"/>
  <c r="P27" i="2"/>
  <c r="Q27" i="2"/>
  <c r="Q27" i="10" s="1"/>
  <c r="R27" i="2"/>
  <c r="R27" i="10" s="1"/>
  <c r="S27" i="2"/>
  <c r="S27" i="10" s="1"/>
  <c r="T27" i="2"/>
  <c r="T27" i="10" s="1"/>
  <c r="U27" i="2"/>
  <c r="V27" i="2"/>
  <c r="V27" i="10" s="1"/>
  <c r="W27" i="2"/>
  <c r="W27" i="10" s="1"/>
  <c r="X27" i="2"/>
  <c r="X27" i="10" s="1"/>
  <c r="Y27" i="2"/>
  <c r="Z27" i="2"/>
  <c r="Z27" i="10" s="1"/>
  <c r="AA27" i="2"/>
  <c r="AA27" i="10" s="1"/>
  <c r="AB27" i="2"/>
  <c r="AC27" i="2"/>
  <c r="AD27" i="2"/>
  <c r="AF27" i="2"/>
  <c r="AG27" i="2"/>
  <c r="AH27" i="2"/>
  <c r="AJ27" i="2"/>
  <c r="AD27" i="10" s="1"/>
  <c r="AK27" i="2"/>
  <c r="AE27" i="10" s="1"/>
  <c r="AL27" i="2"/>
  <c r="AF27" i="10" s="1"/>
  <c r="H28" i="2"/>
  <c r="I28" i="2"/>
  <c r="I28" i="10" s="1"/>
  <c r="J28" i="2"/>
  <c r="J28" i="10" s="1"/>
  <c r="K28" i="2"/>
  <c r="K28" i="10" s="1"/>
  <c r="L28" i="2"/>
  <c r="L28" i="10" s="1"/>
  <c r="M28" i="2"/>
  <c r="M28" i="10" s="1"/>
  <c r="N28" i="2"/>
  <c r="O28" i="2"/>
  <c r="O28" i="10" s="1"/>
  <c r="P28" i="2"/>
  <c r="Q28" i="2"/>
  <c r="Q28" i="10" s="1"/>
  <c r="R28" i="2"/>
  <c r="R28" i="10" s="1"/>
  <c r="S28" i="2"/>
  <c r="S28" i="10" s="1"/>
  <c r="T28" i="2"/>
  <c r="T28" i="10" s="1"/>
  <c r="U28" i="2"/>
  <c r="V28" i="2"/>
  <c r="V28" i="10" s="1"/>
  <c r="W28" i="2"/>
  <c r="W28" i="10" s="1"/>
  <c r="X28" i="2"/>
  <c r="X28" i="10" s="1"/>
  <c r="Y28" i="2"/>
  <c r="Z28" i="2"/>
  <c r="Z28" i="10" s="1"/>
  <c r="AA28" i="2"/>
  <c r="AA28" i="10" s="1"/>
  <c r="AB28" i="2"/>
  <c r="AC28" i="2"/>
  <c r="AD28" i="2"/>
  <c r="AF28" i="2"/>
  <c r="AG28" i="2"/>
  <c r="AH28" i="2"/>
  <c r="AJ28" i="2"/>
  <c r="AD28" i="10" s="1"/>
  <c r="AK28" i="2"/>
  <c r="AE28" i="10" s="1"/>
  <c r="AL28" i="2"/>
  <c r="AF28" i="10" s="1"/>
  <c r="H29" i="2"/>
  <c r="I29" i="2"/>
  <c r="I29" i="10" s="1"/>
  <c r="J29" i="2"/>
  <c r="J29" i="10" s="1"/>
  <c r="K29" i="2"/>
  <c r="K29" i="10" s="1"/>
  <c r="L29" i="2"/>
  <c r="L29" i="10" s="1"/>
  <c r="M29" i="2"/>
  <c r="M29" i="10" s="1"/>
  <c r="N29" i="2"/>
  <c r="O29" i="2"/>
  <c r="O29" i="10" s="1"/>
  <c r="P29" i="2"/>
  <c r="Q29" i="2"/>
  <c r="Q29" i="10" s="1"/>
  <c r="R29" i="2"/>
  <c r="R29" i="10" s="1"/>
  <c r="S29" i="2"/>
  <c r="S29" i="10" s="1"/>
  <c r="T29" i="2"/>
  <c r="T29" i="10" s="1"/>
  <c r="U29" i="2"/>
  <c r="V29" i="2"/>
  <c r="V29" i="10" s="1"/>
  <c r="W29" i="2"/>
  <c r="W29" i="10" s="1"/>
  <c r="X29" i="2"/>
  <c r="X29" i="10" s="1"/>
  <c r="Y29" i="2"/>
  <c r="Z29" i="2"/>
  <c r="Z29" i="10" s="1"/>
  <c r="AA29" i="2"/>
  <c r="AA29" i="10" s="1"/>
  <c r="AB29" i="2"/>
  <c r="AC29" i="2"/>
  <c r="AD29" i="2"/>
  <c r="AF29" i="2"/>
  <c r="AG29" i="2"/>
  <c r="AH29" i="2"/>
  <c r="AJ29" i="2"/>
  <c r="AD29" i="10" s="1"/>
  <c r="AK29" i="2"/>
  <c r="AE29" i="10" s="1"/>
  <c r="AL29" i="2"/>
  <c r="AF29" i="10" s="1"/>
  <c r="H30" i="2"/>
  <c r="I30" i="2"/>
  <c r="I30" i="10" s="1"/>
  <c r="J30" i="2"/>
  <c r="J30" i="10" s="1"/>
  <c r="K30" i="2"/>
  <c r="K30" i="10" s="1"/>
  <c r="L30" i="2"/>
  <c r="L30" i="10" s="1"/>
  <c r="M30" i="2"/>
  <c r="M30" i="10" s="1"/>
  <c r="N30" i="2"/>
  <c r="O30" i="2"/>
  <c r="O30" i="10" s="1"/>
  <c r="P30" i="2"/>
  <c r="Q30" i="2"/>
  <c r="Q30" i="10" s="1"/>
  <c r="R30" i="2"/>
  <c r="R30" i="10" s="1"/>
  <c r="S30" i="2"/>
  <c r="S30" i="10" s="1"/>
  <c r="T30" i="2"/>
  <c r="T30" i="10" s="1"/>
  <c r="U30" i="2"/>
  <c r="V30" i="2"/>
  <c r="V30" i="10" s="1"/>
  <c r="W30" i="2"/>
  <c r="W30" i="10" s="1"/>
  <c r="X30" i="2"/>
  <c r="X30" i="10" s="1"/>
  <c r="Y30" i="2"/>
  <c r="Z30" i="2"/>
  <c r="Z30" i="10" s="1"/>
  <c r="AA30" i="2"/>
  <c r="AA30" i="10" s="1"/>
  <c r="AB30" i="2"/>
  <c r="AC30" i="2"/>
  <c r="AD30" i="2"/>
  <c r="AF30" i="2"/>
  <c r="AG30" i="2"/>
  <c r="AH30" i="2"/>
  <c r="AJ30" i="2"/>
  <c r="AD30" i="10" s="1"/>
  <c r="AK30" i="2"/>
  <c r="AE30" i="10" s="1"/>
  <c r="AL30" i="2"/>
  <c r="AF30" i="10" s="1"/>
  <c r="H31" i="2"/>
  <c r="I31" i="2"/>
  <c r="I31" i="10" s="1"/>
  <c r="J31" i="2"/>
  <c r="J31" i="10" s="1"/>
  <c r="K31" i="2"/>
  <c r="K31" i="10" s="1"/>
  <c r="L31" i="2"/>
  <c r="L31" i="10" s="1"/>
  <c r="M31" i="2"/>
  <c r="M31" i="10" s="1"/>
  <c r="N31" i="2"/>
  <c r="O31" i="2"/>
  <c r="O31" i="10" s="1"/>
  <c r="P31" i="2"/>
  <c r="Q31" i="2"/>
  <c r="Q31" i="10" s="1"/>
  <c r="R31" i="2"/>
  <c r="R31" i="10" s="1"/>
  <c r="S31" i="2"/>
  <c r="S31" i="10" s="1"/>
  <c r="T31" i="2"/>
  <c r="T31" i="10" s="1"/>
  <c r="U31" i="2"/>
  <c r="V31" i="2"/>
  <c r="V31" i="10" s="1"/>
  <c r="W31" i="2"/>
  <c r="W31" i="10" s="1"/>
  <c r="X31" i="2"/>
  <c r="X31" i="10" s="1"/>
  <c r="Y31" i="2"/>
  <c r="Z31" i="2"/>
  <c r="Z31" i="10" s="1"/>
  <c r="AA31" i="2"/>
  <c r="AA31" i="10" s="1"/>
  <c r="AB31" i="2"/>
  <c r="AC31" i="2"/>
  <c r="AD31" i="2"/>
  <c r="AF31" i="2"/>
  <c r="AG31" i="2"/>
  <c r="AH31" i="2"/>
  <c r="AJ31" i="2"/>
  <c r="AD31" i="10" s="1"/>
  <c r="AK31" i="2"/>
  <c r="AE31" i="10" s="1"/>
  <c r="AL31" i="2"/>
  <c r="AF31" i="10" s="1"/>
  <c r="H32" i="2"/>
  <c r="I32" i="2"/>
  <c r="I32" i="10" s="1"/>
  <c r="J32" i="2"/>
  <c r="J32" i="10" s="1"/>
  <c r="K32" i="2"/>
  <c r="K32" i="10" s="1"/>
  <c r="L32" i="2"/>
  <c r="L32" i="10" s="1"/>
  <c r="M32" i="2"/>
  <c r="M32" i="10" s="1"/>
  <c r="N32" i="2"/>
  <c r="O32" i="2"/>
  <c r="P32" i="2"/>
  <c r="Q32" i="2"/>
  <c r="Q32" i="10" s="1"/>
  <c r="R32" i="2"/>
  <c r="R32" i="10" s="1"/>
  <c r="S32" i="2"/>
  <c r="S32" i="10" s="1"/>
  <c r="T32" i="2"/>
  <c r="T32" i="10" s="1"/>
  <c r="U32" i="2"/>
  <c r="V32" i="2"/>
  <c r="V32" i="10" s="1"/>
  <c r="W32" i="2"/>
  <c r="W32" i="10" s="1"/>
  <c r="X32" i="2"/>
  <c r="X32" i="10" s="1"/>
  <c r="Y32" i="2"/>
  <c r="Z32" i="2"/>
  <c r="Z32" i="10" s="1"/>
  <c r="AA32" i="2"/>
  <c r="AA32" i="10" s="1"/>
  <c r="AB32" i="2"/>
  <c r="AC32" i="2"/>
  <c r="AD32" i="2"/>
  <c r="AF32" i="2"/>
  <c r="AG32" i="2"/>
  <c r="AH32" i="2"/>
  <c r="AJ32" i="2"/>
  <c r="AD32" i="10" s="1"/>
  <c r="AK32" i="2"/>
  <c r="AE32" i="10" s="1"/>
  <c r="AL32" i="2"/>
  <c r="AF32" i="10" s="1"/>
  <c r="H33" i="2"/>
  <c r="I33" i="2"/>
  <c r="I33" i="10" s="1"/>
  <c r="J33" i="2"/>
  <c r="J33" i="10" s="1"/>
  <c r="K33" i="2"/>
  <c r="K33" i="10" s="1"/>
  <c r="L33" i="2"/>
  <c r="L33" i="10" s="1"/>
  <c r="M33" i="2"/>
  <c r="M33" i="10" s="1"/>
  <c r="N33" i="2"/>
  <c r="O33" i="2"/>
  <c r="O33" i="10" s="1"/>
  <c r="P33" i="2"/>
  <c r="Q33" i="2"/>
  <c r="Q33" i="10" s="1"/>
  <c r="R33" i="2"/>
  <c r="R33" i="10" s="1"/>
  <c r="S33" i="2"/>
  <c r="S33" i="10" s="1"/>
  <c r="T33" i="2"/>
  <c r="T33" i="10" s="1"/>
  <c r="U33" i="2"/>
  <c r="V33" i="2"/>
  <c r="V33" i="10" s="1"/>
  <c r="W33" i="2"/>
  <c r="W33" i="10" s="1"/>
  <c r="X33" i="2"/>
  <c r="X33" i="10" s="1"/>
  <c r="Y33" i="2"/>
  <c r="Z33" i="2"/>
  <c r="Z33" i="10" s="1"/>
  <c r="AA33" i="2"/>
  <c r="AA33" i="10" s="1"/>
  <c r="AB33" i="2"/>
  <c r="AC33" i="2"/>
  <c r="AD33" i="2"/>
  <c r="AF33" i="2"/>
  <c r="AG33" i="2"/>
  <c r="AH33" i="2"/>
  <c r="AJ33" i="2"/>
  <c r="AD33" i="10" s="1"/>
  <c r="AK33" i="2"/>
  <c r="AE33" i="10" s="1"/>
  <c r="AL33" i="2"/>
  <c r="AF33" i="10" s="1"/>
  <c r="H34" i="2"/>
  <c r="I34" i="2"/>
  <c r="I34" i="10" s="1"/>
  <c r="J34" i="2"/>
  <c r="J34" i="10" s="1"/>
  <c r="K34" i="2"/>
  <c r="K34" i="10" s="1"/>
  <c r="L34" i="2"/>
  <c r="L34" i="10" s="1"/>
  <c r="M34" i="2"/>
  <c r="M34" i="10" s="1"/>
  <c r="N34" i="2"/>
  <c r="O34" i="2"/>
  <c r="O34" i="10" s="1"/>
  <c r="P34" i="2"/>
  <c r="Q34" i="2"/>
  <c r="Q34" i="10" s="1"/>
  <c r="R34" i="2"/>
  <c r="R34" i="10" s="1"/>
  <c r="S34" i="2"/>
  <c r="S34" i="10" s="1"/>
  <c r="T34" i="2"/>
  <c r="T34" i="10" s="1"/>
  <c r="U34" i="2"/>
  <c r="V34" i="2"/>
  <c r="V34" i="10" s="1"/>
  <c r="W34" i="2"/>
  <c r="W34" i="10" s="1"/>
  <c r="X34" i="2"/>
  <c r="X34" i="10" s="1"/>
  <c r="Y34" i="2"/>
  <c r="Z34" i="2"/>
  <c r="Z34" i="10" s="1"/>
  <c r="AA34" i="2"/>
  <c r="AA34" i="10" s="1"/>
  <c r="AB34" i="2"/>
  <c r="AC34" i="2"/>
  <c r="AD34" i="2"/>
  <c r="AF34" i="2"/>
  <c r="AG34" i="2"/>
  <c r="AH34" i="2"/>
  <c r="AJ34" i="2"/>
  <c r="AD34" i="10" s="1"/>
  <c r="AK34" i="2"/>
  <c r="AE34" i="10" s="1"/>
  <c r="AL34" i="2"/>
  <c r="AF34" i="10" s="1"/>
  <c r="H35" i="2"/>
  <c r="I35" i="2"/>
  <c r="I35" i="10" s="1"/>
  <c r="J35" i="2"/>
  <c r="J35" i="10" s="1"/>
  <c r="K35" i="2"/>
  <c r="K35" i="10" s="1"/>
  <c r="L35" i="2"/>
  <c r="L35" i="10" s="1"/>
  <c r="M35" i="2"/>
  <c r="M35" i="10" s="1"/>
  <c r="N35" i="2"/>
  <c r="O35" i="2"/>
  <c r="P35" i="2"/>
  <c r="Q35" i="2"/>
  <c r="Q35" i="10" s="1"/>
  <c r="R35" i="2"/>
  <c r="R35" i="10" s="1"/>
  <c r="S35" i="2"/>
  <c r="S35" i="10" s="1"/>
  <c r="T35" i="2"/>
  <c r="T35" i="10" s="1"/>
  <c r="U35" i="2"/>
  <c r="V35" i="2"/>
  <c r="V35" i="10" s="1"/>
  <c r="W35" i="2"/>
  <c r="W35" i="10" s="1"/>
  <c r="X35" i="2"/>
  <c r="X35" i="10" s="1"/>
  <c r="Y35" i="2"/>
  <c r="Z35" i="2"/>
  <c r="Z35" i="10" s="1"/>
  <c r="AA35" i="2"/>
  <c r="AA35" i="10" s="1"/>
  <c r="AB35" i="2"/>
  <c r="AC35" i="2"/>
  <c r="AD35" i="2"/>
  <c r="AF35" i="2"/>
  <c r="AG35" i="2"/>
  <c r="AH35" i="2"/>
  <c r="AJ35" i="2"/>
  <c r="AD35" i="10" s="1"/>
  <c r="AK35" i="2"/>
  <c r="AE35" i="10" s="1"/>
  <c r="AL35" i="2"/>
  <c r="AF35" i="10" s="1"/>
  <c r="H36" i="2"/>
  <c r="I36" i="2"/>
  <c r="I36" i="10" s="1"/>
  <c r="J36" i="2"/>
  <c r="J36" i="10" s="1"/>
  <c r="K36" i="2"/>
  <c r="K36" i="10" s="1"/>
  <c r="L36" i="2"/>
  <c r="L36" i="10" s="1"/>
  <c r="M36" i="2"/>
  <c r="M36" i="10" s="1"/>
  <c r="N36" i="2"/>
  <c r="O36" i="2"/>
  <c r="O36" i="10" s="1"/>
  <c r="P36" i="2"/>
  <c r="Q36" i="2"/>
  <c r="Q36" i="10" s="1"/>
  <c r="R36" i="2"/>
  <c r="R36" i="10" s="1"/>
  <c r="S36" i="2"/>
  <c r="S36" i="10" s="1"/>
  <c r="T36" i="2"/>
  <c r="T36" i="10" s="1"/>
  <c r="U36" i="2"/>
  <c r="V36" i="2"/>
  <c r="V36" i="10" s="1"/>
  <c r="W36" i="2"/>
  <c r="W36" i="10" s="1"/>
  <c r="X36" i="2"/>
  <c r="X36" i="10" s="1"/>
  <c r="Y36" i="2"/>
  <c r="Z36" i="2"/>
  <c r="Z36" i="10" s="1"/>
  <c r="AA36" i="2"/>
  <c r="AA36" i="10" s="1"/>
  <c r="AB36" i="2"/>
  <c r="AC36" i="2"/>
  <c r="AD36" i="2"/>
  <c r="AF36" i="2"/>
  <c r="AG36" i="2"/>
  <c r="AH36" i="2"/>
  <c r="AJ36" i="2"/>
  <c r="AD36" i="10" s="1"/>
  <c r="AK36" i="2"/>
  <c r="AE36" i="10" s="1"/>
  <c r="AL36" i="2"/>
  <c r="AF36" i="10" s="1"/>
  <c r="H37" i="2"/>
  <c r="I37" i="2"/>
  <c r="I37" i="10" s="1"/>
  <c r="J37" i="2"/>
  <c r="J37" i="10" s="1"/>
  <c r="K37" i="2"/>
  <c r="K37" i="10" s="1"/>
  <c r="L37" i="2"/>
  <c r="L37" i="10" s="1"/>
  <c r="M37" i="2"/>
  <c r="M37" i="10" s="1"/>
  <c r="N37" i="2"/>
  <c r="O37" i="2"/>
  <c r="O37" i="10" s="1"/>
  <c r="P37" i="2"/>
  <c r="Q37" i="2"/>
  <c r="Q37" i="10" s="1"/>
  <c r="R37" i="2"/>
  <c r="R37" i="10" s="1"/>
  <c r="S37" i="2"/>
  <c r="S37" i="10" s="1"/>
  <c r="T37" i="2"/>
  <c r="T37" i="10" s="1"/>
  <c r="U37" i="2"/>
  <c r="V37" i="2"/>
  <c r="V37" i="10" s="1"/>
  <c r="W37" i="2"/>
  <c r="W37" i="10" s="1"/>
  <c r="X37" i="2"/>
  <c r="X37" i="10" s="1"/>
  <c r="Y37" i="2"/>
  <c r="Z37" i="2"/>
  <c r="Z37" i="10" s="1"/>
  <c r="AA37" i="2"/>
  <c r="AA37" i="10" s="1"/>
  <c r="AB37" i="2"/>
  <c r="AC37" i="2"/>
  <c r="AD37" i="2"/>
  <c r="AF37" i="2"/>
  <c r="AG37" i="2"/>
  <c r="AH37" i="2"/>
  <c r="AJ37" i="2"/>
  <c r="AD37" i="10" s="1"/>
  <c r="AK37" i="2"/>
  <c r="AE37" i="10" s="1"/>
  <c r="AL37" i="2"/>
  <c r="AF37" i="10" s="1"/>
  <c r="H38" i="2"/>
  <c r="I38" i="2"/>
  <c r="I38" i="10" s="1"/>
  <c r="J38" i="2"/>
  <c r="J38" i="10" s="1"/>
  <c r="K38" i="2"/>
  <c r="K38" i="10" s="1"/>
  <c r="L38" i="2"/>
  <c r="L38" i="10" s="1"/>
  <c r="M38" i="2"/>
  <c r="M38" i="10" s="1"/>
  <c r="N38" i="2"/>
  <c r="O38" i="2"/>
  <c r="O38" i="10" s="1"/>
  <c r="P38" i="2"/>
  <c r="Q38" i="2"/>
  <c r="Q38" i="10" s="1"/>
  <c r="R38" i="2"/>
  <c r="R38" i="10" s="1"/>
  <c r="S38" i="2"/>
  <c r="S38" i="10" s="1"/>
  <c r="T38" i="2"/>
  <c r="T38" i="10" s="1"/>
  <c r="U38" i="2"/>
  <c r="V38" i="2"/>
  <c r="V38" i="10" s="1"/>
  <c r="W38" i="2"/>
  <c r="W38" i="10" s="1"/>
  <c r="X38" i="2"/>
  <c r="X38" i="10" s="1"/>
  <c r="Y38" i="2"/>
  <c r="Z38" i="2"/>
  <c r="Z38" i="10" s="1"/>
  <c r="AA38" i="2"/>
  <c r="AA38" i="10" s="1"/>
  <c r="AB38" i="2"/>
  <c r="AC38" i="2"/>
  <c r="AD38" i="2"/>
  <c r="AF38" i="2"/>
  <c r="AG38" i="2"/>
  <c r="AH38" i="2"/>
  <c r="AJ38" i="2"/>
  <c r="AD38" i="10" s="1"/>
  <c r="AK38" i="2"/>
  <c r="AE38" i="10" s="1"/>
  <c r="AL38" i="2"/>
  <c r="AF38" i="10" s="1"/>
  <c r="H39" i="2"/>
  <c r="I39" i="2"/>
  <c r="I39" i="10" s="1"/>
  <c r="J39" i="2"/>
  <c r="J39" i="10" s="1"/>
  <c r="K39" i="2"/>
  <c r="K39" i="10" s="1"/>
  <c r="L39" i="2"/>
  <c r="L39" i="10" s="1"/>
  <c r="M39" i="2"/>
  <c r="M39" i="10" s="1"/>
  <c r="N39" i="2"/>
  <c r="O39" i="2"/>
  <c r="P39" i="2"/>
  <c r="Q39" i="2"/>
  <c r="Q39" i="10" s="1"/>
  <c r="R39" i="2"/>
  <c r="R39" i="10" s="1"/>
  <c r="S39" i="2"/>
  <c r="S39" i="10" s="1"/>
  <c r="T39" i="2"/>
  <c r="T39" i="10" s="1"/>
  <c r="U39" i="2"/>
  <c r="V39" i="2"/>
  <c r="V39" i="10" s="1"/>
  <c r="W39" i="2"/>
  <c r="W39" i="10" s="1"/>
  <c r="X39" i="2"/>
  <c r="X39" i="10" s="1"/>
  <c r="Y39" i="2"/>
  <c r="Z39" i="2"/>
  <c r="Z39" i="10" s="1"/>
  <c r="AA39" i="2"/>
  <c r="AA39" i="10" s="1"/>
  <c r="AB39" i="2"/>
  <c r="AC39" i="2"/>
  <c r="AD39" i="2"/>
  <c r="AF39" i="2"/>
  <c r="AG39" i="2"/>
  <c r="AH39" i="2"/>
  <c r="AJ39" i="2"/>
  <c r="AD39" i="10" s="1"/>
  <c r="AK39" i="2"/>
  <c r="AE39" i="10" s="1"/>
  <c r="AL39" i="2"/>
  <c r="AF39" i="10" s="1"/>
  <c r="H40" i="2"/>
  <c r="I40" i="2"/>
  <c r="I40" i="10" s="1"/>
  <c r="J40" i="2"/>
  <c r="J40" i="10" s="1"/>
  <c r="K40" i="2"/>
  <c r="K40" i="10" s="1"/>
  <c r="L40" i="2"/>
  <c r="L40" i="10" s="1"/>
  <c r="M40" i="2"/>
  <c r="M40" i="10" s="1"/>
  <c r="N40" i="2"/>
  <c r="O40" i="2"/>
  <c r="O40" i="10" s="1"/>
  <c r="P40" i="2"/>
  <c r="Q40" i="2"/>
  <c r="Q40" i="10" s="1"/>
  <c r="R40" i="2"/>
  <c r="R40" i="10" s="1"/>
  <c r="S40" i="2"/>
  <c r="S40" i="10" s="1"/>
  <c r="T40" i="2"/>
  <c r="T40" i="10" s="1"/>
  <c r="U40" i="2"/>
  <c r="V40" i="2"/>
  <c r="V40" i="10" s="1"/>
  <c r="W40" i="2"/>
  <c r="W40" i="10" s="1"/>
  <c r="X40" i="2"/>
  <c r="X40" i="10" s="1"/>
  <c r="Y40" i="2"/>
  <c r="Z40" i="2"/>
  <c r="Z40" i="10" s="1"/>
  <c r="AA40" i="2"/>
  <c r="AA40" i="10" s="1"/>
  <c r="AB40" i="2"/>
  <c r="AC40" i="2"/>
  <c r="AD40" i="2"/>
  <c r="AF40" i="2"/>
  <c r="AG40" i="2"/>
  <c r="AH40" i="2"/>
  <c r="AJ40" i="2"/>
  <c r="AD40" i="10" s="1"/>
  <c r="AK40" i="2"/>
  <c r="AE40" i="10" s="1"/>
  <c r="AL40" i="2"/>
  <c r="AF40" i="10" s="1"/>
  <c r="H41" i="2"/>
  <c r="I41" i="2"/>
  <c r="I41" i="10" s="1"/>
  <c r="J41" i="2"/>
  <c r="J41" i="10" s="1"/>
  <c r="K41" i="2"/>
  <c r="K41" i="10" s="1"/>
  <c r="L41" i="2"/>
  <c r="L41" i="10" s="1"/>
  <c r="M41" i="2"/>
  <c r="M41" i="10" s="1"/>
  <c r="N41" i="2"/>
  <c r="O41" i="2"/>
  <c r="O41" i="10" s="1"/>
  <c r="P41" i="2"/>
  <c r="Q41" i="2"/>
  <c r="Q41" i="10" s="1"/>
  <c r="R41" i="2"/>
  <c r="R41" i="10" s="1"/>
  <c r="S41" i="2"/>
  <c r="S41" i="10" s="1"/>
  <c r="T41" i="2"/>
  <c r="T41" i="10" s="1"/>
  <c r="U41" i="2"/>
  <c r="V41" i="2"/>
  <c r="V41" i="10" s="1"/>
  <c r="W41" i="2"/>
  <c r="W41" i="10" s="1"/>
  <c r="X41" i="2"/>
  <c r="X41" i="10" s="1"/>
  <c r="Y41" i="2"/>
  <c r="Z41" i="2"/>
  <c r="Z41" i="10" s="1"/>
  <c r="AA41" i="2"/>
  <c r="AA41" i="10" s="1"/>
  <c r="AB41" i="2"/>
  <c r="AC41" i="2"/>
  <c r="AD41" i="2"/>
  <c r="AF41" i="2"/>
  <c r="AG41" i="2"/>
  <c r="AH41" i="2"/>
  <c r="AJ41" i="2"/>
  <c r="AD41" i="10" s="1"/>
  <c r="AK41" i="2"/>
  <c r="AE41" i="10" s="1"/>
  <c r="AL41" i="2"/>
  <c r="AF41" i="10" s="1"/>
  <c r="H42" i="2"/>
  <c r="I42" i="2"/>
  <c r="I42" i="10" s="1"/>
  <c r="J42" i="2"/>
  <c r="J42" i="10" s="1"/>
  <c r="K42" i="2"/>
  <c r="K42" i="10" s="1"/>
  <c r="L42" i="2"/>
  <c r="L42" i="10" s="1"/>
  <c r="M42" i="2"/>
  <c r="M42" i="10" s="1"/>
  <c r="N42" i="2"/>
  <c r="O42" i="2"/>
  <c r="O42" i="10" s="1"/>
  <c r="P42" i="2"/>
  <c r="Q42" i="2"/>
  <c r="Q42" i="10" s="1"/>
  <c r="R42" i="2"/>
  <c r="R42" i="10" s="1"/>
  <c r="S42" i="2"/>
  <c r="S42" i="10" s="1"/>
  <c r="T42" i="2"/>
  <c r="T42" i="10" s="1"/>
  <c r="U42" i="2"/>
  <c r="V42" i="2"/>
  <c r="V42" i="10" s="1"/>
  <c r="W42" i="2"/>
  <c r="W42" i="10" s="1"/>
  <c r="X42" i="2"/>
  <c r="X42" i="10" s="1"/>
  <c r="Y42" i="2"/>
  <c r="Z42" i="2"/>
  <c r="Z42" i="10" s="1"/>
  <c r="AA42" i="2"/>
  <c r="AA42" i="10" s="1"/>
  <c r="AB42" i="2"/>
  <c r="AC42" i="2"/>
  <c r="AD42" i="2"/>
  <c r="AF42" i="2"/>
  <c r="AG42" i="2"/>
  <c r="AH42" i="2"/>
  <c r="AJ42" i="2"/>
  <c r="AD42" i="10" s="1"/>
  <c r="AK42" i="2"/>
  <c r="AE42" i="10" s="1"/>
  <c r="AL42" i="2"/>
  <c r="AF42" i="10" s="1"/>
  <c r="H43" i="2"/>
  <c r="I43" i="2"/>
  <c r="I43" i="10" s="1"/>
  <c r="J43" i="2"/>
  <c r="J43" i="10" s="1"/>
  <c r="K43" i="2"/>
  <c r="K43" i="10" s="1"/>
  <c r="L43" i="2"/>
  <c r="L43" i="10" s="1"/>
  <c r="M43" i="2"/>
  <c r="M43" i="10" s="1"/>
  <c r="N43" i="2"/>
  <c r="O43" i="2"/>
  <c r="P43" i="2"/>
  <c r="Q43" i="2"/>
  <c r="Q43" i="10" s="1"/>
  <c r="R43" i="2"/>
  <c r="R43" i="10" s="1"/>
  <c r="S43" i="2"/>
  <c r="S43" i="10" s="1"/>
  <c r="T43" i="2"/>
  <c r="T43" i="10" s="1"/>
  <c r="U43" i="2"/>
  <c r="V43" i="2"/>
  <c r="V43" i="10" s="1"/>
  <c r="W43" i="2"/>
  <c r="W43" i="10" s="1"/>
  <c r="X43" i="2"/>
  <c r="X43" i="10" s="1"/>
  <c r="Y43" i="2"/>
  <c r="Z43" i="2"/>
  <c r="Z43" i="10" s="1"/>
  <c r="AA43" i="2"/>
  <c r="AA43" i="10" s="1"/>
  <c r="AB43" i="2"/>
  <c r="AC43" i="2"/>
  <c r="AD43" i="2"/>
  <c r="AF43" i="2"/>
  <c r="AG43" i="2"/>
  <c r="AH43" i="2"/>
  <c r="AJ43" i="2"/>
  <c r="AD43" i="10" s="1"/>
  <c r="AK43" i="2"/>
  <c r="AE43" i="10" s="1"/>
  <c r="AL43" i="2"/>
  <c r="AF43" i="10" s="1"/>
  <c r="H44" i="2"/>
  <c r="I44" i="2"/>
  <c r="I44" i="10" s="1"/>
  <c r="J44" i="2"/>
  <c r="J44" i="10" s="1"/>
  <c r="K44" i="2"/>
  <c r="K44" i="10" s="1"/>
  <c r="L44" i="2"/>
  <c r="L44" i="10" s="1"/>
  <c r="M44" i="2"/>
  <c r="M44" i="10" s="1"/>
  <c r="N44" i="2"/>
  <c r="O44" i="2"/>
  <c r="O44" i="10" s="1"/>
  <c r="P44" i="2"/>
  <c r="Q44" i="2"/>
  <c r="Q44" i="10" s="1"/>
  <c r="R44" i="2"/>
  <c r="R44" i="10" s="1"/>
  <c r="S44" i="2"/>
  <c r="S44" i="10" s="1"/>
  <c r="T44" i="2"/>
  <c r="T44" i="10" s="1"/>
  <c r="U44" i="2"/>
  <c r="V44" i="2"/>
  <c r="V44" i="10" s="1"/>
  <c r="W44" i="2"/>
  <c r="W44" i="10" s="1"/>
  <c r="X44" i="2"/>
  <c r="X44" i="10" s="1"/>
  <c r="Y44" i="2"/>
  <c r="Z44" i="2"/>
  <c r="Z44" i="10" s="1"/>
  <c r="AA44" i="2"/>
  <c r="AA44" i="10" s="1"/>
  <c r="AB44" i="2"/>
  <c r="AC44" i="2"/>
  <c r="AD44" i="2"/>
  <c r="AF44" i="2"/>
  <c r="AG44" i="2"/>
  <c r="AH44" i="2"/>
  <c r="AJ44" i="2"/>
  <c r="AD44" i="10" s="1"/>
  <c r="AK44" i="2"/>
  <c r="AE44" i="10" s="1"/>
  <c r="AL44" i="2"/>
  <c r="AF44" i="10" s="1"/>
  <c r="H45" i="2"/>
  <c r="I45" i="2"/>
  <c r="I45" i="10" s="1"/>
  <c r="J45" i="2"/>
  <c r="J45" i="10" s="1"/>
  <c r="K45" i="2"/>
  <c r="K45" i="10" s="1"/>
  <c r="L45" i="2"/>
  <c r="L45" i="10" s="1"/>
  <c r="M45" i="2"/>
  <c r="M45" i="10" s="1"/>
  <c r="N45" i="2"/>
  <c r="O45" i="2"/>
  <c r="O45" i="10" s="1"/>
  <c r="P45" i="2"/>
  <c r="Q45" i="2"/>
  <c r="Q45" i="10" s="1"/>
  <c r="R45" i="2"/>
  <c r="R45" i="10" s="1"/>
  <c r="S45" i="2"/>
  <c r="S45" i="10" s="1"/>
  <c r="T45" i="2"/>
  <c r="T45" i="10" s="1"/>
  <c r="U45" i="2"/>
  <c r="V45" i="2"/>
  <c r="V45" i="10" s="1"/>
  <c r="W45" i="2"/>
  <c r="W45" i="10" s="1"/>
  <c r="X45" i="2"/>
  <c r="X45" i="10" s="1"/>
  <c r="Y45" i="2"/>
  <c r="Z45" i="2"/>
  <c r="Z45" i="10" s="1"/>
  <c r="AA45" i="2"/>
  <c r="AA45" i="10" s="1"/>
  <c r="AB45" i="2"/>
  <c r="AC45" i="2"/>
  <c r="AD45" i="2"/>
  <c r="AF45" i="2"/>
  <c r="AG45" i="2"/>
  <c r="AH45" i="2"/>
  <c r="AJ45" i="2"/>
  <c r="AD45" i="10" s="1"/>
  <c r="AK45" i="2"/>
  <c r="AE45" i="10" s="1"/>
  <c r="AL45" i="2"/>
  <c r="AF45" i="10" s="1"/>
  <c r="H46" i="2"/>
  <c r="I46" i="2"/>
  <c r="I46" i="10" s="1"/>
  <c r="J46" i="2"/>
  <c r="J46" i="10" s="1"/>
  <c r="K46" i="2"/>
  <c r="K46" i="10" s="1"/>
  <c r="L46" i="2"/>
  <c r="L46" i="10" s="1"/>
  <c r="M46" i="2"/>
  <c r="M46" i="10" s="1"/>
  <c r="N46" i="2"/>
  <c r="O46" i="2"/>
  <c r="O46" i="10" s="1"/>
  <c r="P46" i="2"/>
  <c r="Q46" i="2"/>
  <c r="Q46" i="10" s="1"/>
  <c r="R46" i="2"/>
  <c r="R46" i="10" s="1"/>
  <c r="S46" i="2"/>
  <c r="S46" i="10" s="1"/>
  <c r="T46" i="2"/>
  <c r="T46" i="10" s="1"/>
  <c r="U46" i="2"/>
  <c r="V46" i="2"/>
  <c r="V46" i="10" s="1"/>
  <c r="W46" i="2"/>
  <c r="W46" i="10" s="1"/>
  <c r="X46" i="2"/>
  <c r="X46" i="10" s="1"/>
  <c r="Y46" i="2"/>
  <c r="Z46" i="2"/>
  <c r="Z46" i="10" s="1"/>
  <c r="AA46" i="2"/>
  <c r="AA46" i="10" s="1"/>
  <c r="AB46" i="2"/>
  <c r="AC46" i="2"/>
  <c r="AD46" i="2"/>
  <c r="AF46" i="2"/>
  <c r="AG46" i="2"/>
  <c r="AH46" i="2"/>
  <c r="AJ46" i="2"/>
  <c r="AD46" i="10" s="1"/>
  <c r="AK46" i="2"/>
  <c r="AE46" i="10" s="1"/>
  <c r="AL46" i="2"/>
  <c r="AF46" i="10" s="1"/>
  <c r="H47" i="2"/>
  <c r="I47" i="2"/>
  <c r="I47" i="10" s="1"/>
  <c r="J47" i="2"/>
  <c r="J47" i="10" s="1"/>
  <c r="K47" i="2"/>
  <c r="K47" i="10" s="1"/>
  <c r="L47" i="2"/>
  <c r="L47" i="10" s="1"/>
  <c r="M47" i="2"/>
  <c r="M47" i="10" s="1"/>
  <c r="N47" i="2"/>
  <c r="O47" i="2"/>
  <c r="O47" i="10" s="1"/>
  <c r="P47" i="2"/>
  <c r="Q47" i="2"/>
  <c r="Q47" i="10" s="1"/>
  <c r="R47" i="2"/>
  <c r="R47" i="10" s="1"/>
  <c r="S47" i="2"/>
  <c r="S47" i="10" s="1"/>
  <c r="T47" i="2"/>
  <c r="T47" i="10" s="1"/>
  <c r="U47" i="2"/>
  <c r="V47" i="2"/>
  <c r="V47" i="10" s="1"/>
  <c r="W47" i="2"/>
  <c r="W47" i="10" s="1"/>
  <c r="X47" i="2"/>
  <c r="X47" i="10" s="1"/>
  <c r="Y47" i="2"/>
  <c r="Z47" i="2"/>
  <c r="Z47" i="10" s="1"/>
  <c r="AA47" i="2"/>
  <c r="AA47" i="10" s="1"/>
  <c r="AB47" i="2"/>
  <c r="AC47" i="2"/>
  <c r="AD47" i="2"/>
  <c r="AF47" i="2"/>
  <c r="AG47" i="2"/>
  <c r="AH47" i="2"/>
  <c r="AJ47" i="2"/>
  <c r="AD47" i="10" s="1"/>
  <c r="AK47" i="2"/>
  <c r="AE47" i="10" s="1"/>
  <c r="AL47" i="2"/>
  <c r="AF47" i="10" s="1"/>
  <c r="H48" i="2"/>
  <c r="I48" i="2"/>
  <c r="I48" i="10" s="1"/>
  <c r="J48" i="2"/>
  <c r="J48" i="10" s="1"/>
  <c r="K48" i="2"/>
  <c r="K48" i="10" s="1"/>
  <c r="L48" i="2"/>
  <c r="L48" i="10" s="1"/>
  <c r="M48" i="2"/>
  <c r="M48" i="10" s="1"/>
  <c r="N48" i="2"/>
  <c r="O48" i="2"/>
  <c r="O48" i="10" s="1"/>
  <c r="P48" i="2"/>
  <c r="Q48" i="2"/>
  <c r="Q48" i="10" s="1"/>
  <c r="R48" i="2"/>
  <c r="R48" i="10" s="1"/>
  <c r="S48" i="2"/>
  <c r="S48" i="10" s="1"/>
  <c r="T48" i="2"/>
  <c r="T48" i="10" s="1"/>
  <c r="U48" i="2"/>
  <c r="V48" i="2"/>
  <c r="V48" i="10" s="1"/>
  <c r="W48" i="2"/>
  <c r="W48" i="10" s="1"/>
  <c r="X48" i="2"/>
  <c r="X48" i="10" s="1"/>
  <c r="Y48" i="2"/>
  <c r="Z48" i="2"/>
  <c r="Z48" i="10" s="1"/>
  <c r="AA48" i="2"/>
  <c r="AA48" i="10" s="1"/>
  <c r="AB48" i="2"/>
  <c r="AC48" i="2"/>
  <c r="AD48" i="2"/>
  <c r="AF48" i="2"/>
  <c r="AG48" i="2"/>
  <c r="AH48" i="2"/>
  <c r="AJ48" i="2"/>
  <c r="AD48" i="10" s="1"/>
  <c r="AK48" i="2"/>
  <c r="AE48" i="10" s="1"/>
  <c r="AL48" i="2"/>
  <c r="AF48" i="10" s="1"/>
  <c r="H49" i="2"/>
  <c r="I49" i="2"/>
  <c r="I49" i="10" s="1"/>
  <c r="J49" i="2"/>
  <c r="J49" i="10" s="1"/>
  <c r="K49" i="2"/>
  <c r="K49" i="10" s="1"/>
  <c r="L49" i="2"/>
  <c r="L49" i="10" s="1"/>
  <c r="M49" i="2"/>
  <c r="M49" i="10" s="1"/>
  <c r="N49" i="2"/>
  <c r="O49" i="2"/>
  <c r="O49" i="10" s="1"/>
  <c r="P49" i="2"/>
  <c r="Q49" i="2"/>
  <c r="Q49" i="10" s="1"/>
  <c r="R49" i="2"/>
  <c r="R49" i="10" s="1"/>
  <c r="S49" i="2"/>
  <c r="S49" i="10" s="1"/>
  <c r="T49" i="2"/>
  <c r="T49" i="10" s="1"/>
  <c r="U49" i="2"/>
  <c r="V49" i="2"/>
  <c r="V49" i="10" s="1"/>
  <c r="W49" i="2"/>
  <c r="W49" i="10" s="1"/>
  <c r="X49" i="2"/>
  <c r="X49" i="10" s="1"/>
  <c r="Y49" i="2"/>
  <c r="Z49" i="2"/>
  <c r="Z49" i="10" s="1"/>
  <c r="AA49" i="2"/>
  <c r="AA49" i="10" s="1"/>
  <c r="AB49" i="2"/>
  <c r="AC49" i="2"/>
  <c r="AD49" i="2"/>
  <c r="AF49" i="2"/>
  <c r="AG49" i="2"/>
  <c r="AH49" i="2"/>
  <c r="AJ49" i="2"/>
  <c r="AD49" i="10" s="1"/>
  <c r="AK49" i="2"/>
  <c r="AE49" i="10" s="1"/>
  <c r="AL49" i="2"/>
  <c r="AF49" i="10" s="1"/>
  <c r="H50" i="2"/>
  <c r="I50" i="2"/>
  <c r="I50" i="10" s="1"/>
  <c r="J50" i="2"/>
  <c r="J50" i="10" s="1"/>
  <c r="K50" i="2"/>
  <c r="K50" i="10" s="1"/>
  <c r="L50" i="2"/>
  <c r="L50" i="10" s="1"/>
  <c r="M50" i="2"/>
  <c r="M50" i="10" s="1"/>
  <c r="N50" i="2"/>
  <c r="O50" i="2"/>
  <c r="O50" i="10" s="1"/>
  <c r="P50" i="2"/>
  <c r="Q50" i="2"/>
  <c r="Q50" i="10" s="1"/>
  <c r="R50" i="2"/>
  <c r="R50" i="10" s="1"/>
  <c r="S50" i="2"/>
  <c r="S50" i="10" s="1"/>
  <c r="T50" i="2"/>
  <c r="T50" i="10" s="1"/>
  <c r="U50" i="2"/>
  <c r="V50" i="2"/>
  <c r="V50" i="10" s="1"/>
  <c r="W50" i="2"/>
  <c r="W50" i="10" s="1"/>
  <c r="X50" i="2"/>
  <c r="X50" i="10" s="1"/>
  <c r="Y50" i="2"/>
  <c r="Z50" i="2"/>
  <c r="Z50" i="10" s="1"/>
  <c r="AA50" i="2"/>
  <c r="AA50" i="10" s="1"/>
  <c r="AB50" i="2"/>
  <c r="AC50" i="2"/>
  <c r="AD50" i="2"/>
  <c r="AF50" i="2"/>
  <c r="AG50" i="2"/>
  <c r="AH50" i="2"/>
  <c r="AJ50" i="2"/>
  <c r="AD50" i="10" s="1"/>
  <c r="AK50" i="2"/>
  <c r="AE50" i="10" s="1"/>
  <c r="AL50" i="2"/>
  <c r="AF50" i="10" s="1"/>
  <c r="H51" i="2"/>
  <c r="I51" i="2"/>
  <c r="I51" i="10" s="1"/>
  <c r="J51" i="2"/>
  <c r="J51" i="10" s="1"/>
  <c r="K51" i="2"/>
  <c r="K51" i="10" s="1"/>
  <c r="L51" i="2"/>
  <c r="L51" i="10" s="1"/>
  <c r="M51" i="2"/>
  <c r="M51" i="10" s="1"/>
  <c r="N51" i="2"/>
  <c r="O51" i="2"/>
  <c r="O51" i="10" s="1"/>
  <c r="P51" i="2"/>
  <c r="Q51" i="2"/>
  <c r="Q51" i="10" s="1"/>
  <c r="R51" i="2"/>
  <c r="R51" i="10" s="1"/>
  <c r="S51" i="2"/>
  <c r="S51" i="10" s="1"/>
  <c r="T51" i="2"/>
  <c r="T51" i="10" s="1"/>
  <c r="U51" i="2"/>
  <c r="V51" i="2"/>
  <c r="V51" i="10" s="1"/>
  <c r="W51" i="2"/>
  <c r="W51" i="10" s="1"/>
  <c r="X51" i="2"/>
  <c r="X51" i="10" s="1"/>
  <c r="Y51" i="2"/>
  <c r="Z51" i="2"/>
  <c r="Z51" i="10" s="1"/>
  <c r="AA51" i="2"/>
  <c r="AA51" i="10" s="1"/>
  <c r="AB51" i="2"/>
  <c r="AC51" i="2"/>
  <c r="AD51" i="2"/>
  <c r="AF51" i="2"/>
  <c r="AG51" i="2"/>
  <c r="AH51" i="2"/>
  <c r="AJ51" i="2"/>
  <c r="AD51" i="10" s="1"/>
  <c r="AK51" i="2"/>
  <c r="AE51" i="10" s="1"/>
  <c r="AL51" i="2"/>
  <c r="AF51" i="10" s="1"/>
  <c r="H52" i="2"/>
  <c r="I52" i="2"/>
  <c r="I52" i="10" s="1"/>
  <c r="J52" i="2"/>
  <c r="J52" i="10" s="1"/>
  <c r="K52" i="2"/>
  <c r="K52" i="10" s="1"/>
  <c r="L52" i="2"/>
  <c r="L52" i="10" s="1"/>
  <c r="M52" i="2"/>
  <c r="M52" i="10" s="1"/>
  <c r="N52" i="2"/>
  <c r="O52" i="2"/>
  <c r="O52" i="10" s="1"/>
  <c r="P52" i="2"/>
  <c r="Q52" i="2"/>
  <c r="Q52" i="10" s="1"/>
  <c r="R52" i="2"/>
  <c r="R52" i="10" s="1"/>
  <c r="S52" i="2"/>
  <c r="S52" i="10" s="1"/>
  <c r="T52" i="2"/>
  <c r="T52" i="10" s="1"/>
  <c r="U52" i="2"/>
  <c r="V52" i="2"/>
  <c r="V52" i="10" s="1"/>
  <c r="W52" i="2"/>
  <c r="W52" i="10" s="1"/>
  <c r="X52" i="2"/>
  <c r="X52" i="10" s="1"/>
  <c r="Y52" i="2"/>
  <c r="Z52" i="2"/>
  <c r="Z52" i="10" s="1"/>
  <c r="AA52" i="2"/>
  <c r="AA52" i="10" s="1"/>
  <c r="AB52" i="2"/>
  <c r="AC52" i="2"/>
  <c r="AD52" i="2"/>
  <c r="AF52" i="2"/>
  <c r="AG52" i="2"/>
  <c r="AH52" i="2"/>
  <c r="AJ52" i="2"/>
  <c r="AD52" i="10" s="1"/>
  <c r="AK52" i="2"/>
  <c r="AE52" i="10" s="1"/>
  <c r="AL52" i="2"/>
  <c r="AF52" i="10" s="1"/>
  <c r="H53" i="2"/>
  <c r="I53" i="2"/>
  <c r="I53" i="10" s="1"/>
  <c r="J53" i="2"/>
  <c r="J53" i="10" s="1"/>
  <c r="K53" i="2"/>
  <c r="K53" i="10" s="1"/>
  <c r="L53" i="2"/>
  <c r="L53" i="10" s="1"/>
  <c r="M53" i="2"/>
  <c r="M53" i="10" s="1"/>
  <c r="N53" i="2"/>
  <c r="O53" i="2"/>
  <c r="O53" i="10" s="1"/>
  <c r="P53" i="2"/>
  <c r="Q53" i="2"/>
  <c r="Q53" i="10" s="1"/>
  <c r="R53" i="2"/>
  <c r="R53" i="10" s="1"/>
  <c r="S53" i="2"/>
  <c r="S53" i="10" s="1"/>
  <c r="T53" i="2"/>
  <c r="T53" i="10" s="1"/>
  <c r="U53" i="2"/>
  <c r="V53" i="2"/>
  <c r="V53" i="10" s="1"/>
  <c r="W53" i="2"/>
  <c r="W53" i="10" s="1"/>
  <c r="X53" i="2"/>
  <c r="X53" i="10" s="1"/>
  <c r="Y53" i="2"/>
  <c r="Z53" i="2"/>
  <c r="Z53" i="10" s="1"/>
  <c r="AA53" i="2"/>
  <c r="AA53" i="10" s="1"/>
  <c r="AB53" i="2"/>
  <c r="AC53" i="2"/>
  <c r="AD53" i="2"/>
  <c r="AF53" i="2"/>
  <c r="AG53" i="2"/>
  <c r="AH53" i="2"/>
  <c r="AJ53" i="2"/>
  <c r="AD53" i="10" s="1"/>
  <c r="AK53" i="2"/>
  <c r="AE53" i="10" s="1"/>
  <c r="AL53" i="2"/>
  <c r="AF53" i="10" s="1"/>
  <c r="H54" i="2"/>
  <c r="I54" i="2"/>
  <c r="I54" i="10" s="1"/>
  <c r="J54" i="2"/>
  <c r="J54" i="10" s="1"/>
  <c r="K54" i="2"/>
  <c r="K54" i="10" s="1"/>
  <c r="L54" i="2"/>
  <c r="L54" i="10" s="1"/>
  <c r="M54" i="2"/>
  <c r="M54" i="10" s="1"/>
  <c r="N54" i="2"/>
  <c r="O54" i="2"/>
  <c r="P54" i="2"/>
  <c r="Q54" i="2"/>
  <c r="Q54" i="10" s="1"/>
  <c r="R54" i="2"/>
  <c r="R54" i="10" s="1"/>
  <c r="S54" i="2"/>
  <c r="S54" i="10" s="1"/>
  <c r="T54" i="2"/>
  <c r="T54" i="10" s="1"/>
  <c r="U54" i="2"/>
  <c r="V54" i="2"/>
  <c r="V54" i="10" s="1"/>
  <c r="W54" i="2"/>
  <c r="W54" i="10" s="1"/>
  <c r="X54" i="2"/>
  <c r="X54" i="10" s="1"/>
  <c r="Y54" i="2"/>
  <c r="Z54" i="2"/>
  <c r="Z54" i="10" s="1"/>
  <c r="AA54" i="2"/>
  <c r="AA54" i="10" s="1"/>
  <c r="AB54" i="2"/>
  <c r="AC54" i="2"/>
  <c r="AD54" i="2"/>
  <c r="AF54" i="2"/>
  <c r="AG54" i="2"/>
  <c r="AH54" i="2"/>
  <c r="AJ54" i="2"/>
  <c r="AD54" i="10" s="1"/>
  <c r="AK54" i="2"/>
  <c r="AE54" i="10" s="1"/>
  <c r="AL54" i="2"/>
  <c r="AF54" i="10" s="1"/>
  <c r="H55" i="2"/>
  <c r="I55" i="2"/>
  <c r="I55" i="10" s="1"/>
  <c r="J55" i="2"/>
  <c r="J55" i="10" s="1"/>
  <c r="K55" i="2"/>
  <c r="K55" i="10" s="1"/>
  <c r="L55" i="2"/>
  <c r="L55" i="10" s="1"/>
  <c r="M55" i="2"/>
  <c r="M55" i="10" s="1"/>
  <c r="N55" i="2"/>
  <c r="O55" i="2"/>
  <c r="O55" i="10" s="1"/>
  <c r="P55" i="2"/>
  <c r="Q55" i="2"/>
  <c r="Q55" i="10" s="1"/>
  <c r="R55" i="2"/>
  <c r="R55" i="10" s="1"/>
  <c r="S55" i="2"/>
  <c r="S55" i="10" s="1"/>
  <c r="T55" i="2"/>
  <c r="T55" i="10" s="1"/>
  <c r="U55" i="2"/>
  <c r="V55" i="2"/>
  <c r="V55" i="10" s="1"/>
  <c r="W55" i="2"/>
  <c r="W55" i="10" s="1"/>
  <c r="X55" i="2"/>
  <c r="X55" i="10" s="1"/>
  <c r="Y55" i="2"/>
  <c r="Z55" i="2"/>
  <c r="Z55" i="10" s="1"/>
  <c r="AA55" i="2"/>
  <c r="AA55" i="10" s="1"/>
  <c r="AB55" i="2"/>
  <c r="AC55" i="2"/>
  <c r="AD55" i="2"/>
  <c r="AF55" i="2"/>
  <c r="AG55" i="2"/>
  <c r="AH55" i="2"/>
  <c r="AJ55" i="2"/>
  <c r="AD55" i="10" s="1"/>
  <c r="AK55" i="2"/>
  <c r="AE55" i="10" s="1"/>
  <c r="AL55" i="2"/>
  <c r="AF55" i="10" s="1"/>
  <c r="H56" i="2"/>
  <c r="I56" i="2"/>
  <c r="I56" i="10" s="1"/>
  <c r="J56" i="2"/>
  <c r="J56" i="10" s="1"/>
  <c r="K56" i="2"/>
  <c r="K56" i="10" s="1"/>
  <c r="L56" i="2"/>
  <c r="L56" i="10" s="1"/>
  <c r="M56" i="2"/>
  <c r="M56" i="10" s="1"/>
  <c r="N56" i="2"/>
  <c r="O56" i="2"/>
  <c r="O56" i="10" s="1"/>
  <c r="P56" i="2"/>
  <c r="Q56" i="2"/>
  <c r="Q56" i="10" s="1"/>
  <c r="R56" i="2"/>
  <c r="R56" i="10" s="1"/>
  <c r="S56" i="2"/>
  <c r="S56" i="10" s="1"/>
  <c r="T56" i="2"/>
  <c r="T56" i="10" s="1"/>
  <c r="U56" i="2"/>
  <c r="V56" i="2"/>
  <c r="V56" i="10" s="1"/>
  <c r="W56" i="2"/>
  <c r="W56" i="10" s="1"/>
  <c r="X56" i="2"/>
  <c r="X56" i="10" s="1"/>
  <c r="Y56" i="2"/>
  <c r="Z56" i="2"/>
  <c r="Z56" i="10" s="1"/>
  <c r="AA56" i="2"/>
  <c r="AA56" i="10" s="1"/>
  <c r="AB56" i="2"/>
  <c r="AC56" i="2"/>
  <c r="AD56" i="2"/>
  <c r="AF56" i="2"/>
  <c r="AG56" i="2"/>
  <c r="AH56" i="2"/>
  <c r="AJ56" i="2"/>
  <c r="AD56" i="10" s="1"/>
  <c r="AK56" i="2"/>
  <c r="AE56" i="10" s="1"/>
  <c r="AL56" i="2"/>
  <c r="AF56" i="10" s="1"/>
  <c r="H57" i="2"/>
  <c r="I57" i="2"/>
  <c r="I57" i="10" s="1"/>
  <c r="J57" i="2"/>
  <c r="J57" i="10" s="1"/>
  <c r="K57" i="2"/>
  <c r="K57" i="10" s="1"/>
  <c r="L57" i="2"/>
  <c r="L57" i="10" s="1"/>
  <c r="M57" i="2"/>
  <c r="M57" i="10" s="1"/>
  <c r="N57" i="2"/>
  <c r="O57" i="2"/>
  <c r="O57" i="10" s="1"/>
  <c r="P57" i="2"/>
  <c r="Q57" i="2"/>
  <c r="Q57" i="10" s="1"/>
  <c r="R57" i="2"/>
  <c r="R57" i="10" s="1"/>
  <c r="S57" i="2"/>
  <c r="S57" i="10" s="1"/>
  <c r="T57" i="2"/>
  <c r="T57" i="10" s="1"/>
  <c r="U57" i="2"/>
  <c r="V57" i="2"/>
  <c r="V57" i="10" s="1"/>
  <c r="W57" i="2"/>
  <c r="W57" i="10" s="1"/>
  <c r="X57" i="2"/>
  <c r="X57" i="10" s="1"/>
  <c r="Y57" i="2"/>
  <c r="Z57" i="2"/>
  <c r="Z57" i="10" s="1"/>
  <c r="AA57" i="2"/>
  <c r="AA57" i="10" s="1"/>
  <c r="AB57" i="2"/>
  <c r="AC57" i="2"/>
  <c r="AD57" i="2"/>
  <c r="AF57" i="2"/>
  <c r="AG57" i="2"/>
  <c r="AH57" i="2"/>
  <c r="AJ57" i="2"/>
  <c r="AD57" i="10" s="1"/>
  <c r="AK57" i="2"/>
  <c r="AE57" i="10" s="1"/>
  <c r="AL57" i="2"/>
  <c r="AF57" i="10" s="1"/>
  <c r="H58" i="2"/>
  <c r="I58" i="2"/>
  <c r="I58" i="10" s="1"/>
  <c r="J58" i="2"/>
  <c r="J58" i="10" s="1"/>
  <c r="K58" i="2"/>
  <c r="K58" i="10" s="1"/>
  <c r="L58" i="2"/>
  <c r="L58" i="10" s="1"/>
  <c r="M58" i="2"/>
  <c r="M58" i="10" s="1"/>
  <c r="N58" i="2"/>
  <c r="O58" i="2"/>
  <c r="O58" i="10" s="1"/>
  <c r="P58" i="2"/>
  <c r="Q58" i="2"/>
  <c r="Q58" i="10" s="1"/>
  <c r="R58" i="2"/>
  <c r="R58" i="10" s="1"/>
  <c r="S58" i="2"/>
  <c r="S58" i="10" s="1"/>
  <c r="T58" i="2"/>
  <c r="T58" i="10" s="1"/>
  <c r="U58" i="2"/>
  <c r="V58" i="2"/>
  <c r="V58" i="10" s="1"/>
  <c r="W58" i="2"/>
  <c r="W58" i="10" s="1"/>
  <c r="X58" i="2"/>
  <c r="X58" i="10" s="1"/>
  <c r="Y58" i="2"/>
  <c r="Z58" i="2"/>
  <c r="Z58" i="10" s="1"/>
  <c r="AA58" i="2"/>
  <c r="AA58" i="10" s="1"/>
  <c r="AB58" i="2"/>
  <c r="AC58" i="2"/>
  <c r="AD58" i="2"/>
  <c r="AF58" i="2"/>
  <c r="AG58" i="2"/>
  <c r="AH58" i="2"/>
  <c r="AJ58" i="2"/>
  <c r="AD58" i="10" s="1"/>
  <c r="AK58" i="2"/>
  <c r="AE58" i="10" s="1"/>
  <c r="AL58" i="2"/>
  <c r="AF58" i="10" s="1"/>
  <c r="H59" i="2"/>
  <c r="I59" i="2"/>
  <c r="I59" i="10" s="1"/>
  <c r="J59" i="2"/>
  <c r="J59" i="10" s="1"/>
  <c r="K59" i="2"/>
  <c r="K59" i="10" s="1"/>
  <c r="L59" i="2"/>
  <c r="L59" i="10" s="1"/>
  <c r="M59" i="2"/>
  <c r="M59" i="10" s="1"/>
  <c r="N59" i="2"/>
  <c r="O59" i="2"/>
  <c r="O59" i="10" s="1"/>
  <c r="P59" i="2"/>
  <c r="Q59" i="2"/>
  <c r="Q59" i="10" s="1"/>
  <c r="R59" i="2"/>
  <c r="R59" i="10" s="1"/>
  <c r="S59" i="2"/>
  <c r="S59" i="10" s="1"/>
  <c r="T59" i="2"/>
  <c r="T59" i="10" s="1"/>
  <c r="U59" i="2"/>
  <c r="V59" i="2"/>
  <c r="V59" i="10" s="1"/>
  <c r="W59" i="2"/>
  <c r="W59" i="10" s="1"/>
  <c r="X59" i="2"/>
  <c r="X59" i="10" s="1"/>
  <c r="Y59" i="2"/>
  <c r="Z59" i="2"/>
  <c r="Z59" i="10" s="1"/>
  <c r="AA59" i="2"/>
  <c r="AA59" i="10" s="1"/>
  <c r="AB59" i="2"/>
  <c r="AC59" i="2"/>
  <c r="AD59" i="2"/>
  <c r="AF59" i="2"/>
  <c r="AG59" i="2"/>
  <c r="AH59" i="2"/>
  <c r="AJ59" i="2"/>
  <c r="AD59" i="10" s="1"/>
  <c r="AK59" i="2"/>
  <c r="AE59" i="10" s="1"/>
  <c r="AL59" i="2"/>
  <c r="AF59" i="10" s="1"/>
  <c r="H60" i="2"/>
  <c r="I60" i="2"/>
  <c r="I60" i="10" s="1"/>
  <c r="J60" i="2"/>
  <c r="J60" i="10" s="1"/>
  <c r="K60" i="2"/>
  <c r="K60" i="10" s="1"/>
  <c r="L60" i="2"/>
  <c r="L60" i="10" s="1"/>
  <c r="M60" i="2"/>
  <c r="M60" i="10" s="1"/>
  <c r="N60" i="2"/>
  <c r="O60" i="2"/>
  <c r="O60" i="10" s="1"/>
  <c r="P60" i="2"/>
  <c r="Q60" i="2"/>
  <c r="Q60" i="10" s="1"/>
  <c r="R60" i="2"/>
  <c r="R60" i="10" s="1"/>
  <c r="S60" i="2"/>
  <c r="S60" i="10" s="1"/>
  <c r="T60" i="2"/>
  <c r="T60" i="10" s="1"/>
  <c r="U60" i="2"/>
  <c r="V60" i="2"/>
  <c r="V60" i="10" s="1"/>
  <c r="W60" i="2"/>
  <c r="W60" i="10" s="1"/>
  <c r="X60" i="2"/>
  <c r="X60" i="10" s="1"/>
  <c r="Y60" i="2"/>
  <c r="Z60" i="2"/>
  <c r="Z60" i="10" s="1"/>
  <c r="AA60" i="2"/>
  <c r="AA60" i="10" s="1"/>
  <c r="AB60" i="2"/>
  <c r="AC60" i="2"/>
  <c r="AD60" i="2"/>
  <c r="AF60" i="2"/>
  <c r="AG60" i="2"/>
  <c r="AH60" i="2"/>
  <c r="AJ60" i="2"/>
  <c r="AD60" i="10" s="1"/>
  <c r="AK60" i="2"/>
  <c r="AE60" i="10" s="1"/>
  <c r="AL60" i="2"/>
  <c r="AF60" i="10" s="1"/>
  <c r="H61" i="2"/>
  <c r="I61" i="2"/>
  <c r="I61" i="10" s="1"/>
  <c r="J61" i="2"/>
  <c r="J61" i="10" s="1"/>
  <c r="K61" i="2"/>
  <c r="K61" i="10" s="1"/>
  <c r="L61" i="2"/>
  <c r="L61" i="10" s="1"/>
  <c r="M61" i="2"/>
  <c r="M61" i="10" s="1"/>
  <c r="N61" i="2"/>
  <c r="O61" i="2"/>
  <c r="O61" i="10" s="1"/>
  <c r="P61" i="2"/>
  <c r="Q61" i="2"/>
  <c r="Q61" i="10" s="1"/>
  <c r="R61" i="2"/>
  <c r="R61" i="10" s="1"/>
  <c r="S61" i="2"/>
  <c r="S61" i="10" s="1"/>
  <c r="T61" i="2"/>
  <c r="T61" i="10" s="1"/>
  <c r="U61" i="2"/>
  <c r="V61" i="2"/>
  <c r="V61" i="10" s="1"/>
  <c r="W61" i="2"/>
  <c r="W61" i="10" s="1"/>
  <c r="X61" i="2"/>
  <c r="X61" i="10" s="1"/>
  <c r="Y61" i="2"/>
  <c r="Z61" i="2"/>
  <c r="Z61" i="10" s="1"/>
  <c r="AA61" i="2"/>
  <c r="AA61" i="10" s="1"/>
  <c r="AB61" i="2"/>
  <c r="AC61" i="2"/>
  <c r="AD61" i="2"/>
  <c r="AF61" i="2"/>
  <c r="AG61" i="2"/>
  <c r="AH61" i="2"/>
  <c r="AJ61" i="2"/>
  <c r="AD61" i="10" s="1"/>
  <c r="AK61" i="2"/>
  <c r="AE61" i="10" s="1"/>
  <c r="AL61" i="2"/>
  <c r="AF61" i="10" s="1"/>
  <c r="H62" i="2"/>
  <c r="I62" i="2"/>
  <c r="I62" i="10" s="1"/>
  <c r="J62" i="2"/>
  <c r="J62" i="10" s="1"/>
  <c r="K62" i="2"/>
  <c r="K62" i="10" s="1"/>
  <c r="L62" i="2"/>
  <c r="L62" i="10" s="1"/>
  <c r="M62" i="2"/>
  <c r="M62" i="10" s="1"/>
  <c r="N62" i="2"/>
  <c r="O62" i="2"/>
  <c r="O62" i="10" s="1"/>
  <c r="P62" i="2"/>
  <c r="Q62" i="2"/>
  <c r="Q62" i="10" s="1"/>
  <c r="R62" i="2"/>
  <c r="R62" i="10" s="1"/>
  <c r="S62" i="2"/>
  <c r="S62" i="10" s="1"/>
  <c r="T62" i="2"/>
  <c r="T62" i="10" s="1"/>
  <c r="U62" i="2"/>
  <c r="V62" i="2"/>
  <c r="V62" i="10" s="1"/>
  <c r="W62" i="2"/>
  <c r="W62" i="10" s="1"/>
  <c r="X62" i="2"/>
  <c r="X62" i="10" s="1"/>
  <c r="Y62" i="2"/>
  <c r="Z62" i="2"/>
  <c r="Z62" i="10" s="1"/>
  <c r="AA62" i="2"/>
  <c r="AA62" i="10" s="1"/>
  <c r="AB62" i="2"/>
  <c r="AC62" i="2"/>
  <c r="AD62" i="2"/>
  <c r="AF62" i="2"/>
  <c r="AG62" i="2"/>
  <c r="AH62" i="2"/>
  <c r="AJ62" i="2"/>
  <c r="AD62" i="10" s="1"/>
  <c r="AK62" i="2"/>
  <c r="AE62" i="10" s="1"/>
  <c r="AL62" i="2"/>
  <c r="AF62" i="10" s="1"/>
  <c r="H63" i="2"/>
  <c r="I63" i="2"/>
  <c r="I63" i="10" s="1"/>
  <c r="J63" i="2"/>
  <c r="J63" i="10" s="1"/>
  <c r="K63" i="2"/>
  <c r="K63" i="10" s="1"/>
  <c r="L63" i="2"/>
  <c r="L63" i="10" s="1"/>
  <c r="M63" i="2"/>
  <c r="M63" i="10" s="1"/>
  <c r="N63" i="2"/>
  <c r="O63" i="2"/>
  <c r="O63" i="10" s="1"/>
  <c r="P63" i="2"/>
  <c r="Q63" i="2"/>
  <c r="Q63" i="10" s="1"/>
  <c r="R63" i="2"/>
  <c r="R63" i="10" s="1"/>
  <c r="S63" i="2"/>
  <c r="S63" i="10" s="1"/>
  <c r="T63" i="2"/>
  <c r="T63" i="10" s="1"/>
  <c r="U63" i="2"/>
  <c r="V63" i="2"/>
  <c r="V63" i="10" s="1"/>
  <c r="W63" i="2"/>
  <c r="W63" i="10" s="1"/>
  <c r="X63" i="2"/>
  <c r="X63" i="10" s="1"/>
  <c r="Y63" i="2"/>
  <c r="Z63" i="2"/>
  <c r="Z63" i="10" s="1"/>
  <c r="AA63" i="2"/>
  <c r="AA63" i="10" s="1"/>
  <c r="AB63" i="2"/>
  <c r="AC63" i="2"/>
  <c r="AD63" i="2"/>
  <c r="AF63" i="2"/>
  <c r="AG63" i="2"/>
  <c r="AH63" i="2"/>
  <c r="AJ63" i="2"/>
  <c r="AD63" i="10" s="1"/>
  <c r="AK63" i="2"/>
  <c r="AE63" i="10" s="1"/>
  <c r="AL63" i="2"/>
  <c r="AF63" i="10" s="1"/>
  <c r="H64" i="2"/>
  <c r="I64" i="2"/>
  <c r="I64" i="10" s="1"/>
  <c r="J64" i="2"/>
  <c r="J64" i="10" s="1"/>
  <c r="K64" i="2"/>
  <c r="K64" i="10" s="1"/>
  <c r="L64" i="2"/>
  <c r="L64" i="10" s="1"/>
  <c r="M64" i="2"/>
  <c r="M64" i="10" s="1"/>
  <c r="N64" i="2"/>
  <c r="O64" i="2"/>
  <c r="P64" i="2"/>
  <c r="Q64" i="2"/>
  <c r="Q64" i="10" s="1"/>
  <c r="R64" i="2"/>
  <c r="R64" i="10" s="1"/>
  <c r="S64" i="2"/>
  <c r="S64" i="10" s="1"/>
  <c r="T64" i="2"/>
  <c r="T64" i="10" s="1"/>
  <c r="U64" i="2"/>
  <c r="V64" i="2"/>
  <c r="V64" i="10" s="1"/>
  <c r="W64" i="2"/>
  <c r="W64" i="10" s="1"/>
  <c r="X64" i="2"/>
  <c r="X64" i="10" s="1"/>
  <c r="Y64" i="2"/>
  <c r="Z64" i="2"/>
  <c r="Z64" i="10" s="1"/>
  <c r="AA64" i="2"/>
  <c r="AA64" i="10" s="1"/>
  <c r="AB64" i="2"/>
  <c r="AC64" i="2"/>
  <c r="AD64" i="2"/>
  <c r="AF64" i="2"/>
  <c r="AG64" i="2"/>
  <c r="AH64" i="2"/>
  <c r="AJ64" i="2"/>
  <c r="AD64" i="10" s="1"/>
  <c r="AK64" i="2"/>
  <c r="AE64" i="10" s="1"/>
  <c r="AL64" i="2"/>
  <c r="AF64" i="10" s="1"/>
  <c r="H65" i="2"/>
  <c r="I65" i="2"/>
  <c r="I65" i="10" s="1"/>
  <c r="J65" i="2"/>
  <c r="J65" i="10" s="1"/>
  <c r="K65" i="2"/>
  <c r="K65" i="10" s="1"/>
  <c r="L65" i="2"/>
  <c r="L65" i="10" s="1"/>
  <c r="M65" i="2"/>
  <c r="M65" i="10" s="1"/>
  <c r="N65" i="2"/>
  <c r="O65" i="2"/>
  <c r="O65" i="10" s="1"/>
  <c r="P65" i="2"/>
  <c r="Q65" i="2"/>
  <c r="Q65" i="10" s="1"/>
  <c r="R65" i="2"/>
  <c r="R65" i="10" s="1"/>
  <c r="S65" i="2"/>
  <c r="S65" i="10" s="1"/>
  <c r="T65" i="2"/>
  <c r="T65" i="10" s="1"/>
  <c r="U65" i="2"/>
  <c r="V65" i="2"/>
  <c r="V65" i="10" s="1"/>
  <c r="W65" i="2"/>
  <c r="W65" i="10" s="1"/>
  <c r="X65" i="2"/>
  <c r="X65" i="10" s="1"/>
  <c r="Y65" i="2"/>
  <c r="Z65" i="2"/>
  <c r="Z65" i="10" s="1"/>
  <c r="AA65" i="2"/>
  <c r="AA65" i="10" s="1"/>
  <c r="AB65" i="2"/>
  <c r="AC65" i="2"/>
  <c r="AD65" i="2"/>
  <c r="AF65" i="2"/>
  <c r="AG65" i="2"/>
  <c r="AH65" i="2"/>
  <c r="AJ65" i="2"/>
  <c r="AD65" i="10" s="1"/>
  <c r="AK65" i="2"/>
  <c r="AE65" i="10" s="1"/>
  <c r="AL65" i="2"/>
  <c r="AF65" i="10" s="1"/>
  <c r="H66" i="2"/>
  <c r="I66" i="2"/>
  <c r="I66" i="10" s="1"/>
  <c r="J66" i="2"/>
  <c r="J66" i="10" s="1"/>
  <c r="K66" i="2"/>
  <c r="K66" i="10" s="1"/>
  <c r="L66" i="2"/>
  <c r="L66" i="10" s="1"/>
  <c r="M66" i="2"/>
  <c r="M66" i="10" s="1"/>
  <c r="N66" i="2"/>
  <c r="O66" i="2"/>
  <c r="P66" i="2"/>
  <c r="Q66" i="2"/>
  <c r="Q66" i="10" s="1"/>
  <c r="R66" i="2"/>
  <c r="R66" i="10" s="1"/>
  <c r="S66" i="2"/>
  <c r="S66" i="10" s="1"/>
  <c r="T66" i="2"/>
  <c r="T66" i="10" s="1"/>
  <c r="U66" i="2"/>
  <c r="V66" i="2"/>
  <c r="V66" i="10" s="1"/>
  <c r="W66" i="2"/>
  <c r="W66" i="10" s="1"/>
  <c r="X66" i="2"/>
  <c r="X66" i="10" s="1"/>
  <c r="Y66" i="2"/>
  <c r="Z66" i="2"/>
  <c r="Z66" i="10" s="1"/>
  <c r="AA66" i="2"/>
  <c r="AA66" i="10" s="1"/>
  <c r="AB66" i="2"/>
  <c r="AC66" i="2"/>
  <c r="AD66" i="2"/>
  <c r="AF66" i="2"/>
  <c r="AG66" i="2"/>
  <c r="AH66" i="2"/>
  <c r="AJ66" i="2"/>
  <c r="AD66" i="10" s="1"/>
  <c r="AK66" i="2"/>
  <c r="AE66" i="10" s="1"/>
  <c r="AL66" i="2"/>
  <c r="AF66" i="10" s="1"/>
  <c r="H67" i="2"/>
  <c r="I67" i="2"/>
  <c r="I67" i="10" s="1"/>
  <c r="J67" i="2"/>
  <c r="J67" i="10" s="1"/>
  <c r="K67" i="2"/>
  <c r="K67" i="10" s="1"/>
  <c r="L67" i="2"/>
  <c r="L67" i="10" s="1"/>
  <c r="M67" i="2"/>
  <c r="M67" i="10" s="1"/>
  <c r="N67" i="2"/>
  <c r="O67" i="2"/>
  <c r="O67" i="10" s="1"/>
  <c r="P67" i="2"/>
  <c r="Q67" i="2"/>
  <c r="Q67" i="10" s="1"/>
  <c r="R67" i="2"/>
  <c r="R67" i="10" s="1"/>
  <c r="S67" i="2"/>
  <c r="S67" i="10" s="1"/>
  <c r="T67" i="2"/>
  <c r="T67" i="10" s="1"/>
  <c r="U67" i="2"/>
  <c r="V67" i="2"/>
  <c r="V67" i="10" s="1"/>
  <c r="W67" i="2"/>
  <c r="W67" i="10" s="1"/>
  <c r="X67" i="2"/>
  <c r="X67" i="10" s="1"/>
  <c r="Y67" i="2"/>
  <c r="Z67" i="2"/>
  <c r="Z67" i="10" s="1"/>
  <c r="AA67" i="2"/>
  <c r="AA67" i="10" s="1"/>
  <c r="AB67" i="2"/>
  <c r="AC67" i="2"/>
  <c r="AD67" i="2"/>
  <c r="AF67" i="2"/>
  <c r="AG67" i="2"/>
  <c r="AH67" i="2"/>
  <c r="AJ67" i="2"/>
  <c r="AD67" i="10" s="1"/>
  <c r="AK67" i="2"/>
  <c r="AE67" i="10" s="1"/>
  <c r="AL67" i="2"/>
  <c r="AF67" i="10" s="1"/>
  <c r="H68" i="2"/>
  <c r="I68" i="2"/>
  <c r="I68" i="10" s="1"/>
  <c r="J68" i="2"/>
  <c r="J68" i="10" s="1"/>
  <c r="K68" i="2"/>
  <c r="K68" i="10" s="1"/>
  <c r="L68" i="2"/>
  <c r="L68" i="10" s="1"/>
  <c r="M68" i="2"/>
  <c r="M68" i="10" s="1"/>
  <c r="N68" i="2"/>
  <c r="O68" i="2"/>
  <c r="O68" i="10" s="1"/>
  <c r="P68" i="2"/>
  <c r="Q68" i="2"/>
  <c r="Q68" i="10" s="1"/>
  <c r="R68" i="2"/>
  <c r="R68" i="10" s="1"/>
  <c r="S68" i="2"/>
  <c r="S68" i="10" s="1"/>
  <c r="T68" i="2"/>
  <c r="T68" i="10" s="1"/>
  <c r="U68" i="2"/>
  <c r="V68" i="2"/>
  <c r="V68" i="10" s="1"/>
  <c r="W68" i="2"/>
  <c r="W68" i="10" s="1"/>
  <c r="X68" i="2"/>
  <c r="X68" i="10" s="1"/>
  <c r="Y68" i="2"/>
  <c r="Z68" i="2"/>
  <c r="Z68" i="10" s="1"/>
  <c r="AA68" i="2"/>
  <c r="AA68" i="10" s="1"/>
  <c r="AB68" i="2"/>
  <c r="AC68" i="2"/>
  <c r="AD68" i="2"/>
  <c r="AF68" i="2"/>
  <c r="AG68" i="2"/>
  <c r="AH68" i="2"/>
  <c r="AJ68" i="2"/>
  <c r="AD68" i="10" s="1"/>
  <c r="AK68" i="2"/>
  <c r="AE68" i="10" s="1"/>
  <c r="AL68" i="2"/>
  <c r="AF68" i="10" s="1"/>
  <c r="H69" i="2"/>
  <c r="I69" i="2"/>
  <c r="I69" i="10" s="1"/>
  <c r="J69" i="2"/>
  <c r="J69" i="10" s="1"/>
  <c r="K69" i="2"/>
  <c r="K69" i="10" s="1"/>
  <c r="L69" i="2"/>
  <c r="L69" i="10" s="1"/>
  <c r="M69" i="2"/>
  <c r="M69" i="10" s="1"/>
  <c r="N69" i="2"/>
  <c r="O69" i="2"/>
  <c r="P69" i="2"/>
  <c r="Q69" i="2"/>
  <c r="Q69" i="10" s="1"/>
  <c r="R69" i="2"/>
  <c r="R69" i="10" s="1"/>
  <c r="S69" i="2"/>
  <c r="S69" i="10" s="1"/>
  <c r="T69" i="2"/>
  <c r="T69" i="10" s="1"/>
  <c r="U69" i="2"/>
  <c r="V69" i="2"/>
  <c r="V69" i="10" s="1"/>
  <c r="W69" i="2"/>
  <c r="W69" i="10" s="1"/>
  <c r="X69" i="2"/>
  <c r="X69" i="10" s="1"/>
  <c r="Y69" i="2"/>
  <c r="Z69" i="2"/>
  <c r="Z69" i="10" s="1"/>
  <c r="AA69" i="2"/>
  <c r="AA69" i="10" s="1"/>
  <c r="AB69" i="2"/>
  <c r="AC69" i="2"/>
  <c r="AD69" i="2"/>
  <c r="AF69" i="2"/>
  <c r="AG69" i="2"/>
  <c r="AH69" i="2"/>
  <c r="AJ69" i="2"/>
  <c r="AD69" i="10" s="1"/>
  <c r="AK69" i="2"/>
  <c r="AE69" i="10" s="1"/>
  <c r="AL69" i="2"/>
  <c r="AF69" i="10" s="1"/>
  <c r="H70" i="2"/>
  <c r="I70" i="2"/>
  <c r="I70" i="10" s="1"/>
  <c r="J70" i="2"/>
  <c r="J70" i="10" s="1"/>
  <c r="K70" i="2"/>
  <c r="K70" i="10" s="1"/>
  <c r="L70" i="2"/>
  <c r="L70" i="10" s="1"/>
  <c r="M70" i="2"/>
  <c r="M70" i="10" s="1"/>
  <c r="N70" i="2"/>
  <c r="O70" i="2"/>
  <c r="O70" i="10" s="1"/>
  <c r="P70" i="2"/>
  <c r="Q70" i="2"/>
  <c r="Q70" i="10" s="1"/>
  <c r="R70" i="2"/>
  <c r="R70" i="10" s="1"/>
  <c r="S70" i="2"/>
  <c r="S70" i="10" s="1"/>
  <c r="T70" i="2"/>
  <c r="T70" i="10" s="1"/>
  <c r="U70" i="2"/>
  <c r="V70" i="2"/>
  <c r="V70" i="10" s="1"/>
  <c r="W70" i="2"/>
  <c r="W70" i="10" s="1"/>
  <c r="X70" i="2"/>
  <c r="X70" i="10" s="1"/>
  <c r="Y70" i="2"/>
  <c r="Z70" i="2"/>
  <c r="Z70" i="10" s="1"/>
  <c r="AA70" i="2"/>
  <c r="AA70" i="10" s="1"/>
  <c r="AB70" i="2"/>
  <c r="AC70" i="2"/>
  <c r="AD70" i="2"/>
  <c r="AF70" i="2"/>
  <c r="AG70" i="2"/>
  <c r="AH70" i="2"/>
  <c r="AJ70" i="2"/>
  <c r="AD70" i="10" s="1"/>
  <c r="AK70" i="2"/>
  <c r="AE70" i="10" s="1"/>
  <c r="AL70" i="2"/>
  <c r="AF70" i="10" s="1"/>
  <c r="H71" i="2"/>
  <c r="I71" i="2"/>
  <c r="I71" i="10" s="1"/>
  <c r="J71" i="2"/>
  <c r="J71" i="10" s="1"/>
  <c r="K71" i="2"/>
  <c r="K71" i="10" s="1"/>
  <c r="L71" i="2"/>
  <c r="L71" i="10" s="1"/>
  <c r="M71" i="2"/>
  <c r="M71" i="10" s="1"/>
  <c r="N71" i="2"/>
  <c r="O71" i="2"/>
  <c r="O71" i="10" s="1"/>
  <c r="P71" i="2"/>
  <c r="Q71" i="2"/>
  <c r="Q71" i="10" s="1"/>
  <c r="R71" i="2"/>
  <c r="R71" i="10" s="1"/>
  <c r="S71" i="2"/>
  <c r="S71" i="10" s="1"/>
  <c r="T71" i="2"/>
  <c r="T71" i="10" s="1"/>
  <c r="U71" i="2"/>
  <c r="V71" i="2"/>
  <c r="V71" i="10" s="1"/>
  <c r="W71" i="2"/>
  <c r="W71" i="10" s="1"/>
  <c r="X71" i="2"/>
  <c r="X71" i="10" s="1"/>
  <c r="Y71" i="2"/>
  <c r="Z71" i="2"/>
  <c r="Z71" i="10" s="1"/>
  <c r="AA71" i="2"/>
  <c r="AA71" i="10" s="1"/>
  <c r="AB71" i="2"/>
  <c r="AC71" i="2"/>
  <c r="AD71" i="2"/>
  <c r="AF71" i="2"/>
  <c r="AG71" i="2"/>
  <c r="AH71" i="2"/>
  <c r="AJ71" i="2"/>
  <c r="AD71" i="10" s="1"/>
  <c r="AK71" i="2"/>
  <c r="AE71" i="10" s="1"/>
  <c r="AL71" i="2"/>
  <c r="AF71" i="10" s="1"/>
  <c r="H72" i="2"/>
  <c r="I72" i="2"/>
  <c r="I72" i="10" s="1"/>
  <c r="J72" i="2"/>
  <c r="J72" i="10" s="1"/>
  <c r="K72" i="2"/>
  <c r="K72" i="10" s="1"/>
  <c r="L72" i="2"/>
  <c r="L72" i="10" s="1"/>
  <c r="M72" i="2"/>
  <c r="M72" i="10" s="1"/>
  <c r="N72" i="2"/>
  <c r="O72" i="2"/>
  <c r="P72" i="2"/>
  <c r="Q72" i="2"/>
  <c r="Q72" i="10" s="1"/>
  <c r="R72" i="2"/>
  <c r="R72" i="10" s="1"/>
  <c r="S72" i="2"/>
  <c r="S72" i="10" s="1"/>
  <c r="T72" i="2"/>
  <c r="T72" i="10" s="1"/>
  <c r="U72" i="2"/>
  <c r="V72" i="2"/>
  <c r="V72" i="10" s="1"/>
  <c r="W72" i="2"/>
  <c r="W72" i="10" s="1"/>
  <c r="X72" i="2"/>
  <c r="X72" i="10" s="1"/>
  <c r="Y72" i="2"/>
  <c r="Z72" i="2"/>
  <c r="Z72" i="10" s="1"/>
  <c r="AA72" i="2"/>
  <c r="AA72" i="10" s="1"/>
  <c r="AB72" i="2"/>
  <c r="AC72" i="2"/>
  <c r="AD72" i="2"/>
  <c r="AF72" i="2"/>
  <c r="AG72" i="2"/>
  <c r="AH72" i="2"/>
  <c r="AJ72" i="2"/>
  <c r="AD72" i="10" s="1"/>
  <c r="AK72" i="2"/>
  <c r="AE72" i="10" s="1"/>
  <c r="AL72" i="2"/>
  <c r="AF72" i="10" s="1"/>
  <c r="H73" i="2"/>
  <c r="I73" i="2"/>
  <c r="I73" i="10" s="1"/>
  <c r="J73" i="2"/>
  <c r="J73" i="10" s="1"/>
  <c r="K73" i="2"/>
  <c r="K73" i="10" s="1"/>
  <c r="L73" i="2"/>
  <c r="L73" i="10" s="1"/>
  <c r="M73" i="2"/>
  <c r="M73" i="10" s="1"/>
  <c r="N73" i="2"/>
  <c r="O73" i="2"/>
  <c r="P73" i="2"/>
  <c r="Q73" i="2"/>
  <c r="Q73" i="10" s="1"/>
  <c r="R73" i="2"/>
  <c r="R73" i="10" s="1"/>
  <c r="S73" i="2"/>
  <c r="S73" i="10" s="1"/>
  <c r="T73" i="2"/>
  <c r="T73" i="10" s="1"/>
  <c r="U73" i="2"/>
  <c r="V73" i="2"/>
  <c r="V73" i="10" s="1"/>
  <c r="W73" i="2"/>
  <c r="W73" i="10" s="1"/>
  <c r="X73" i="2"/>
  <c r="X73" i="10" s="1"/>
  <c r="Y73" i="2"/>
  <c r="Z73" i="2"/>
  <c r="Z73" i="10" s="1"/>
  <c r="AA73" i="2"/>
  <c r="AA73" i="10" s="1"/>
  <c r="AB73" i="2"/>
  <c r="AC73" i="2"/>
  <c r="AD73" i="2"/>
  <c r="AF73" i="2"/>
  <c r="AG73" i="2"/>
  <c r="AH73" i="2"/>
  <c r="AJ73" i="2"/>
  <c r="AD73" i="10" s="1"/>
  <c r="AK73" i="2"/>
  <c r="AE73" i="10" s="1"/>
  <c r="AL73" i="2"/>
  <c r="AF73" i="10" s="1"/>
  <c r="H74" i="2"/>
  <c r="I74" i="2"/>
  <c r="I74" i="10" s="1"/>
  <c r="J74" i="2"/>
  <c r="J74" i="10" s="1"/>
  <c r="K74" i="2"/>
  <c r="K74" i="10" s="1"/>
  <c r="L74" i="2"/>
  <c r="L74" i="10" s="1"/>
  <c r="M74" i="2"/>
  <c r="M74" i="10" s="1"/>
  <c r="N74" i="2"/>
  <c r="O74" i="2"/>
  <c r="O74" i="10" s="1"/>
  <c r="P74" i="2"/>
  <c r="Q74" i="2"/>
  <c r="Q74" i="10" s="1"/>
  <c r="R74" i="2"/>
  <c r="R74" i="10" s="1"/>
  <c r="S74" i="2"/>
  <c r="S74" i="10" s="1"/>
  <c r="T74" i="2"/>
  <c r="T74" i="10" s="1"/>
  <c r="U74" i="2"/>
  <c r="V74" i="2"/>
  <c r="V74" i="10" s="1"/>
  <c r="W74" i="2"/>
  <c r="W74" i="10" s="1"/>
  <c r="X74" i="2"/>
  <c r="X74" i="10" s="1"/>
  <c r="Y74" i="2"/>
  <c r="Z74" i="2"/>
  <c r="Z74" i="10" s="1"/>
  <c r="AA74" i="2"/>
  <c r="AA74" i="10" s="1"/>
  <c r="AB74" i="2"/>
  <c r="AC74" i="2"/>
  <c r="AD74" i="2"/>
  <c r="AF74" i="2"/>
  <c r="AG74" i="2"/>
  <c r="AH74" i="2"/>
  <c r="AJ74" i="2"/>
  <c r="AD74" i="10" s="1"/>
  <c r="AK74" i="2"/>
  <c r="AE74" i="10" s="1"/>
  <c r="AL74" i="2"/>
  <c r="AF74" i="10" s="1"/>
  <c r="H75" i="2"/>
  <c r="I75" i="2"/>
  <c r="I75" i="10" s="1"/>
  <c r="J75" i="2"/>
  <c r="J75" i="10" s="1"/>
  <c r="K75" i="2"/>
  <c r="K75" i="10" s="1"/>
  <c r="L75" i="2"/>
  <c r="L75" i="10" s="1"/>
  <c r="M75" i="2"/>
  <c r="M75" i="10" s="1"/>
  <c r="N75" i="2"/>
  <c r="O75" i="2"/>
  <c r="O75" i="10" s="1"/>
  <c r="P75" i="2"/>
  <c r="Q75" i="2"/>
  <c r="Q75" i="10" s="1"/>
  <c r="R75" i="2"/>
  <c r="R75" i="10" s="1"/>
  <c r="S75" i="2"/>
  <c r="S75" i="10" s="1"/>
  <c r="T75" i="2"/>
  <c r="T75" i="10" s="1"/>
  <c r="U75" i="2"/>
  <c r="V75" i="2"/>
  <c r="V75" i="10" s="1"/>
  <c r="W75" i="2"/>
  <c r="W75" i="10" s="1"/>
  <c r="X75" i="2"/>
  <c r="X75" i="10" s="1"/>
  <c r="Y75" i="2"/>
  <c r="Z75" i="2"/>
  <c r="Z75" i="10" s="1"/>
  <c r="AA75" i="2"/>
  <c r="AA75" i="10" s="1"/>
  <c r="AB75" i="2"/>
  <c r="AC75" i="2"/>
  <c r="AD75" i="2"/>
  <c r="AF75" i="2"/>
  <c r="AG75" i="2"/>
  <c r="AH75" i="2"/>
  <c r="AJ75" i="2"/>
  <c r="AD75" i="10" s="1"/>
  <c r="AK75" i="2"/>
  <c r="AE75" i="10" s="1"/>
  <c r="AL75" i="2"/>
  <c r="AF75" i="10" s="1"/>
  <c r="H76" i="2"/>
  <c r="I76" i="2"/>
  <c r="I76" i="10" s="1"/>
  <c r="J76" i="2"/>
  <c r="J76" i="10" s="1"/>
  <c r="K76" i="2"/>
  <c r="K76" i="10" s="1"/>
  <c r="L76" i="2"/>
  <c r="L76" i="10" s="1"/>
  <c r="M76" i="2"/>
  <c r="M76" i="10" s="1"/>
  <c r="N76" i="2"/>
  <c r="O76" i="2"/>
  <c r="O76" i="10" s="1"/>
  <c r="P76" i="2"/>
  <c r="Q76" i="2"/>
  <c r="Q76" i="10" s="1"/>
  <c r="R76" i="2"/>
  <c r="R76" i="10" s="1"/>
  <c r="S76" i="2"/>
  <c r="S76" i="10" s="1"/>
  <c r="T76" i="2"/>
  <c r="T76" i="10" s="1"/>
  <c r="U76" i="2"/>
  <c r="V76" i="2"/>
  <c r="V76" i="10" s="1"/>
  <c r="W76" i="2"/>
  <c r="W76" i="10" s="1"/>
  <c r="X76" i="2"/>
  <c r="X76" i="10" s="1"/>
  <c r="Y76" i="2"/>
  <c r="Z76" i="2"/>
  <c r="Z76" i="10" s="1"/>
  <c r="AA76" i="2"/>
  <c r="AA76" i="10" s="1"/>
  <c r="AB76" i="2"/>
  <c r="AC76" i="2"/>
  <c r="AD76" i="2"/>
  <c r="AF76" i="2"/>
  <c r="AG76" i="2"/>
  <c r="AH76" i="2"/>
  <c r="AJ76" i="2"/>
  <c r="AD76" i="10" s="1"/>
  <c r="AK76" i="2"/>
  <c r="AE76" i="10" s="1"/>
  <c r="AL76" i="2"/>
  <c r="AF76" i="10" s="1"/>
  <c r="H77" i="2"/>
  <c r="I77" i="2"/>
  <c r="I77" i="10" s="1"/>
  <c r="J77" i="2"/>
  <c r="J77" i="10" s="1"/>
  <c r="K77" i="2"/>
  <c r="K77" i="10" s="1"/>
  <c r="L77" i="2"/>
  <c r="L77" i="10" s="1"/>
  <c r="M77" i="2"/>
  <c r="M77" i="10" s="1"/>
  <c r="N77" i="2"/>
  <c r="O77" i="2"/>
  <c r="P77" i="2"/>
  <c r="Q77" i="2"/>
  <c r="Q77" i="10" s="1"/>
  <c r="R77" i="2"/>
  <c r="R77" i="10" s="1"/>
  <c r="S77" i="2"/>
  <c r="S77" i="10" s="1"/>
  <c r="T77" i="2"/>
  <c r="T77" i="10" s="1"/>
  <c r="U77" i="2"/>
  <c r="V77" i="2"/>
  <c r="V77" i="10" s="1"/>
  <c r="W77" i="2"/>
  <c r="W77" i="10" s="1"/>
  <c r="X77" i="2"/>
  <c r="X77" i="10" s="1"/>
  <c r="Y77" i="2"/>
  <c r="Z77" i="2"/>
  <c r="Z77" i="10" s="1"/>
  <c r="AA77" i="2"/>
  <c r="AA77" i="10" s="1"/>
  <c r="AB77" i="2"/>
  <c r="AC77" i="2"/>
  <c r="AD77" i="2"/>
  <c r="AF77" i="2"/>
  <c r="AG77" i="2"/>
  <c r="AH77" i="2"/>
  <c r="AJ77" i="2"/>
  <c r="AD77" i="10" s="1"/>
  <c r="AK77" i="2"/>
  <c r="AE77" i="10" s="1"/>
  <c r="AL77" i="2"/>
  <c r="AF77" i="10" s="1"/>
  <c r="H78" i="2"/>
  <c r="I78" i="2"/>
  <c r="I78" i="10" s="1"/>
  <c r="J78" i="2"/>
  <c r="J78" i="10" s="1"/>
  <c r="K78" i="2"/>
  <c r="K78" i="10" s="1"/>
  <c r="L78" i="2"/>
  <c r="L78" i="10" s="1"/>
  <c r="M78" i="2"/>
  <c r="M78" i="10" s="1"/>
  <c r="N78" i="2"/>
  <c r="O78" i="2"/>
  <c r="O78" i="10" s="1"/>
  <c r="P78" i="2"/>
  <c r="Q78" i="2"/>
  <c r="Q78" i="10" s="1"/>
  <c r="R78" i="2"/>
  <c r="R78" i="10" s="1"/>
  <c r="S78" i="2"/>
  <c r="S78" i="10" s="1"/>
  <c r="T78" i="2"/>
  <c r="T78" i="10" s="1"/>
  <c r="U78" i="2"/>
  <c r="V78" i="2"/>
  <c r="V78" i="10" s="1"/>
  <c r="W78" i="2"/>
  <c r="W78" i="10" s="1"/>
  <c r="X78" i="2"/>
  <c r="X78" i="10" s="1"/>
  <c r="Y78" i="2"/>
  <c r="Z78" i="2"/>
  <c r="Z78" i="10" s="1"/>
  <c r="AA78" i="2"/>
  <c r="AA78" i="10" s="1"/>
  <c r="AB78" i="2"/>
  <c r="AC78" i="2"/>
  <c r="AD78" i="2"/>
  <c r="AF78" i="2"/>
  <c r="AG78" i="2"/>
  <c r="AH78" i="2"/>
  <c r="AJ78" i="2"/>
  <c r="AD78" i="10" s="1"/>
  <c r="AK78" i="2"/>
  <c r="AE78" i="10" s="1"/>
  <c r="AL78" i="2"/>
  <c r="AF78" i="10" s="1"/>
  <c r="H79" i="2"/>
  <c r="I79" i="2"/>
  <c r="I79" i="10" s="1"/>
  <c r="J79" i="2"/>
  <c r="J79" i="10" s="1"/>
  <c r="K79" i="2"/>
  <c r="K79" i="10" s="1"/>
  <c r="L79" i="2"/>
  <c r="L79" i="10" s="1"/>
  <c r="M79" i="2"/>
  <c r="M79" i="10" s="1"/>
  <c r="N79" i="2"/>
  <c r="O79" i="2"/>
  <c r="P79" i="2"/>
  <c r="Q79" i="2"/>
  <c r="Q79" i="10" s="1"/>
  <c r="R79" i="2"/>
  <c r="R79" i="10" s="1"/>
  <c r="S79" i="2"/>
  <c r="S79" i="10" s="1"/>
  <c r="T79" i="2"/>
  <c r="T79" i="10" s="1"/>
  <c r="U79" i="2"/>
  <c r="V79" i="2"/>
  <c r="V79" i="10" s="1"/>
  <c r="W79" i="2"/>
  <c r="W79" i="10" s="1"/>
  <c r="X79" i="2"/>
  <c r="X79" i="10" s="1"/>
  <c r="Y79" i="2"/>
  <c r="Z79" i="2"/>
  <c r="Z79" i="10" s="1"/>
  <c r="AA79" i="2"/>
  <c r="AA79" i="10" s="1"/>
  <c r="AB79" i="2"/>
  <c r="AC79" i="2"/>
  <c r="AD79" i="2"/>
  <c r="AF79" i="2"/>
  <c r="AG79" i="2"/>
  <c r="AH79" i="2"/>
  <c r="AJ79" i="2"/>
  <c r="AD79" i="10" s="1"/>
  <c r="AK79" i="2"/>
  <c r="AE79" i="10" s="1"/>
  <c r="AL79" i="2"/>
  <c r="AF79" i="10" s="1"/>
  <c r="H80" i="2"/>
  <c r="I80" i="2"/>
  <c r="I80" i="10" s="1"/>
  <c r="J80" i="2"/>
  <c r="J80" i="10" s="1"/>
  <c r="K80" i="2"/>
  <c r="K80" i="10" s="1"/>
  <c r="L80" i="2"/>
  <c r="L80" i="10" s="1"/>
  <c r="M80" i="2"/>
  <c r="M80" i="10" s="1"/>
  <c r="N80" i="2"/>
  <c r="O80" i="2"/>
  <c r="P80" i="2"/>
  <c r="Q80" i="2"/>
  <c r="Q80" i="10" s="1"/>
  <c r="R80" i="2"/>
  <c r="R80" i="10" s="1"/>
  <c r="S80" i="2"/>
  <c r="S80" i="10" s="1"/>
  <c r="T80" i="2"/>
  <c r="T80" i="10" s="1"/>
  <c r="U80" i="2"/>
  <c r="V80" i="2"/>
  <c r="V80" i="10" s="1"/>
  <c r="W80" i="2"/>
  <c r="W80" i="10" s="1"/>
  <c r="X80" i="2"/>
  <c r="X80" i="10" s="1"/>
  <c r="Y80" i="2"/>
  <c r="Z80" i="2"/>
  <c r="Z80" i="10" s="1"/>
  <c r="AA80" i="2"/>
  <c r="AA80" i="10" s="1"/>
  <c r="AB80" i="2"/>
  <c r="AC80" i="2"/>
  <c r="AD80" i="2"/>
  <c r="AF80" i="2"/>
  <c r="AG80" i="2"/>
  <c r="AH80" i="2"/>
  <c r="AJ80" i="2"/>
  <c r="AD80" i="10" s="1"/>
  <c r="AK80" i="2"/>
  <c r="AE80" i="10" s="1"/>
  <c r="AL80" i="2"/>
  <c r="AF80" i="10" s="1"/>
  <c r="H81" i="2"/>
  <c r="I81" i="2"/>
  <c r="I81" i="10" s="1"/>
  <c r="J81" i="2"/>
  <c r="J81" i="10" s="1"/>
  <c r="K81" i="2"/>
  <c r="K81" i="10" s="1"/>
  <c r="L81" i="2"/>
  <c r="L81" i="10" s="1"/>
  <c r="M81" i="2"/>
  <c r="M81" i="10" s="1"/>
  <c r="N81" i="2"/>
  <c r="O81" i="2"/>
  <c r="P81" i="2"/>
  <c r="Q81" i="2"/>
  <c r="Q81" i="10" s="1"/>
  <c r="R81" i="2"/>
  <c r="R81" i="10" s="1"/>
  <c r="S81" i="2"/>
  <c r="S81" i="10" s="1"/>
  <c r="T81" i="2"/>
  <c r="T81" i="10" s="1"/>
  <c r="U81" i="2"/>
  <c r="V81" i="2"/>
  <c r="V81" i="10" s="1"/>
  <c r="W81" i="2"/>
  <c r="W81" i="10" s="1"/>
  <c r="X81" i="2"/>
  <c r="X81" i="10" s="1"/>
  <c r="Y81" i="2"/>
  <c r="Z81" i="2"/>
  <c r="Z81" i="10" s="1"/>
  <c r="AA81" i="2"/>
  <c r="AA81" i="10" s="1"/>
  <c r="AB81" i="2"/>
  <c r="AC81" i="2"/>
  <c r="AD81" i="2"/>
  <c r="AF81" i="2"/>
  <c r="AG81" i="2"/>
  <c r="AH81" i="2"/>
  <c r="AJ81" i="2"/>
  <c r="AD81" i="10" s="1"/>
  <c r="AK81" i="2"/>
  <c r="AE81" i="10" s="1"/>
  <c r="AL81" i="2"/>
  <c r="AF81" i="10" s="1"/>
  <c r="H82" i="2"/>
  <c r="I82" i="2"/>
  <c r="I82" i="10" s="1"/>
  <c r="J82" i="2"/>
  <c r="J82" i="10" s="1"/>
  <c r="K82" i="2"/>
  <c r="K82" i="10" s="1"/>
  <c r="L82" i="2"/>
  <c r="L82" i="10" s="1"/>
  <c r="M82" i="2"/>
  <c r="M82" i="10" s="1"/>
  <c r="N82" i="2"/>
  <c r="O82" i="2"/>
  <c r="O82" i="10" s="1"/>
  <c r="P82" i="2"/>
  <c r="Q82" i="2"/>
  <c r="Q82" i="10" s="1"/>
  <c r="R82" i="2"/>
  <c r="R82" i="10" s="1"/>
  <c r="S82" i="2"/>
  <c r="S82" i="10" s="1"/>
  <c r="T82" i="2"/>
  <c r="T82" i="10" s="1"/>
  <c r="U82" i="2"/>
  <c r="V82" i="2"/>
  <c r="V82" i="10" s="1"/>
  <c r="W82" i="2"/>
  <c r="W82" i="10" s="1"/>
  <c r="X82" i="2"/>
  <c r="X82" i="10" s="1"/>
  <c r="Y82" i="2"/>
  <c r="Z82" i="2"/>
  <c r="Z82" i="10" s="1"/>
  <c r="AA82" i="2"/>
  <c r="AA82" i="10" s="1"/>
  <c r="AB82" i="2"/>
  <c r="AC82" i="2"/>
  <c r="AD82" i="2"/>
  <c r="AF82" i="2"/>
  <c r="AG82" i="2"/>
  <c r="AH82" i="2"/>
  <c r="AJ82" i="2"/>
  <c r="AD82" i="10" s="1"/>
  <c r="AK82" i="2"/>
  <c r="AE82" i="10" s="1"/>
  <c r="AL82" i="2"/>
  <c r="AF82" i="10" s="1"/>
  <c r="H83" i="2"/>
  <c r="I83" i="2"/>
  <c r="I83" i="10" s="1"/>
  <c r="J83" i="2"/>
  <c r="J83" i="10" s="1"/>
  <c r="K83" i="2"/>
  <c r="K83" i="10" s="1"/>
  <c r="L83" i="2"/>
  <c r="L83" i="10" s="1"/>
  <c r="M83" i="2"/>
  <c r="M83" i="10" s="1"/>
  <c r="N83" i="2"/>
  <c r="O83" i="2"/>
  <c r="P83" i="2"/>
  <c r="Q83" i="2"/>
  <c r="Q83" i="10" s="1"/>
  <c r="R83" i="2"/>
  <c r="R83" i="10" s="1"/>
  <c r="S83" i="2"/>
  <c r="S83" i="10" s="1"/>
  <c r="T83" i="2"/>
  <c r="T83" i="10" s="1"/>
  <c r="U83" i="2"/>
  <c r="V83" i="2"/>
  <c r="V83" i="10" s="1"/>
  <c r="W83" i="2"/>
  <c r="W83" i="10" s="1"/>
  <c r="X83" i="2"/>
  <c r="X83" i="10" s="1"/>
  <c r="Y83" i="2"/>
  <c r="Z83" i="2"/>
  <c r="Z83" i="10" s="1"/>
  <c r="AA83" i="2"/>
  <c r="AA83" i="10" s="1"/>
  <c r="AB83" i="2"/>
  <c r="AC83" i="2"/>
  <c r="AD83" i="2"/>
  <c r="AF83" i="2"/>
  <c r="AG83" i="2"/>
  <c r="AH83" i="2"/>
  <c r="AJ83" i="2"/>
  <c r="AD83" i="10" s="1"/>
  <c r="AK83" i="2"/>
  <c r="AE83" i="10" s="1"/>
  <c r="AL83" i="2"/>
  <c r="AF83" i="10" s="1"/>
  <c r="H84" i="2"/>
  <c r="I84" i="2"/>
  <c r="I84" i="10" s="1"/>
  <c r="J84" i="2"/>
  <c r="J84" i="10" s="1"/>
  <c r="K84" i="2"/>
  <c r="K84" i="10" s="1"/>
  <c r="L84" i="2"/>
  <c r="L84" i="10" s="1"/>
  <c r="M84" i="2"/>
  <c r="M84" i="10" s="1"/>
  <c r="N84" i="2"/>
  <c r="O84" i="2"/>
  <c r="P84" i="2"/>
  <c r="Q84" i="2"/>
  <c r="Q84" i="10" s="1"/>
  <c r="R84" i="2"/>
  <c r="R84" i="10" s="1"/>
  <c r="S84" i="2"/>
  <c r="S84" i="10" s="1"/>
  <c r="T84" i="2"/>
  <c r="T84" i="10" s="1"/>
  <c r="U84" i="2"/>
  <c r="V84" i="2"/>
  <c r="V84" i="10" s="1"/>
  <c r="W84" i="2"/>
  <c r="W84" i="10" s="1"/>
  <c r="X84" i="2"/>
  <c r="X84" i="10" s="1"/>
  <c r="Y84" i="2"/>
  <c r="Z84" i="2"/>
  <c r="Z84" i="10" s="1"/>
  <c r="AA84" i="2"/>
  <c r="AA84" i="10" s="1"/>
  <c r="AB84" i="2"/>
  <c r="AC84" i="2"/>
  <c r="AD84" i="2"/>
  <c r="AF84" i="2"/>
  <c r="AG84" i="2"/>
  <c r="AH84" i="2"/>
  <c r="AJ84" i="2"/>
  <c r="AD84" i="10" s="1"/>
  <c r="AK84" i="2"/>
  <c r="AE84" i="10" s="1"/>
  <c r="AL84" i="2"/>
  <c r="AF84" i="10" s="1"/>
  <c r="H85" i="2"/>
  <c r="I85" i="2"/>
  <c r="I85" i="10" s="1"/>
  <c r="J85" i="2"/>
  <c r="J85" i="10" s="1"/>
  <c r="K85" i="2"/>
  <c r="K85" i="10" s="1"/>
  <c r="L85" i="2"/>
  <c r="L85" i="10" s="1"/>
  <c r="M85" i="2"/>
  <c r="M85" i="10" s="1"/>
  <c r="N85" i="2"/>
  <c r="O85" i="2"/>
  <c r="O85" i="10" s="1"/>
  <c r="P85" i="2"/>
  <c r="Q85" i="2"/>
  <c r="Q85" i="10" s="1"/>
  <c r="R85" i="2"/>
  <c r="R85" i="10" s="1"/>
  <c r="S85" i="2"/>
  <c r="S85" i="10" s="1"/>
  <c r="T85" i="2"/>
  <c r="T85" i="10" s="1"/>
  <c r="U85" i="2"/>
  <c r="V85" i="2"/>
  <c r="V85" i="10" s="1"/>
  <c r="W85" i="2"/>
  <c r="W85" i="10" s="1"/>
  <c r="X85" i="2"/>
  <c r="X85" i="10" s="1"/>
  <c r="Y85" i="2"/>
  <c r="Z85" i="2"/>
  <c r="Z85" i="10" s="1"/>
  <c r="AA85" i="2"/>
  <c r="AA85" i="10" s="1"/>
  <c r="AB85" i="2"/>
  <c r="AC85" i="2"/>
  <c r="AD85" i="2"/>
  <c r="AF85" i="2"/>
  <c r="AG85" i="2"/>
  <c r="AH85" i="2"/>
  <c r="AJ85" i="2"/>
  <c r="AD85" i="10" s="1"/>
  <c r="AK85" i="2"/>
  <c r="AE85" i="10" s="1"/>
  <c r="AL85" i="2"/>
  <c r="AF85" i="10" s="1"/>
  <c r="H86" i="2"/>
  <c r="I86" i="2"/>
  <c r="I86" i="10" s="1"/>
  <c r="J86" i="2"/>
  <c r="J86" i="10" s="1"/>
  <c r="K86" i="2"/>
  <c r="K86" i="10" s="1"/>
  <c r="L86" i="2"/>
  <c r="L86" i="10" s="1"/>
  <c r="M86" i="2"/>
  <c r="M86" i="10" s="1"/>
  <c r="N86" i="2"/>
  <c r="O86" i="2"/>
  <c r="O86" i="10" s="1"/>
  <c r="P86" i="2"/>
  <c r="Q86" i="2"/>
  <c r="Q86" i="10" s="1"/>
  <c r="R86" i="2"/>
  <c r="R86" i="10" s="1"/>
  <c r="S86" i="2"/>
  <c r="S86" i="10" s="1"/>
  <c r="T86" i="2"/>
  <c r="T86" i="10" s="1"/>
  <c r="U86" i="2"/>
  <c r="V86" i="2"/>
  <c r="V86" i="10" s="1"/>
  <c r="W86" i="2"/>
  <c r="W86" i="10" s="1"/>
  <c r="X86" i="2"/>
  <c r="X86" i="10" s="1"/>
  <c r="Y86" i="2"/>
  <c r="Z86" i="2"/>
  <c r="Z86" i="10" s="1"/>
  <c r="AA86" i="2"/>
  <c r="AA86" i="10" s="1"/>
  <c r="AB86" i="2"/>
  <c r="AC86" i="2"/>
  <c r="AD86" i="2"/>
  <c r="AF86" i="2"/>
  <c r="AG86" i="2"/>
  <c r="AH86" i="2"/>
  <c r="AJ86" i="2"/>
  <c r="AD86" i="10" s="1"/>
  <c r="AK86" i="2"/>
  <c r="AE86" i="10" s="1"/>
  <c r="AL86" i="2"/>
  <c r="AF86" i="10" s="1"/>
  <c r="H87" i="2"/>
  <c r="I87" i="2"/>
  <c r="I87" i="10" s="1"/>
  <c r="J87" i="2"/>
  <c r="J87" i="10" s="1"/>
  <c r="K87" i="2"/>
  <c r="K87" i="10" s="1"/>
  <c r="L87" i="2"/>
  <c r="L87" i="10" s="1"/>
  <c r="M87" i="2"/>
  <c r="M87" i="10" s="1"/>
  <c r="N87" i="2"/>
  <c r="O87" i="2"/>
  <c r="O87" i="10" s="1"/>
  <c r="P87" i="2"/>
  <c r="Q87" i="2"/>
  <c r="Q87" i="10" s="1"/>
  <c r="R87" i="2"/>
  <c r="R87" i="10" s="1"/>
  <c r="S87" i="2"/>
  <c r="S87" i="10" s="1"/>
  <c r="T87" i="2"/>
  <c r="T87" i="10" s="1"/>
  <c r="U87" i="2"/>
  <c r="V87" i="2"/>
  <c r="V87" i="10" s="1"/>
  <c r="W87" i="2"/>
  <c r="W87" i="10" s="1"/>
  <c r="X87" i="2"/>
  <c r="X87" i="10" s="1"/>
  <c r="Y87" i="2"/>
  <c r="Z87" i="2"/>
  <c r="Z87" i="10" s="1"/>
  <c r="AA87" i="2"/>
  <c r="AA87" i="10" s="1"/>
  <c r="AB87" i="2"/>
  <c r="AC87" i="2"/>
  <c r="AD87" i="2"/>
  <c r="AF87" i="2"/>
  <c r="AG87" i="2"/>
  <c r="AH87" i="2"/>
  <c r="AJ87" i="2"/>
  <c r="AD87" i="10" s="1"/>
  <c r="AK87" i="2"/>
  <c r="AE87" i="10" s="1"/>
  <c r="AL87" i="2"/>
  <c r="AF87" i="10" s="1"/>
  <c r="H88" i="2"/>
  <c r="I88" i="2"/>
  <c r="I88" i="10" s="1"/>
  <c r="J88" i="2"/>
  <c r="J88" i="10" s="1"/>
  <c r="K88" i="2"/>
  <c r="K88" i="10" s="1"/>
  <c r="L88" i="2"/>
  <c r="L88" i="10" s="1"/>
  <c r="M88" i="2"/>
  <c r="M88" i="10" s="1"/>
  <c r="N88" i="2"/>
  <c r="O88" i="2"/>
  <c r="P88" i="2"/>
  <c r="Q88" i="2"/>
  <c r="Q88" i="10" s="1"/>
  <c r="R88" i="2"/>
  <c r="R88" i="10" s="1"/>
  <c r="S88" i="2"/>
  <c r="S88" i="10" s="1"/>
  <c r="T88" i="2"/>
  <c r="T88" i="10" s="1"/>
  <c r="U88" i="2"/>
  <c r="V88" i="2"/>
  <c r="V88" i="10" s="1"/>
  <c r="W88" i="2"/>
  <c r="W88" i="10" s="1"/>
  <c r="X88" i="2"/>
  <c r="X88" i="10" s="1"/>
  <c r="Y88" i="2"/>
  <c r="Z88" i="2"/>
  <c r="Z88" i="10" s="1"/>
  <c r="AA88" i="2"/>
  <c r="AA88" i="10" s="1"/>
  <c r="AB88" i="2"/>
  <c r="AC88" i="2"/>
  <c r="AD88" i="2"/>
  <c r="AF88" i="2"/>
  <c r="AG88" i="2"/>
  <c r="AH88" i="2"/>
  <c r="AJ88" i="2"/>
  <c r="AD88" i="10" s="1"/>
  <c r="AK88" i="2"/>
  <c r="AE88" i="10" s="1"/>
  <c r="AL88" i="2"/>
  <c r="AF88" i="10" s="1"/>
  <c r="H89" i="2"/>
  <c r="I89" i="2"/>
  <c r="I89" i="10" s="1"/>
  <c r="J89" i="2"/>
  <c r="J89" i="10" s="1"/>
  <c r="K89" i="2"/>
  <c r="K89" i="10" s="1"/>
  <c r="L89" i="2"/>
  <c r="L89" i="10" s="1"/>
  <c r="M89" i="2"/>
  <c r="M89" i="10" s="1"/>
  <c r="N89" i="2"/>
  <c r="O89" i="2"/>
  <c r="O89" i="10" s="1"/>
  <c r="P89" i="2"/>
  <c r="Q89" i="2"/>
  <c r="Q89" i="10" s="1"/>
  <c r="R89" i="2"/>
  <c r="R89" i="10" s="1"/>
  <c r="S89" i="2"/>
  <c r="S89" i="10" s="1"/>
  <c r="T89" i="2"/>
  <c r="T89" i="10" s="1"/>
  <c r="U89" i="2"/>
  <c r="V89" i="2"/>
  <c r="V89" i="10" s="1"/>
  <c r="W89" i="2"/>
  <c r="W89" i="10" s="1"/>
  <c r="X89" i="2"/>
  <c r="X89" i="10" s="1"/>
  <c r="Y89" i="2"/>
  <c r="Z89" i="2"/>
  <c r="Z89" i="10" s="1"/>
  <c r="AA89" i="2"/>
  <c r="AA89" i="10" s="1"/>
  <c r="AB89" i="2"/>
  <c r="AC89" i="2"/>
  <c r="AD89" i="2"/>
  <c r="AF89" i="2"/>
  <c r="AG89" i="2"/>
  <c r="AH89" i="2"/>
  <c r="AJ89" i="2"/>
  <c r="AD89" i="10" s="1"/>
  <c r="AK89" i="2"/>
  <c r="AE89" i="10" s="1"/>
  <c r="AL89" i="2"/>
  <c r="AF89" i="10" s="1"/>
  <c r="H90" i="2"/>
  <c r="I90" i="2"/>
  <c r="I90" i="10" s="1"/>
  <c r="J90" i="2"/>
  <c r="J90" i="10" s="1"/>
  <c r="K90" i="2"/>
  <c r="K90" i="10" s="1"/>
  <c r="L90" i="2"/>
  <c r="L90" i="10" s="1"/>
  <c r="M90" i="2"/>
  <c r="M90" i="10" s="1"/>
  <c r="N90" i="2"/>
  <c r="O90" i="2"/>
  <c r="P90" i="2"/>
  <c r="Q90" i="2"/>
  <c r="Q90" i="10" s="1"/>
  <c r="R90" i="2"/>
  <c r="R90" i="10" s="1"/>
  <c r="S90" i="2"/>
  <c r="S90" i="10" s="1"/>
  <c r="T90" i="2"/>
  <c r="T90" i="10" s="1"/>
  <c r="U90" i="2"/>
  <c r="V90" i="2"/>
  <c r="V90" i="10" s="1"/>
  <c r="W90" i="2"/>
  <c r="W90" i="10" s="1"/>
  <c r="X90" i="2"/>
  <c r="X90" i="10" s="1"/>
  <c r="Y90" i="2"/>
  <c r="Z90" i="2"/>
  <c r="Z90" i="10" s="1"/>
  <c r="AA90" i="2"/>
  <c r="AA90" i="10" s="1"/>
  <c r="AB90" i="2"/>
  <c r="AC90" i="2"/>
  <c r="AD90" i="2"/>
  <c r="AF90" i="2"/>
  <c r="AG90" i="2"/>
  <c r="AH90" i="2"/>
  <c r="AJ90" i="2"/>
  <c r="AD90" i="10" s="1"/>
  <c r="AK90" i="2"/>
  <c r="AE90" i="10" s="1"/>
  <c r="AL90" i="2"/>
  <c r="AF90" i="10" s="1"/>
  <c r="H91" i="2"/>
  <c r="I91" i="2"/>
  <c r="I91" i="10" s="1"/>
  <c r="J91" i="2"/>
  <c r="J91" i="10" s="1"/>
  <c r="K91" i="2"/>
  <c r="K91" i="10" s="1"/>
  <c r="L91" i="2"/>
  <c r="L91" i="10" s="1"/>
  <c r="M91" i="2"/>
  <c r="M91" i="10" s="1"/>
  <c r="N91" i="2"/>
  <c r="O91" i="2"/>
  <c r="P91" i="2"/>
  <c r="Q91" i="2"/>
  <c r="Q91" i="10" s="1"/>
  <c r="R91" i="2"/>
  <c r="R91" i="10" s="1"/>
  <c r="S91" i="2"/>
  <c r="S91" i="10" s="1"/>
  <c r="T91" i="2"/>
  <c r="T91" i="10" s="1"/>
  <c r="U91" i="2"/>
  <c r="V91" i="2"/>
  <c r="V91" i="10" s="1"/>
  <c r="W91" i="2"/>
  <c r="W91" i="10" s="1"/>
  <c r="X91" i="2"/>
  <c r="X91" i="10" s="1"/>
  <c r="Y91" i="2"/>
  <c r="Z91" i="2"/>
  <c r="Z91" i="10" s="1"/>
  <c r="AA91" i="2"/>
  <c r="AA91" i="10" s="1"/>
  <c r="AB91" i="2"/>
  <c r="AC91" i="2"/>
  <c r="AD91" i="2"/>
  <c r="AF91" i="2"/>
  <c r="AG91" i="2"/>
  <c r="AH91" i="2"/>
  <c r="AJ91" i="2"/>
  <c r="AD91" i="10" s="1"/>
  <c r="AK91" i="2"/>
  <c r="AE91" i="10" s="1"/>
  <c r="AL91" i="2"/>
  <c r="AF91" i="10" s="1"/>
  <c r="H92" i="2"/>
  <c r="I92" i="2"/>
  <c r="I92" i="10" s="1"/>
  <c r="J92" i="2"/>
  <c r="J92" i="10" s="1"/>
  <c r="K92" i="2"/>
  <c r="K92" i="10" s="1"/>
  <c r="L92" i="2"/>
  <c r="L92" i="10" s="1"/>
  <c r="M92" i="2"/>
  <c r="M92" i="10" s="1"/>
  <c r="N92" i="2"/>
  <c r="O92" i="2"/>
  <c r="P92" i="2"/>
  <c r="Q92" i="2"/>
  <c r="Q92" i="10" s="1"/>
  <c r="R92" i="2"/>
  <c r="R92" i="10" s="1"/>
  <c r="S92" i="2"/>
  <c r="S92" i="10" s="1"/>
  <c r="T92" i="2"/>
  <c r="T92" i="10" s="1"/>
  <c r="U92" i="2"/>
  <c r="V92" i="2"/>
  <c r="V92" i="10" s="1"/>
  <c r="W92" i="2"/>
  <c r="W92" i="10" s="1"/>
  <c r="X92" i="2"/>
  <c r="X92" i="10" s="1"/>
  <c r="Y92" i="2"/>
  <c r="Z92" i="2"/>
  <c r="Z92" i="10" s="1"/>
  <c r="AA92" i="2"/>
  <c r="AA92" i="10" s="1"/>
  <c r="AB92" i="2"/>
  <c r="AC92" i="2"/>
  <c r="AD92" i="2"/>
  <c r="AF92" i="2"/>
  <c r="AG92" i="2"/>
  <c r="AH92" i="2"/>
  <c r="AJ92" i="2"/>
  <c r="AD92" i="10" s="1"/>
  <c r="AK92" i="2"/>
  <c r="AE92" i="10" s="1"/>
  <c r="AL92" i="2"/>
  <c r="AF92" i="10" s="1"/>
  <c r="H93" i="2"/>
  <c r="I93" i="2"/>
  <c r="I93" i="10" s="1"/>
  <c r="J93" i="2"/>
  <c r="J93" i="10" s="1"/>
  <c r="K93" i="2"/>
  <c r="K93" i="10" s="1"/>
  <c r="L93" i="2"/>
  <c r="L93" i="10" s="1"/>
  <c r="M93" i="2"/>
  <c r="M93" i="10" s="1"/>
  <c r="N93" i="2"/>
  <c r="O93" i="2"/>
  <c r="P93" i="2"/>
  <c r="Q93" i="2"/>
  <c r="Q93" i="10" s="1"/>
  <c r="R93" i="2"/>
  <c r="R93" i="10" s="1"/>
  <c r="S93" i="2"/>
  <c r="S93" i="10" s="1"/>
  <c r="T93" i="2"/>
  <c r="T93" i="10" s="1"/>
  <c r="U93" i="2"/>
  <c r="V93" i="2"/>
  <c r="V93" i="10" s="1"/>
  <c r="W93" i="2"/>
  <c r="W93" i="10" s="1"/>
  <c r="X93" i="2"/>
  <c r="X93" i="10" s="1"/>
  <c r="Y93" i="2"/>
  <c r="Z93" i="2"/>
  <c r="Z93" i="10" s="1"/>
  <c r="AA93" i="2"/>
  <c r="AA93" i="10" s="1"/>
  <c r="AB93" i="2"/>
  <c r="AC93" i="2"/>
  <c r="AD93" i="2"/>
  <c r="AF93" i="2"/>
  <c r="AG93" i="2"/>
  <c r="AH93" i="2"/>
  <c r="AJ93" i="2"/>
  <c r="AD93" i="10" s="1"/>
  <c r="AK93" i="2"/>
  <c r="AE93" i="10" s="1"/>
  <c r="AL93" i="2"/>
  <c r="AF93" i="10" s="1"/>
  <c r="H94" i="2"/>
  <c r="I94" i="2"/>
  <c r="I94" i="10" s="1"/>
  <c r="J94" i="2"/>
  <c r="J94" i="10" s="1"/>
  <c r="K94" i="2"/>
  <c r="K94" i="10" s="1"/>
  <c r="L94" i="2"/>
  <c r="L94" i="10" s="1"/>
  <c r="M94" i="2"/>
  <c r="M94" i="10" s="1"/>
  <c r="N94" i="2"/>
  <c r="O94" i="2"/>
  <c r="O94" i="10" s="1"/>
  <c r="P94" i="2"/>
  <c r="Q94" i="2"/>
  <c r="Q94" i="10" s="1"/>
  <c r="R94" i="2"/>
  <c r="R94" i="10" s="1"/>
  <c r="S94" i="2"/>
  <c r="S94" i="10" s="1"/>
  <c r="T94" i="2"/>
  <c r="T94" i="10" s="1"/>
  <c r="U94" i="2"/>
  <c r="V94" i="2"/>
  <c r="V94" i="10" s="1"/>
  <c r="W94" i="2"/>
  <c r="W94" i="10" s="1"/>
  <c r="X94" i="2"/>
  <c r="X94" i="10" s="1"/>
  <c r="Y94" i="2"/>
  <c r="Z94" i="2"/>
  <c r="Z94" i="10" s="1"/>
  <c r="AA94" i="2"/>
  <c r="AA94" i="10" s="1"/>
  <c r="AB94" i="2"/>
  <c r="AC94" i="2"/>
  <c r="AD94" i="2"/>
  <c r="AF94" i="2"/>
  <c r="AG94" i="2"/>
  <c r="AH94" i="2"/>
  <c r="AJ94" i="2"/>
  <c r="AD94" i="10" s="1"/>
  <c r="AK94" i="2"/>
  <c r="AE94" i="10" s="1"/>
  <c r="AL94" i="2"/>
  <c r="AF94" i="10" s="1"/>
  <c r="H95" i="2"/>
  <c r="I95" i="2"/>
  <c r="I95" i="10" s="1"/>
  <c r="J95" i="2"/>
  <c r="J95" i="10" s="1"/>
  <c r="K95" i="2"/>
  <c r="K95" i="10" s="1"/>
  <c r="L95" i="2"/>
  <c r="L95" i="10" s="1"/>
  <c r="M95" i="2"/>
  <c r="M95" i="10" s="1"/>
  <c r="N95" i="2"/>
  <c r="O95" i="2"/>
  <c r="P95" i="2"/>
  <c r="Q95" i="2"/>
  <c r="Q95" i="10" s="1"/>
  <c r="R95" i="2"/>
  <c r="R95" i="10" s="1"/>
  <c r="S95" i="2"/>
  <c r="S95" i="10" s="1"/>
  <c r="T95" i="2"/>
  <c r="T95" i="10" s="1"/>
  <c r="U95" i="2"/>
  <c r="V95" i="2"/>
  <c r="V95" i="10" s="1"/>
  <c r="W95" i="2"/>
  <c r="W95" i="10" s="1"/>
  <c r="X95" i="2"/>
  <c r="X95" i="10" s="1"/>
  <c r="Y95" i="2"/>
  <c r="Z95" i="2"/>
  <c r="Z95" i="10" s="1"/>
  <c r="AA95" i="2"/>
  <c r="AA95" i="10" s="1"/>
  <c r="AB95" i="2"/>
  <c r="AC95" i="2"/>
  <c r="AD95" i="2"/>
  <c r="AF95" i="2"/>
  <c r="AG95" i="2"/>
  <c r="AH95" i="2"/>
  <c r="AJ95" i="2"/>
  <c r="AD95" i="10" s="1"/>
  <c r="AK95" i="2"/>
  <c r="AE95" i="10" s="1"/>
  <c r="AL95" i="2"/>
  <c r="AF95" i="10" s="1"/>
  <c r="H96" i="2"/>
  <c r="I96" i="2"/>
  <c r="I96" i="10" s="1"/>
  <c r="J96" i="2"/>
  <c r="J96" i="10" s="1"/>
  <c r="K96" i="2"/>
  <c r="K96" i="10" s="1"/>
  <c r="L96" i="2"/>
  <c r="L96" i="10" s="1"/>
  <c r="M96" i="2"/>
  <c r="M96" i="10" s="1"/>
  <c r="N96" i="2"/>
  <c r="O96" i="2"/>
  <c r="O96" i="10" s="1"/>
  <c r="P96" i="2"/>
  <c r="Q96" i="2"/>
  <c r="Q96" i="10" s="1"/>
  <c r="R96" i="2"/>
  <c r="R96" i="10" s="1"/>
  <c r="S96" i="2"/>
  <c r="S96" i="10" s="1"/>
  <c r="T96" i="2"/>
  <c r="T96" i="10" s="1"/>
  <c r="U96" i="2"/>
  <c r="V96" i="2"/>
  <c r="V96" i="10" s="1"/>
  <c r="W96" i="2"/>
  <c r="W96" i="10" s="1"/>
  <c r="X96" i="2"/>
  <c r="X96" i="10" s="1"/>
  <c r="Y96" i="2"/>
  <c r="Z96" i="2"/>
  <c r="Z96" i="10" s="1"/>
  <c r="AA96" i="2"/>
  <c r="AA96" i="10" s="1"/>
  <c r="AB96" i="2"/>
  <c r="AC96" i="2"/>
  <c r="AD96" i="2"/>
  <c r="AF96" i="2"/>
  <c r="AG96" i="2"/>
  <c r="AH96" i="2"/>
  <c r="AJ96" i="2"/>
  <c r="AD96" i="10" s="1"/>
  <c r="AK96" i="2"/>
  <c r="AE96" i="10" s="1"/>
  <c r="AL96" i="2"/>
  <c r="AF96" i="10" s="1"/>
  <c r="H97" i="2"/>
  <c r="I97" i="2"/>
  <c r="I97" i="10" s="1"/>
  <c r="J97" i="2"/>
  <c r="J97" i="10" s="1"/>
  <c r="K97" i="2"/>
  <c r="K97" i="10" s="1"/>
  <c r="L97" i="2"/>
  <c r="L97" i="10" s="1"/>
  <c r="M97" i="2"/>
  <c r="M97" i="10" s="1"/>
  <c r="N97" i="2"/>
  <c r="O97" i="2"/>
  <c r="O97" i="10" s="1"/>
  <c r="P97" i="2"/>
  <c r="Q97" i="2"/>
  <c r="Q97" i="10" s="1"/>
  <c r="R97" i="2"/>
  <c r="R97" i="10" s="1"/>
  <c r="S97" i="2"/>
  <c r="S97" i="10" s="1"/>
  <c r="T97" i="2"/>
  <c r="T97" i="10" s="1"/>
  <c r="U97" i="2"/>
  <c r="V97" i="2"/>
  <c r="V97" i="10" s="1"/>
  <c r="W97" i="2"/>
  <c r="W97" i="10" s="1"/>
  <c r="X97" i="2"/>
  <c r="X97" i="10" s="1"/>
  <c r="Y97" i="2"/>
  <c r="Z97" i="2"/>
  <c r="Z97" i="10" s="1"/>
  <c r="AA97" i="2"/>
  <c r="AA97" i="10" s="1"/>
  <c r="AB97" i="2"/>
  <c r="AC97" i="2"/>
  <c r="AD97" i="2"/>
  <c r="AF97" i="2"/>
  <c r="AG97" i="2"/>
  <c r="AH97" i="2"/>
  <c r="AJ97" i="2"/>
  <c r="AD97" i="10" s="1"/>
  <c r="AK97" i="2"/>
  <c r="AE97" i="10" s="1"/>
  <c r="AL97" i="2"/>
  <c r="AF97" i="10" s="1"/>
  <c r="H98" i="2"/>
  <c r="I98" i="2"/>
  <c r="I98" i="10" s="1"/>
  <c r="J98" i="2"/>
  <c r="J98" i="10" s="1"/>
  <c r="K98" i="2"/>
  <c r="K98" i="10" s="1"/>
  <c r="L98" i="2"/>
  <c r="L98" i="10" s="1"/>
  <c r="M98" i="2"/>
  <c r="M98" i="10" s="1"/>
  <c r="N98" i="2"/>
  <c r="O98" i="2"/>
  <c r="P98" i="2"/>
  <c r="Q98" i="2"/>
  <c r="Q98" i="10" s="1"/>
  <c r="R98" i="2"/>
  <c r="R98" i="10" s="1"/>
  <c r="S98" i="2"/>
  <c r="S98" i="10" s="1"/>
  <c r="T98" i="2"/>
  <c r="T98" i="10" s="1"/>
  <c r="U98" i="2"/>
  <c r="V98" i="2"/>
  <c r="V98" i="10" s="1"/>
  <c r="W98" i="2"/>
  <c r="W98" i="10" s="1"/>
  <c r="X98" i="2"/>
  <c r="X98" i="10" s="1"/>
  <c r="Y98" i="2"/>
  <c r="Z98" i="2"/>
  <c r="Z98" i="10" s="1"/>
  <c r="AA98" i="2"/>
  <c r="AA98" i="10" s="1"/>
  <c r="AB98" i="2"/>
  <c r="AC98" i="2"/>
  <c r="AD98" i="2"/>
  <c r="AF98" i="2"/>
  <c r="AG98" i="2"/>
  <c r="AH98" i="2"/>
  <c r="AJ98" i="2"/>
  <c r="AD98" i="10" s="1"/>
  <c r="AK98" i="2"/>
  <c r="AE98" i="10" s="1"/>
  <c r="AL98" i="2"/>
  <c r="AF98" i="10" s="1"/>
  <c r="H99" i="2"/>
  <c r="I99" i="2"/>
  <c r="I99" i="10" s="1"/>
  <c r="J99" i="2"/>
  <c r="J99" i="10" s="1"/>
  <c r="K99" i="2"/>
  <c r="K99" i="10" s="1"/>
  <c r="L99" i="2"/>
  <c r="L99" i="10" s="1"/>
  <c r="M99" i="2"/>
  <c r="M99" i="10" s="1"/>
  <c r="N99" i="2"/>
  <c r="O99" i="2"/>
  <c r="O99" i="10" s="1"/>
  <c r="P99" i="2"/>
  <c r="Q99" i="2"/>
  <c r="Q99" i="10" s="1"/>
  <c r="R99" i="2"/>
  <c r="R99" i="10" s="1"/>
  <c r="S99" i="2"/>
  <c r="S99" i="10" s="1"/>
  <c r="T99" i="2"/>
  <c r="T99" i="10" s="1"/>
  <c r="U99" i="2"/>
  <c r="V99" i="2"/>
  <c r="V99" i="10" s="1"/>
  <c r="W99" i="2"/>
  <c r="W99" i="10" s="1"/>
  <c r="X99" i="2"/>
  <c r="X99" i="10" s="1"/>
  <c r="Y99" i="2"/>
  <c r="Z99" i="2"/>
  <c r="Z99" i="10" s="1"/>
  <c r="AA99" i="2"/>
  <c r="AA99" i="10" s="1"/>
  <c r="AB99" i="2"/>
  <c r="AC99" i="2"/>
  <c r="AD99" i="2"/>
  <c r="AF99" i="2"/>
  <c r="AG99" i="2"/>
  <c r="AH99" i="2"/>
  <c r="AJ99" i="2"/>
  <c r="AD99" i="10" s="1"/>
  <c r="AK99" i="2"/>
  <c r="AE99" i="10" s="1"/>
  <c r="AL99" i="2"/>
  <c r="AF99" i="10" s="1"/>
  <c r="H100" i="2"/>
  <c r="I100" i="2"/>
  <c r="I100" i="10" s="1"/>
  <c r="J100" i="2"/>
  <c r="J100" i="10" s="1"/>
  <c r="K100" i="2"/>
  <c r="K100" i="10" s="1"/>
  <c r="L100" i="2"/>
  <c r="L100" i="10" s="1"/>
  <c r="M100" i="2"/>
  <c r="M100" i="10" s="1"/>
  <c r="N100" i="2"/>
  <c r="O100" i="2"/>
  <c r="O100" i="10" s="1"/>
  <c r="P100" i="2"/>
  <c r="Q100" i="2"/>
  <c r="Q100" i="10" s="1"/>
  <c r="R100" i="2"/>
  <c r="R100" i="10" s="1"/>
  <c r="S100" i="2"/>
  <c r="S100" i="10" s="1"/>
  <c r="T100" i="2"/>
  <c r="T100" i="10" s="1"/>
  <c r="U100" i="2"/>
  <c r="V100" i="2"/>
  <c r="V100" i="10" s="1"/>
  <c r="W100" i="2"/>
  <c r="W100" i="10" s="1"/>
  <c r="X100" i="2"/>
  <c r="X100" i="10" s="1"/>
  <c r="Y100" i="2"/>
  <c r="Z100" i="2"/>
  <c r="Z100" i="10" s="1"/>
  <c r="AA100" i="2"/>
  <c r="AA100" i="10" s="1"/>
  <c r="AB100" i="2"/>
  <c r="AC100" i="2"/>
  <c r="AD100" i="2"/>
  <c r="AF100" i="2"/>
  <c r="AG100" i="2"/>
  <c r="AH100" i="2"/>
  <c r="AJ100" i="2"/>
  <c r="AD100" i="10" s="1"/>
  <c r="AK100" i="2"/>
  <c r="AE100" i="10" s="1"/>
  <c r="AL100" i="2"/>
  <c r="AF100" i="10" s="1"/>
  <c r="H101" i="2"/>
  <c r="I101" i="2"/>
  <c r="I101" i="10" s="1"/>
  <c r="J101" i="2"/>
  <c r="J101" i="10" s="1"/>
  <c r="K101" i="2"/>
  <c r="K101" i="10" s="1"/>
  <c r="L101" i="2"/>
  <c r="L101" i="10" s="1"/>
  <c r="M101" i="2"/>
  <c r="M101" i="10" s="1"/>
  <c r="N101" i="2"/>
  <c r="O101" i="2"/>
  <c r="O101" i="10" s="1"/>
  <c r="P101" i="2"/>
  <c r="Q101" i="2"/>
  <c r="Q101" i="10" s="1"/>
  <c r="R101" i="2"/>
  <c r="R101" i="10" s="1"/>
  <c r="S101" i="2"/>
  <c r="S101" i="10" s="1"/>
  <c r="T101" i="2"/>
  <c r="T101" i="10" s="1"/>
  <c r="U101" i="2"/>
  <c r="V101" i="2"/>
  <c r="V101" i="10" s="1"/>
  <c r="W101" i="2"/>
  <c r="W101" i="10" s="1"/>
  <c r="X101" i="2"/>
  <c r="X101" i="10" s="1"/>
  <c r="Y101" i="2"/>
  <c r="Z101" i="2"/>
  <c r="Z101" i="10" s="1"/>
  <c r="AA101" i="2"/>
  <c r="AA101" i="10" s="1"/>
  <c r="AB101" i="2"/>
  <c r="AC101" i="2"/>
  <c r="AD101" i="2"/>
  <c r="AF101" i="2"/>
  <c r="AG101" i="2"/>
  <c r="AH101" i="2"/>
  <c r="AJ101" i="2"/>
  <c r="AD101" i="10" s="1"/>
  <c r="AK101" i="2"/>
  <c r="AE101" i="10" s="1"/>
  <c r="AL101" i="2"/>
  <c r="AF101" i="10" s="1"/>
  <c r="H102" i="2"/>
  <c r="I102" i="2"/>
  <c r="I102" i="10" s="1"/>
  <c r="J102" i="2"/>
  <c r="J102" i="10" s="1"/>
  <c r="K102" i="2"/>
  <c r="K102" i="10" s="1"/>
  <c r="L102" i="2"/>
  <c r="L102" i="10" s="1"/>
  <c r="M102" i="2"/>
  <c r="M102" i="10" s="1"/>
  <c r="N102" i="2"/>
  <c r="O102" i="2"/>
  <c r="O102" i="10" s="1"/>
  <c r="P102" i="2"/>
  <c r="Q102" i="2"/>
  <c r="Q102" i="10" s="1"/>
  <c r="R102" i="2"/>
  <c r="R102" i="10" s="1"/>
  <c r="S102" i="2"/>
  <c r="S102" i="10" s="1"/>
  <c r="T102" i="2"/>
  <c r="T102" i="10" s="1"/>
  <c r="U102" i="2"/>
  <c r="V102" i="2"/>
  <c r="V102" i="10" s="1"/>
  <c r="W102" i="2"/>
  <c r="W102" i="10" s="1"/>
  <c r="X102" i="2"/>
  <c r="X102" i="10" s="1"/>
  <c r="Y102" i="2"/>
  <c r="Z102" i="2"/>
  <c r="Z102" i="10" s="1"/>
  <c r="AA102" i="2"/>
  <c r="AA102" i="10" s="1"/>
  <c r="AB102" i="2"/>
  <c r="AC102" i="2"/>
  <c r="AD102" i="2"/>
  <c r="AF102" i="2"/>
  <c r="AG102" i="2"/>
  <c r="AH102" i="2"/>
  <c r="AJ102" i="2"/>
  <c r="AD102" i="10" s="1"/>
  <c r="AK102" i="2"/>
  <c r="AE102" i="10" s="1"/>
  <c r="AL102" i="2"/>
  <c r="AF102" i="10" s="1"/>
  <c r="H103" i="2"/>
  <c r="I103" i="2"/>
  <c r="I103" i="10" s="1"/>
  <c r="J103" i="2"/>
  <c r="J103" i="10" s="1"/>
  <c r="K103" i="2"/>
  <c r="K103" i="10" s="1"/>
  <c r="L103" i="2"/>
  <c r="L103" i="10" s="1"/>
  <c r="M103" i="2"/>
  <c r="M103" i="10" s="1"/>
  <c r="N103" i="2"/>
  <c r="O103" i="2"/>
  <c r="O103" i="10" s="1"/>
  <c r="P103" i="2"/>
  <c r="Q103" i="2"/>
  <c r="Q103" i="10" s="1"/>
  <c r="R103" i="2"/>
  <c r="R103" i="10" s="1"/>
  <c r="S103" i="2"/>
  <c r="S103" i="10" s="1"/>
  <c r="T103" i="2"/>
  <c r="T103" i="10" s="1"/>
  <c r="U103" i="2"/>
  <c r="V103" i="2"/>
  <c r="V103" i="10" s="1"/>
  <c r="W103" i="2"/>
  <c r="W103" i="10" s="1"/>
  <c r="X103" i="2"/>
  <c r="X103" i="10" s="1"/>
  <c r="Y103" i="2"/>
  <c r="Z103" i="2"/>
  <c r="Z103" i="10" s="1"/>
  <c r="AA103" i="2"/>
  <c r="AA103" i="10" s="1"/>
  <c r="AB103" i="2"/>
  <c r="AC103" i="2"/>
  <c r="AD103" i="2"/>
  <c r="AF103" i="2"/>
  <c r="AG103" i="2"/>
  <c r="AH103" i="2"/>
  <c r="AJ103" i="2"/>
  <c r="AD103" i="10" s="1"/>
  <c r="AK103" i="2"/>
  <c r="AE103" i="10" s="1"/>
  <c r="AL103" i="2"/>
  <c r="AF103" i="10" s="1"/>
  <c r="H104" i="2"/>
  <c r="I104" i="2"/>
  <c r="I104" i="10" s="1"/>
  <c r="J104" i="2"/>
  <c r="J104" i="10" s="1"/>
  <c r="K104" i="2"/>
  <c r="K104" i="10" s="1"/>
  <c r="L104" i="2"/>
  <c r="L104" i="10" s="1"/>
  <c r="M104" i="2"/>
  <c r="M104" i="10" s="1"/>
  <c r="N104" i="2"/>
  <c r="O104" i="2"/>
  <c r="O104" i="10" s="1"/>
  <c r="P104" i="2"/>
  <c r="Q104" i="2"/>
  <c r="Q104" i="10" s="1"/>
  <c r="R104" i="2"/>
  <c r="R104" i="10" s="1"/>
  <c r="S104" i="2"/>
  <c r="S104" i="10" s="1"/>
  <c r="T104" i="2"/>
  <c r="T104" i="10" s="1"/>
  <c r="U104" i="2"/>
  <c r="V104" i="2"/>
  <c r="V104" i="10" s="1"/>
  <c r="W104" i="2"/>
  <c r="W104" i="10" s="1"/>
  <c r="X104" i="2"/>
  <c r="X104" i="10" s="1"/>
  <c r="Y104" i="2"/>
  <c r="Z104" i="2"/>
  <c r="Z104" i="10" s="1"/>
  <c r="AA104" i="2"/>
  <c r="AA104" i="10" s="1"/>
  <c r="AB104" i="2"/>
  <c r="AC104" i="2"/>
  <c r="AD104" i="2"/>
  <c r="AF104" i="2"/>
  <c r="AG104" i="2"/>
  <c r="AH104" i="2"/>
  <c r="AJ104" i="2"/>
  <c r="AD104" i="10" s="1"/>
  <c r="AK104" i="2"/>
  <c r="AE104" i="10" s="1"/>
  <c r="AL104" i="2"/>
  <c r="AF104" i="10" s="1"/>
  <c r="H105" i="2"/>
  <c r="I105" i="2"/>
  <c r="I105" i="10" s="1"/>
  <c r="J105" i="2"/>
  <c r="J105" i="10" s="1"/>
  <c r="K105" i="2"/>
  <c r="K105" i="10" s="1"/>
  <c r="L105" i="2"/>
  <c r="L105" i="10" s="1"/>
  <c r="M105" i="2"/>
  <c r="M105" i="10" s="1"/>
  <c r="N105" i="2"/>
  <c r="O105" i="2"/>
  <c r="O105" i="10" s="1"/>
  <c r="P105" i="2"/>
  <c r="Q105" i="2"/>
  <c r="Q105" i="10" s="1"/>
  <c r="R105" i="2"/>
  <c r="R105" i="10" s="1"/>
  <c r="S105" i="2"/>
  <c r="S105" i="10" s="1"/>
  <c r="T105" i="2"/>
  <c r="T105" i="10" s="1"/>
  <c r="U105" i="2"/>
  <c r="V105" i="2"/>
  <c r="V105" i="10" s="1"/>
  <c r="W105" i="2"/>
  <c r="W105" i="10" s="1"/>
  <c r="X105" i="2"/>
  <c r="X105" i="10" s="1"/>
  <c r="Y105" i="2"/>
  <c r="Z105" i="2"/>
  <c r="Z105" i="10" s="1"/>
  <c r="AA105" i="2"/>
  <c r="AA105" i="10" s="1"/>
  <c r="AB105" i="2"/>
  <c r="AC105" i="2"/>
  <c r="AD105" i="2"/>
  <c r="AF105" i="2"/>
  <c r="AG105" i="2"/>
  <c r="AH105" i="2"/>
  <c r="AJ105" i="2"/>
  <c r="AD105" i="10" s="1"/>
  <c r="AK105" i="2"/>
  <c r="AE105" i="10" s="1"/>
  <c r="AL105" i="2"/>
  <c r="AF105" i="10" s="1"/>
  <c r="H106" i="2"/>
  <c r="I106" i="2"/>
  <c r="I106" i="10" s="1"/>
  <c r="J106" i="2"/>
  <c r="J106" i="10" s="1"/>
  <c r="K106" i="2"/>
  <c r="K106" i="10" s="1"/>
  <c r="L106" i="2"/>
  <c r="L106" i="10" s="1"/>
  <c r="M106" i="2"/>
  <c r="M106" i="10" s="1"/>
  <c r="N106" i="2"/>
  <c r="O106" i="2"/>
  <c r="O106" i="10" s="1"/>
  <c r="P106" i="2"/>
  <c r="Q106" i="2"/>
  <c r="Q106" i="10" s="1"/>
  <c r="R106" i="2"/>
  <c r="R106" i="10" s="1"/>
  <c r="S106" i="2"/>
  <c r="S106" i="10" s="1"/>
  <c r="T106" i="2"/>
  <c r="T106" i="10" s="1"/>
  <c r="U106" i="2"/>
  <c r="V106" i="2"/>
  <c r="V106" i="10" s="1"/>
  <c r="W106" i="2"/>
  <c r="W106" i="10" s="1"/>
  <c r="X106" i="2"/>
  <c r="X106" i="10" s="1"/>
  <c r="Y106" i="2"/>
  <c r="Z106" i="2"/>
  <c r="Z106" i="10" s="1"/>
  <c r="AA106" i="2"/>
  <c r="AA106" i="10" s="1"/>
  <c r="AB106" i="2"/>
  <c r="AC106" i="2"/>
  <c r="AD106" i="2"/>
  <c r="AF106" i="2"/>
  <c r="AG106" i="2"/>
  <c r="AH106" i="2"/>
  <c r="AJ106" i="2"/>
  <c r="AD106" i="10" s="1"/>
  <c r="AK106" i="2"/>
  <c r="AE106" i="10" s="1"/>
  <c r="AL106" i="2"/>
  <c r="AF106" i="10" s="1"/>
  <c r="H107" i="2"/>
  <c r="I107" i="2"/>
  <c r="I107" i="10" s="1"/>
  <c r="J107" i="2"/>
  <c r="J107" i="10" s="1"/>
  <c r="K107" i="2"/>
  <c r="K107" i="10" s="1"/>
  <c r="L107" i="2"/>
  <c r="L107" i="10" s="1"/>
  <c r="M107" i="2"/>
  <c r="M107" i="10" s="1"/>
  <c r="N107" i="2"/>
  <c r="O107" i="2"/>
  <c r="P107" i="2"/>
  <c r="Q107" i="2"/>
  <c r="Q107" i="10" s="1"/>
  <c r="R107" i="2"/>
  <c r="R107" i="10" s="1"/>
  <c r="S107" i="2"/>
  <c r="S107" i="10" s="1"/>
  <c r="T107" i="2"/>
  <c r="T107" i="10" s="1"/>
  <c r="U107" i="2"/>
  <c r="V107" i="2"/>
  <c r="V107" i="10" s="1"/>
  <c r="W107" i="2"/>
  <c r="W107" i="10" s="1"/>
  <c r="X107" i="2"/>
  <c r="X107" i="10" s="1"/>
  <c r="Y107" i="2"/>
  <c r="Z107" i="2"/>
  <c r="Z107" i="10" s="1"/>
  <c r="AA107" i="2"/>
  <c r="AA107" i="10" s="1"/>
  <c r="AB107" i="2"/>
  <c r="AC107" i="2"/>
  <c r="AD107" i="2"/>
  <c r="AF107" i="2"/>
  <c r="AG107" i="2"/>
  <c r="AH107" i="2"/>
  <c r="AJ107" i="2"/>
  <c r="AD107" i="10" s="1"/>
  <c r="AK107" i="2"/>
  <c r="AE107" i="10" s="1"/>
  <c r="AL107" i="2"/>
  <c r="AF107" i="10" s="1"/>
  <c r="H108" i="2"/>
  <c r="I108" i="2"/>
  <c r="I108" i="10" s="1"/>
  <c r="J108" i="2"/>
  <c r="J108" i="10" s="1"/>
  <c r="K108" i="2"/>
  <c r="K108" i="10" s="1"/>
  <c r="L108" i="2"/>
  <c r="L108" i="10" s="1"/>
  <c r="M108" i="2"/>
  <c r="M108" i="10" s="1"/>
  <c r="N108" i="2"/>
  <c r="O108" i="2"/>
  <c r="P108" i="2"/>
  <c r="Q108" i="2"/>
  <c r="Q108" i="10" s="1"/>
  <c r="R108" i="2"/>
  <c r="R108" i="10" s="1"/>
  <c r="S108" i="2"/>
  <c r="S108" i="10" s="1"/>
  <c r="T108" i="2"/>
  <c r="T108" i="10" s="1"/>
  <c r="U108" i="2"/>
  <c r="V108" i="2"/>
  <c r="V108" i="10" s="1"/>
  <c r="W108" i="2"/>
  <c r="W108" i="10" s="1"/>
  <c r="X108" i="2"/>
  <c r="X108" i="10" s="1"/>
  <c r="Y108" i="2"/>
  <c r="Z108" i="2"/>
  <c r="Z108" i="10" s="1"/>
  <c r="AA108" i="2"/>
  <c r="AA108" i="10" s="1"/>
  <c r="AB108" i="2"/>
  <c r="AC108" i="2"/>
  <c r="AD108" i="2"/>
  <c r="AF108" i="2"/>
  <c r="AG108" i="2"/>
  <c r="AH108" i="2"/>
  <c r="AJ108" i="2"/>
  <c r="AD108" i="10" s="1"/>
  <c r="AK108" i="2"/>
  <c r="AE108" i="10" s="1"/>
  <c r="AL108" i="2"/>
  <c r="AF108" i="10" s="1"/>
  <c r="H109" i="2"/>
  <c r="I109" i="2"/>
  <c r="I109" i="10" s="1"/>
  <c r="J109" i="2"/>
  <c r="J109" i="10" s="1"/>
  <c r="K109" i="2"/>
  <c r="K109" i="10" s="1"/>
  <c r="L109" i="2"/>
  <c r="L109" i="10" s="1"/>
  <c r="M109" i="2"/>
  <c r="M109" i="10" s="1"/>
  <c r="N109" i="2"/>
  <c r="O109" i="2"/>
  <c r="O109" i="10" s="1"/>
  <c r="P109" i="2"/>
  <c r="Q109" i="2"/>
  <c r="Q109" i="10" s="1"/>
  <c r="R109" i="2"/>
  <c r="R109" i="10" s="1"/>
  <c r="S109" i="2"/>
  <c r="S109" i="10" s="1"/>
  <c r="T109" i="2"/>
  <c r="T109" i="10" s="1"/>
  <c r="U109" i="2"/>
  <c r="V109" i="2"/>
  <c r="V109" i="10" s="1"/>
  <c r="W109" i="2"/>
  <c r="W109" i="10" s="1"/>
  <c r="X109" i="2"/>
  <c r="X109" i="10" s="1"/>
  <c r="Y109" i="2"/>
  <c r="Z109" i="2"/>
  <c r="Z109" i="10" s="1"/>
  <c r="AA109" i="2"/>
  <c r="AA109" i="10" s="1"/>
  <c r="AB109" i="2"/>
  <c r="AC109" i="2"/>
  <c r="AD109" i="2"/>
  <c r="AF109" i="2"/>
  <c r="AG109" i="2"/>
  <c r="AH109" i="2"/>
  <c r="AJ109" i="2"/>
  <c r="AD109" i="10" s="1"/>
  <c r="AK109" i="2"/>
  <c r="AE109" i="10" s="1"/>
  <c r="AL109" i="2"/>
  <c r="AF109" i="10" s="1"/>
  <c r="H110" i="2"/>
  <c r="I110" i="2"/>
  <c r="I110" i="10" s="1"/>
  <c r="J110" i="2"/>
  <c r="J110" i="10" s="1"/>
  <c r="K110" i="2"/>
  <c r="K110" i="10" s="1"/>
  <c r="L110" i="2"/>
  <c r="L110" i="10" s="1"/>
  <c r="M110" i="2"/>
  <c r="M110" i="10" s="1"/>
  <c r="N110" i="2"/>
  <c r="O110" i="2"/>
  <c r="P110" i="2"/>
  <c r="Q110" i="2"/>
  <c r="Q110" i="10" s="1"/>
  <c r="R110" i="2"/>
  <c r="R110" i="10" s="1"/>
  <c r="S110" i="2"/>
  <c r="S110" i="10" s="1"/>
  <c r="T110" i="2"/>
  <c r="T110" i="10" s="1"/>
  <c r="U110" i="2"/>
  <c r="V110" i="2"/>
  <c r="V110" i="10" s="1"/>
  <c r="W110" i="2"/>
  <c r="W110" i="10" s="1"/>
  <c r="X110" i="2"/>
  <c r="X110" i="10" s="1"/>
  <c r="Y110" i="2"/>
  <c r="Z110" i="2"/>
  <c r="Z110" i="10" s="1"/>
  <c r="AA110" i="2"/>
  <c r="AA110" i="10" s="1"/>
  <c r="AB110" i="2"/>
  <c r="AC110" i="2"/>
  <c r="AD110" i="2"/>
  <c r="AF110" i="2"/>
  <c r="AG110" i="2"/>
  <c r="AH110" i="2"/>
  <c r="AJ110" i="2"/>
  <c r="AD110" i="10" s="1"/>
  <c r="AK110" i="2"/>
  <c r="AE110" i="10" s="1"/>
  <c r="AL110" i="2"/>
  <c r="AF110" i="10" s="1"/>
  <c r="H111" i="2"/>
  <c r="I111" i="2"/>
  <c r="I111" i="10" s="1"/>
  <c r="J111" i="2"/>
  <c r="J111" i="10" s="1"/>
  <c r="K111" i="2"/>
  <c r="K111" i="10" s="1"/>
  <c r="L111" i="2"/>
  <c r="L111" i="10" s="1"/>
  <c r="M111" i="2"/>
  <c r="M111" i="10" s="1"/>
  <c r="N111" i="2"/>
  <c r="O111" i="2"/>
  <c r="P111" i="2"/>
  <c r="Q111" i="2"/>
  <c r="Q111" i="10" s="1"/>
  <c r="R111" i="2"/>
  <c r="R111" i="10" s="1"/>
  <c r="S111" i="2"/>
  <c r="S111" i="10" s="1"/>
  <c r="T111" i="2"/>
  <c r="T111" i="10" s="1"/>
  <c r="U111" i="2"/>
  <c r="V111" i="2"/>
  <c r="V111" i="10" s="1"/>
  <c r="W111" i="2"/>
  <c r="W111" i="10" s="1"/>
  <c r="X111" i="2"/>
  <c r="X111" i="10" s="1"/>
  <c r="Y111" i="2"/>
  <c r="Z111" i="2"/>
  <c r="Z111" i="10" s="1"/>
  <c r="AA111" i="2"/>
  <c r="AA111" i="10" s="1"/>
  <c r="AB111" i="2"/>
  <c r="AC111" i="2"/>
  <c r="AD111" i="2"/>
  <c r="AF111" i="2"/>
  <c r="AG111" i="2"/>
  <c r="AH111" i="2"/>
  <c r="AJ111" i="2"/>
  <c r="AD111" i="10" s="1"/>
  <c r="AK111" i="2"/>
  <c r="AE111" i="10" s="1"/>
  <c r="AL111" i="2"/>
  <c r="AF111" i="10" s="1"/>
  <c r="H112" i="2"/>
  <c r="I112" i="2"/>
  <c r="I112" i="10" s="1"/>
  <c r="J112" i="2"/>
  <c r="J112" i="10" s="1"/>
  <c r="K112" i="2"/>
  <c r="K112" i="10" s="1"/>
  <c r="L112" i="2"/>
  <c r="L112" i="10" s="1"/>
  <c r="M112" i="2"/>
  <c r="M112" i="10" s="1"/>
  <c r="N112" i="2"/>
  <c r="O112" i="2"/>
  <c r="O112" i="10" s="1"/>
  <c r="P112" i="2"/>
  <c r="Q112" i="2"/>
  <c r="Q112" i="10" s="1"/>
  <c r="R112" i="2"/>
  <c r="R112" i="10" s="1"/>
  <c r="S112" i="2"/>
  <c r="S112" i="10" s="1"/>
  <c r="T112" i="2"/>
  <c r="T112" i="10" s="1"/>
  <c r="U112" i="2"/>
  <c r="V112" i="2"/>
  <c r="V112" i="10" s="1"/>
  <c r="W112" i="2"/>
  <c r="W112" i="10" s="1"/>
  <c r="X112" i="2"/>
  <c r="X112" i="10" s="1"/>
  <c r="Y112" i="2"/>
  <c r="Z112" i="2"/>
  <c r="Z112" i="10" s="1"/>
  <c r="AA112" i="2"/>
  <c r="AA112" i="10" s="1"/>
  <c r="AB112" i="2"/>
  <c r="AC112" i="2"/>
  <c r="AD112" i="2"/>
  <c r="AF112" i="2"/>
  <c r="AG112" i="2"/>
  <c r="AH112" i="2"/>
  <c r="AJ112" i="2"/>
  <c r="AD112" i="10" s="1"/>
  <c r="AK112" i="2"/>
  <c r="AE112" i="10" s="1"/>
  <c r="AL112" i="2"/>
  <c r="AF112" i="10" s="1"/>
  <c r="H113" i="2"/>
  <c r="I113" i="2"/>
  <c r="I113" i="10" s="1"/>
  <c r="J113" i="2"/>
  <c r="J113" i="10" s="1"/>
  <c r="K113" i="2"/>
  <c r="K113" i="10" s="1"/>
  <c r="L113" i="2"/>
  <c r="L113" i="10" s="1"/>
  <c r="M113" i="2"/>
  <c r="M113" i="10" s="1"/>
  <c r="N113" i="2"/>
  <c r="O113" i="2"/>
  <c r="P113" i="2"/>
  <c r="Q113" i="2"/>
  <c r="Q113" i="10" s="1"/>
  <c r="R113" i="2"/>
  <c r="R113" i="10" s="1"/>
  <c r="S113" i="2"/>
  <c r="S113" i="10" s="1"/>
  <c r="T113" i="2"/>
  <c r="T113" i="10" s="1"/>
  <c r="U113" i="2"/>
  <c r="V113" i="2"/>
  <c r="V113" i="10" s="1"/>
  <c r="W113" i="2"/>
  <c r="W113" i="10" s="1"/>
  <c r="X113" i="2"/>
  <c r="X113" i="10" s="1"/>
  <c r="Y113" i="2"/>
  <c r="Z113" i="2"/>
  <c r="Z113" i="10" s="1"/>
  <c r="AA113" i="2"/>
  <c r="AA113" i="10" s="1"/>
  <c r="AB113" i="2"/>
  <c r="AC113" i="2"/>
  <c r="AD113" i="2"/>
  <c r="AF113" i="2"/>
  <c r="AG113" i="2"/>
  <c r="AH113" i="2"/>
  <c r="AJ113" i="2"/>
  <c r="AD113" i="10" s="1"/>
  <c r="AK113" i="2"/>
  <c r="AE113" i="10" s="1"/>
  <c r="AL113" i="2"/>
  <c r="AF113" i="10" s="1"/>
  <c r="H114" i="2"/>
  <c r="I114" i="2"/>
  <c r="I114" i="10" s="1"/>
  <c r="J114" i="2"/>
  <c r="J114" i="10" s="1"/>
  <c r="K114" i="2"/>
  <c r="K114" i="10" s="1"/>
  <c r="L114" i="2"/>
  <c r="L114" i="10" s="1"/>
  <c r="M114" i="2"/>
  <c r="M114" i="10" s="1"/>
  <c r="N114" i="2"/>
  <c r="O114" i="2"/>
  <c r="P114" i="2"/>
  <c r="Q114" i="2"/>
  <c r="Q114" i="10" s="1"/>
  <c r="R114" i="2"/>
  <c r="R114" i="10" s="1"/>
  <c r="S114" i="2"/>
  <c r="S114" i="10" s="1"/>
  <c r="T114" i="2"/>
  <c r="T114" i="10" s="1"/>
  <c r="U114" i="2"/>
  <c r="V114" i="2"/>
  <c r="V114" i="10" s="1"/>
  <c r="W114" i="2"/>
  <c r="W114" i="10" s="1"/>
  <c r="X114" i="2"/>
  <c r="X114" i="10" s="1"/>
  <c r="Y114" i="2"/>
  <c r="Z114" i="2"/>
  <c r="Z114" i="10" s="1"/>
  <c r="AA114" i="2"/>
  <c r="AA114" i="10" s="1"/>
  <c r="AB114" i="2"/>
  <c r="AC114" i="2"/>
  <c r="AD114" i="2"/>
  <c r="AF114" i="2"/>
  <c r="AG114" i="2"/>
  <c r="AH114" i="2"/>
  <c r="AJ114" i="2"/>
  <c r="AD114" i="10" s="1"/>
  <c r="AK114" i="2"/>
  <c r="AE114" i="10" s="1"/>
  <c r="AL114" i="2"/>
  <c r="AF114" i="10" s="1"/>
  <c r="H115" i="2"/>
  <c r="I115" i="2"/>
  <c r="I115" i="10" s="1"/>
  <c r="J115" i="2"/>
  <c r="J115" i="10" s="1"/>
  <c r="K115" i="2"/>
  <c r="K115" i="10" s="1"/>
  <c r="L115" i="2"/>
  <c r="L115" i="10" s="1"/>
  <c r="M115" i="2"/>
  <c r="M115" i="10" s="1"/>
  <c r="N115" i="2"/>
  <c r="O115" i="2"/>
  <c r="O115" i="10" s="1"/>
  <c r="P115" i="2"/>
  <c r="Q115" i="2"/>
  <c r="Q115" i="10" s="1"/>
  <c r="R115" i="2"/>
  <c r="R115" i="10" s="1"/>
  <c r="S115" i="2"/>
  <c r="S115" i="10" s="1"/>
  <c r="T115" i="2"/>
  <c r="T115" i="10" s="1"/>
  <c r="U115" i="2"/>
  <c r="V115" i="2"/>
  <c r="V115" i="10" s="1"/>
  <c r="W115" i="2"/>
  <c r="W115" i="10" s="1"/>
  <c r="X115" i="2"/>
  <c r="X115" i="10" s="1"/>
  <c r="Y115" i="2"/>
  <c r="Z115" i="2"/>
  <c r="Z115" i="10" s="1"/>
  <c r="AA115" i="2"/>
  <c r="AA115" i="10" s="1"/>
  <c r="AB115" i="2"/>
  <c r="AC115" i="2"/>
  <c r="AD115" i="2"/>
  <c r="AF115" i="2"/>
  <c r="AG115" i="2"/>
  <c r="AH115" i="2"/>
  <c r="AJ115" i="2"/>
  <c r="AD115" i="10" s="1"/>
  <c r="AK115" i="2"/>
  <c r="AE115" i="10" s="1"/>
  <c r="AL115" i="2"/>
  <c r="AF115" i="10" s="1"/>
  <c r="H116" i="2"/>
  <c r="I116" i="2"/>
  <c r="I116" i="10" s="1"/>
  <c r="J116" i="2"/>
  <c r="J116" i="10" s="1"/>
  <c r="K116" i="2"/>
  <c r="K116" i="10" s="1"/>
  <c r="L116" i="2"/>
  <c r="L116" i="10" s="1"/>
  <c r="M116" i="2"/>
  <c r="M116" i="10" s="1"/>
  <c r="N116" i="2"/>
  <c r="O116" i="2"/>
  <c r="P116" i="2"/>
  <c r="Q116" i="2"/>
  <c r="Q116" i="10" s="1"/>
  <c r="R116" i="2"/>
  <c r="R116" i="10" s="1"/>
  <c r="S116" i="2"/>
  <c r="S116" i="10" s="1"/>
  <c r="T116" i="2"/>
  <c r="T116" i="10" s="1"/>
  <c r="U116" i="2"/>
  <c r="V116" i="2"/>
  <c r="V116" i="10" s="1"/>
  <c r="W116" i="2"/>
  <c r="W116" i="10" s="1"/>
  <c r="X116" i="2"/>
  <c r="X116" i="10" s="1"/>
  <c r="Y116" i="2"/>
  <c r="Z116" i="2"/>
  <c r="Z116" i="10" s="1"/>
  <c r="AA116" i="2"/>
  <c r="AA116" i="10" s="1"/>
  <c r="AB116" i="2"/>
  <c r="AC116" i="2"/>
  <c r="AD116" i="2"/>
  <c r="AF116" i="2"/>
  <c r="AG116" i="2"/>
  <c r="AH116" i="2"/>
  <c r="AJ116" i="2"/>
  <c r="AD116" i="10" s="1"/>
  <c r="AK116" i="2"/>
  <c r="AE116" i="10" s="1"/>
  <c r="AL116" i="2"/>
  <c r="AF116" i="10" s="1"/>
  <c r="H117" i="2"/>
  <c r="I117" i="2"/>
  <c r="I117" i="10" s="1"/>
  <c r="J117" i="2"/>
  <c r="J117" i="10" s="1"/>
  <c r="K117" i="2"/>
  <c r="K117" i="10" s="1"/>
  <c r="L117" i="2"/>
  <c r="L117" i="10" s="1"/>
  <c r="M117" i="2"/>
  <c r="M117" i="10" s="1"/>
  <c r="N117" i="2"/>
  <c r="O117" i="2"/>
  <c r="P117" i="2"/>
  <c r="Q117" i="2"/>
  <c r="Q117" i="10" s="1"/>
  <c r="R117" i="2"/>
  <c r="R117" i="10" s="1"/>
  <c r="S117" i="2"/>
  <c r="S117" i="10" s="1"/>
  <c r="T117" i="2"/>
  <c r="T117" i="10" s="1"/>
  <c r="U117" i="2"/>
  <c r="V117" i="2"/>
  <c r="V117" i="10" s="1"/>
  <c r="W117" i="2"/>
  <c r="W117" i="10" s="1"/>
  <c r="X117" i="2"/>
  <c r="X117" i="10" s="1"/>
  <c r="Y117" i="2"/>
  <c r="Z117" i="2"/>
  <c r="Z117" i="10" s="1"/>
  <c r="AA117" i="2"/>
  <c r="AA117" i="10" s="1"/>
  <c r="AB117" i="2"/>
  <c r="AC117" i="2"/>
  <c r="AD117" i="2"/>
  <c r="AF117" i="2"/>
  <c r="AG117" i="2"/>
  <c r="AH117" i="2"/>
  <c r="AJ117" i="2"/>
  <c r="AD117" i="10" s="1"/>
  <c r="AK117" i="2"/>
  <c r="AE117" i="10" s="1"/>
  <c r="AL117" i="2"/>
  <c r="AF117" i="10" s="1"/>
  <c r="H118" i="2"/>
  <c r="I118" i="2"/>
  <c r="I118" i="10" s="1"/>
  <c r="J118" i="2"/>
  <c r="J118" i="10" s="1"/>
  <c r="K118" i="2"/>
  <c r="K118" i="10" s="1"/>
  <c r="L118" i="2"/>
  <c r="L118" i="10" s="1"/>
  <c r="M118" i="2"/>
  <c r="M118" i="10" s="1"/>
  <c r="N118" i="2"/>
  <c r="O118" i="2"/>
  <c r="O118" i="10" s="1"/>
  <c r="P118" i="2"/>
  <c r="Q118" i="2"/>
  <c r="Q118" i="10" s="1"/>
  <c r="R118" i="2"/>
  <c r="R118" i="10" s="1"/>
  <c r="S118" i="2"/>
  <c r="S118" i="10" s="1"/>
  <c r="T118" i="2"/>
  <c r="T118" i="10" s="1"/>
  <c r="U118" i="2"/>
  <c r="V118" i="2"/>
  <c r="V118" i="10" s="1"/>
  <c r="W118" i="2"/>
  <c r="W118" i="10" s="1"/>
  <c r="X118" i="2"/>
  <c r="X118" i="10" s="1"/>
  <c r="Y118" i="2"/>
  <c r="Z118" i="2"/>
  <c r="Z118" i="10" s="1"/>
  <c r="AA118" i="2"/>
  <c r="AA118" i="10" s="1"/>
  <c r="AB118" i="2"/>
  <c r="AC118" i="2"/>
  <c r="AD118" i="2"/>
  <c r="AF118" i="2"/>
  <c r="AG118" i="2"/>
  <c r="AH118" i="2"/>
  <c r="AJ118" i="2"/>
  <c r="AD118" i="10" s="1"/>
  <c r="AK118" i="2"/>
  <c r="AE118" i="10" s="1"/>
  <c r="AL118" i="2"/>
  <c r="AF118" i="10" s="1"/>
  <c r="H119" i="2"/>
  <c r="I119" i="2"/>
  <c r="I119" i="10" s="1"/>
  <c r="J119" i="2"/>
  <c r="J119" i="10" s="1"/>
  <c r="K119" i="2"/>
  <c r="K119" i="10" s="1"/>
  <c r="L119" i="2"/>
  <c r="L119" i="10" s="1"/>
  <c r="M119" i="2"/>
  <c r="M119" i="10" s="1"/>
  <c r="N119" i="2"/>
  <c r="O119" i="2"/>
  <c r="P119" i="2"/>
  <c r="Q119" i="2"/>
  <c r="Q119" i="10" s="1"/>
  <c r="R119" i="2"/>
  <c r="R119" i="10" s="1"/>
  <c r="S119" i="2"/>
  <c r="S119" i="10" s="1"/>
  <c r="T119" i="2"/>
  <c r="T119" i="10" s="1"/>
  <c r="U119" i="2"/>
  <c r="V119" i="2"/>
  <c r="V119" i="10" s="1"/>
  <c r="W119" i="2"/>
  <c r="W119" i="10" s="1"/>
  <c r="X119" i="2"/>
  <c r="X119" i="10" s="1"/>
  <c r="Y119" i="2"/>
  <c r="Z119" i="2"/>
  <c r="Z119" i="10" s="1"/>
  <c r="AA119" i="2"/>
  <c r="AA119" i="10" s="1"/>
  <c r="AB119" i="2"/>
  <c r="AC119" i="2"/>
  <c r="AD119" i="2"/>
  <c r="AF119" i="2"/>
  <c r="AG119" i="2"/>
  <c r="AH119" i="2"/>
  <c r="AJ119" i="2"/>
  <c r="AD119" i="10" s="1"/>
  <c r="AK119" i="2"/>
  <c r="AE119" i="10" s="1"/>
  <c r="AL119" i="2"/>
  <c r="AF119" i="10" s="1"/>
  <c r="H120" i="2"/>
  <c r="I120" i="2"/>
  <c r="I120" i="10" s="1"/>
  <c r="J120" i="2"/>
  <c r="J120" i="10" s="1"/>
  <c r="K120" i="2"/>
  <c r="K120" i="10" s="1"/>
  <c r="L120" i="2"/>
  <c r="L120" i="10" s="1"/>
  <c r="M120" i="2"/>
  <c r="M120" i="10" s="1"/>
  <c r="N120" i="2"/>
  <c r="O120" i="2"/>
  <c r="P120" i="2"/>
  <c r="Q120" i="2"/>
  <c r="Q120" i="10" s="1"/>
  <c r="R120" i="2"/>
  <c r="R120" i="10" s="1"/>
  <c r="S120" i="2"/>
  <c r="S120" i="10" s="1"/>
  <c r="T120" i="2"/>
  <c r="T120" i="10" s="1"/>
  <c r="U120" i="2"/>
  <c r="V120" i="2"/>
  <c r="V120" i="10" s="1"/>
  <c r="W120" i="2"/>
  <c r="W120" i="10" s="1"/>
  <c r="X120" i="2"/>
  <c r="X120" i="10" s="1"/>
  <c r="Y120" i="2"/>
  <c r="Z120" i="2"/>
  <c r="Z120" i="10" s="1"/>
  <c r="AA120" i="2"/>
  <c r="AA120" i="10" s="1"/>
  <c r="AB120" i="2"/>
  <c r="AC120" i="2"/>
  <c r="AD120" i="2"/>
  <c r="AF120" i="2"/>
  <c r="AG120" i="2"/>
  <c r="AH120" i="2"/>
  <c r="AJ120" i="2"/>
  <c r="AD120" i="10" s="1"/>
  <c r="AK120" i="2"/>
  <c r="AE120" i="10" s="1"/>
  <c r="AL120" i="2"/>
  <c r="AF120" i="10" s="1"/>
  <c r="H121" i="2"/>
  <c r="I121" i="2"/>
  <c r="I121" i="10" s="1"/>
  <c r="J121" i="2"/>
  <c r="J121" i="10" s="1"/>
  <c r="K121" i="2"/>
  <c r="K121" i="10" s="1"/>
  <c r="L121" i="2"/>
  <c r="L121" i="10" s="1"/>
  <c r="M121" i="2"/>
  <c r="M121" i="10" s="1"/>
  <c r="N121" i="2"/>
  <c r="O121" i="2"/>
  <c r="O121" i="10" s="1"/>
  <c r="P121" i="2"/>
  <c r="Q121" i="2"/>
  <c r="Q121" i="10" s="1"/>
  <c r="R121" i="2"/>
  <c r="R121" i="10" s="1"/>
  <c r="S121" i="2"/>
  <c r="S121" i="10" s="1"/>
  <c r="T121" i="2"/>
  <c r="T121" i="10" s="1"/>
  <c r="U121" i="2"/>
  <c r="V121" i="2"/>
  <c r="V121" i="10" s="1"/>
  <c r="W121" i="2"/>
  <c r="W121" i="10" s="1"/>
  <c r="X121" i="2"/>
  <c r="X121" i="10" s="1"/>
  <c r="Y121" i="2"/>
  <c r="Z121" i="2"/>
  <c r="Z121" i="10" s="1"/>
  <c r="AA121" i="2"/>
  <c r="AA121" i="10" s="1"/>
  <c r="AB121" i="2"/>
  <c r="AC121" i="2"/>
  <c r="AD121" i="2"/>
  <c r="AF121" i="2"/>
  <c r="AG121" i="2"/>
  <c r="AH121" i="2"/>
  <c r="AJ121" i="2"/>
  <c r="AD121" i="10" s="1"/>
  <c r="AK121" i="2"/>
  <c r="AE121" i="10" s="1"/>
  <c r="AL121" i="2"/>
  <c r="AF121" i="10" s="1"/>
  <c r="H122" i="2"/>
  <c r="I122" i="2"/>
  <c r="I122" i="10" s="1"/>
  <c r="J122" i="2"/>
  <c r="J122" i="10" s="1"/>
  <c r="K122" i="2"/>
  <c r="K122" i="10" s="1"/>
  <c r="L122" i="2"/>
  <c r="L122" i="10" s="1"/>
  <c r="M122" i="2"/>
  <c r="M122" i="10" s="1"/>
  <c r="N122" i="2"/>
  <c r="O122" i="2"/>
  <c r="P122" i="2"/>
  <c r="Q122" i="2"/>
  <c r="Q122" i="10" s="1"/>
  <c r="R122" i="2"/>
  <c r="R122" i="10" s="1"/>
  <c r="S122" i="2"/>
  <c r="S122" i="10" s="1"/>
  <c r="T122" i="2"/>
  <c r="T122" i="10" s="1"/>
  <c r="U122" i="2"/>
  <c r="V122" i="2"/>
  <c r="V122" i="10" s="1"/>
  <c r="W122" i="2"/>
  <c r="W122" i="10" s="1"/>
  <c r="X122" i="2"/>
  <c r="X122" i="10" s="1"/>
  <c r="Y122" i="2"/>
  <c r="Z122" i="2"/>
  <c r="Z122" i="10" s="1"/>
  <c r="AA122" i="2"/>
  <c r="AA122" i="10" s="1"/>
  <c r="AB122" i="2"/>
  <c r="AC122" i="2"/>
  <c r="AD122" i="2"/>
  <c r="AF122" i="2"/>
  <c r="AG122" i="2"/>
  <c r="AH122" i="2"/>
  <c r="AJ122" i="2"/>
  <c r="AD122" i="10" s="1"/>
  <c r="AK122" i="2"/>
  <c r="AE122" i="10" s="1"/>
  <c r="AL122" i="2"/>
  <c r="AF122" i="10" s="1"/>
  <c r="H123" i="2"/>
  <c r="I123" i="2"/>
  <c r="I123" i="10" s="1"/>
  <c r="J123" i="2"/>
  <c r="J123" i="10" s="1"/>
  <c r="K123" i="2"/>
  <c r="K123" i="10" s="1"/>
  <c r="L123" i="2"/>
  <c r="L123" i="10" s="1"/>
  <c r="M123" i="2"/>
  <c r="M123" i="10" s="1"/>
  <c r="N123" i="2"/>
  <c r="O123" i="2"/>
  <c r="P123" i="2"/>
  <c r="Q123" i="2"/>
  <c r="Q123" i="10" s="1"/>
  <c r="R123" i="2"/>
  <c r="R123" i="10" s="1"/>
  <c r="S123" i="2"/>
  <c r="S123" i="10" s="1"/>
  <c r="T123" i="2"/>
  <c r="T123" i="10" s="1"/>
  <c r="U123" i="2"/>
  <c r="V123" i="2"/>
  <c r="V123" i="10" s="1"/>
  <c r="W123" i="2"/>
  <c r="W123" i="10" s="1"/>
  <c r="X123" i="2"/>
  <c r="X123" i="10" s="1"/>
  <c r="Y123" i="2"/>
  <c r="Z123" i="2"/>
  <c r="Z123" i="10" s="1"/>
  <c r="AA123" i="2"/>
  <c r="AA123" i="10" s="1"/>
  <c r="AB123" i="2"/>
  <c r="AC123" i="2"/>
  <c r="AD123" i="2"/>
  <c r="AF123" i="2"/>
  <c r="AG123" i="2"/>
  <c r="AH123" i="2"/>
  <c r="AJ123" i="2"/>
  <c r="AD123" i="10" s="1"/>
  <c r="AK123" i="2"/>
  <c r="AE123" i="10" s="1"/>
  <c r="AL123" i="2"/>
  <c r="AF123" i="10" s="1"/>
  <c r="H124" i="2"/>
  <c r="I124" i="2"/>
  <c r="I124" i="10" s="1"/>
  <c r="J124" i="2"/>
  <c r="J124" i="10" s="1"/>
  <c r="K124" i="2"/>
  <c r="K124" i="10" s="1"/>
  <c r="L124" i="2"/>
  <c r="L124" i="10" s="1"/>
  <c r="M124" i="2"/>
  <c r="M124" i="10" s="1"/>
  <c r="N124" i="2"/>
  <c r="O124" i="2"/>
  <c r="O124" i="10" s="1"/>
  <c r="P124" i="2"/>
  <c r="Q124" i="2"/>
  <c r="Q124" i="10" s="1"/>
  <c r="R124" i="2"/>
  <c r="R124" i="10" s="1"/>
  <c r="S124" i="2"/>
  <c r="S124" i="10" s="1"/>
  <c r="T124" i="2"/>
  <c r="T124" i="10" s="1"/>
  <c r="U124" i="2"/>
  <c r="V124" i="2"/>
  <c r="V124" i="10" s="1"/>
  <c r="W124" i="2"/>
  <c r="W124" i="10" s="1"/>
  <c r="X124" i="2"/>
  <c r="X124" i="10" s="1"/>
  <c r="Y124" i="2"/>
  <c r="Z124" i="2"/>
  <c r="Z124" i="10" s="1"/>
  <c r="AA124" i="2"/>
  <c r="AA124" i="10" s="1"/>
  <c r="AB124" i="2"/>
  <c r="AC124" i="2"/>
  <c r="AD124" i="2"/>
  <c r="AF124" i="2"/>
  <c r="AG124" i="2"/>
  <c r="AH124" i="2"/>
  <c r="AJ124" i="2"/>
  <c r="AD124" i="10" s="1"/>
  <c r="AK124" i="2"/>
  <c r="AE124" i="10" s="1"/>
  <c r="AL124" i="2"/>
  <c r="AF124" i="10" s="1"/>
  <c r="H125" i="2"/>
  <c r="I125" i="2"/>
  <c r="I125" i="10" s="1"/>
  <c r="J125" i="2"/>
  <c r="J125" i="10" s="1"/>
  <c r="K125" i="2"/>
  <c r="K125" i="10" s="1"/>
  <c r="L125" i="2"/>
  <c r="L125" i="10" s="1"/>
  <c r="M125" i="2"/>
  <c r="M125" i="10" s="1"/>
  <c r="N125" i="2"/>
  <c r="O125" i="2"/>
  <c r="P125" i="2"/>
  <c r="Q125" i="2"/>
  <c r="Q125" i="10" s="1"/>
  <c r="R125" i="2"/>
  <c r="R125" i="10" s="1"/>
  <c r="S125" i="2"/>
  <c r="S125" i="10" s="1"/>
  <c r="T125" i="2"/>
  <c r="T125" i="10" s="1"/>
  <c r="U125" i="2"/>
  <c r="V125" i="2"/>
  <c r="V125" i="10" s="1"/>
  <c r="W125" i="2"/>
  <c r="W125" i="10" s="1"/>
  <c r="X125" i="2"/>
  <c r="X125" i="10" s="1"/>
  <c r="Y125" i="2"/>
  <c r="Z125" i="2"/>
  <c r="Z125" i="10" s="1"/>
  <c r="AA125" i="2"/>
  <c r="AA125" i="10" s="1"/>
  <c r="AB125" i="2"/>
  <c r="AC125" i="2"/>
  <c r="AD125" i="2"/>
  <c r="AF125" i="2"/>
  <c r="AG125" i="2"/>
  <c r="AH125" i="2"/>
  <c r="AJ125" i="2"/>
  <c r="AD125" i="10" s="1"/>
  <c r="AK125" i="2"/>
  <c r="AE125" i="10" s="1"/>
  <c r="AL125" i="2"/>
  <c r="AF125" i="10" s="1"/>
  <c r="H126" i="2"/>
  <c r="I126" i="2"/>
  <c r="I126" i="10" s="1"/>
  <c r="J126" i="2"/>
  <c r="J126" i="10" s="1"/>
  <c r="K126" i="2"/>
  <c r="K126" i="10" s="1"/>
  <c r="L126" i="2"/>
  <c r="L126" i="10" s="1"/>
  <c r="M126" i="2"/>
  <c r="M126" i="10" s="1"/>
  <c r="N126" i="2"/>
  <c r="O126" i="2"/>
  <c r="P126" i="2"/>
  <c r="Q126" i="2"/>
  <c r="Q126" i="10" s="1"/>
  <c r="R126" i="2"/>
  <c r="R126" i="10" s="1"/>
  <c r="S126" i="2"/>
  <c r="S126" i="10" s="1"/>
  <c r="T126" i="2"/>
  <c r="T126" i="10" s="1"/>
  <c r="U126" i="2"/>
  <c r="V126" i="2"/>
  <c r="V126" i="10" s="1"/>
  <c r="W126" i="2"/>
  <c r="W126" i="10" s="1"/>
  <c r="X126" i="2"/>
  <c r="X126" i="10" s="1"/>
  <c r="Y126" i="2"/>
  <c r="Z126" i="2"/>
  <c r="Z126" i="10" s="1"/>
  <c r="AA126" i="2"/>
  <c r="AA126" i="10" s="1"/>
  <c r="AB126" i="2"/>
  <c r="AC126" i="2"/>
  <c r="AD126" i="2"/>
  <c r="AF126" i="2"/>
  <c r="AG126" i="2"/>
  <c r="AH126" i="2"/>
  <c r="AJ126" i="2"/>
  <c r="AD126" i="10" s="1"/>
  <c r="AK126" i="2"/>
  <c r="AE126" i="10" s="1"/>
  <c r="AL126" i="2"/>
  <c r="AF126" i="10" s="1"/>
  <c r="H127" i="2"/>
  <c r="I127" i="2"/>
  <c r="I127" i="10" s="1"/>
  <c r="J127" i="2"/>
  <c r="J127" i="10" s="1"/>
  <c r="K127" i="2"/>
  <c r="K127" i="10" s="1"/>
  <c r="L127" i="2"/>
  <c r="L127" i="10" s="1"/>
  <c r="M127" i="2"/>
  <c r="M127" i="10" s="1"/>
  <c r="N127" i="2"/>
  <c r="O127" i="2"/>
  <c r="P127" i="2"/>
  <c r="Q127" i="2"/>
  <c r="Q127" i="10" s="1"/>
  <c r="R127" i="2"/>
  <c r="R127" i="10" s="1"/>
  <c r="S127" i="2"/>
  <c r="S127" i="10" s="1"/>
  <c r="T127" i="2"/>
  <c r="T127" i="10" s="1"/>
  <c r="U127" i="2"/>
  <c r="V127" i="2"/>
  <c r="V127" i="10" s="1"/>
  <c r="W127" i="2"/>
  <c r="W127" i="10" s="1"/>
  <c r="X127" i="2"/>
  <c r="X127" i="10" s="1"/>
  <c r="Y127" i="2"/>
  <c r="Z127" i="2"/>
  <c r="Z127" i="10" s="1"/>
  <c r="AA127" i="2"/>
  <c r="AA127" i="10" s="1"/>
  <c r="AB127" i="2"/>
  <c r="AC127" i="2"/>
  <c r="AD127" i="2"/>
  <c r="AF127" i="2"/>
  <c r="AG127" i="2"/>
  <c r="AH127" i="2"/>
  <c r="AJ127" i="2"/>
  <c r="AD127" i="10" s="1"/>
  <c r="AK127" i="2"/>
  <c r="AE127" i="10" s="1"/>
  <c r="AL127" i="2"/>
  <c r="AF127" i="10" s="1"/>
  <c r="H128" i="2"/>
  <c r="I128" i="2"/>
  <c r="I128" i="10" s="1"/>
  <c r="J128" i="2"/>
  <c r="J128" i="10" s="1"/>
  <c r="K128" i="2"/>
  <c r="K128" i="10" s="1"/>
  <c r="L128" i="2"/>
  <c r="L128" i="10" s="1"/>
  <c r="M128" i="2"/>
  <c r="M128" i="10" s="1"/>
  <c r="N128" i="2"/>
  <c r="O128" i="2"/>
  <c r="P128" i="2"/>
  <c r="Q128" i="2"/>
  <c r="Q128" i="10" s="1"/>
  <c r="R128" i="2"/>
  <c r="R128" i="10" s="1"/>
  <c r="S128" i="2"/>
  <c r="S128" i="10" s="1"/>
  <c r="T128" i="2"/>
  <c r="T128" i="10" s="1"/>
  <c r="U128" i="2"/>
  <c r="V128" i="2"/>
  <c r="V128" i="10" s="1"/>
  <c r="W128" i="2"/>
  <c r="W128" i="10" s="1"/>
  <c r="X128" i="2"/>
  <c r="X128" i="10" s="1"/>
  <c r="Y128" i="2"/>
  <c r="Z128" i="2"/>
  <c r="Z128" i="10" s="1"/>
  <c r="AA128" i="2"/>
  <c r="AA128" i="10" s="1"/>
  <c r="AB128" i="2"/>
  <c r="AC128" i="2"/>
  <c r="AD128" i="2"/>
  <c r="AF128" i="2"/>
  <c r="AG128" i="2"/>
  <c r="AH128" i="2"/>
  <c r="AJ128" i="2"/>
  <c r="AD128" i="10" s="1"/>
  <c r="AK128" i="2"/>
  <c r="AE128" i="10" s="1"/>
  <c r="AL128" i="2"/>
  <c r="AF128" i="10" s="1"/>
  <c r="H129" i="2"/>
  <c r="I129" i="2"/>
  <c r="I129" i="10" s="1"/>
  <c r="J129" i="2"/>
  <c r="J129" i="10" s="1"/>
  <c r="K129" i="2"/>
  <c r="K129" i="10" s="1"/>
  <c r="L129" i="2"/>
  <c r="L129" i="10" s="1"/>
  <c r="M129" i="2"/>
  <c r="M129" i="10" s="1"/>
  <c r="N129" i="2"/>
  <c r="O129" i="2"/>
  <c r="P129" i="2"/>
  <c r="Q129" i="2"/>
  <c r="Q129" i="10" s="1"/>
  <c r="R129" i="2"/>
  <c r="R129" i="10" s="1"/>
  <c r="S129" i="2"/>
  <c r="S129" i="10" s="1"/>
  <c r="T129" i="2"/>
  <c r="T129" i="10" s="1"/>
  <c r="U129" i="2"/>
  <c r="V129" i="2"/>
  <c r="V129" i="10" s="1"/>
  <c r="W129" i="2"/>
  <c r="W129" i="10" s="1"/>
  <c r="X129" i="2"/>
  <c r="X129" i="10" s="1"/>
  <c r="Y129" i="2"/>
  <c r="Z129" i="2"/>
  <c r="Z129" i="10" s="1"/>
  <c r="AA129" i="2"/>
  <c r="AA129" i="10" s="1"/>
  <c r="AB129" i="2"/>
  <c r="AC129" i="2"/>
  <c r="AD129" i="2"/>
  <c r="AF129" i="2"/>
  <c r="AG129" i="2"/>
  <c r="AH129" i="2"/>
  <c r="AJ129" i="2"/>
  <c r="AD129" i="10" s="1"/>
  <c r="AK129" i="2"/>
  <c r="AE129" i="10" s="1"/>
  <c r="AL129" i="2"/>
  <c r="AF129" i="10" s="1"/>
  <c r="H130" i="2"/>
  <c r="I130" i="2"/>
  <c r="I130" i="10" s="1"/>
  <c r="J130" i="2"/>
  <c r="J130" i="10" s="1"/>
  <c r="K130" i="2"/>
  <c r="K130" i="10" s="1"/>
  <c r="L130" i="2"/>
  <c r="L130" i="10" s="1"/>
  <c r="M130" i="2"/>
  <c r="M130" i="10" s="1"/>
  <c r="N130" i="2"/>
  <c r="O130" i="2"/>
  <c r="O130" i="10" s="1"/>
  <c r="P130" i="2"/>
  <c r="Q130" i="2"/>
  <c r="Q130" i="10" s="1"/>
  <c r="R130" i="2"/>
  <c r="R130" i="10" s="1"/>
  <c r="S130" i="2"/>
  <c r="S130" i="10" s="1"/>
  <c r="T130" i="2"/>
  <c r="T130" i="10" s="1"/>
  <c r="U130" i="2"/>
  <c r="V130" i="2"/>
  <c r="V130" i="10" s="1"/>
  <c r="W130" i="2"/>
  <c r="W130" i="10" s="1"/>
  <c r="X130" i="2"/>
  <c r="X130" i="10" s="1"/>
  <c r="Y130" i="2"/>
  <c r="Z130" i="2"/>
  <c r="Z130" i="10" s="1"/>
  <c r="AA130" i="2"/>
  <c r="AA130" i="10" s="1"/>
  <c r="AB130" i="2"/>
  <c r="AC130" i="2"/>
  <c r="AD130" i="2"/>
  <c r="AF130" i="2"/>
  <c r="AG130" i="2"/>
  <c r="AH130" i="2"/>
  <c r="AJ130" i="2"/>
  <c r="AD130" i="10" s="1"/>
  <c r="AK130" i="2"/>
  <c r="AE130" i="10" s="1"/>
  <c r="AL130" i="2"/>
  <c r="AF130" i="10" s="1"/>
  <c r="H131" i="2"/>
  <c r="I131" i="2"/>
  <c r="I131" i="10" s="1"/>
  <c r="J131" i="2"/>
  <c r="J131" i="10" s="1"/>
  <c r="K131" i="2"/>
  <c r="K131" i="10" s="1"/>
  <c r="L131" i="2"/>
  <c r="L131" i="10" s="1"/>
  <c r="M131" i="2"/>
  <c r="M131" i="10" s="1"/>
  <c r="N131" i="2"/>
  <c r="O131" i="2"/>
  <c r="P131" i="2"/>
  <c r="Q131" i="2"/>
  <c r="Q131" i="10" s="1"/>
  <c r="R131" i="2"/>
  <c r="R131" i="10" s="1"/>
  <c r="S131" i="2"/>
  <c r="S131" i="10" s="1"/>
  <c r="T131" i="2"/>
  <c r="T131" i="10" s="1"/>
  <c r="U131" i="2"/>
  <c r="V131" i="2"/>
  <c r="V131" i="10" s="1"/>
  <c r="W131" i="2"/>
  <c r="W131" i="10" s="1"/>
  <c r="X131" i="2"/>
  <c r="X131" i="10" s="1"/>
  <c r="Y131" i="2"/>
  <c r="Z131" i="2"/>
  <c r="Z131" i="10" s="1"/>
  <c r="AA131" i="2"/>
  <c r="AA131" i="10" s="1"/>
  <c r="AB131" i="2"/>
  <c r="AC131" i="2"/>
  <c r="AD131" i="2"/>
  <c r="AF131" i="2"/>
  <c r="AG131" i="2"/>
  <c r="AH131" i="2"/>
  <c r="AJ131" i="2"/>
  <c r="AD131" i="10" s="1"/>
  <c r="AK131" i="2"/>
  <c r="AE131" i="10" s="1"/>
  <c r="AL131" i="2"/>
  <c r="AF131" i="10" s="1"/>
  <c r="H132" i="2"/>
  <c r="I132" i="2"/>
  <c r="I132" i="10" s="1"/>
  <c r="J132" i="2"/>
  <c r="J132" i="10" s="1"/>
  <c r="K132" i="2"/>
  <c r="K132" i="10" s="1"/>
  <c r="L132" i="2"/>
  <c r="L132" i="10" s="1"/>
  <c r="M132" i="2"/>
  <c r="M132" i="10" s="1"/>
  <c r="N132" i="2"/>
  <c r="O132" i="2"/>
  <c r="P132" i="2"/>
  <c r="Q132" i="2"/>
  <c r="Q132" i="10" s="1"/>
  <c r="R132" i="2"/>
  <c r="R132" i="10" s="1"/>
  <c r="S132" i="2"/>
  <c r="S132" i="10" s="1"/>
  <c r="T132" i="2"/>
  <c r="T132" i="10" s="1"/>
  <c r="U132" i="2"/>
  <c r="V132" i="2"/>
  <c r="V132" i="10" s="1"/>
  <c r="W132" i="2"/>
  <c r="W132" i="10" s="1"/>
  <c r="X132" i="2"/>
  <c r="X132" i="10" s="1"/>
  <c r="Y132" i="2"/>
  <c r="Z132" i="2"/>
  <c r="Z132" i="10" s="1"/>
  <c r="AA132" i="2"/>
  <c r="AA132" i="10" s="1"/>
  <c r="AB132" i="2"/>
  <c r="AC132" i="2"/>
  <c r="AD132" i="2"/>
  <c r="AF132" i="2"/>
  <c r="AG132" i="2"/>
  <c r="AH132" i="2"/>
  <c r="AJ132" i="2"/>
  <c r="AD132" i="10" s="1"/>
  <c r="AK132" i="2"/>
  <c r="AE132" i="10" s="1"/>
  <c r="AL132" i="2"/>
  <c r="AF132" i="10" s="1"/>
  <c r="H133" i="2"/>
  <c r="I133" i="2"/>
  <c r="I133" i="10" s="1"/>
  <c r="J133" i="2"/>
  <c r="J133" i="10" s="1"/>
  <c r="K133" i="2"/>
  <c r="K133" i="10" s="1"/>
  <c r="L133" i="2"/>
  <c r="L133" i="10" s="1"/>
  <c r="M133" i="2"/>
  <c r="M133" i="10" s="1"/>
  <c r="N133" i="2"/>
  <c r="O133" i="2"/>
  <c r="O133" i="10" s="1"/>
  <c r="P133" i="2"/>
  <c r="Q133" i="2"/>
  <c r="Q133" i="10" s="1"/>
  <c r="R133" i="2"/>
  <c r="R133" i="10" s="1"/>
  <c r="S133" i="2"/>
  <c r="S133" i="10" s="1"/>
  <c r="T133" i="2"/>
  <c r="T133" i="10" s="1"/>
  <c r="U133" i="2"/>
  <c r="V133" i="2"/>
  <c r="V133" i="10" s="1"/>
  <c r="W133" i="2"/>
  <c r="W133" i="10" s="1"/>
  <c r="X133" i="2"/>
  <c r="X133" i="10" s="1"/>
  <c r="Y133" i="2"/>
  <c r="Z133" i="2"/>
  <c r="Z133" i="10" s="1"/>
  <c r="AA133" i="2"/>
  <c r="AA133" i="10" s="1"/>
  <c r="AB133" i="2"/>
  <c r="AC133" i="2"/>
  <c r="AD133" i="2"/>
  <c r="AF133" i="2"/>
  <c r="AG133" i="2"/>
  <c r="AH133" i="2"/>
  <c r="AJ133" i="2"/>
  <c r="AD133" i="10" s="1"/>
  <c r="AK133" i="2"/>
  <c r="AE133" i="10" s="1"/>
  <c r="AL133" i="2"/>
  <c r="AF133" i="10" s="1"/>
  <c r="H134" i="2"/>
  <c r="I134" i="2"/>
  <c r="I134" i="10" s="1"/>
  <c r="J134" i="2"/>
  <c r="J134" i="10" s="1"/>
  <c r="K134" i="2"/>
  <c r="K134" i="10" s="1"/>
  <c r="L134" i="2"/>
  <c r="L134" i="10" s="1"/>
  <c r="M134" i="2"/>
  <c r="M134" i="10" s="1"/>
  <c r="N134" i="2"/>
  <c r="O134" i="2"/>
  <c r="P134" i="2"/>
  <c r="Q134" i="2"/>
  <c r="Q134" i="10" s="1"/>
  <c r="R134" i="2"/>
  <c r="R134" i="10" s="1"/>
  <c r="S134" i="2"/>
  <c r="S134" i="10" s="1"/>
  <c r="T134" i="2"/>
  <c r="T134" i="10" s="1"/>
  <c r="U134" i="2"/>
  <c r="V134" i="2"/>
  <c r="V134" i="10" s="1"/>
  <c r="W134" i="2"/>
  <c r="W134" i="10" s="1"/>
  <c r="X134" i="2"/>
  <c r="X134" i="10" s="1"/>
  <c r="Y134" i="2"/>
  <c r="Z134" i="2"/>
  <c r="Z134" i="10" s="1"/>
  <c r="AA134" i="2"/>
  <c r="AA134" i="10" s="1"/>
  <c r="AB134" i="2"/>
  <c r="AC134" i="2"/>
  <c r="AD134" i="2"/>
  <c r="AF134" i="2"/>
  <c r="AG134" i="2"/>
  <c r="AH134" i="2"/>
  <c r="AJ134" i="2"/>
  <c r="AD134" i="10" s="1"/>
  <c r="AK134" i="2"/>
  <c r="AE134" i="10" s="1"/>
  <c r="AL134" i="2"/>
  <c r="AF134" i="10" s="1"/>
  <c r="H135" i="2"/>
  <c r="I135" i="2"/>
  <c r="I135" i="10" s="1"/>
  <c r="J135" i="2"/>
  <c r="J135" i="10" s="1"/>
  <c r="K135" i="2"/>
  <c r="K135" i="10" s="1"/>
  <c r="L135" i="2"/>
  <c r="L135" i="10" s="1"/>
  <c r="M135" i="2"/>
  <c r="M135" i="10" s="1"/>
  <c r="N135" i="2"/>
  <c r="O135" i="2"/>
  <c r="O135" i="10" s="1"/>
  <c r="P135" i="2"/>
  <c r="Q135" i="2"/>
  <c r="Q135" i="10" s="1"/>
  <c r="R135" i="2"/>
  <c r="R135" i="10" s="1"/>
  <c r="S135" i="2"/>
  <c r="S135" i="10" s="1"/>
  <c r="T135" i="2"/>
  <c r="T135" i="10" s="1"/>
  <c r="U135" i="2"/>
  <c r="V135" i="2"/>
  <c r="V135" i="10" s="1"/>
  <c r="W135" i="2"/>
  <c r="W135" i="10" s="1"/>
  <c r="X135" i="2"/>
  <c r="X135" i="10" s="1"/>
  <c r="Y135" i="2"/>
  <c r="Z135" i="2"/>
  <c r="Z135" i="10" s="1"/>
  <c r="AA135" i="2"/>
  <c r="AA135" i="10" s="1"/>
  <c r="AB135" i="2"/>
  <c r="AC135" i="2"/>
  <c r="AD135" i="2"/>
  <c r="AF135" i="2"/>
  <c r="AG135" i="2"/>
  <c r="AH135" i="2"/>
  <c r="AJ135" i="2"/>
  <c r="AD135" i="10" s="1"/>
  <c r="AK135" i="2"/>
  <c r="AE135" i="10" s="1"/>
  <c r="AL135" i="2"/>
  <c r="AF135" i="10" s="1"/>
  <c r="H136" i="2"/>
  <c r="I136" i="2"/>
  <c r="I136" i="10" s="1"/>
  <c r="J136" i="2"/>
  <c r="J136" i="10" s="1"/>
  <c r="K136" i="2"/>
  <c r="K136" i="10" s="1"/>
  <c r="L136" i="2"/>
  <c r="L136" i="10" s="1"/>
  <c r="M136" i="2"/>
  <c r="M136" i="10" s="1"/>
  <c r="N136" i="2"/>
  <c r="O136" i="2"/>
  <c r="P136" i="2"/>
  <c r="Q136" i="2"/>
  <c r="Q136" i="10" s="1"/>
  <c r="R136" i="2"/>
  <c r="R136" i="10" s="1"/>
  <c r="S136" i="2"/>
  <c r="S136" i="10" s="1"/>
  <c r="T136" i="2"/>
  <c r="T136" i="10" s="1"/>
  <c r="U136" i="2"/>
  <c r="V136" i="2"/>
  <c r="V136" i="10" s="1"/>
  <c r="W136" i="2"/>
  <c r="W136" i="10" s="1"/>
  <c r="X136" i="2"/>
  <c r="X136" i="10" s="1"/>
  <c r="Y136" i="2"/>
  <c r="Z136" i="2"/>
  <c r="Z136" i="10" s="1"/>
  <c r="AA136" i="2"/>
  <c r="AA136" i="10" s="1"/>
  <c r="AB136" i="2"/>
  <c r="AC136" i="2"/>
  <c r="AD136" i="2"/>
  <c r="AF136" i="2"/>
  <c r="AG136" i="2"/>
  <c r="AH136" i="2"/>
  <c r="AJ136" i="2"/>
  <c r="AD136" i="10" s="1"/>
  <c r="AK136" i="2"/>
  <c r="AE136" i="10" s="1"/>
  <c r="AL136" i="2"/>
  <c r="AF136" i="10" s="1"/>
  <c r="H137" i="2"/>
  <c r="I137" i="2"/>
  <c r="I137" i="10" s="1"/>
  <c r="J137" i="2"/>
  <c r="J137" i="10" s="1"/>
  <c r="K137" i="2"/>
  <c r="K137" i="10" s="1"/>
  <c r="L137" i="2"/>
  <c r="L137" i="10" s="1"/>
  <c r="M137" i="2"/>
  <c r="M137" i="10" s="1"/>
  <c r="N137" i="2"/>
  <c r="O137" i="2"/>
  <c r="P137" i="2"/>
  <c r="Q137" i="2"/>
  <c r="Q137" i="10" s="1"/>
  <c r="R137" i="2"/>
  <c r="R137" i="10" s="1"/>
  <c r="S137" i="2"/>
  <c r="S137" i="10" s="1"/>
  <c r="T137" i="2"/>
  <c r="T137" i="10" s="1"/>
  <c r="U137" i="2"/>
  <c r="V137" i="2"/>
  <c r="V137" i="10" s="1"/>
  <c r="W137" i="2"/>
  <c r="W137" i="10" s="1"/>
  <c r="X137" i="2"/>
  <c r="X137" i="10" s="1"/>
  <c r="Y137" i="2"/>
  <c r="Z137" i="2"/>
  <c r="Z137" i="10" s="1"/>
  <c r="AA137" i="2"/>
  <c r="AA137" i="10" s="1"/>
  <c r="AB137" i="2"/>
  <c r="AC137" i="2"/>
  <c r="AD137" i="2"/>
  <c r="AF137" i="2"/>
  <c r="AG137" i="2"/>
  <c r="AH137" i="2"/>
  <c r="AJ137" i="2"/>
  <c r="AD137" i="10" s="1"/>
  <c r="AK137" i="2"/>
  <c r="AE137" i="10" s="1"/>
  <c r="AL137" i="2"/>
  <c r="AF137" i="10" s="1"/>
  <c r="H138" i="2"/>
  <c r="I138" i="2"/>
  <c r="I138" i="10" s="1"/>
  <c r="J138" i="2"/>
  <c r="J138" i="10" s="1"/>
  <c r="K138" i="2"/>
  <c r="K138" i="10" s="1"/>
  <c r="L138" i="2"/>
  <c r="L138" i="10" s="1"/>
  <c r="M138" i="2"/>
  <c r="M138" i="10" s="1"/>
  <c r="N138" i="2"/>
  <c r="O138" i="2"/>
  <c r="O138" i="10" s="1"/>
  <c r="P138" i="2"/>
  <c r="Q138" i="2"/>
  <c r="Q138" i="10" s="1"/>
  <c r="R138" i="2"/>
  <c r="R138" i="10" s="1"/>
  <c r="S138" i="2"/>
  <c r="S138" i="10" s="1"/>
  <c r="T138" i="2"/>
  <c r="T138" i="10" s="1"/>
  <c r="U138" i="2"/>
  <c r="V138" i="2"/>
  <c r="V138" i="10" s="1"/>
  <c r="W138" i="2"/>
  <c r="W138" i="10" s="1"/>
  <c r="X138" i="2"/>
  <c r="X138" i="10" s="1"/>
  <c r="Y138" i="2"/>
  <c r="Z138" i="2"/>
  <c r="Z138" i="10" s="1"/>
  <c r="AA138" i="2"/>
  <c r="AA138" i="10" s="1"/>
  <c r="AB138" i="2"/>
  <c r="AC138" i="2"/>
  <c r="AD138" i="2"/>
  <c r="AF138" i="2"/>
  <c r="AG138" i="2"/>
  <c r="AH138" i="2"/>
  <c r="AJ138" i="2"/>
  <c r="AD138" i="10" s="1"/>
  <c r="AK138" i="2"/>
  <c r="AE138" i="10" s="1"/>
  <c r="AL138" i="2"/>
  <c r="AF138" i="10" s="1"/>
  <c r="H139" i="2"/>
  <c r="I139" i="2"/>
  <c r="I139" i="10" s="1"/>
  <c r="J139" i="2"/>
  <c r="J139" i="10" s="1"/>
  <c r="K139" i="2"/>
  <c r="K139" i="10" s="1"/>
  <c r="L139" i="2"/>
  <c r="L139" i="10" s="1"/>
  <c r="M139" i="2"/>
  <c r="M139" i="10" s="1"/>
  <c r="N139" i="2"/>
  <c r="O139" i="2"/>
  <c r="P139" i="2"/>
  <c r="Q139" i="2"/>
  <c r="Q139" i="10" s="1"/>
  <c r="R139" i="2"/>
  <c r="R139" i="10" s="1"/>
  <c r="S139" i="2"/>
  <c r="S139" i="10" s="1"/>
  <c r="T139" i="2"/>
  <c r="T139" i="10" s="1"/>
  <c r="U139" i="2"/>
  <c r="V139" i="2"/>
  <c r="V139" i="10" s="1"/>
  <c r="W139" i="2"/>
  <c r="W139" i="10" s="1"/>
  <c r="X139" i="2"/>
  <c r="X139" i="10" s="1"/>
  <c r="Y139" i="2"/>
  <c r="Z139" i="2"/>
  <c r="Z139" i="10" s="1"/>
  <c r="AA139" i="2"/>
  <c r="AA139" i="10" s="1"/>
  <c r="AB139" i="2"/>
  <c r="AC139" i="2"/>
  <c r="AD139" i="2"/>
  <c r="AF139" i="2"/>
  <c r="AG139" i="2"/>
  <c r="AH139" i="2"/>
  <c r="AJ139" i="2"/>
  <c r="AD139" i="10" s="1"/>
  <c r="AK139" i="2"/>
  <c r="AE139" i="10" s="1"/>
  <c r="AL139" i="2"/>
  <c r="AF139" i="10" s="1"/>
  <c r="H140" i="2"/>
  <c r="I140" i="2"/>
  <c r="I140" i="10" s="1"/>
  <c r="J140" i="2"/>
  <c r="J140" i="10" s="1"/>
  <c r="K140" i="2"/>
  <c r="K140" i="10" s="1"/>
  <c r="L140" i="2"/>
  <c r="L140" i="10" s="1"/>
  <c r="M140" i="2"/>
  <c r="M140" i="10" s="1"/>
  <c r="N140" i="2"/>
  <c r="O140" i="2"/>
  <c r="P140" i="2"/>
  <c r="Q140" i="2"/>
  <c r="Q140" i="10" s="1"/>
  <c r="R140" i="2"/>
  <c r="R140" i="10" s="1"/>
  <c r="S140" i="2"/>
  <c r="S140" i="10" s="1"/>
  <c r="T140" i="2"/>
  <c r="T140" i="10" s="1"/>
  <c r="U140" i="2"/>
  <c r="V140" i="2"/>
  <c r="V140" i="10" s="1"/>
  <c r="W140" i="2"/>
  <c r="W140" i="10" s="1"/>
  <c r="X140" i="2"/>
  <c r="X140" i="10" s="1"/>
  <c r="Y140" i="2"/>
  <c r="Z140" i="2"/>
  <c r="Z140" i="10" s="1"/>
  <c r="AA140" i="2"/>
  <c r="AA140" i="10" s="1"/>
  <c r="AB140" i="2"/>
  <c r="AC140" i="2"/>
  <c r="AD140" i="2"/>
  <c r="AF140" i="2"/>
  <c r="AG140" i="2"/>
  <c r="AH140" i="2"/>
  <c r="AJ140" i="2"/>
  <c r="AD140" i="10" s="1"/>
  <c r="AK140" i="2"/>
  <c r="AE140" i="10" s="1"/>
  <c r="AL140" i="2"/>
  <c r="AF140" i="10" s="1"/>
  <c r="H141" i="2"/>
  <c r="I141" i="2"/>
  <c r="I141" i="10" s="1"/>
  <c r="J141" i="2"/>
  <c r="J141" i="10" s="1"/>
  <c r="K141" i="2"/>
  <c r="K141" i="10" s="1"/>
  <c r="L141" i="2"/>
  <c r="L141" i="10" s="1"/>
  <c r="M141" i="2"/>
  <c r="M141" i="10" s="1"/>
  <c r="N141" i="2"/>
  <c r="O141" i="2"/>
  <c r="O141" i="10" s="1"/>
  <c r="P141" i="2"/>
  <c r="Q141" i="2"/>
  <c r="Q141" i="10" s="1"/>
  <c r="R141" i="2"/>
  <c r="R141" i="10" s="1"/>
  <c r="S141" i="2"/>
  <c r="S141" i="10" s="1"/>
  <c r="T141" i="2"/>
  <c r="T141" i="10" s="1"/>
  <c r="U141" i="2"/>
  <c r="V141" i="2"/>
  <c r="V141" i="10" s="1"/>
  <c r="W141" i="2"/>
  <c r="W141" i="10" s="1"/>
  <c r="X141" i="2"/>
  <c r="X141" i="10" s="1"/>
  <c r="Y141" i="2"/>
  <c r="Z141" i="2"/>
  <c r="Z141" i="10" s="1"/>
  <c r="AA141" i="2"/>
  <c r="AA141" i="10" s="1"/>
  <c r="AB141" i="2"/>
  <c r="AC141" i="2"/>
  <c r="AD141" i="2"/>
  <c r="AF141" i="2"/>
  <c r="AG141" i="2"/>
  <c r="AH141" i="2"/>
  <c r="AJ141" i="2"/>
  <c r="AD141" i="10" s="1"/>
  <c r="AK141" i="2"/>
  <c r="AE141" i="10" s="1"/>
  <c r="AL141" i="2"/>
  <c r="AF141" i="10" s="1"/>
  <c r="H142" i="2"/>
  <c r="I142" i="2"/>
  <c r="I142" i="10" s="1"/>
  <c r="J142" i="2"/>
  <c r="J142" i="10" s="1"/>
  <c r="K142" i="2"/>
  <c r="K142" i="10" s="1"/>
  <c r="L142" i="2"/>
  <c r="L142" i="10" s="1"/>
  <c r="M142" i="2"/>
  <c r="M142" i="10" s="1"/>
  <c r="N142" i="2"/>
  <c r="O142" i="2"/>
  <c r="P142" i="2"/>
  <c r="Q142" i="2"/>
  <c r="Q142" i="10" s="1"/>
  <c r="R142" i="2"/>
  <c r="R142" i="10" s="1"/>
  <c r="S142" i="2"/>
  <c r="S142" i="10" s="1"/>
  <c r="T142" i="2"/>
  <c r="T142" i="10" s="1"/>
  <c r="U142" i="2"/>
  <c r="V142" i="2"/>
  <c r="V142" i="10" s="1"/>
  <c r="W142" i="2"/>
  <c r="W142" i="10" s="1"/>
  <c r="X142" i="2"/>
  <c r="X142" i="10" s="1"/>
  <c r="Y142" i="2"/>
  <c r="Z142" i="2"/>
  <c r="Z142" i="10" s="1"/>
  <c r="AA142" i="2"/>
  <c r="AA142" i="10" s="1"/>
  <c r="AB142" i="2"/>
  <c r="AC142" i="2"/>
  <c r="AD142" i="2"/>
  <c r="AF142" i="2"/>
  <c r="AG142" i="2"/>
  <c r="AH142" i="2"/>
  <c r="AJ142" i="2"/>
  <c r="AD142" i="10" s="1"/>
  <c r="AK142" i="2"/>
  <c r="AE142" i="10" s="1"/>
  <c r="AL142" i="2"/>
  <c r="AF142" i="10" s="1"/>
  <c r="H143" i="2"/>
  <c r="I143" i="2"/>
  <c r="I143" i="10" s="1"/>
  <c r="J143" i="2"/>
  <c r="J143" i="10" s="1"/>
  <c r="K143" i="2"/>
  <c r="K143" i="10" s="1"/>
  <c r="L143" i="2"/>
  <c r="L143" i="10" s="1"/>
  <c r="M143" i="2"/>
  <c r="M143" i="10" s="1"/>
  <c r="N143" i="2"/>
  <c r="O143" i="2"/>
  <c r="P143" i="2"/>
  <c r="Q143" i="2"/>
  <c r="Q143" i="10" s="1"/>
  <c r="R143" i="2"/>
  <c r="R143" i="10" s="1"/>
  <c r="S143" i="2"/>
  <c r="S143" i="10" s="1"/>
  <c r="T143" i="2"/>
  <c r="T143" i="10" s="1"/>
  <c r="U143" i="2"/>
  <c r="V143" i="2"/>
  <c r="V143" i="10" s="1"/>
  <c r="W143" i="2"/>
  <c r="W143" i="10" s="1"/>
  <c r="X143" i="2"/>
  <c r="X143" i="10" s="1"/>
  <c r="Y143" i="2"/>
  <c r="Z143" i="2"/>
  <c r="Z143" i="10" s="1"/>
  <c r="AA143" i="2"/>
  <c r="AA143" i="10" s="1"/>
  <c r="AB143" i="2"/>
  <c r="AC143" i="2"/>
  <c r="AD143" i="2"/>
  <c r="AF143" i="2"/>
  <c r="AG143" i="2"/>
  <c r="AH143" i="2"/>
  <c r="AJ143" i="2"/>
  <c r="AD143" i="10" s="1"/>
  <c r="AK143" i="2"/>
  <c r="AE143" i="10" s="1"/>
  <c r="AL143" i="2"/>
  <c r="AF143" i="10" s="1"/>
  <c r="H144" i="2"/>
  <c r="I144" i="2"/>
  <c r="I144" i="10" s="1"/>
  <c r="J144" i="2"/>
  <c r="J144" i="10" s="1"/>
  <c r="K144" i="2"/>
  <c r="K144" i="10" s="1"/>
  <c r="L144" i="2"/>
  <c r="L144" i="10" s="1"/>
  <c r="M144" i="2"/>
  <c r="M144" i="10" s="1"/>
  <c r="N144" i="2"/>
  <c r="O144" i="2"/>
  <c r="O144" i="10" s="1"/>
  <c r="P144" i="2"/>
  <c r="Q144" i="2"/>
  <c r="Q144" i="10" s="1"/>
  <c r="R144" i="2"/>
  <c r="R144" i="10" s="1"/>
  <c r="S144" i="2"/>
  <c r="S144" i="10" s="1"/>
  <c r="T144" i="2"/>
  <c r="T144" i="10" s="1"/>
  <c r="U144" i="2"/>
  <c r="V144" i="2"/>
  <c r="V144" i="10" s="1"/>
  <c r="W144" i="2"/>
  <c r="W144" i="10" s="1"/>
  <c r="X144" i="2"/>
  <c r="X144" i="10" s="1"/>
  <c r="Y144" i="2"/>
  <c r="Z144" i="2"/>
  <c r="Z144" i="10" s="1"/>
  <c r="AA144" i="2"/>
  <c r="AA144" i="10" s="1"/>
  <c r="AB144" i="2"/>
  <c r="AC144" i="2"/>
  <c r="AD144" i="2"/>
  <c r="AF144" i="2"/>
  <c r="AG144" i="2"/>
  <c r="AH144" i="2"/>
  <c r="AJ144" i="2"/>
  <c r="AD144" i="10" s="1"/>
  <c r="AK144" i="2"/>
  <c r="AE144" i="10" s="1"/>
  <c r="AL144" i="2"/>
  <c r="AF144" i="10" s="1"/>
  <c r="H145" i="2"/>
  <c r="I145" i="2"/>
  <c r="I145" i="10" s="1"/>
  <c r="J145" i="2"/>
  <c r="J145" i="10" s="1"/>
  <c r="K145" i="2"/>
  <c r="K145" i="10" s="1"/>
  <c r="L145" i="2"/>
  <c r="L145" i="10" s="1"/>
  <c r="M145" i="2"/>
  <c r="M145" i="10" s="1"/>
  <c r="N145" i="2"/>
  <c r="O145" i="2"/>
  <c r="P145" i="2"/>
  <c r="Q145" i="2"/>
  <c r="Q145" i="10" s="1"/>
  <c r="R145" i="2"/>
  <c r="R145" i="10" s="1"/>
  <c r="S145" i="2"/>
  <c r="S145" i="10" s="1"/>
  <c r="T145" i="2"/>
  <c r="T145" i="10" s="1"/>
  <c r="U145" i="2"/>
  <c r="V145" i="2"/>
  <c r="V145" i="10" s="1"/>
  <c r="W145" i="2"/>
  <c r="W145" i="10" s="1"/>
  <c r="X145" i="2"/>
  <c r="X145" i="10" s="1"/>
  <c r="Y145" i="2"/>
  <c r="Z145" i="2"/>
  <c r="Z145" i="10" s="1"/>
  <c r="AA145" i="2"/>
  <c r="AA145" i="10" s="1"/>
  <c r="AB145" i="2"/>
  <c r="AC145" i="2"/>
  <c r="AD145" i="2"/>
  <c r="AF145" i="2"/>
  <c r="AG145" i="2"/>
  <c r="AH145" i="2"/>
  <c r="AJ145" i="2"/>
  <c r="AD145" i="10" s="1"/>
  <c r="AK145" i="2"/>
  <c r="AE145" i="10" s="1"/>
  <c r="AL145" i="2"/>
  <c r="AF145" i="10" s="1"/>
  <c r="H146" i="2"/>
  <c r="I146" i="2"/>
  <c r="I146" i="10" s="1"/>
  <c r="J146" i="2"/>
  <c r="J146" i="10" s="1"/>
  <c r="K146" i="2"/>
  <c r="K146" i="10" s="1"/>
  <c r="L146" i="2"/>
  <c r="L146" i="10" s="1"/>
  <c r="M146" i="2"/>
  <c r="M146" i="10" s="1"/>
  <c r="N146" i="2"/>
  <c r="O146" i="2"/>
  <c r="P146" i="2"/>
  <c r="Q146" i="2"/>
  <c r="Q146" i="10" s="1"/>
  <c r="R146" i="2"/>
  <c r="R146" i="10" s="1"/>
  <c r="S146" i="2"/>
  <c r="S146" i="10" s="1"/>
  <c r="T146" i="2"/>
  <c r="T146" i="10" s="1"/>
  <c r="U146" i="2"/>
  <c r="V146" i="2"/>
  <c r="V146" i="10" s="1"/>
  <c r="W146" i="2"/>
  <c r="W146" i="10" s="1"/>
  <c r="X146" i="2"/>
  <c r="X146" i="10" s="1"/>
  <c r="Y146" i="2"/>
  <c r="Z146" i="2"/>
  <c r="Z146" i="10" s="1"/>
  <c r="AA146" i="2"/>
  <c r="AA146" i="10" s="1"/>
  <c r="AB146" i="2"/>
  <c r="AC146" i="2"/>
  <c r="AD146" i="2"/>
  <c r="AF146" i="2"/>
  <c r="AG146" i="2"/>
  <c r="AH146" i="2"/>
  <c r="AJ146" i="2"/>
  <c r="AD146" i="10" s="1"/>
  <c r="AK146" i="2"/>
  <c r="AE146" i="10" s="1"/>
  <c r="AL146" i="2"/>
  <c r="AF146" i="10" s="1"/>
  <c r="H147" i="2"/>
  <c r="I147" i="2"/>
  <c r="I147" i="10" s="1"/>
  <c r="J147" i="2"/>
  <c r="J147" i="10" s="1"/>
  <c r="K147" i="2"/>
  <c r="K147" i="10" s="1"/>
  <c r="L147" i="2"/>
  <c r="L147" i="10" s="1"/>
  <c r="M147" i="2"/>
  <c r="M147" i="10" s="1"/>
  <c r="N147" i="2"/>
  <c r="O147" i="2"/>
  <c r="O147" i="10" s="1"/>
  <c r="P147" i="2"/>
  <c r="Q147" i="2"/>
  <c r="Q147" i="10" s="1"/>
  <c r="R147" i="2"/>
  <c r="R147" i="10" s="1"/>
  <c r="S147" i="2"/>
  <c r="S147" i="10" s="1"/>
  <c r="T147" i="2"/>
  <c r="T147" i="10" s="1"/>
  <c r="U147" i="2"/>
  <c r="V147" i="2"/>
  <c r="V147" i="10" s="1"/>
  <c r="W147" i="2"/>
  <c r="W147" i="10" s="1"/>
  <c r="X147" i="2"/>
  <c r="X147" i="10" s="1"/>
  <c r="Y147" i="2"/>
  <c r="Z147" i="2"/>
  <c r="Z147" i="10" s="1"/>
  <c r="AA147" i="2"/>
  <c r="AA147" i="10" s="1"/>
  <c r="AB147" i="2"/>
  <c r="AC147" i="2"/>
  <c r="AD147" i="2"/>
  <c r="AF147" i="2"/>
  <c r="AG147" i="2"/>
  <c r="AH147" i="2"/>
  <c r="AJ147" i="2"/>
  <c r="AD147" i="10" s="1"/>
  <c r="AK147" i="2"/>
  <c r="AE147" i="10" s="1"/>
  <c r="AL147" i="2"/>
  <c r="AF147" i="10" s="1"/>
  <c r="H148" i="2"/>
  <c r="I148" i="2"/>
  <c r="I148" i="10" s="1"/>
  <c r="J148" i="2"/>
  <c r="J148" i="10" s="1"/>
  <c r="K148" i="2"/>
  <c r="K148" i="10" s="1"/>
  <c r="L148" i="2"/>
  <c r="L148" i="10" s="1"/>
  <c r="M148" i="2"/>
  <c r="M148" i="10" s="1"/>
  <c r="N148" i="2"/>
  <c r="O148" i="2"/>
  <c r="P148" i="2"/>
  <c r="Q148" i="2"/>
  <c r="Q148" i="10" s="1"/>
  <c r="R148" i="2"/>
  <c r="R148" i="10" s="1"/>
  <c r="S148" i="2"/>
  <c r="S148" i="10" s="1"/>
  <c r="T148" i="2"/>
  <c r="T148" i="10" s="1"/>
  <c r="U148" i="2"/>
  <c r="V148" i="2"/>
  <c r="V148" i="10" s="1"/>
  <c r="W148" i="2"/>
  <c r="W148" i="10" s="1"/>
  <c r="X148" i="2"/>
  <c r="X148" i="10" s="1"/>
  <c r="Y148" i="2"/>
  <c r="Z148" i="2"/>
  <c r="Z148" i="10" s="1"/>
  <c r="AA148" i="2"/>
  <c r="AA148" i="10" s="1"/>
  <c r="AB148" i="2"/>
  <c r="AC148" i="2"/>
  <c r="AD148" i="2"/>
  <c r="AF148" i="2"/>
  <c r="AG148" i="2"/>
  <c r="AH148" i="2"/>
  <c r="AJ148" i="2"/>
  <c r="AD148" i="10" s="1"/>
  <c r="AK148" i="2"/>
  <c r="AE148" i="10" s="1"/>
  <c r="AL148" i="2"/>
  <c r="AF148" i="10" s="1"/>
  <c r="H149" i="2"/>
  <c r="I149" i="2"/>
  <c r="I149" i="10" s="1"/>
  <c r="J149" i="2"/>
  <c r="J149" i="10" s="1"/>
  <c r="K149" i="2"/>
  <c r="K149" i="10" s="1"/>
  <c r="L149" i="2"/>
  <c r="L149" i="10" s="1"/>
  <c r="M149" i="2"/>
  <c r="M149" i="10" s="1"/>
  <c r="N149" i="2"/>
  <c r="O149" i="2"/>
  <c r="P149" i="2"/>
  <c r="Q149" i="2"/>
  <c r="Q149" i="10" s="1"/>
  <c r="R149" i="2"/>
  <c r="R149" i="10" s="1"/>
  <c r="S149" i="2"/>
  <c r="S149" i="10" s="1"/>
  <c r="T149" i="2"/>
  <c r="T149" i="10" s="1"/>
  <c r="U149" i="2"/>
  <c r="V149" i="2"/>
  <c r="V149" i="10" s="1"/>
  <c r="W149" i="2"/>
  <c r="W149" i="10" s="1"/>
  <c r="X149" i="2"/>
  <c r="X149" i="10" s="1"/>
  <c r="Y149" i="2"/>
  <c r="Z149" i="2"/>
  <c r="Z149" i="10" s="1"/>
  <c r="AA149" i="2"/>
  <c r="AA149" i="10" s="1"/>
  <c r="AB149" i="2"/>
  <c r="AC149" i="2"/>
  <c r="AD149" i="2"/>
  <c r="AF149" i="2"/>
  <c r="AG149" i="2"/>
  <c r="AH149" i="2"/>
  <c r="AJ149" i="2"/>
  <c r="AD149" i="10" s="1"/>
  <c r="AK149" i="2"/>
  <c r="AE149" i="10" s="1"/>
  <c r="AL149" i="2"/>
  <c r="AF149" i="10" s="1"/>
  <c r="H150" i="2"/>
  <c r="I150" i="2"/>
  <c r="I150" i="10" s="1"/>
  <c r="J150" i="2"/>
  <c r="J150" i="10" s="1"/>
  <c r="K150" i="2"/>
  <c r="K150" i="10" s="1"/>
  <c r="L150" i="2"/>
  <c r="L150" i="10" s="1"/>
  <c r="M150" i="2"/>
  <c r="M150" i="10" s="1"/>
  <c r="N150" i="2"/>
  <c r="O150" i="2"/>
  <c r="O150" i="10" s="1"/>
  <c r="P150" i="2"/>
  <c r="Q150" i="2"/>
  <c r="Q150" i="10" s="1"/>
  <c r="R150" i="2"/>
  <c r="R150" i="10" s="1"/>
  <c r="S150" i="2"/>
  <c r="S150" i="10" s="1"/>
  <c r="T150" i="2"/>
  <c r="T150" i="10" s="1"/>
  <c r="U150" i="2"/>
  <c r="V150" i="2"/>
  <c r="V150" i="10" s="1"/>
  <c r="W150" i="2"/>
  <c r="W150" i="10" s="1"/>
  <c r="X150" i="2"/>
  <c r="X150" i="10" s="1"/>
  <c r="Y150" i="2"/>
  <c r="Z150" i="2"/>
  <c r="Z150" i="10" s="1"/>
  <c r="AA150" i="2"/>
  <c r="AA150" i="10" s="1"/>
  <c r="AB150" i="2"/>
  <c r="AC150" i="2"/>
  <c r="AD150" i="2"/>
  <c r="AF150" i="2"/>
  <c r="AG150" i="2"/>
  <c r="AH150" i="2"/>
  <c r="AJ150" i="2"/>
  <c r="AD150" i="10" s="1"/>
  <c r="AK150" i="2"/>
  <c r="AE150" i="10" s="1"/>
  <c r="AL150" i="2"/>
  <c r="AF150" i="10" s="1"/>
  <c r="H151" i="2"/>
  <c r="I151" i="2"/>
  <c r="I151" i="10" s="1"/>
  <c r="J151" i="2"/>
  <c r="J151" i="10" s="1"/>
  <c r="K151" i="2"/>
  <c r="K151" i="10" s="1"/>
  <c r="L151" i="2"/>
  <c r="L151" i="10" s="1"/>
  <c r="M151" i="2"/>
  <c r="M151" i="10" s="1"/>
  <c r="N151" i="2"/>
  <c r="O151" i="2"/>
  <c r="P151" i="2"/>
  <c r="Q151" i="2"/>
  <c r="Q151" i="10" s="1"/>
  <c r="R151" i="2"/>
  <c r="R151" i="10" s="1"/>
  <c r="S151" i="2"/>
  <c r="S151" i="10" s="1"/>
  <c r="T151" i="2"/>
  <c r="T151" i="10" s="1"/>
  <c r="U151" i="2"/>
  <c r="V151" i="2"/>
  <c r="V151" i="10" s="1"/>
  <c r="W151" i="2"/>
  <c r="W151" i="10" s="1"/>
  <c r="X151" i="2"/>
  <c r="X151" i="10" s="1"/>
  <c r="Y151" i="2"/>
  <c r="Z151" i="2"/>
  <c r="Z151" i="10" s="1"/>
  <c r="AA151" i="2"/>
  <c r="AA151" i="10" s="1"/>
  <c r="AB151" i="2"/>
  <c r="AC151" i="2"/>
  <c r="AD151" i="2"/>
  <c r="AF151" i="2"/>
  <c r="AG151" i="2"/>
  <c r="AH151" i="2"/>
  <c r="AJ151" i="2"/>
  <c r="AD151" i="10" s="1"/>
  <c r="AK151" i="2"/>
  <c r="AE151" i="10" s="1"/>
  <c r="AL151" i="2"/>
  <c r="AF151" i="10" s="1"/>
  <c r="H152" i="2"/>
  <c r="I152" i="2"/>
  <c r="I152" i="10" s="1"/>
  <c r="J152" i="2"/>
  <c r="J152" i="10" s="1"/>
  <c r="K152" i="2"/>
  <c r="K152" i="10" s="1"/>
  <c r="L152" i="2"/>
  <c r="L152" i="10" s="1"/>
  <c r="M152" i="2"/>
  <c r="M152" i="10" s="1"/>
  <c r="N152" i="2"/>
  <c r="O152" i="2"/>
  <c r="P152" i="2"/>
  <c r="Q152" i="2"/>
  <c r="Q152" i="10" s="1"/>
  <c r="R152" i="2"/>
  <c r="R152" i="10" s="1"/>
  <c r="S152" i="2"/>
  <c r="S152" i="10" s="1"/>
  <c r="T152" i="2"/>
  <c r="T152" i="10" s="1"/>
  <c r="U152" i="2"/>
  <c r="V152" i="2"/>
  <c r="V152" i="10" s="1"/>
  <c r="W152" i="2"/>
  <c r="W152" i="10" s="1"/>
  <c r="X152" i="2"/>
  <c r="X152" i="10" s="1"/>
  <c r="Y152" i="2"/>
  <c r="Z152" i="2"/>
  <c r="Z152" i="10" s="1"/>
  <c r="AA152" i="2"/>
  <c r="AA152" i="10" s="1"/>
  <c r="AB152" i="2"/>
  <c r="AC152" i="2"/>
  <c r="AD152" i="2"/>
  <c r="AF152" i="2"/>
  <c r="AG152" i="2"/>
  <c r="AH152" i="2"/>
  <c r="AJ152" i="2"/>
  <c r="AD152" i="10" s="1"/>
  <c r="AK152" i="2"/>
  <c r="AE152" i="10" s="1"/>
  <c r="AL152" i="2"/>
  <c r="AF152" i="10" s="1"/>
  <c r="H153" i="2"/>
  <c r="I153" i="2"/>
  <c r="I153" i="10" s="1"/>
  <c r="J153" i="2"/>
  <c r="J153" i="10" s="1"/>
  <c r="K153" i="2"/>
  <c r="K153" i="10" s="1"/>
  <c r="L153" i="2"/>
  <c r="L153" i="10" s="1"/>
  <c r="M153" i="2"/>
  <c r="M153" i="10" s="1"/>
  <c r="N153" i="2"/>
  <c r="O153" i="2"/>
  <c r="O153" i="10" s="1"/>
  <c r="P153" i="2"/>
  <c r="Q153" i="2"/>
  <c r="Q153" i="10" s="1"/>
  <c r="R153" i="2"/>
  <c r="R153" i="10" s="1"/>
  <c r="S153" i="2"/>
  <c r="S153" i="10" s="1"/>
  <c r="T153" i="2"/>
  <c r="T153" i="10" s="1"/>
  <c r="U153" i="2"/>
  <c r="V153" i="2"/>
  <c r="V153" i="10" s="1"/>
  <c r="W153" i="2"/>
  <c r="W153" i="10" s="1"/>
  <c r="X153" i="2"/>
  <c r="X153" i="10" s="1"/>
  <c r="Y153" i="2"/>
  <c r="Z153" i="2"/>
  <c r="Z153" i="10" s="1"/>
  <c r="AA153" i="2"/>
  <c r="AA153" i="10" s="1"/>
  <c r="AB153" i="2"/>
  <c r="AC153" i="2"/>
  <c r="AD153" i="2"/>
  <c r="AF153" i="2"/>
  <c r="AG153" i="2"/>
  <c r="AH153" i="2"/>
  <c r="AJ153" i="2"/>
  <c r="AD153" i="10" s="1"/>
  <c r="AK153" i="2"/>
  <c r="AE153" i="10" s="1"/>
  <c r="AL153" i="2"/>
  <c r="AF153" i="10" s="1"/>
  <c r="H154" i="2"/>
  <c r="I154" i="2"/>
  <c r="I154" i="10" s="1"/>
  <c r="J154" i="2"/>
  <c r="J154" i="10" s="1"/>
  <c r="K154" i="2"/>
  <c r="K154" i="10" s="1"/>
  <c r="L154" i="2"/>
  <c r="L154" i="10" s="1"/>
  <c r="M154" i="2"/>
  <c r="M154" i="10" s="1"/>
  <c r="N154" i="2"/>
  <c r="O154" i="2"/>
  <c r="P154" i="2"/>
  <c r="Q154" i="2"/>
  <c r="Q154" i="10" s="1"/>
  <c r="R154" i="2"/>
  <c r="R154" i="10" s="1"/>
  <c r="S154" i="2"/>
  <c r="S154" i="10" s="1"/>
  <c r="T154" i="2"/>
  <c r="T154" i="10" s="1"/>
  <c r="U154" i="2"/>
  <c r="V154" i="2"/>
  <c r="V154" i="10" s="1"/>
  <c r="W154" i="2"/>
  <c r="W154" i="10" s="1"/>
  <c r="X154" i="2"/>
  <c r="X154" i="10" s="1"/>
  <c r="Y154" i="2"/>
  <c r="Z154" i="2"/>
  <c r="Z154" i="10" s="1"/>
  <c r="AA154" i="2"/>
  <c r="AA154" i="10" s="1"/>
  <c r="AB154" i="2"/>
  <c r="AC154" i="2"/>
  <c r="AD154" i="2"/>
  <c r="AF154" i="2"/>
  <c r="AG154" i="2"/>
  <c r="AH154" i="2"/>
  <c r="AJ154" i="2"/>
  <c r="AD154" i="10" s="1"/>
  <c r="AK154" i="2"/>
  <c r="AE154" i="10" s="1"/>
  <c r="AL154" i="2"/>
  <c r="AF154" i="10" s="1"/>
  <c r="H155" i="2"/>
  <c r="I155" i="2"/>
  <c r="I155" i="10" s="1"/>
  <c r="J155" i="2"/>
  <c r="J155" i="10" s="1"/>
  <c r="K155" i="2"/>
  <c r="K155" i="10" s="1"/>
  <c r="L155" i="2"/>
  <c r="L155" i="10" s="1"/>
  <c r="M155" i="2"/>
  <c r="M155" i="10" s="1"/>
  <c r="N155" i="2"/>
  <c r="O155" i="2"/>
  <c r="P155" i="2"/>
  <c r="Q155" i="2"/>
  <c r="Q155" i="10" s="1"/>
  <c r="R155" i="2"/>
  <c r="R155" i="10" s="1"/>
  <c r="S155" i="2"/>
  <c r="S155" i="10" s="1"/>
  <c r="T155" i="2"/>
  <c r="T155" i="10" s="1"/>
  <c r="U155" i="2"/>
  <c r="V155" i="2"/>
  <c r="V155" i="10" s="1"/>
  <c r="W155" i="2"/>
  <c r="W155" i="10" s="1"/>
  <c r="X155" i="2"/>
  <c r="X155" i="10" s="1"/>
  <c r="Y155" i="2"/>
  <c r="Z155" i="2"/>
  <c r="Z155" i="10" s="1"/>
  <c r="AA155" i="2"/>
  <c r="AA155" i="10" s="1"/>
  <c r="AB155" i="2"/>
  <c r="AC155" i="2"/>
  <c r="AD155" i="2"/>
  <c r="AF155" i="2"/>
  <c r="AG155" i="2"/>
  <c r="AH155" i="2"/>
  <c r="AJ155" i="2"/>
  <c r="AD155" i="10" s="1"/>
  <c r="AK155" i="2"/>
  <c r="AE155" i="10" s="1"/>
  <c r="AL155" i="2"/>
  <c r="AF155" i="10" s="1"/>
  <c r="H156" i="2"/>
  <c r="I156" i="2"/>
  <c r="I156" i="10" s="1"/>
  <c r="J156" i="2"/>
  <c r="J156" i="10" s="1"/>
  <c r="K156" i="2"/>
  <c r="K156" i="10" s="1"/>
  <c r="L156" i="2"/>
  <c r="L156" i="10" s="1"/>
  <c r="M156" i="2"/>
  <c r="M156" i="10" s="1"/>
  <c r="N156" i="2"/>
  <c r="O156" i="2"/>
  <c r="O156" i="10" s="1"/>
  <c r="P156" i="2"/>
  <c r="Q156" i="2"/>
  <c r="Q156" i="10" s="1"/>
  <c r="R156" i="2"/>
  <c r="R156" i="10" s="1"/>
  <c r="S156" i="2"/>
  <c r="S156" i="10" s="1"/>
  <c r="T156" i="2"/>
  <c r="T156" i="10" s="1"/>
  <c r="U156" i="2"/>
  <c r="V156" i="2"/>
  <c r="V156" i="10" s="1"/>
  <c r="W156" i="2"/>
  <c r="W156" i="10" s="1"/>
  <c r="X156" i="2"/>
  <c r="X156" i="10" s="1"/>
  <c r="Y156" i="2"/>
  <c r="Z156" i="2"/>
  <c r="Z156" i="10" s="1"/>
  <c r="AA156" i="2"/>
  <c r="AA156" i="10" s="1"/>
  <c r="AB156" i="2"/>
  <c r="AC156" i="2"/>
  <c r="AD156" i="2"/>
  <c r="AF156" i="2"/>
  <c r="AG156" i="2"/>
  <c r="AH156" i="2"/>
  <c r="AJ156" i="2"/>
  <c r="AD156" i="10" s="1"/>
  <c r="AK156" i="2"/>
  <c r="AE156" i="10" s="1"/>
  <c r="AL156" i="2"/>
  <c r="AF156" i="10" s="1"/>
  <c r="H157" i="2"/>
  <c r="I157" i="2"/>
  <c r="I157" i="10" s="1"/>
  <c r="J157" i="2"/>
  <c r="J157" i="10" s="1"/>
  <c r="K157" i="2"/>
  <c r="K157" i="10" s="1"/>
  <c r="L157" i="2"/>
  <c r="L157" i="10" s="1"/>
  <c r="M157" i="2"/>
  <c r="M157" i="10" s="1"/>
  <c r="N157" i="2"/>
  <c r="O157" i="2"/>
  <c r="P157" i="2"/>
  <c r="Q157" i="2"/>
  <c r="Q157" i="10" s="1"/>
  <c r="R157" i="2"/>
  <c r="R157" i="10" s="1"/>
  <c r="S157" i="2"/>
  <c r="S157" i="10" s="1"/>
  <c r="T157" i="2"/>
  <c r="T157" i="10" s="1"/>
  <c r="U157" i="2"/>
  <c r="V157" i="2"/>
  <c r="V157" i="10" s="1"/>
  <c r="W157" i="2"/>
  <c r="W157" i="10" s="1"/>
  <c r="X157" i="2"/>
  <c r="X157" i="10" s="1"/>
  <c r="Y157" i="2"/>
  <c r="Z157" i="2"/>
  <c r="Z157" i="10" s="1"/>
  <c r="AA157" i="2"/>
  <c r="AA157" i="10" s="1"/>
  <c r="AB157" i="2"/>
  <c r="AC157" i="2"/>
  <c r="AD157" i="2"/>
  <c r="AF157" i="2"/>
  <c r="AG157" i="2"/>
  <c r="AH157" i="2"/>
  <c r="AJ157" i="2"/>
  <c r="AD157" i="10" s="1"/>
  <c r="AK157" i="2"/>
  <c r="AE157" i="10" s="1"/>
  <c r="AL157" i="2"/>
  <c r="AF157" i="10" s="1"/>
  <c r="H158" i="2"/>
  <c r="I158" i="2"/>
  <c r="I158" i="10" s="1"/>
  <c r="J158" i="2"/>
  <c r="J158" i="10" s="1"/>
  <c r="K158" i="2"/>
  <c r="K158" i="10" s="1"/>
  <c r="L158" i="2"/>
  <c r="L158" i="10" s="1"/>
  <c r="M158" i="2"/>
  <c r="M158" i="10" s="1"/>
  <c r="N158" i="2"/>
  <c r="O158" i="2"/>
  <c r="P158" i="2"/>
  <c r="Q158" i="2"/>
  <c r="Q158" i="10" s="1"/>
  <c r="R158" i="2"/>
  <c r="R158" i="10" s="1"/>
  <c r="S158" i="2"/>
  <c r="S158" i="10" s="1"/>
  <c r="T158" i="2"/>
  <c r="T158" i="10" s="1"/>
  <c r="U158" i="2"/>
  <c r="V158" i="2"/>
  <c r="V158" i="10" s="1"/>
  <c r="W158" i="2"/>
  <c r="W158" i="10" s="1"/>
  <c r="X158" i="2"/>
  <c r="X158" i="10" s="1"/>
  <c r="Y158" i="2"/>
  <c r="Z158" i="2"/>
  <c r="Z158" i="10" s="1"/>
  <c r="AA158" i="2"/>
  <c r="AA158" i="10" s="1"/>
  <c r="AB158" i="2"/>
  <c r="AC158" i="2"/>
  <c r="AD158" i="2"/>
  <c r="AF158" i="2"/>
  <c r="AG158" i="2"/>
  <c r="AH158" i="2"/>
  <c r="AJ158" i="2"/>
  <c r="AD158" i="10" s="1"/>
  <c r="AK158" i="2"/>
  <c r="AE158" i="10" s="1"/>
  <c r="AL158" i="2"/>
  <c r="AF158" i="10" s="1"/>
  <c r="H159" i="2"/>
  <c r="I159" i="2"/>
  <c r="I159" i="10" s="1"/>
  <c r="J159" i="2"/>
  <c r="J159" i="10" s="1"/>
  <c r="K159" i="2"/>
  <c r="K159" i="10" s="1"/>
  <c r="L159" i="2"/>
  <c r="L159" i="10" s="1"/>
  <c r="M159" i="2"/>
  <c r="M159" i="10" s="1"/>
  <c r="N159" i="2"/>
  <c r="O159" i="2"/>
  <c r="O159" i="10" s="1"/>
  <c r="P159" i="2"/>
  <c r="Q159" i="2"/>
  <c r="Q159" i="10" s="1"/>
  <c r="R159" i="2"/>
  <c r="R159" i="10" s="1"/>
  <c r="S159" i="2"/>
  <c r="S159" i="10" s="1"/>
  <c r="T159" i="2"/>
  <c r="T159" i="10" s="1"/>
  <c r="U159" i="2"/>
  <c r="V159" i="2"/>
  <c r="V159" i="10" s="1"/>
  <c r="W159" i="2"/>
  <c r="W159" i="10" s="1"/>
  <c r="X159" i="2"/>
  <c r="X159" i="10" s="1"/>
  <c r="Y159" i="2"/>
  <c r="Z159" i="2"/>
  <c r="Z159" i="10" s="1"/>
  <c r="AA159" i="2"/>
  <c r="AA159" i="10" s="1"/>
  <c r="AB159" i="2"/>
  <c r="AC159" i="2"/>
  <c r="AD159" i="2"/>
  <c r="AF159" i="2"/>
  <c r="AG159" i="2"/>
  <c r="AH159" i="2"/>
  <c r="AJ159" i="2"/>
  <c r="AD159" i="10" s="1"/>
  <c r="AK159" i="2"/>
  <c r="AE159" i="10" s="1"/>
  <c r="AL159" i="2"/>
  <c r="AF159" i="10" s="1"/>
  <c r="H160" i="2"/>
  <c r="I160" i="2"/>
  <c r="I160" i="10" s="1"/>
  <c r="J160" i="2"/>
  <c r="J160" i="10" s="1"/>
  <c r="K160" i="2"/>
  <c r="K160" i="10" s="1"/>
  <c r="L160" i="2"/>
  <c r="L160" i="10" s="1"/>
  <c r="M160" i="2"/>
  <c r="M160" i="10" s="1"/>
  <c r="N160" i="2"/>
  <c r="O160" i="2"/>
  <c r="P160" i="2"/>
  <c r="Q160" i="2"/>
  <c r="Q160" i="10" s="1"/>
  <c r="R160" i="2"/>
  <c r="R160" i="10" s="1"/>
  <c r="S160" i="2"/>
  <c r="S160" i="10" s="1"/>
  <c r="T160" i="2"/>
  <c r="T160" i="10" s="1"/>
  <c r="U160" i="2"/>
  <c r="V160" i="2"/>
  <c r="V160" i="10" s="1"/>
  <c r="W160" i="2"/>
  <c r="W160" i="10" s="1"/>
  <c r="X160" i="2"/>
  <c r="X160" i="10" s="1"/>
  <c r="Y160" i="2"/>
  <c r="Z160" i="2"/>
  <c r="Z160" i="10" s="1"/>
  <c r="AA160" i="2"/>
  <c r="AA160" i="10" s="1"/>
  <c r="AB160" i="2"/>
  <c r="AC160" i="2"/>
  <c r="AD160" i="2"/>
  <c r="AF160" i="2"/>
  <c r="AG160" i="2"/>
  <c r="AH160" i="2"/>
  <c r="AJ160" i="2"/>
  <c r="AD160" i="10" s="1"/>
  <c r="AK160" i="2"/>
  <c r="AE160" i="10" s="1"/>
  <c r="AL160" i="2"/>
  <c r="AF160" i="10" s="1"/>
  <c r="H161" i="2"/>
  <c r="I161" i="2"/>
  <c r="I161" i="10" s="1"/>
  <c r="J161" i="2"/>
  <c r="J161" i="10" s="1"/>
  <c r="K161" i="2"/>
  <c r="K161" i="10" s="1"/>
  <c r="L161" i="2"/>
  <c r="L161" i="10" s="1"/>
  <c r="M161" i="2"/>
  <c r="M161" i="10" s="1"/>
  <c r="N161" i="2"/>
  <c r="O161" i="2"/>
  <c r="P161" i="2"/>
  <c r="Q161" i="2"/>
  <c r="Q161" i="10" s="1"/>
  <c r="R161" i="2"/>
  <c r="R161" i="10" s="1"/>
  <c r="S161" i="2"/>
  <c r="S161" i="10" s="1"/>
  <c r="T161" i="2"/>
  <c r="T161" i="10" s="1"/>
  <c r="U161" i="2"/>
  <c r="V161" i="2"/>
  <c r="V161" i="10" s="1"/>
  <c r="W161" i="2"/>
  <c r="W161" i="10" s="1"/>
  <c r="X161" i="2"/>
  <c r="X161" i="10" s="1"/>
  <c r="Y161" i="2"/>
  <c r="Z161" i="2"/>
  <c r="Z161" i="10" s="1"/>
  <c r="AA161" i="2"/>
  <c r="AA161" i="10" s="1"/>
  <c r="AB161" i="2"/>
  <c r="AC161" i="2"/>
  <c r="AD161" i="2"/>
  <c r="AF161" i="2"/>
  <c r="AG161" i="2"/>
  <c r="AH161" i="2"/>
  <c r="AJ161" i="2"/>
  <c r="AD161" i="10" s="1"/>
  <c r="AK161" i="2"/>
  <c r="AE161" i="10" s="1"/>
  <c r="AL161" i="2"/>
  <c r="AF161" i="10" s="1"/>
  <c r="H162" i="2"/>
  <c r="I162" i="2"/>
  <c r="I162" i="10" s="1"/>
  <c r="J162" i="2"/>
  <c r="J162" i="10" s="1"/>
  <c r="K162" i="2"/>
  <c r="K162" i="10" s="1"/>
  <c r="L162" i="2"/>
  <c r="L162" i="10" s="1"/>
  <c r="M162" i="2"/>
  <c r="M162" i="10" s="1"/>
  <c r="N162" i="2"/>
  <c r="O162" i="2"/>
  <c r="P162" i="2"/>
  <c r="Q162" i="2"/>
  <c r="Q162" i="10" s="1"/>
  <c r="R162" i="2"/>
  <c r="R162" i="10" s="1"/>
  <c r="S162" i="2"/>
  <c r="S162" i="10" s="1"/>
  <c r="T162" i="2"/>
  <c r="T162" i="10" s="1"/>
  <c r="U162" i="2"/>
  <c r="V162" i="2"/>
  <c r="V162" i="10" s="1"/>
  <c r="W162" i="2"/>
  <c r="W162" i="10" s="1"/>
  <c r="X162" i="2"/>
  <c r="X162" i="10" s="1"/>
  <c r="Y162" i="2"/>
  <c r="Z162" i="2"/>
  <c r="Z162" i="10" s="1"/>
  <c r="AA162" i="2"/>
  <c r="AA162" i="10" s="1"/>
  <c r="AB162" i="2"/>
  <c r="AC162" i="2"/>
  <c r="AD162" i="2"/>
  <c r="AF162" i="2"/>
  <c r="AG162" i="2"/>
  <c r="AH162" i="2"/>
  <c r="AJ162" i="2"/>
  <c r="AD162" i="10" s="1"/>
  <c r="AK162" i="2"/>
  <c r="AE162" i="10" s="1"/>
  <c r="AL162" i="2"/>
  <c r="AF162" i="10" s="1"/>
  <c r="H163" i="2"/>
  <c r="I163" i="2"/>
  <c r="I163" i="10" s="1"/>
  <c r="J163" i="2"/>
  <c r="J163" i="10" s="1"/>
  <c r="K163" i="2"/>
  <c r="K163" i="10" s="1"/>
  <c r="L163" i="2"/>
  <c r="L163" i="10" s="1"/>
  <c r="M163" i="2"/>
  <c r="M163" i="10" s="1"/>
  <c r="N163" i="2"/>
  <c r="O163" i="2"/>
  <c r="P163" i="2"/>
  <c r="Q163" i="2"/>
  <c r="Q163" i="10" s="1"/>
  <c r="R163" i="2"/>
  <c r="R163" i="10" s="1"/>
  <c r="S163" i="2"/>
  <c r="S163" i="10" s="1"/>
  <c r="T163" i="2"/>
  <c r="T163" i="10" s="1"/>
  <c r="U163" i="2"/>
  <c r="V163" i="2"/>
  <c r="V163" i="10" s="1"/>
  <c r="W163" i="2"/>
  <c r="W163" i="10" s="1"/>
  <c r="X163" i="2"/>
  <c r="X163" i="10" s="1"/>
  <c r="Y163" i="2"/>
  <c r="Z163" i="2"/>
  <c r="Z163" i="10" s="1"/>
  <c r="AA163" i="2"/>
  <c r="AA163" i="10" s="1"/>
  <c r="AB163" i="2"/>
  <c r="AC163" i="2"/>
  <c r="AD163" i="2"/>
  <c r="AF163" i="2"/>
  <c r="AG163" i="2"/>
  <c r="AH163" i="2"/>
  <c r="AJ163" i="2"/>
  <c r="AD163" i="10" s="1"/>
  <c r="AK163" i="2"/>
  <c r="AE163" i="10" s="1"/>
  <c r="AL163" i="2"/>
  <c r="AF163" i="10" s="1"/>
  <c r="H164" i="2"/>
  <c r="I164" i="2"/>
  <c r="I164" i="10" s="1"/>
  <c r="J164" i="2"/>
  <c r="J164" i="10" s="1"/>
  <c r="K164" i="2"/>
  <c r="K164" i="10" s="1"/>
  <c r="L164" i="2"/>
  <c r="L164" i="10" s="1"/>
  <c r="M164" i="2"/>
  <c r="M164" i="10" s="1"/>
  <c r="N164" i="2"/>
  <c r="O164" i="2"/>
  <c r="P164" i="2"/>
  <c r="Q164" i="2"/>
  <c r="Q164" i="10" s="1"/>
  <c r="R164" i="2"/>
  <c r="R164" i="10" s="1"/>
  <c r="S164" i="2"/>
  <c r="S164" i="10" s="1"/>
  <c r="T164" i="2"/>
  <c r="T164" i="10" s="1"/>
  <c r="U164" i="2"/>
  <c r="V164" i="2"/>
  <c r="V164" i="10" s="1"/>
  <c r="W164" i="2"/>
  <c r="W164" i="10" s="1"/>
  <c r="X164" i="2"/>
  <c r="X164" i="10" s="1"/>
  <c r="Y164" i="2"/>
  <c r="Z164" i="2"/>
  <c r="Z164" i="10" s="1"/>
  <c r="AA164" i="2"/>
  <c r="AA164" i="10" s="1"/>
  <c r="AB164" i="2"/>
  <c r="AC164" i="2"/>
  <c r="AD164" i="2"/>
  <c r="AF164" i="2"/>
  <c r="AG164" i="2"/>
  <c r="AH164" i="2"/>
  <c r="AJ164" i="2"/>
  <c r="AD164" i="10" s="1"/>
  <c r="AK164" i="2"/>
  <c r="AE164" i="10" s="1"/>
  <c r="AL164" i="2"/>
  <c r="AF164" i="10" s="1"/>
  <c r="H165" i="2"/>
  <c r="I165" i="2"/>
  <c r="I165" i="10" s="1"/>
  <c r="J165" i="2"/>
  <c r="J165" i="10" s="1"/>
  <c r="K165" i="2"/>
  <c r="K165" i="10" s="1"/>
  <c r="L165" i="2"/>
  <c r="L165" i="10" s="1"/>
  <c r="M165" i="2"/>
  <c r="M165" i="10" s="1"/>
  <c r="N165" i="2"/>
  <c r="O165" i="2"/>
  <c r="O165" i="10" s="1"/>
  <c r="P165" i="2"/>
  <c r="Q165" i="2"/>
  <c r="Q165" i="10" s="1"/>
  <c r="R165" i="2"/>
  <c r="R165" i="10" s="1"/>
  <c r="S165" i="2"/>
  <c r="S165" i="10" s="1"/>
  <c r="T165" i="2"/>
  <c r="T165" i="10" s="1"/>
  <c r="U165" i="2"/>
  <c r="V165" i="2"/>
  <c r="V165" i="10" s="1"/>
  <c r="W165" i="2"/>
  <c r="W165" i="10" s="1"/>
  <c r="X165" i="2"/>
  <c r="X165" i="10" s="1"/>
  <c r="Y165" i="2"/>
  <c r="Z165" i="2"/>
  <c r="Z165" i="10" s="1"/>
  <c r="AA165" i="2"/>
  <c r="AA165" i="10" s="1"/>
  <c r="AB165" i="2"/>
  <c r="AC165" i="2"/>
  <c r="AD165" i="2"/>
  <c r="AF165" i="2"/>
  <c r="AG165" i="2"/>
  <c r="AH165" i="2"/>
  <c r="AJ165" i="2"/>
  <c r="AD165" i="10" s="1"/>
  <c r="AK165" i="2"/>
  <c r="AE165" i="10" s="1"/>
  <c r="AL165" i="2"/>
  <c r="AF165" i="10" s="1"/>
  <c r="H166" i="2"/>
  <c r="I166" i="2"/>
  <c r="I166" i="10" s="1"/>
  <c r="J166" i="2"/>
  <c r="J166" i="10" s="1"/>
  <c r="K166" i="2"/>
  <c r="K166" i="10" s="1"/>
  <c r="L166" i="2"/>
  <c r="L166" i="10" s="1"/>
  <c r="M166" i="2"/>
  <c r="M166" i="10" s="1"/>
  <c r="N166" i="2"/>
  <c r="O166" i="2"/>
  <c r="P166" i="2"/>
  <c r="Q166" i="2"/>
  <c r="Q166" i="10" s="1"/>
  <c r="R166" i="2"/>
  <c r="R166" i="10" s="1"/>
  <c r="S166" i="2"/>
  <c r="S166" i="10" s="1"/>
  <c r="T166" i="2"/>
  <c r="T166" i="10" s="1"/>
  <c r="U166" i="2"/>
  <c r="V166" i="2"/>
  <c r="V166" i="10" s="1"/>
  <c r="W166" i="2"/>
  <c r="W166" i="10" s="1"/>
  <c r="X166" i="2"/>
  <c r="X166" i="10" s="1"/>
  <c r="Y166" i="2"/>
  <c r="Z166" i="2"/>
  <c r="Z166" i="10" s="1"/>
  <c r="AA166" i="2"/>
  <c r="AA166" i="10" s="1"/>
  <c r="AB166" i="2"/>
  <c r="AC166" i="2"/>
  <c r="AD166" i="2"/>
  <c r="AF166" i="2"/>
  <c r="AG166" i="2"/>
  <c r="AH166" i="2"/>
  <c r="AJ166" i="2"/>
  <c r="AD166" i="10" s="1"/>
  <c r="AK166" i="2"/>
  <c r="AE166" i="10" s="1"/>
  <c r="AL166" i="2"/>
  <c r="AF166" i="10" s="1"/>
  <c r="H167" i="2"/>
  <c r="I167" i="2"/>
  <c r="I167" i="10" s="1"/>
  <c r="J167" i="2"/>
  <c r="J167" i="10" s="1"/>
  <c r="K167" i="2"/>
  <c r="K167" i="10" s="1"/>
  <c r="L167" i="2"/>
  <c r="L167" i="10" s="1"/>
  <c r="M167" i="2"/>
  <c r="M167" i="10" s="1"/>
  <c r="N167" i="2"/>
  <c r="O167" i="2"/>
  <c r="P167" i="2"/>
  <c r="Q167" i="2"/>
  <c r="Q167" i="10" s="1"/>
  <c r="R167" i="2"/>
  <c r="R167" i="10" s="1"/>
  <c r="S167" i="2"/>
  <c r="S167" i="10" s="1"/>
  <c r="T167" i="2"/>
  <c r="T167" i="10" s="1"/>
  <c r="U167" i="2"/>
  <c r="V167" i="2"/>
  <c r="V167" i="10" s="1"/>
  <c r="W167" i="2"/>
  <c r="W167" i="10" s="1"/>
  <c r="X167" i="2"/>
  <c r="X167" i="10" s="1"/>
  <c r="Y167" i="2"/>
  <c r="Z167" i="2"/>
  <c r="Z167" i="10" s="1"/>
  <c r="AA167" i="2"/>
  <c r="AA167" i="10" s="1"/>
  <c r="AB167" i="2"/>
  <c r="AC167" i="2"/>
  <c r="AD167" i="2"/>
  <c r="AF167" i="2"/>
  <c r="AG167" i="2"/>
  <c r="AH167" i="2"/>
  <c r="AJ167" i="2"/>
  <c r="AD167" i="10" s="1"/>
  <c r="AK167" i="2"/>
  <c r="AE167" i="10" s="1"/>
  <c r="AL167" i="2"/>
  <c r="AF167" i="10" s="1"/>
  <c r="H168" i="2"/>
  <c r="I168" i="2"/>
  <c r="I168" i="10" s="1"/>
  <c r="J168" i="2"/>
  <c r="J168" i="10" s="1"/>
  <c r="K168" i="2"/>
  <c r="K168" i="10" s="1"/>
  <c r="L168" i="2"/>
  <c r="L168" i="10" s="1"/>
  <c r="M168" i="2"/>
  <c r="M168" i="10" s="1"/>
  <c r="N168" i="2"/>
  <c r="O168" i="2"/>
  <c r="O168" i="10" s="1"/>
  <c r="P168" i="2"/>
  <c r="Q168" i="2"/>
  <c r="Q168" i="10" s="1"/>
  <c r="R168" i="2"/>
  <c r="R168" i="10" s="1"/>
  <c r="S168" i="2"/>
  <c r="S168" i="10" s="1"/>
  <c r="T168" i="2"/>
  <c r="T168" i="10" s="1"/>
  <c r="U168" i="2"/>
  <c r="V168" i="2"/>
  <c r="V168" i="10" s="1"/>
  <c r="W168" i="2"/>
  <c r="W168" i="10" s="1"/>
  <c r="X168" i="2"/>
  <c r="X168" i="10" s="1"/>
  <c r="Y168" i="2"/>
  <c r="Z168" i="2"/>
  <c r="Z168" i="10" s="1"/>
  <c r="AA168" i="2"/>
  <c r="AA168" i="10" s="1"/>
  <c r="AB168" i="2"/>
  <c r="AC168" i="2"/>
  <c r="AD168" i="2"/>
  <c r="AF168" i="2"/>
  <c r="AG168" i="2"/>
  <c r="AH168" i="2"/>
  <c r="AJ168" i="2"/>
  <c r="AD168" i="10" s="1"/>
  <c r="AK168" i="2"/>
  <c r="AE168" i="10" s="1"/>
  <c r="AL168" i="2"/>
  <c r="AF168" i="10" s="1"/>
  <c r="H169" i="2"/>
  <c r="I169" i="2"/>
  <c r="I169" i="10" s="1"/>
  <c r="J169" i="2"/>
  <c r="J169" i="10" s="1"/>
  <c r="K169" i="2"/>
  <c r="K169" i="10" s="1"/>
  <c r="L169" i="2"/>
  <c r="L169" i="10" s="1"/>
  <c r="M169" i="2"/>
  <c r="M169" i="10" s="1"/>
  <c r="N169" i="2"/>
  <c r="O169" i="2"/>
  <c r="P169" i="2"/>
  <c r="Q169" i="2"/>
  <c r="Q169" i="10" s="1"/>
  <c r="R169" i="2"/>
  <c r="R169" i="10" s="1"/>
  <c r="S169" i="2"/>
  <c r="S169" i="10" s="1"/>
  <c r="T169" i="2"/>
  <c r="T169" i="10" s="1"/>
  <c r="U169" i="2"/>
  <c r="V169" i="2"/>
  <c r="V169" i="10" s="1"/>
  <c r="W169" i="2"/>
  <c r="W169" i="10" s="1"/>
  <c r="X169" i="2"/>
  <c r="X169" i="10" s="1"/>
  <c r="Y169" i="2"/>
  <c r="Z169" i="2"/>
  <c r="Z169" i="10" s="1"/>
  <c r="AA169" i="2"/>
  <c r="AA169" i="10" s="1"/>
  <c r="AB169" i="2"/>
  <c r="AC169" i="2"/>
  <c r="AD169" i="2"/>
  <c r="AF169" i="2"/>
  <c r="AG169" i="2"/>
  <c r="AH169" i="2"/>
  <c r="AJ169" i="2"/>
  <c r="AD169" i="10" s="1"/>
  <c r="AK169" i="2"/>
  <c r="AE169" i="10" s="1"/>
  <c r="AL169" i="2"/>
  <c r="AF169" i="10" s="1"/>
  <c r="H170" i="2"/>
  <c r="I170" i="2"/>
  <c r="I170" i="10" s="1"/>
  <c r="J170" i="2"/>
  <c r="J170" i="10" s="1"/>
  <c r="K170" i="2"/>
  <c r="K170" i="10" s="1"/>
  <c r="L170" i="2"/>
  <c r="L170" i="10" s="1"/>
  <c r="M170" i="2"/>
  <c r="M170" i="10" s="1"/>
  <c r="N170" i="2"/>
  <c r="O170" i="2"/>
  <c r="O170" i="10" s="1"/>
  <c r="P170" i="2"/>
  <c r="Q170" i="2"/>
  <c r="Q170" i="10" s="1"/>
  <c r="R170" i="2"/>
  <c r="R170" i="10" s="1"/>
  <c r="S170" i="2"/>
  <c r="S170" i="10" s="1"/>
  <c r="T170" i="2"/>
  <c r="T170" i="10" s="1"/>
  <c r="U170" i="2"/>
  <c r="V170" i="2"/>
  <c r="V170" i="10" s="1"/>
  <c r="W170" i="2"/>
  <c r="W170" i="10" s="1"/>
  <c r="X170" i="2"/>
  <c r="X170" i="10" s="1"/>
  <c r="Y170" i="2"/>
  <c r="Z170" i="2"/>
  <c r="Z170" i="10" s="1"/>
  <c r="AA170" i="2"/>
  <c r="AA170" i="10" s="1"/>
  <c r="AB170" i="2"/>
  <c r="AC170" i="2"/>
  <c r="AD170" i="2"/>
  <c r="AF170" i="2"/>
  <c r="AG170" i="2"/>
  <c r="AH170" i="2"/>
  <c r="AJ170" i="2"/>
  <c r="AD170" i="10" s="1"/>
  <c r="AK170" i="2"/>
  <c r="AE170" i="10" s="1"/>
  <c r="AL170" i="2"/>
  <c r="AF170" i="10" s="1"/>
  <c r="H171" i="2"/>
  <c r="I171" i="2"/>
  <c r="I171" i="10" s="1"/>
  <c r="J171" i="2"/>
  <c r="J171" i="10" s="1"/>
  <c r="K171" i="2"/>
  <c r="K171" i="10" s="1"/>
  <c r="L171" i="2"/>
  <c r="L171" i="10" s="1"/>
  <c r="M171" i="2"/>
  <c r="M171" i="10" s="1"/>
  <c r="N171" i="2"/>
  <c r="O171" i="2"/>
  <c r="P171" i="2"/>
  <c r="Q171" i="2"/>
  <c r="Q171" i="10" s="1"/>
  <c r="R171" i="2"/>
  <c r="R171" i="10" s="1"/>
  <c r="S171" i="2"/>
  <c r="S171" i="10" s="1"/>
  <c r="T171" i="2"/>
  <c r="T171" i="10" s="1"/>
  <c r="U171" i="2"/>
  <c r="V171" i="2"/>
  <c r="V171" i="10" s="1"/>
  <c r="W171" i="2"/>
  <c r="W171" i="10" s="1"/>
  <c r="X171" i="2"/>
  <c r="X171" i="10" s="1"/>
  <c r="Y171" i="2"/>
  <c r="Z171" i="2"/>
  <c r="Z171" i="10" s="1"/>
  <c r="AA171" i="2"/>
  <c r="AA171" i="10" s="1"/>
  <c r="AB171" i="2"/>
  <c r="AC171" i="2"/>
  <c r="AD171" i="2"/>
  <c r="AF171" i="2"/>
  <c r="AG171" i="2"/>
  <c r="AH171" i="2"/>
  <c r="AJ171" i="2"/>
  <c r="AD171" i="10" s="1"/>
  <c r="AK171" i="2"/>
  <c r="AE171" i="10" s="1"/>
  <c r="AL171" i="2"/>
  <c r="AF171" i="10" s="1"/>
  <c r="H172" i="2"/>
  <c r="I172" i="2"/>
  <c r="I172" i="10" s="1"/>
  <c r="J172" i="2"/>
  <c r="J172" i="10" s="1"/>
  <c r="K172" i="2"/>
  <c r="K172" i="10" s="1"/>
  <c r="L172" i="2"/>
  <c r="L172" i="10" s="1"/>
  <c r="M172" i="2"/>
  <c r="M172" i="10" s="1"/>
  <c r="N172" i="2"/>
  <c r="O172" i="2"/>
  <c r="P172" i="2"/>
  <c r="Q172" i="2"/>
  <c r="Q172" i="10" s="1"/>
  <c r="R172" i="2"/>
  <c r="R172" i="10" s="1"/>
  <c r="S172" i="2"/>
  <c r="S172" i="10" s="1"/>
  <c r="T172" i="2"/>
  <c r="T172" i="10" s="1"/>
  <c r="U172" i="2"/>
  <c r="V172" i="2"/>
  <c r="V172" i="10" s="1"/>
  <c r="W172" i="2"/>
  <c r="W172" i="10" s="1"/>
  <c r="X172" i="2"/>
  <c r="X172" i="10" s="1"/>
  <c r="Y172" i="2"/>
  <c r="Z172" i="2"/>
  <c r="Z172" i="10" s="1"/>
  <c r="AA172" i="2"/>
  <c r="AA172" i="10" s="1"/>
  <c r="AB172" i="2"/>
  <c r="AC172" i="2"/>
  <c r="AD172" i="2"/>
  <c r="AF172" i="2"/>
  <c r="AG172" i="2"/>
  <c r="AH172" i="2"/>
  <c r="AJ172" i="2"/>
  <c r="AD172" i="10" s="1"/>
  <c r="AK172" i="2"/>
  <c r="AE172" i="10" s="1"/>
  <c r="AL172" i="2"/>
  <c r="AF172" i="10" s="1"/>
  <c r="H173" i="2"/>
  <c r="I173" i="2"/>
  <c r="I173" i="10" s="1"/>
  <c r="J173" i="2"/>
  <c r="J173" i="10" s="1"/>
  <c r="K173" i="2"/>
  <c r="K173" i="10" s="1"/>
  <c r="L173" i="2"/>
  <c r="L173" i="10" s="1"/>
  <c r="M173" i="2"/>
  <c r="M173" i="10" s="1"/>
  <c r="N173" i="2"/>
  <c r="O173" i="2"/>
  <c r="P173" i="2"/>
  <c r="Q173" i="2"/>
  <c r="Q173" i="10" s="1"/>
  <c r="R173" i="2"/>
  <c r="R173" i="10" s="1"/>
  <c r="S173" i="2"/>
  <c r="S173" i="10" s="1"/>
  <c r="T173" i="2"/>
  <c r="T173" i="10" s="1"/>
  <c r="U173" i="2"/>
  <c r="V173" i="2"/>
  <c r="V173" i="10" s="1"/>
  <c r="W173" i="2"/>
  <c r="W173" i="10" s="1"/>
  <c r="X173" i="2"/>
  <c r="X173" i="10" s="1"/>
  <c r="Y173" i="2"/>
  <c r="Z173" i="2"/>
  <c r="Z173" i="10" s="1"/>
  <c r="AA173" i="2"/>
  <c r="AA173" i="10" s="1"/>
  <c r="AB173" i="2"/>
  <c r="AC173" i="2"/>
  <c r="AD173" i="2"/>
  <c r="AF173" i="2"/>
  <c r="AG173" i="2"/>
  <c r="AH173" i="2"/>
  <c r="AJ173" i="2"/>
  <c r="AD173" i="10" s="1"/>
  <c r="AK173" i="2"/>
  <c r="AE173" i="10" s="1"/>
  <c r="AL173" i="2"/>
  <c r="AF173" i="10" s="1"/>
  <c r="H174" i="2"/>
  <c r="I174" i="2"/>
  <c r="I174" i="10" s="1"/>
  <c r="J174" i="2"/>
  <c r="J174" i="10" s="1"/>
  <c r="K174" i="2"/>
  <c r="K174" i="10" s="1"/>
  <c r="L174" i="2"/>
  <c r="L174" i="10" s="1"/>
  <c r="M174" i="2"/>
  <c r="M174" i="10" s="1"/>
  <c r="N174" i="2"/>
  <c r="O174" i="2"/>
  <c r="P174" i="2"/>
  <c r="Q174" i="2"/>
  <c r="Q174" i="10" s="1"/>
  <c r="R174" i="2"/>
  <c r="R174" i="10" s="1"/>
  <c r="S174" i="2"/>
  <c r="S174" i="10" s="1"/>
  <c r="T174" i="2"/>
  <c r="T174" i="10" s="1"/>
  <c r="U174" i="2"/>
  <c r="V174" i="2"/>
  <c r="V174" i="10" s="1"/>
  <c r="W174" i="2"/>
  <c r="W174" i="10" s="1"/>
  <c r="X174" i="2"/>
  <c r="X174" i="10" s="1"/>
  <c r="Y174" i="2"/>
  <c r="Z174" i="2"/>
  <c r="Z174" i="10" s="1"/>
  <c r="AA174" i="2"/>
  <c r="AA174" i="10" s="1"/>
  <c r="AB174" i="2"/>
  <c r="AC174" i="2"/>
  <c r="AD174" i="2"/>
  <c r="AF174" i="2"/>
  <c r="AG174" i="2"/>
  <c r="AH174" i="2"/>
  <c r="AJ174" i="2"/>
  <c r="AD174" i="10" s="1"/>
  <c r="AK174" i="2"/>
  <c r="AE174" i="10" s="1"/>
  <c r="AL174" i="2"/>
  <c r="AF174" i="10" s="1"/>
  <c r="H175" i="2"/>
  <c r="I175" i="2"/>
  <c r="I175" i="10" s="1"/>
  <c r="J175" i="2"/>
  <c r="J175" i="10" s="1"/>
  <c r="K175" i="2"/>
  <c r="K175" i="10" s="1"/>
  <c r="L175" i="2"/>
  <c r="L175" i="10" s="1"/>
  <c r="M175" i="2"/>
  <c r="M175" i="10" s="1"/>
  <c r="N175" i="2"/>
  <c r="O175" i="2"/>
  <c r="P175" i="2"/>
  <c r="Q175" i="2"/>
  <c r="Q175" i="10" s="1"/>
  <c r="R175" i="2"/>
  <c r="R175" i="10" s="1"/>
  <c r="S175" i="2"/>
  <c r="S175" i="10" s="1"/>
  <c r="T175" i="2"/>
  <c r="T175" i="10" s="1"/>
  <c r="U175" i="2"/>
  <c r="V175" i="2"/>
  <c r="V175" i="10" s="1"/>
  <c r="W175" i="2"/>
  <c r="W175" i="10" s="1"/>
  <c r="X175" i="2"/>
  <c r="X175" i="10" s="1"/>
  <c r="Y175" i="2"/>
  <c r="Z175" i="2"/>
  <c r="Z175" i="10" s="1"/>
  <c r="AA175" i="2"/>
  <c r="AA175" i="10" s="1"/>
  <c r="AB175" i="2"/>
  <c r="AC175" i="2"/>
  <c r="AD175" i="2"/>
  <c r="AF175" i="2"/>
  <c r="AG175" i="2"/>
  <c r="AH175" i="2"/>
  <c r="AJ175" i="2"/>
  <c r="AD175" i="10" s="1"/>
  <c r="AK175" i="2"/>
  <c r="AE175" i="10" s="1"/>
  <c r="AL175" i="2"/>
  <c r="AF175" i="10" s="1"/>
  <c r="H176" i="2"/>
  <c r="I176" i="2"/>
  <c r="I176" i="10" s="1"/>
  <c r="J176" i="2"/>
  <c r="J176" i="10" s="1"/>
  <c r="K176" i="2"/>
  <c r="K176" i="10" s="1"/>
  <c r="L176" i="2"/>
  <c r="L176" i="10" s="1"/>
  <c r="M176" i="2"/>
  <c r="M176" i="10" s="1"/>
  <c r="N176" i="2"/>
  <c r="O176" i="2"/>
  <c r="P176" i="2"/>
  <c r="Q176" i="2"/>
  <c r="Q176" i="10" s="1"/>
  <c r="R176" i="2"/>
  <c r="R176" i="10" s="1"/>
  <c r="S176" i="2"/>
  <c r="S176" i="10" s="1"/>
  <c r="T176" i="2"/>
  <c r="T176" i="10" s="1"/>
  <c r="U176" i="2"/>
  <c r="V176" i="2"/>
  <c r="V176" i="10" s="1"/>
  <c r="W176" i="2"/>
  <c r="W176" i="10" s="1"/>
  <c r="X176" i="2"/>
  <c r="X176" i="10" s="1"/>
  <c r="Y176" i="2"/>
  <c r="Z176" i="2"/>
  <c r="Z176" i="10" s="1"/>
  <c r="AA176" i="2"/>
  <c r="AA176" i="10" s="1"/>
  <c r="AB176" i="2"/>
  <c r="AC176" i="2"/>
  <c r="AD176" i="2"/>
  <c r="AF176" i="2"/>
  <c r="AG176" i="2"/>
  <c r="AH176" i="2"/>
  <c r="AJ176" i="2"/>
  <c r="AD176" i="10" s="1"/>
  <c r="AK176" i="2"/>
  <c r="AE176" i="10" s="1"/>
  <c r="AL176" i="2"/>
  <c r="AF176" i="10" s="1"/>
  <c r="H177" i="2"/>
  <c r="I177" i="2"/>
  <c r="I177" i="10" s="1"/>
  <c r="J177" i="2"/>
  <c r="J177" i="10" s="1"/>
  <c r="K177" i="2"/>
  <c r="K177" i="10" s="1"/>
  <c r="L177" i="2"/>
  <c r="L177" i="10" s="1"/>
  <c r="M177" i="2"/>
  <c r="M177" i="10" s="1"/>
  <c r="N177" i="2"/>
  <c r="O177" i="2"/>
  <c r="P177" i="2"/>
  <c r="Q177" i="2"/>
  <c r="Q177" i="10" s="1"/>
  <c r="R177" i="2"/>
  <c r="R177" i="10" s="1"/>
  <c r="S177" i="2"/>
  <c r="S177" i="10" s="1"/>
  <c r="T177" i="2"/>
  <c r="T177" i="10" s="1"/>
  <c r="U177" i="2"/>
  <c r="V177" i="2"/>
  <c r="V177" i="10" s="1"/>
  <c r="W177" i="2"/>
  <c r="W177" i="10" s="1"/>
  <c r="X177" i="2"/>
  <c r="X177" i="10" s="1"/>
  <c r="Y177" i="2"/>
  <c r="Z177" i="2"/>
  <c r="Z177" i="10" s="1"/>
  <c r="AA177" i="2"/>
  <c r="AA177" i="10" s="1"/>
  <c r="AB177" i="2"/>
  <c r="AC177" i="2"/>
  <c r="AD177" i="2"/>
  <c r="AF177" i="2"/>
  <c r="AG177" i="2"/>
  <c r="AH177" i="2"/>
  <c r="AJ177" i="2"/>
  <c r="AD177" i="10" s="1"/>
  <c r="AK177" i="2"/>
  <c r="AE177" i="10" s="1"/>
  <c r="AL177" i="2"/>
  <c r="AF177" i="10" s="1"/>
  <c r="H178" i="2"/>
  <c r="I178" i="2"/>
  <c r="I178" i="10" s="1"/>
  <c r="J178" i="2"/>
  <c r="J178" i="10" s="1"/>
  <c r="K178" i="2"/>
  <c r="K178" i="10" s="1"/>
  <c r="L178" i="2"/>
  <c r="L178" i="10" s="1"/>
  <c r="M178" i="2"/>
  <c r="M178" i="10" s="1"/>
  <c r="N178" i="2"/>
  <c r="O178" i="2"/>
  <c r="P178" i="2"/>
  <c r="Q178" i="2"/>
  <c r="Q178" i="10" s="1"/>
  <c r="R178" i="2"/>
  <c r="R178" i="10" s="1"/>
  <c r="S178" i="2"/>
  <c r="S178" i="10" s="1"/>
  <c r="T178" i="2"/>
  <c r="T178" i="10" s="1"/>
  <c r="U178" i="2"/>
  <c r="V178" i="2"/>
  <c r="V178" i="10" s="1"/>
  <c r="W178" i="2"/>
  <c r="W178" i="10" s="1"/>
  <c r="X178" i="2"/>
  <c r="X178" i="10" s="1"/>
  <c r="Y178" i="2"/>
  <c r="Z178" i="2"/>
  <c r="Z178" i="10" s="1"/>
  <c r="AA178" i="2"/>
  <c r="AA178" i="10" s="1"/>
  <c r="AB178" i="2"/>
  <c r="AC178" i="2"/>
  <c r="AD178" i="2"/>
  <c r="AF178" i="2"/>
  <c r="AG178" i="2"/>
  <c r="AH178" i="2"/>
  <c r="AJ178" i="2"/>
  <c r="AD178" i="10" s="1"/>
  <c r="AK178" i="2"/>
  <c r="AE178" i="10" s="1"/>
  <c r="AL178" i="2"/>
  <c r="AF178" i="10" s="1"/>
  <c r="H179" i="2"/>
  <c r="I179" i="2"/>
  <c r="I179" i="10" s="1"/>
  <c r="J179" i="2"/>
  <c r="J179" i="10" s="1"/>
  <c r="K179" i="2"/>
  <c r="K179" i="10" s="1"/>
  <c r="L179" i="2"/>
  <c r="L179" i="10" s="1"/>
  <c r="M179" i="2"/>
  <c r="M179" i="10" s="1"/>
  <c r="N179" i="2"/>
  <c r="O179" i="2"/>
  <c r="P179" i="2"/>
  <c r="Q179" i="2"/>
  <c r="Q179" i="10" s="1"/>
  <c r="R179" i="2"/>
  <c r="R179" i="10" s="1"/>
  <c r="S179" i="2"/>
  <c r="S179" i="10" s="1"/>
  <c r="T179" i="2"/>
  <c r="T179" i="10" s="1"/>
  <c r="U179" i="2"/>
  <c r="V179" i="2"/>
  <c r="V179" i="10" s="1"/>
  <c r="W179" i="2"/>
  <c r="W179" i="10" s="1"/>
  <c r="X179" i="2"/>
  <c r="X179" i="10" s="1"/>
  <c r="Y179" i="2"/>
  <c r="Z179" i="2"/>
  <c r="Z179" i="10" s="1"/>
  <c r="AA179" i="2"/>
  <c r="AA179" i="10" s="1"/>
  <c r="AB179" i="2"/>
  <c r="AC179" i="2"/>
  <c r="AD179" i="2"/>
  <c r="AF179" i="2"/>
  <c r="AG179" i="2"/>
  <c r="AH179" i="2"/>
  <c r="AJ179" i="2"/>
  <c r="AD179" i="10" s="1"/>
  <c r="AK179" i="2"/>
  <c r="AE179" i="10" s="1"/>
  <c r="AL179" i="2"/>
  <c r="AF179" i="10" s="1"/>
  <c r="H180" i="2"/>
  <c r="I180" i="2"/>
  <c r="I180" i="10" s="1"/>
  <c r="J180" i="2"/>
  <c r="J180" i="10" s="1"/>
  <c r="K180" i="2"/>
  <c r="K180" i="10" s="1"/>
  <c r="L180" i="2"/>
  <c r="L180" i="10" s="1"/>
  <c r="M180" i="2"/>
  <c r="M180" i="10" s="1"/>
  <c r="N180" i="2"/>
  <c r="O180" i="2"/>
  <c r="O180" i="10" s="1"/>
  <c r="P180" i="2"/>
  <c r="Q180" i="2"/>
  <c r="Q180" i="10" s="1"/>
  <c r="R180" i="2"/>
  <c r="R180" i="10" s="1"/>
  <c r="S180" i="2"/>
  <c r="S180" i="10" s="1"/>
  <c r="T180" i="2"/>
  <c r="T180" i="10" s="1"/>
  <c r="U180" i="2"/>
  <c r="V180" i="2"/>
  <c r="V180" i="10" s="1"/>
  <c r="W180" i="2"/>
  <c r="W180" i="10" s="1"/>
  <c r="X180" i="2"/>
  <c r="X180" i="10" s="1"/>
  <c r="Y180" i="2"/>
  <c r="Z180" i="2"/>
  <c r="Z180" i="10" s="1"/>
  <c r="AA180" i="2"/>
  <c r="AA180" i="10" s="1"/>
  <c r="AB180" i="2"/>
  <c r="AC180" i="2"/>
  <c r="AD180" i="2"/>
  <c r="AF180" i="2"/>
  <c r="AG180" i="2"/>
  <c r="AH180" i="2"/>
  <c r="AJ180" i="2"/>
  <c r="AD180" i="10" s="1"/>
  <c r="AK180" i="2"/>
  <c r="AE180" i="10" s="1"/>
  <c r="AL180" i="2"/>
  <c r="AF180" i="10" s="1"/>
  <c r="H181" i="2"/>
  <c r="I181" i="2"/>
  <c r="I181" i="10" s="1"/>
  <c r="J181" i="2"/>
  <c r="J181" i="10" s="1"/>
  <c r="K181" i="2"/>
  <c r="K181" i="10" s="1"/>
  <c r="L181" i="2"/>
  <c r="L181" i="10" s="1"/>
  <c r="M181" i="2"/>
  <c r="M181" i="10" s="1"/>
  <c r="N181" i="2"/>
  <c r="O181" i="2"/>
  <c r="P181" i="2"/>
  <c r="Q181" i="2"/>
  <c r="Q181" i="10" s="1"/>
  <c r="R181" i="2"/>
  <c r="R181" i="10" s="1"/>
  <c r="S181" i="2"/>
  <c r="S181" i="10" s="1"/>
  <c r="T181" i="2"/>
  <c r="T181" i="10" s="1"/>
  <c r="U181" i="2"/>
  <c r="V181" i="2"/>
  <c r="V181" i="10" s="1"/>
  <c r="W181" i="2"/>
  <c r="W181" i="10" s="1"/>
  <c r="X181" i="2"/>
  <c r="X181" i="10" s="1"/>
  <c r="Y181" i="2"/>
  <c r="Z181" i="2"/>
  <c r="Z181" i="10" s="1"/>
  <c r="AA181" i="2"/>
  <c r="AA181" i="10" s="1"/>
  <c r="AB181" i="2"/>
  <c r="AC181" i="2"/>
  <c r="AD181" i="2"/>
  <c r="AF181" i="2"/>
  <c r="AG181" i="2"/>
  <c r="AH181" i="2"/>
  <c r="AJ181" i="2"/>
  <c r="AD181" i="10" s="1"/>
  <c r="AK181" i="2"/>
  <c r="AE181" i="10" s="1"/>
  <c r="AL181" i="2"/>
  <c r="AF181" i="10" s="1"/>
  <c r="H182" i="2"/>
  <c r="I182" i="2"/>
  <c r="I182" i="10" s="1"/>
  <c r="J182" i="2"/>
  <c r="J182" i="10" s="1"/>
  <c r="K182" i="2"/>
  <c r="K182" i="10" s="1"/>
  <c r="L182" i="2"/>
  <c r="L182" i="10" s="1"/>
  <c r="M182" i="2"/>
  <c r="M182" i="10" s="1"/>
  <c r="N182" i="2"/>
  <c r="O182" i="2"/>
  <c r="P182" i="2"/>
  <c r="Q182" i="2"/>
  <c r="Q182" i="10" s="1"/>
  <c r="R182" i="2"/>
  <c r="R182" i="10" s="1"/>
  <c r="S182" i="2"/>
  <c r="S182" i="10" s="1"/>
  <c r="T182" i="2"/>
  <c r="T182" i="10" s="1"/>
  <c r="U182" i="2"/>
  <c r="V182" i="2"/>
  <c r="V182" i="10" s="1"/>
  <c r="W182" i="2"/>
  <c r="W182" i="10" s="1"/>
  <c r="X182" i="2"/>
  <c r="X182" i="10" s="1"/>
  <c r="Y182" i="2"/>
  <c r="Z182" i="2"/>
  <c r="Z182" i="10" s="1"/>
  <c r="AA182" i="2"/>
  <c r="AA182" i="10" s="1"/>
  <c r="AB182" i="2"/>
  <c r="AC182" i="2"/>
  <c r="AD182" i="2"/>
  <c r="AF182" i="2"/>
  <c r="AG182" i="2"/>
  <c r="AH182" i="2"/>
  <c r="AJ182" i="2"/>
  <c r="AD182" i="10" s="1"/>
  <c r="AK182" i="2"/>
  <c r="AE182" i="10" s="1"/>
  <c r="AL182" i="2"/>
  <c r="AF182" i="10" s="1"/>
  <c r="H183" i="2"/>
  <c r="I183" i="2"/>
  <c r="I183" i="10" s="1"/>
  <c r="J183" i="2"/>
  <c r="J183" i="10" s="1"/>
  <c r="K183" i="2"/>
  <c r="K183" i="10" s="1"/>
  <c r="L183" i="2"/>
  <c r="L183" i="10" s="1"/>
  <c r="M183" i="2"/>
  <c r="M183" i="10" s="1"/>
  <c r="N183" i="2"/>
  <c r="O183" i="2"/>
  <c r="O183" i="10" s="1"/>
  <c r="P183" i="2"/>
  <c r="Q183" i="2"/>
  <c r="Q183" i="10" s="1"/>
  <c r="R183" i="2"/>
  <c r="R183" i="10" s="1"/>
  <c r="S183" i="2"/>
  <c r="S183" i="10" s="1"/>
  <c r="T183" i="2"/>
  <c r="T183" i="10" s="1"/>
  <c r="U183" i="2"/>
  <c r="V183" i="2"/>
  <c r="V183" i="10" s="1"/>
  <c r="W183" i="2"/>
  <c r="W183" i="10" s="1"/>
  <c r="X183" i="2"/>
  <c r="X183" i="10" s="1"/>
  <c r="Y183" i="2"/>
  <c r="Z183" i="2"/>
  <c r="Z183" i="10" s="1"/>
  <c r="AA183" i="2"/>
  <c r="AA183" i="10" s="1"/>
  <c r="AB183" i="2"/>
  <c r="AC183" i="2"/>
  <c r="AD183" i="2"/>
  <c r="AF183" i="2"/>
  <c r="AG183" i="2"/>
  <c r="AH183" i="2"/>
  <c r="AJ183" i="2"/>
  <c r="AD183" i="10" s="1"/>
  <c r="AK183" i="2"/>
  <c r="AE183" i="10" s="1"/>
  <c r="AL183" i="2"/>
  <c r="AF183" i="10" s="1"/>
  <c r="H184" i="2"/>
  <c r="I184" i="2"/>
  <c r="I184" i="10" s="1"/>
  <c r="J184" i="2"/>
  <c r="J184" i="10" s="1"/>
  <c r="K184" i="2"/>
  <c r="K184" i="10" s="1"/>
  <c r="L184" i="2"/>
  <c r="L184" i="10" s="1"/>
  <c r="M184" i="2"/>
  <c r="M184" i="10" s="1"/>
  <c r="N184" i="2"/>
  <c r="O184" i="2"/>
  <c r="P184" i="2"/>
  <c r="Q184" i="2"/>
  <c r="Q184" i="10" s="1"/>
  <c r="R184" i="2"/>
  <c r="R184" i="10" s="1"/>
  <c r="S184" i="2"/>
  <c r="S184" i="10" s="1"/>
  <c r="T184" i="2"/>
  <c r="T184" i="10" s="1"/>
  <c r="U184" i="2"/>
  <c r="V184" i="2"/>
  <c r="V184" i="10" s="1"/>
  <c r="W184" i="2"/>
  <c r="W184" i="10" s="1"/>
  <c r="X184" i="2"/>
  <c r="X184" i="10" s="1"/>
  <c r="Y184" i="2"/>
  <c r="Z184" i="2"/>
  <c r="Z184" i="10" s="1"/>
  <c r="AA184" i="2"/>
  <c r="AA184" i="10" s="1"/>
  <c r="AB184" i="2"/>
  <c r="AC184" i="2"/>
  <c r="AD184" i="2"/>
  <c r="AF184" i="2"/>
  <c r="AG184" i="2"/>
  <c r="AH184" i="2"/>
  <c r="AJ184" i="2"/>
  <c r="AD184" i="10" s="1"/>
  <c r="AK184" i="2"/>
  <c r="AE184" i="10" s="1"/>
  <c r="AL184" i="2"/>
  <c r="AF184" i="10" s="1"/>
  <c r="H185" i="2"/>
  <c r="I185" i="2"/>
  <c r="I185" i="10" s="1"/>
  <c r="J185" i="2"/>
  <c r="J185" i="10" s="1"/>
  <c r="K185" i="2"/>
  <c r="K185" i="10" s="1"/>
  <c r="L185" i="2"/>
  <c r="L185" i="10" s="1"/>
  <c r="M185" i="2"/>
  <c r="M185" i="10" s="1"/>
  <c r="N185" i="2"/>
  <c r="O185" i="2"/>
  <c r="P185" i="2"/>
  <c r="Q185" i="2"/>
  <c r="Q185" i="10" s="1"/>
  <c r="R185" i="2"/>
  <c r="R185" i="10" s="1"/>
  <c r="S185" i="2"/>
  <c r="S185" i="10" s="1"/>
  <c r="T185" i="2"/>
  <c r="T185" i="10" s="1"/>
  <c r="U185" i="2"/>
  <c r="V185" i="2"/>
  <c r="V185" i="10" s="1"/>
  <c r="W185" i="2"/>
  <c r="W185" i="10" s="1"/>
  <c r="X185" i="2"/>
  <c r="X185" i="10" s="1"/>
  <c r="Y185" i="2"/>
  <c r="Z185" i="2"/>
  <c r="Z185" i="10" s="1"/>
  <c r="AA185" i="2"/>
  <c r="AA185" i="10" s="1"/>
  <c r="AB185" i="2"/>
  <c r="AC185" i="2"/>
  <c r="AD185" i="2"/>
  <c r="AF185" i="2"/>
  <c r="AG185" i="2"/>
  <c r="AH185" i="2"/>
  <c r="AJ185" i="2"/>
  <c r="AD185" i="10" s="1"/>
  <c r="AK185" i="2"/>
  <c r="AE185" i="10" s="1"/>
  <c r="AL185" i="2"/>
  <c r="AF185" i="10" s="1"/>
  <c r="H186" i="2"/>
  <c r="I186" i="2"/>
  <c r="I186" i="10" s="1"/>
  <c r="J186" i="2"/>
  <c r="J186" i="10" s="1"/>
  <c r="K186" i="2"/>
  <c r="K186" i="10" s="1"/>
  <c r="L186" i="2"/>
  <c r="L186" i="10" s="1"/>
  <c r="M186" i="2"/>
  <c r="M186" i="10" s="1"/>
  <c r="N186" i="2"/>
  <c r="O186" i="2"/>
  <c r="O186" i="10" s="1"/>
  <c r="P186" i="2"/>
  <c r="Q186" i="2"/>
  <c r="Q186" i="10" s="1"/>
  <c r="R186" i="2"/>
  <c r="R186" i="10" s="1"/>
  <c r="S186" i="2"/>
  <c r="S186" i="10" s="1"/>
  <c r="T186" i="2"/>
  <c r="T186" i="10" s="1"/>
  <c r="U186" i="2"/>
  <c r="V186" i="2"/>
  <c r="V186" i="10" s="1"/>
  <c r="W186" i="2"/>
  <c r="W186" i="10" s="1"/>
  <c r="X186" i="2"/>
  <c r="X186" i="10" s="1"/>
  <c r="Y186" i="2"/>
  <c r="Z186" i="2"/>
  <c r="Z186" i="10" s="1"/>
  <c r="AA186" i="2"/>
  <c r="AA186" i="10" s="1"/>
  <c r="AB186" i="2"/>
  <c r="AC186" i="2"/>
  <c r="AD186" i="2"/>
  <c r="AF186" i="2"/>
  <c r="AG186" i="2"/>
  <c r="AH186" i="2"/>
  <c r="AJ186" i="2"/>
  <c r="AD186" i="10" s="1"/>
  <c r="AK186" i="2"/>
  <c r="AE186" i="10" s="1"/>
  <c r="AL186" i="2"/>
  <c r="AF186" i="10" s="1"/>
  <c r="H187" i="2"/>
  <c r="I187" i="2"/>
  <c r="I187" i="10" s="1"/>
  <c r="J187" i="2"/>
  <c r="J187" i="10" s="1"/>
  <c r="K187" i="2"/>
  <c r="K187" i="10" s="1"/>
  <c r="L187" i="2"/>
  <c r="L187" i="10" s="1"/>
  <c r="M187" i="2"/>
  <c r="M187" i="10" s="1"/>
  <c r="N187" i="2"/>
  <c r="O187" i="2"/>
  <c r="P187" i="2"/>
  <c r="Q187" i="2"/>
  <c r="Q187" i="10" s="1"/>
  <c r="R187" i="2"/>
  <c r="R187" i="10" s="1"/>
  <c r="S187" i="2"/>
  <c r="S187" i="10" s="1"/>
  <c r="T187" i="2"/>
  <c r="T187" i="10" s="1"/>
  <c r="U187" i="2"/>
  <c r="V187" i="2"/>
  <c r="V187" i="10" s="1"/>
  <c r="W187" i="2"/>
  <c r="W187" i="10" s="1"/>
  <c r="X187" i="2"/>
  <c r="X187" i="10" s="1"/>
  <c r="Y187" i="2"/>
  <c r="Z187" i="2"/>
  <c r="Z187" i="10" s="1"/>
  <c r="AA187" i="2"/>
  <c r="AA187" i="10" s="1"/>
  <c r="AB187" i="2"/>
  <c r="AC187" i="2"/>
  <c r="AD187" i="2"/>
  <c r="AF187" i="2"/>
  <c r="AG187" i="2"/>
  <c r="AH187" i="2"/>
  <c r="AJ187" i="2"/>
  <c r="AD187" i="10" s="1"/>
  <c r="AK187" i="2"/>
  <c r="AE187" i="10" s="1"/>
  <c r="AL187" i="2"/>
  <c r="AF187" i="10" s="1"/>
  <c r="H188" i="2"/>
  <c r="I188" i="2"/>
  <c r="I188" i="10" s="1"/>
  <c r="J188" i="2"/>
  <c r="J188" i="10" s="1"/>
  <c r="K188" i="2"/>
  <c r="K188" i="10" s="1"/>
  <c r="L188" i="2"/>
  <c r="L188" i="10" s="1"/>
  <c r="M188" i="2"/>
  <c r="M188" i="10" s="1"/>
  <c r="N188" i="2"/>
  <c r="O188" i="2"/>
  <c r="P188" i="2"/>
  <c r="Q188" i="2"/>
  <c r="Q188" i="10" s="1"/>
  <c r="R188" i="2"/>
  <c r="R188" i="10" s="1"/>
  <c r="S188" i="2"/>
  <c r="S188" i="10" s="1"/>
  <c r="T188" i="2"/>
  <c r="T188" i="10" s="1"/>
  <c r="U188" i="2"/>
  <c r="V188" i="2"/>
  <c r="V188" i="10" s="1"/>
  <c r="W188" i="2"/>
  <c r="W188" i="10" s="1"/>
  <c r="X188" i="2"/>
  <c r="X188" i="10" s="1"/>
  <c r="Y188" i="2"/>
  <c r="Z188" i="2"/>
  <c r="Z188" i="10" s="1"/>
  <c r="AA188" i="2"/>
  <c r="AA188" i="10" s="1"/>
  <c r="AB188" i="2"/>
  <c r="AC188" i="2"/>
  <c r="AD188" i="2"/>
  <c r="AF188" i="2"/>
  <c r="AG188" i="2"/>
  <c r="AH188" i="2"/>
  <c r="AJ188" i="2"/>
  <c r="AD188" i="10" s="1"/>
  <c r="AK188" i="2"/>
  <c r="AE188" i="10" s="1"/>
  <c r="AL188" i="2"/>
  <c r="AF188" i="10" s="1"/>
  <c r="H189" i="2"/>
  <c r="I189" i="2"/>
  <c r="I189" i="10" s="1"/>
  <c r="J189" i="2"/>
  <c r="J189" i="10" s="1"/>
  <c r="K189" i="2"/>
  <c r="K189" i="10" s="1"/>
  <c r="L189" i="2"/>
  <c r="L189" i="10" s="1"/>
  <c r="M189" i="2"/>
  <c r="M189" i="10" s="1"/>
  <c r="N189" i="2"/>
  <c r="O189" i="2"/>
  <c r="O189" i="10" s="1"/>
  <c r="P189" i="2"/>
  <c r="Q189" i="2"/>
  <c r="Q189" i="10" s="1"/>
  <c r="R189" i="2"/>
  <c r="R189" i="10" s="1"/>
  <c r="S189" i="2"/>
  <c r="S189" i="10" s="1"/>
  <c r="T189" i="2"/>
  <c r="T189" i="10" s="1"/>
  <c r="U189" i="2"/>
  <c r="V189" i="2"/>
  <c r="V189" i="10" s="1"/>
  <c r="W189" i="2"/>
  <c r="W189" i="10" s="1"/>
  <c r="X189" i="2"/>
  <c r="X189" i="10" s="1"/>
  <c r="Y189" i="2"/>
  <c r="Z189" i="2"/>
  <c r="Z189" i="10" s="1"/>
  <c r="AA189" i="2"/>
  <c r="AA189" i="10" s="1"/>
  <c r="AB189" i="2"/>
  <c r="AC189" i="2"/>
  <c r="AD189" i="2"/>
  <c r="AF189" i="2"/>
  <c r="AG189" i="2"/>
  <c r="AH189" i="2"/>
  <c r="AJ189" i="2"/>
  <c r="AD189" i="10" s="1"/>
  <c r="AK189" i="2"/>
  <c r="AE189" i="10" s="1"/>
  <c r="AL189" i="2"/>
  <c r="AF189" i="10" s="1"/>
  <c r="H190" i="2"/>
  <c r="I190" i="2"/>
  <c r="I190" i="10" s="1"/>
  <c r="J190" i="2"/>
  <c r="J190" i="10" s="1"/>
  <c r="K190" i="2"/>
  <c r="K190" i="10" s="1"/>
  <c r="L190" i="2"/>
  <c r="L190" i="10" s="1"/>
  <c r="M190" i="2"/>
  <c r="M190" i="10" s="1"/>
  <c r="N190" i="2"/>
  <c r="O190" i="2"/>
  <c r="P190" i="2"/>
  <c r="Q190" i="2"/>
  <c r="Q190" i="10" s="1"/>
  <c r="R190" i="2"/>
  <c r="R190" i="10" s="1"/>
  <c r="S190" i="2"/>
  <c r="S190" i="10" s="1"/>
  <c r="T190" i="2"/>
  <c r="T190" i="10" s="1"/>
  <c r="U190" i="2"/>
  <c r="V190" i="2"/>
  <c r="V190" i="10" s="1"/>
  <c r="W190" i="2"/>
  <c r="W190" i="10" s="1"/>
  <c r="X190" i="2"/>
  <c r="X190" i="10" s="1"/>
  <c r="Y190" i="2"/>
  <c r="Z190" i="2"/>
  <c r="Z190" i="10" s="1"/>
  <c r="AA190" i="2"/>
  <c r="AA190" i="10" s="1"/>
  <c r="AB190" i="2"/>
  <c r="AC190" i="2"/>
  <c r="AD190" i="2"/>
  <c r="AF190" i="2"/>
  <c r="AG190" i="2"/>
  <c r="AH190" i="2"/>
  <c r="AJ190" i="2"/>
  <c r="AD190" i="10" s="1"/>
  <c r="AK190" i="2"/>
  <c r="AE190" i="10" s="1"/>
  <c r="AL190" i="2"/>
  <c r="AF190" i="10" s="1"/>
  <c r="H191" i="2"/>
  <c r="I191" i="2"/>
  <c r="I191" i="10" s="1"/>
  <c r="J191" i="2"/>
  <c r="J191" i="10" s="1"/>
  <c r="K191" i="2"/>
  <c r="K191" i="10" s="1"/>
  <c r="L191" i="2"/>
  <c r="L191" i="10" s="1"/>
  <c r="M191" i="2"/>
  <c r="M191" i="10" s="1"/>
  <c r="N191" i="2"/>
  <c r="O191" i="2"/>
  <c r="P191" i="2"/>
  <c r="Q191" i="2"/>
  <c r="Q191" i="10" s="1"/>
  <c r="R191" i="2"/>
  <c r="R191" i="10" s="1"/>
  <c r="S191" i="2"/>
  <c r="S191" i="10" s="1"/>
  <c r="T191" i="2"/>
  <c r="T191" i="10" s="1"/>
  <c r="U191" i="2"/>
  <c r="V191" i="2"/>
  <c r="V191" i="10" s="1"/>
  <c r="W191" i="2"/>
  <c r="W191" i="10" s="1"/>
  <c r="X191" i="2"/>
  <c r="X191" i="10" s="1"/>
  <c r="Y191" i="2"/>
  <c r="Z191" i="2"/>
  <c r="Z191" i="10" s="1"/>
  <c r="AA191" i="2"/>
  <c r="AA191" i="10" s="1"/>
  <c r="AB191" i="2"/>
  <c r="AC191" i="2"/>
  <c r="AD191" i="2"/>
  <c r="AF191" i="2"/>
  <c r="AG191" i="2"/>
  <c r="AH191" i="2"/>
  <c r="AJ191" i="2"/>
  <c r="AD191" i="10" s="1"/>
  <c r="AK191" i="2"/>
  <c r="AE191" i="10" s="1"/>
  <c r="AL191" i="2"/>
  <c r="AF191" i="10" s="1"/>
  <c r="H192" i="2"/>
  <c r="I192" i="2"/>
  <c r="I192" i="10" s="1"/>
  <c r="J192" i="2"/>
  <c r="J192" i="10" s="1"/>
  <c r="K192" i="2"/>
  <c r="K192" i="10" s="1"/>
  <c r="L192" i="2"/>
  <c r="L192" i="10" s="1"/>
  <c r="M192" i="2"/>
  <c r="M192" i="10" s="1"/>
  <c r="N192" i="2"/>
  <c r="O192" i="2"/>
  <c r="P192" i="2"/>
  <c r="Q192" i="2"/>
  <c r="Q192" i="10" s="1"/>
  <c r="R192" i="2"/>
  <c r="R192" i="10" s="1"/>
  <c r="S192" i="2"/>
  <c r="S192" i="10" s="1"/>
  <c r="T192" i="2"/>
  <c r="T192" i="10" s="1"/>
  <c r="U192" i="2"/>
  <c r="V192" i="2"/>
  <c r="V192" i="10" s="1"/>
  <c r="W192" i="2"/>
  <c r="W192" i="10" s="1"/>
  <c r="X192" i="2"/>
  <c r="X192" i="10" s="1"/>
  <c r="Y192" i="2"/>
  <c r="Z192" i="2"/>
  <c r="Z192" i="10" s="1"/>
  <c r="AA192" i="2"/>
  <c r="AA192" i="10" s="1"/>
  <c r="AB192" i="2"/>
  <c r="AC192" i="2"/>
  <c r="AD192" i="2"/>
  <c r="AF192" i="2"/>
  <c r="AG192" i="2"/>
  <c r="AH192" i="2"/>
  <c r="AJ192" i="2"/>
  <c r="AD192" i="10" s="1"/>
  <c r="AK192" i="2"/>
  <c r="AE192" i="10" s="1"/>
  <c r="AL192" i="2"/>
  <c r="AF192" i="10" s="1"/>
  <c r="H193" i="2"/>
  <c r="I193" i="2"/>
  <c r="I193" i="10" s="1"/>
  <c r="J193" i="2"/>
  <c r="J193" i="10" s="1"/>
  <c r="K193" i="2"/>
  <c r="K193" i="10" s="1"/>
  <c r="L193" i="2"/>
  <c r="L193" i="10" s="1"/>
  <c r="M193" i="2"/>
  <c r="M193" i="10" s="1"/>
  <c r="N193" i="2"/>
  <c r="O193" i="2"/>
  <c r="P193" i="2"/>
  <c r="Q193" i="2"/>
  <c r="Q193" i="10" s="1"/>
  <c r="R193" i="2"/>
  <c r="R193" i="10" s="1"/>
  <c r="S193" i="2"/>
  <c r="S193" i="10" s="1"/>
  <c r="T193" i="2"/>
  <c r="T193" i="10" s="1"/>
  <c r="U193" i="2"/>
  <c r="V193" i="2"/>
  <c r="V193" i="10" s="1"/>
  <c r="W193" i="2"/>
  <c r="W193" i="10" s="1"/>
  <c r="X193" i="2"/>
  <c r="X193" i="10" s="1"/>
  <c r="Y193" i="2"/>
  <c r="Z193" i="2"/>
  <c r="Z193" i="10" s="1"/>
  <c r="AA193" i="2"/>
  <c r="AA193" i="10" s="1"/>
  <c r="AB193" i="2"/>
  <c r="AC193" i="2"/>
  <c r="AD193" i="2"/>
  <c r="AF193" i="2"/>
  <c r="AG193" i="2"/>
  <c r="AH193" i="2"/>
  <c r="AJ193" i="2"/>
  <c r="AD193" i="10" s="1"/>
  <c r="AK193" i="2"/>
  <c r="AE193" i="10" s="1"/>
  <c r="AL193" i="2"/>
  <c r="AF193" i="10" s="1"/>
  <c r="H194" i="2"/>
  <c r="I194" i="2"/>
  <c r="I194" i="10" s="1"/>
  <c r="J194" i="2"/>
  <c r="J194" i="10" s="1"/>
  <c r="K194" i="2"/>
  <c r="K194" i="10" s="1"/>
  <c r="L194" i="2"/>
  <c r="L194" i="10" s="1"/>
  <c r="M194" i="2"/>
  <c r="M194" i="10" s="1"/>
  <c r="N194" i="2"/>
  <c r="O194" i="2"/>
  <c r="P194" i="2"/>
  <c r="Q194" i="2"/>
  <c r="Q194" i="10" s="1"/>
  <c r="R194" i="2"/>
  <c r="R194" i="10" s="1"/>
  <c r="S194" i="2"/>
  <c r="S194" i="10" s="1"/>
  <c r="T194" i="2"/>
  <c r="T194" i="10" s="1"/>
  <c r="U194" i="2"/>
  <c r="V194" i="2"/>
  <c r="V194" i="10" s="1"/>
  <c r="W194" i="2"/>
  <c r="W194" i="10" s="1"/>
  <c r="X194" i="2"/>
  <c r="X194" i="10" s="1"/>
  <c r="Y194" i="2"/>
  <c r="Z194" i="2"/>
  <c r="Z194" i="10" s="1"/>
  <c r="AA194" i="2"/>
  <c r="AA194" i="10" s="1"/>
  <c r="AB194" i="2"/>
  <c r="AC194" i="2"/>
  <c r="AD194" i="2"/>
  <c r="AF194" i="2"/>
  <c r="AG194" i="2"/>
  <c r="AH194" i="2"/>
  <c r="AJ194" i="2"/>
  <c r="AD194" i="10" s="1"/>
  <c r="AK194" i="2"/>
  <c r="AE194" i="10" s="1"/>
  <c r="AL194" i="2"/>
  <c r="AF194" i="10" s="1"/>
  <c r="H195" i="2"/>
  <c r="I195" i="2"/>
  <c r="I195" i="10" s="1"/>
  <c r="J195" i="2"/>
  <c r="J195" i="10" s="1"/>
  <c r="K195" i="2"/>
  <c r="K195" i="10" s="1"/>
  <c r="L195" i="2"/>
  <c r="L195" i="10" s="1"/>
  <c r="M195" i="2"/>
  <c r="M195" i="10" s="1"/>
  <c r="N195" i="2"/>
  <c r="O195" i="2"/>
  <c r="P195" i="2"/>
  <c r="Q195" i="2"/>
  <c r="Q195" i="10" s="1"/>
  <c r="R195" i="2"/>
  <c r="R195" i="10" s="1"/>
  <c r="S195" i="2"/>
  <c r="S195" i="10" s="1"/>
  <c r="T195" i="2"/>
  <c r="T195" i="10" s="1"/>
  <c r="U195" i="2"/>
  <c r="V195" i="2"/>
  <c r="V195" i="10" s="1"/>
  <c r="W195" i="2"/>
  <c r="W195" i="10" s="1"/>
  <c r="X195" i="2"/>
  <c r="X195" i="10" s="1"/>
  <c r="Y195" i="2"/>
  <c r="Z195" i="2"/>
  <c r="Z195" i="10" s="1"/>
  <c r="AA195" i="2"/>
  <c r="AA195" i="10" s="1"/>
  <c r="AB195" i="2"/>
  <c r="AC195" i="2"/>
  <c r="AD195" i="2"/>
  <c r="AF195" i="2"/>
  <c r="AG195" i="2"/>
  <c r="AH195" i="2"/>
  <c r="AJ195" i="2"/>
  <c r="AD195" i="10" s="1"/>
  <c r="AK195" i="2"/>
  <c r="AE195" i="10" s="1"/>
  <c r="AL195" i="2"/>
  <c r="AF195" i="10" s="1"/>
  <c r="H196" i="2"/>
  <c r="I196" i="2"/>
  <c r="I196" i="10" s="1"/>
  <c r="J196" i="2"/>
  <c r="J196" i="10" s="1"/>
  <c r="K196" i="2"/>
  <c r="K196" i="10" s="1"/>
  <c r="L196" i="2"/>
  <c r="L196" i="10" s="1"/>
  <c r="M196" i="2"/>
  <c r="M196" i="10" s="1"/>
  <c r="N196" i="2"/>
  <c r="O196" i="2"/>
  <c r="O196" i="10" s="1"/>
  <c r="P196" i="2"/>
  <c r="Q196" i="2"/>
  <c r="Q196" i="10" s="1"/>
  <c r="R196" i="2"/>
  <c r="R196" i="10" s="1"/>
  <c r="S196" i="2"/>
  <c r="S196" i="10" s="1"/>
  <c r="T196" i="2"/>
  <c r="T196" i="10" s="1"/>
  <c r="U196" i="2"/>
  <c r="V196" i="2"/>
  <c r="V196" i="10" s="1"/>
  <c r="W196" i="2"/>
  <c r="W196" i="10" s="1"/>
  <c r="X196" i="2"/>
  <c r="X196" i="10" s="1"/>
  <c r="Y196" i="2"/>
  <c r="Z196" i="2"/>
  <c r="Z196" i="10" s="1"/>
  <c r="AA196" i="2"/>
  <c r="AA196" i="10" s="1"/>
  <c r="AB196" i="2"/>
  <c r="AC196" i="2"/>
  <c r="AD196" i="2"/>
  <c r="AF196" i="2"/>
  <c r="AG196" i="2"/>
  <c r="AH196" i="2"/>
  <c r="AJ196" i="2"/>
  <c r="AD196" i="10" s="1"/>
  <c r="AK196" i="2"/>
  <c r="AE196" i="10" s="1"/>
  <c r="AL196" i="2"/>
  <c r="AF196" i="10" s="1"/>
  <c r="H197" i="2"/>
  <c r="I197" i="2"/>
  <c r="I197" i="10" s="1"/>
  <c r="J197" i="2"/>
  <c r="J197" i="10" s="1"/>
  <c r="K197" i="2"/>
  <c r="K197" i="10" s="1"/>
  <c r="L197" i="2"/>
  <c r="L197" i="10" s="1"/>
  <c r="M197" i="2"/>
  <c r="M197" i="10" s="1"/>
  <c r="N197" i="2"/>
  <c r="O197" i="2"/>
  <c r="P197" i="2"/>
  <c r="Q197" i="2"/>
  <c r="Q197" i="10" s="1"/>
  <c r="R197" i="2"/>
  <c r="R197" i="10" s="1"/>
  <c r="S197" i="2"/>
  <c r="S197" i="10" s="1"/>
  <c r="T197" i="2"/>
  <c r="T197" i="10" s="1"/>
  <c r="U197" i="2"/>
  <c r="V197" i="2"/>
  <c r="V197" i="10" s="1"/>
  <c r="W197" i="2"/>
  <c r="W197" i="10" s="1"/>
  <c r="X197" i="2"/>
  <c r="X197" i="10" s="1"/>
  <c r="Y197" i="2"/>
  <c r="Z197" i="2"/>
  <c r="Z197" i="10" s="1"/>
  <c r="AA197" i="2"/>
  <c r="AA197" i="10" s="1"/>
  <c r="AB197" i="2"/>
  <c r="AC197" i="2"/>
  <c r="AD197" i="2"/>
  <c r="AF197" i="2"/>
  <c r="AG197" i="2"/>
  <c r="AH197" i="2"/>
  <c r="AJ197" i="2"/>
  <c r="AD197" i="10" s="1"/>
  <c r="AK197" i="2"/>
  <c r="AE197" i="10" s="1"/>
  <c r="AL197" i="2"/>
  <c r="AF197" i="10" s="1"/>
  <c r="H198" i="2"/>
  <c r="I198" i="2"/>
  <c r="I198" i="10" s="1"/>
  <c r="J198" i="2"/>
  <c r="J198" i="10" s="1"/>
  <c r="K198" i="2"/>
  <c r="K198" i="10" s="1"/>
  <c r="L198" i="2"/>
  <c r="L198" i="10" s="1"/>
  <c r="M198" i="2"/>
  <c r="M198" i="10" s="1"/>
  <c r="N198" i="2"/>
  <c r="O198" i="2"/>
  <c r="P198" i="2"/>
  <c r="Q198" i="2"/>
  <c r="Q198" i="10" s="1"/>
  <c r="R198" i="2"/>
  <c r="R198" i="10" s="1"/>
  <c r="S198" i="2"/>
  <c r="S198" i="10" s="1"/>
  <c r="T198" i="2"/>
  <c r="T198" i="10" s="1"/>
  <c r="U198" i="2"/>
  <c r="V198" i="2"/>
  <c r="V198" i="10" s="1"/>
  <c r="W198" i="2"/>
  <c r="W198" i="10" s="1"/>
  <c r="X198" i="2"/>
  <c r="X198" i="10" s="1"/>
  <c r="Y198" i="2"/>
  <c r="Z198" i="2"/>
  <c r="Z198" i="10" s="1"/>
  <c r="AA198" i="2"/>
  <c r="AA198" i="10" s="1"/>
  <c r="AB198" i="2"/>
  <c r="AC198" i="2"/>
  <c r="AD198" i="2"/>
  <c r="AF198" i="2"/>
  <c r="AG198" i="2"/>
  <c r="AH198" i="2"/>
  <c r="AJ198" i="2"/>
  <c r="AD198" i="10" s="1"/>
  <c r="AK198" i="2"/>
  <c r="AE198" i="10" s="1"/>
  <c r="AL198" i="2"/>
  <c r="AF198" i="10" s="1"/>
  <c r="H199" i="2"/>
  <c r="I199" i="2"/>
  <c r="I199" i="10" s="1"/>
  <c r="J199" i="2"/>
  <c r="J199" i="10" s="1"/>
  <c r="K199" i="2"/>
  <c r="K199" i="10" s="1"/>
  <c r="L199" i="2"/>
  <c r="L199" i="10" s="1"/>
  <c r="M199" i="2"/>
  <c r="M199" i="10" s="1"/>
  <c r="N199" i="2"/>
  <c r="O199" i="2"/>
  <c r="O199" i="10" s="1"/>
  <c r="P199" i="2"/>
  <c r="Q199" i="2"/>
  <c r="Q199" i="10" s="1"/>
  <c r="R199" i="2"/>
  <c r="R199" i="10" s="1"/>
  <c r="S199" i="2"/>
  <c r="S199" i="10" s="1"/>
  <c r="T199" i="2"/>
  <c r="T199" i="10" s="1"/>
  <c r="U199" i="2"/>
  <c r="V199" i="2"/>
  <c r="V199" i="10" s="1"/>
  <c r="W199" i="2"/>
  <c r="W199" i="10" s="1"/>
  <c r="X199" i="2"/>
  <c r="X199" i="10" s="1"/>
  <c r="Y199" i="2"/>
  <c r="Z199" i="2"/>
  <c r="Z199" i="10" s="1"/>
  <c r="AA199" i="2"/>
  <c r="AA199" i="10" s="1"/>
  <c r="AB199" i="2"/>
  <c r="AC199" i="2"/>
  <c r="AD199" i="2"/>
  <c r="AF199" i="2"/>
  <c r="AG199" i="2"/>
  <c r="AH199" i="2"/>
  <c r="AJ199" i="2"/>
  <c r="AD199" i="10" s="1"/>
  <c r="AK199" i="2"/>
  <c r="AE199" i="10" s="1"/>
  <c r="AL199" i="2"/>
  <c r="AF199" i="10" s="1"/>
  <c r="H200" i="2"/>
  <c r="I200" i="2"/>
  <c r="I200" i="10" s="1"/>
  <c r="J200" i="2"/>
  <c r="J200" i="10" s="1"/>
  <c r="K200" i="2"/>
  <c r="K200" i="10" s="1"/>
  <c r="L200" i="2"/>
  <c r="L200" i="10" s="1"/>
  <c r="M200" i="2"/>
  <c r="M200" i="10" s="1"/>
  <c r="N200" i="2"/>
  <c r="O200" i="2"/>
  <c r="P200" i="2"/>
  <c r="Q200" i="2"/>
  <c r="Q200" i="10" s="1"/>
  <c r="R200" i="2"/>
  <c r="R200" i="10" s="1"/>
  <c r="S200" i="2"/>
  <c r="S200" i="10" s="1"/>
  <c r="T200" i="2"/>
  <c r="T200" i="10" s="1"/>
  <c r="U200" i="2"/>
  <c r="V200" i="2"/>
  <c r="V200" i="10" s="1"/>
  <c r="W200" i="2"/>
  <c r="W200" i="10" s="1"/>
  <c r="X200" i="2"/>
  <c r="X200" i="10" s="1"/>
  <c r="Y200" i="2"/>
  <c r="Z200" i="2"/>
  <c r="Z200" i="10" s="1"/>
  <c r="AA200" i="2"/>
  <c r="AA200" i="10" s="1"/>
  <c r="AB200" i="2"/>
  <c r="AC200" i="2"/>
  <c r="AD200" i="2"/>
  <c r="AF200" i="2"/>
  <c r="AG200" i="2"/>
  <c r="AH200" i="2"/>
  <c r="AJ200" i="2"/>
  <c r="AD200" i="10" s="1"/>
  <c r="AK200" i="2"/>
  <c r="AE200" i="10" s="1"/>
  <c r="AL200" i="2"/>
  <c r="AF200" i="10" s="1"/>
  <c r="H201" i="2"/>
  <c r="I201" i="2"/>
  <c r="I201" i="10" s="1"/>
  <c r="J201" i="2"/>
  <c r="J201" i="10" s="1"/>
  <c r="K201" i="2"/>
  <c r="K201" i="10" s="1"/>
  <c r="L201" i="2"/>
  <c r="L201" i="10" s="1"/>
  <c r="M201" i="2"/>
  <c r="M201" i="10" s="1"/>
  <c r="N201" i="2"/>
  <c r="O201" i="2"/>
  <c r="P201" i="2"/>
  <c r="Q201" i="2"/>
  <c r="Q201" i="10" s="1"/>
  <c r="R201" i="2"/>
  <c r="R201" i="10" s="1"/>
  <c r="S201" i="2"/>
  <c r="S201" i="10" s="1"/>
  <c r="T201" i="2"/>
  <c r="T201" i="10" s="1"/>
  <c r="U201" i="2"/>
  <c r="V201" i="2"/>
  <c r="V201" i="10" s="1"/>
  <c r="W201" i="2"/>
  <c r="W201" i="10" s="1"/>
  <c r="X201" i="2"/>
  <c r="X201" i="10" s="1"/>
  <c r="Y201" i="2"/>
  <c r="Z201" i="2"/>
  <c r="Z201" i="10" s="1"/>
  <c r="AA201" i="2"/>
  <c r="AA201" i="10" s="1"/>
  <c r="AB201" i="2"/>
  <c r="AC201" i="2"/>
  <c r="AD201" i="2"/>
  <c r="AF201" i="2"/>
  <c r="AG201" i="2"/>
  <c r="AH201" i="2"/>
  <c r="AJ201" i="2"/>
  <c r="AD201" i="10" s="1"/>
  <c r="AK201" i="2"/>
  <c r="AE201" i="10" s="1"/>
  <c r="AL201" i="2"/>
  <c r="AF201" i="10" s="1"/>
  <c r="H202" i="2"/>
  <c r="I202" i="2"/>
  <c r="I202" i="10" s="1"/>
  <c r="J202" i="2"/>
  <c r="J202" i="10" s="1"/>
  <c r="K202" i="2"/>
  <c r="K202" i="10" s="1"/>
  <c r="L202" i="2"/>
  <c r="L202" i="10" s="1"/>
  <c r="M202" i="2"/>
  <c r="M202" i="10" s="1"/>
  <c r="N202" i="2"/>
  <c r="O202" i="2"/>
  <c r="O202" i="10" s="1"/>
  <c r="P202" i="2"/>
  <c r="Q202" i="2"/>
  <c r="Q202" i="10" s="1"/>
  <c r="R202" i="2"/>
  <c r="R202" i="10" s="1"/>
  <c r="S202" i="2"/>
  <c r="S202" i="10" s="1"/>
  <c r="T202" i="2"/>
  <c r="T202" i="10" s="1"/>
  <c r="U202" i="2"/>
  <c r="V202" i="2"/>
  <c r="V202" i="10" s="1"/>
  <c r="W202" i="2"/>
  <c r="W202" i="10" s="1"/>
  <c r="X202" i="2"/>
  <c r="X202" i="10" s="1"/>
  <c r="Y202" i="2"/>
  <c r="Z202" i="2"/>
  <c r="Z202" i="10" s="1"/>
  <c r="AA202" i="2"/>
  <c r="AA202" i="10" s="1"/>
  <c r="AB202" i="2"/>
  <c r="AC202" i="2"/>
  <c r="AD202" i="2"/>
  <c r="AF202" i="2"/>
  <c r="AG202" i="2"/>
  <c r="AH202" i="2"/>
  <c r="AJ202" i="2"/>
  <c r="AD202" i="10" s="1"/>
  <c r="AK202" i="2"/>
  <c r="AE202" i="10" s="1"/>
  <c r="AL202" i="2"/>
  <c r="AF202" i="10" s="1"/>
  <c r="H203" i="2"/>
  <c r="I203" i="2"/>
  <c r="I203" i="10" s="1"/>
  <c r="J203" i="2"/>
  <c r="J203" i="10" s="1"/>
  <c r="K203" i="2"/>
  <c r="K203" i="10" s="1"/>
  <c r="L203" i="2"/>
  <c r="L203" i="10" s="1"/>
  <c r="M203" i="2"/>
  <c r="M203" i="10" s="1"/>
  <c r="N203" i="2"/>
  <c r="O203" i="2"/>
  <c r="P203" i="2"/>
  <c r="Q203" i="2"/>
  <c r="Q203" i="10" s="1"/>
  <c r="R203" i="2"/>
  <c r="R203" i="10" s="1"/>
  <c r="S203" i="2"/>
  <c r="S203" i="10" s="1"/>
  <c r="T203" i="2"/>
  <c r="T203" i="10" s="1"/>
  <c r="U203" i="2"/>
  <c r="V203" i="2"/>
  <c r="V203" i="10" s="1"/>
  <c r="W203" i="2"/>
  <c r="W203" i="10" s="1"/>
  <c r="X203" i="2"/>
  <c r="X203" i="10" s="1"/>
  <c r="Y203" i="2"/>
  <c r="Z203" i="2"/>
  <c r="Z203" i="10" s="1"/>
  <c r="AA203" i="2"/>
  <c r="AA203" i="10" s="1"/>
  <c r="AB203" i="2"/>
  <c r="AC203" i="2"/>
  <c r="AD203" i="2"/>
  <c r="AF203" i="2"/>
  <c r="AG203" i="2"/>
  <c r="AH203" i="2"/>
  <c r="AJ203" i="2"/>
  <c r="AD203" i="10" s="1"/>
  <c r="AK203" i="2"/>
  <c r="AE203" i="10" s="1"/>
  <c r="AL203" i="2"/>
  <c r="AF203" i="10" s="1"/>
  <c r="H204" i="2"/>
  <c r="I204" i="2"/>
  <c r="I204" i="10" s="1"/>
  <c r="J204" i="2"/>
  <c r="J204" i="10" s="1"/>
  <c r="K204" i="2"/>
  <c r="K204" i="10" s="1"/>
  <c r="L204" i="2"/>
  <c r="L204" i="10" s="1"/>
  <c r="M204" i="2"/>
  <c r="M204" i="10" s="1"/>
  <c r="N204" i="2"/>
  <c r="O204" i="2"/>
  <c r="P204" i="2"/>
  <c r="Q204" i="2"/>
  <c r="Q204" i="10" s="1"/>
  <c r="R204" i="2"/>
  <c r="R204" i="10" s="1"/>
  <c r="S204" i="2"/>
  <c r="S204" i="10" s="1"/>
  <c r="T204" i="2"/>
  <c r="T204" i="10" s="1"/>
  <c r="U204" i="2"/>
  <c r="V204" i="2"/>
  <c r="V204" i="10" s="1"/>
  <c r="W204" i="2"/>
  <c r="W204" i="10" s="1"/>
  <c r="X204" i="2"/>
  <c r="X204" i="10" s="1"/>
  <c r="Y204" i="2"/>
  <c r="Z204" i="2"/>
  <c r="Z204" i="10" s="1"/>
  <c r="AA204" i="2"/>
  <c r="AA204" i="10" s="1"/>
  <c r="AB204" i="2"/>
  <c r="AC204" i="2"/>
  <c r="AD204" i="2"/>
  <c r="AF204" i="2"/>
  <c r="AG204" i="2"/>
  <c r="AH204" i="2"/>
  <c r="AJ204" i="2"/>
  <c r="AD204" i="10" s="1"/>
  <c r="AK204" i="2"/>
  <c r="AE204" i="10" s="1"/>
  <c r="AL204" i="2"/>
  <c r="AF204" i="10" s="1"/>
  <c r="H205" i="2"/>
  <c r="I205" i="2"/>
  <c r="I205" i="10" s="1"/>
  <c r="J205" i="2"/>
  <c r="J205" i="10" s="1"/>
  <c r="K205" i="2"/>
  <c r="K205" i="10" s="1"/>
  <c r="L205" i="2"/>
  <c r="L205" i="10" s="1"/>
  <c r="M205" i="2"/>
  <c r="M205" i="10" s="1"/>
  <c r="N205" i="2"/>
  <c r="O205" i="2"/>
  <c r="O205" i="10" s="1"/>
  <c r="P205" i="2"/>
  <c r="Q205" i="2"/>
  <c r="Q205" i="10" s="1"/>
  <c r="R205" i="2"/>
  <c r="R205" i="10" s="1"/>
  <c r="S205" i="2"/>
  <c r="S205" i="10" s="1"/>
  <c r="T205" i="2"/>
  <c r="T205" i="10" s="1"/>
  <c r="U205" i="2"/>
  <c r="V205" i="2"/>
  <c r="V205" i="10" s="1"/>
  <c r="W205" i="2"/>
  <c r="W205" i="10" s="1"/>
  <c r="X205" i="2"/>
  <c r="X205" i="10" s="1"/>
  <c r="Y205" i="2"/>
  <c r="Z205" i="2"/>
  <c r="Z205" i="10" s="1"/>
  <c r="AA205" i="2"/>
  <c r="AA205" i="10" s="1"/>
  <c r="AB205" i="2"/>
  <c r="AC205" i="2"/>
  <c r="AD205" i="2"/>
  <c r="AF205" i="2"/>
  <c r="AG205" i="2"/>
  <c r="AH205" i="2"/>
  <c r="AJ205" i="2"/>
  <c r="AD205" i="10" s="1"/>
  <c r="AK205" i="2"/>
  <c r="AE205" i="10" s="1"/>
  <c r="AL205" i="2"/>
  <c r="AF205" i="10" s="1"/>
  <c r="H206" i="2"/>
  <c r="I206" i="2"/>
  <c r="I206" i="10" s="1"/>
  <c r="J206" i="2"/>
  <c r="J206" i="10" s="1"/>
  <c r="K206" i="2"/>
  <c r="K206" i="10" s="1"/>
  <c r="L206" i="2"/>
  <c r="L206" i="10" s="1"/>
  <c r="M206" i="2"/>
  <c r="M206" i="10" s="1"/>
  <c r="N206" i="2"/>
  <c r="O206" i="2"/>
  <c r="P206" i="2"/>
  <c r="Q206" i="2"/>
  <c r="Q206" i="10" s="1"/>
  <c r="R206" i="2"/>
  <c r="R206" i="10" s="1"/>
  <c r="S206" i="2"/>
  <c r="S206" i="10" s="1"/>
  <c r="T206" i="2"/>
  <c r="T206" i="10" s="1"/>
  <c r="U206" i="2"/>
  <c r="V206" i="2"/>
  <c r="V206" i="10" s="1"/>
  <c r="W206" i="2"/>
  <c r="W206" i="10" s="1"/>
  <c r="X206" i="2"/>
  <c r="X206" i="10" s="1"/>
  <c r="Y206" i="2"/>
  <c r="Z206" i="2"/>
  <c r="Z206" i="10" s="1"/>
  <c r="AA206" i="2"/>
  <c r="AA206" i="10" s="1"/>
  <c r="AB206" i="2"/>
  <c r="AC206" i="2"/>
  <c r="AD206" i="2"/>
  <c r="AF206" i="2"/>
  <c r="AG206" i="2"/>
  <c r="AH206" i="2"/>
  <c r="AJ206" i="2"/>
  <c r="AD206" i="10" s="1"/>
  <c r="AK206" i="2"/>
  <c r="AE206" i="10" s="1"/>
  <c r="AL206" i="2"/>
  <c r="AF206" i="10" s="1"/>
  <c r="H207" i="2"/>
  <c r="I207" i="2"/>
  <c r="I207" i="10" s="1"/>
  <c r="J207" i="2"/>
  <c r="J207" i="10" s="1"/>
  <c r="K207" i="2"/>
  <c r="K207" i="10" s="1"/>
  <c r="L207" i="2"/>
  <c r="L207" i="10" s="1"/>
  <c r="M207" i="2"/>
  <c r="M207" i="10" s="1"/>
  <c r="N207" i="2"/>
  <c r="O207" i="2"/>
  <c r="P207" i="2"/>
  <c r="Q207" i="2"/>
  <c r="Q207" i="10" s="1"/>
  <c r="R207" i="2"/>
  <c r="R207" i="10" s="1"/>
  <c r="S207" i="2"/>
  <c r="S207" i="10" s="1"/>
  <c r="T207" i="2"/>
  <c r="T207" i="10" s="1"/>
  <c r="U207" i="2"/>
  <c r="V207" i="2"/>
  <c r="V207" i="10" s="1"/>
  <c r="W207" i="2"/>
  <c r="W207" i="10" s="1"/>
  <c r="X207" i="2"/>
  <c r="X207" i="10" s="1"/>
  <c r="Y207" i="2"/>
  <c r="Z207" i="2"/>
  <c r="Z207" i="10" s="1"/>
  <c r="AA207" i="2"/>
  <c r="AA207" i="10" s="1"/>
  <c r="AB207" i="2"/>
  <c r="AC207" i="2"/>
  <c r="AD207" i="2"/>
  <c r="AF207" i="2"/>
  <c r="AG207" i="2"/>
  <c r="AH207" i="2"/>
  <c r="AJ207" i="2"/>
  <c r="AD207" i="10" s="1"/>
  <c r="AK207" i="2"/>
  <c r="AE207" i="10" s="1"/>
  <c r="AL207" i="2"/>
  <c r="AF207" i="10" s="1"/>
  <c r="H208" i="2"/>
  <c r="I208" i="2"/>
  <c r="I208" i="10" s="1"/>
  <c r="J208" i="2"/>
  <c r="J208" i="10" s="1"/>
  <c r="K208" i="2"/>
  <c r="K208" i="10" s="1"/>
  <c r="L208" i="2"/>
  <c r="L208" i="10" s="1"/>
  <c r="M208" i="2"/>
  <c r="M208" i="10" s="1"/>
  <c r="N208" i="2"/>
  <c r="O208" i="2"/>
  <c r="O208" i="10" s="1"/>
  <c r="P208" i="2"/>
  <c r="Q208" i="2"/>
  <c r="Q208" i="10" s="1"/>
  <c r="R208" i="2"/>
  <c r="R208" i="10" s="1"/>
  <c r="S208" i="2"/>
  <c r="S208" i="10" s="1"/>
  <c r="T208" i="2"/>
  <c r="T208" i="10" s="1"/>
  <c r="U208" i="2"/>
  <c r="V208" i="2"/>
  <c r="V208" i="10" s="1"/>
  <c r="W208" i="2"/>
  <c r="W208" i="10" s="1"/>
  <c r="X208" i="2"/>
  <c r="X208" i="10" s="1"/>
  <c r="Y208" i="2"/>
  <c r="Z208" i="2"/>
  <c r="Z208" i="10" s="1"/>
  <c r="AA208" i="2"/>
  <c r="AA208" i="10" s="1"/>
  <c r="AB208" i="2"/>
  <c r="AC208" i="2"/>
  <c r="AD208" i="2"/>
  <c r="AF208" i="2"/>
  <c r="AG208" i="2"/>
  <c r="AH208" i="2"/>
  <c r="AJ208" i="2"/>
  <c r="AD208" i="10" s="1"/>
  <c r="AK208" i="2"/>
  <c r="AE208" i="10" s="1"/>
  <c r="AL208" i="2"/>
  <c r="AF208" i="10" s="1"/>
  <c r="H209" i="2"/>
  <c r="I209" i="2"/>
  <c r="I209" i="10" s="1"/>
  <c r="J209" i="2"/>
  <c r="J209" i="10" s="1"/>
  <c r="K209" i="2"/>
  <c r="K209" i="10" s="1"/>
  <c r="L209" i="2"/>
  <c r="L209" i="10" s="1"/>
  <c r="M209" i="2"/>
  <c r="M209" i="10" s="1"/>
  <c r="N209" i="2"/>
  <c r="O209" i="2"/>
  <c r="P209" i="2"/>
  <c r="Q209" i="2"/>
  <c r="Q209" i="10" s="1"/>
  <c r="R209" i="2"/>
  <c r="R209" i="10" s="1"/>
  <c r="S209" i="2"/>
  <c r="S209" i="10" s="1"/>
  <c r="T209" i="2"/>
  <c r="T209" i="10" s="1"/>
  <c r="U209" i="2"/>
  <c r="V209" i="2"/>
  <c r="V209" i="10" s="1"/>
  <c r="W209" i="2"/>
  <c r="W209" i="10" s="1"/>
  <c r="X209" i="2"/>
  <c r="X209" i="10" s="1"/>
  <c r="Y209" i="2"/>
  <c r="Z209" i="2"/>
  <c r="Z209" i="10" s="1"/>
  <c r="AA209" i="2"/>
  <c r="AA209" i="10" s="1"/>
  <c r="AB209" i="2"/>
  <c r="AC209" i="2"/>
  <c r="AD209" i="2"/>
  <c r="AF209" i="2"/>
  <c r="AG209" i="2"/>
  <c r="AH209" i="2"/>
  <c r="AJ209" i="2"/>
  <c r="AD209" i="10" s="1"/>
  <c r="AK209" i="2"/>
  <c r="AE209" i="10" s="1"/>
  <c r="AL209" i="2"/>
  <c r="AF209" i="10" s="1"/>
  <c r="H210" i="2"/>
  <c r="I210" i="2"/>
  <c r="I210" i="10" s="1"/>
  <c r="J210" i="2"/>
  <c r="J210" i="10" s="1"/>
  <c r="K210" i="2"/>
  <c r="K210" i="10" s="1"/>
  <c r="L210" i="2"/>
  <c r="L210" i="10" s="1"/>
  <c r="M210" i="2"/>
  <c r="M210" i="10" s="1"/>
  <c r="N210" i="2"/>
  <c r="O210" i="2"/>
  <c r="P210" i="2"/>
  <c r="Q210" i="2"/>
  <c r="Q210" i="10" s="1"/>
  <c r="R210" i="2"/>
  <c r="R210" i="10" s="1"/>
  <c r="S210" i="2"/>
  <c r="S210" i="10" s="1"/>
  <c r="T210" i="2"/>
  <c r="T210" i="10" s="1"/>
  <c r="U210" i="2"/>
  <c r="V210" i="2"/>
  <c r="V210" i="10" s="1"/>
  <c r="W210" i="2"/>
  <c r="W210" i="10" s="1"/>
  <c r="X210" i="2"/>
  <c r="X210" i="10" s="1"/>
  <c r="Y210" i="2"/>
  <c r="Z210" i="2"/>
  <c r="Z210" i="10" s="1"/>
  <c r="AA210" i="2"/>
  <c r="AA210" i="10" s="1"/>
  <c r="AB210" i="2"/>
  <c r="AC210" i="2"/>
  <c r="AD210" i="2"/>
  <c r="AF210" i="2"/>
  <c r="AG210" i="2"/>
  <c r="AH210" i="2"/>
  <c r="AJ210" i="2"/>
  <c r="AD210" i="10" s="1"/>
  <c r="AK210" i="2"/>
  <c r="AE210" i="10" s="1"/>
  <c r="AL210" i="2"/>
  <c r="AF210" i="10" s="1"/>
  <c r="H211" i="2"/>
  <c r="I211" i="2"/>
  <c r="I211" i="10" s="1"/>
  <c r="J211" i="2"/>
  <c r="J211" i="10" s="1"/>
  <c r="K211" i="2"/>
  <c r="K211" i="10" s="1"/>
  <c r="L211" i="2"/>
  <c r="L211" i="10" s="1"/>
  <c r="M211" i="2"/>
  <c r="M211" i="10" s="1"/>
  <c r="N211" i="2"/>
  <c r="O211" i="2"/>
  <c r="O211" i="10" s="1"/>
  <c r="P211" i="2"/>
  <c r="Q211" i="2"/>
  <c r="Q211" i="10" s="1"/>
  <c r="R211" i="2"/>
  <c r="R211" i="10" s="1"/>
  <c r="S211" i="2"/>
  <c r="S211" i="10" s="1"/>
  <c r="T211" i="2"/>
  <c r="T211" i="10" s="1"/>
  <c r="U211" i="2"/>
  <c r="V211" i="2"/>
  <c r="V211" i="10" s="1"/>
  <c r="W211" i="2"/>
  <c r="W211" i="10" s="1"/>
  <c r="X211" i="2"/>
  <c r="X211" i="10" s="1"/>
  <c r="Y211" i="2"/>
  <c r="Z211" i="2"/>
  <c r="Z211" i="10" s="1"/>
  <c r="AA211" i="2"/>
  <c r="AA211" i="10" s="1"/>
  <c r="AB211" i="2"/>
  <c r="AC211" i="2"/>
  <c r="AD211" i="2"/>
  <c r="AF211" i="2"/>
  <c r="AG211" i="2"/>
  <c r="AH211" i="2"/>
  <c r="AJ211" i="2"/>
  <c r="AD211" i="10" s="1"/>
  <c r="AK211" i="2"/>
  <c r="AE211" i="10" s="1"/>
  <c r="AL211" i="2"/>
  <c r="AF211" i="10" s="1"/>
  <c r="H212" i="2"/>
  <c r="I212" i="2"/>
  <c r="I212" i="10" s="1"/>
  <c r="J212" i="2"/>
  <c r="J212" i="10" s="1"/>
  <c r="K212" i="2"/>
  <c r="K212" i="10" s="1"/>
  <c r="L212" i="2"/>
  <c r="L212" i="10" s="1"/>
  <c r="M212" i="2"/>
  <c r="M212" i="10" s="1"/>
  <c r="N212" i="2"/>
  <c r="O212" i="2"/>
  <c r="P212" i="2"/>
  <c r="Q212" i="2"/>
  <c r="Q212" i="10" s="1"/>
  <c r="R212" i="2"/>
  <c r="R212" i="10" s="1"/>
  <c r="S212" i="2"/>
  <c r="S212" i="10" s="1"/>
  <c r="T212" i="2"/>
  <c r="T212" i="10" s="1"/>
  <c r="U212" i="2"/>
  <c r="V212" i="2"/>
  <c r="V212" i="10" s="1"/>
  <c r="W212" i="2"/>
  <c r="W212" i="10" s="1"/>
  <c r="X212" i="2"/>
  <c r="X212" i="10" s="1"/>
  <c r="Y212" i="2"/>
  <c r="Z212" i="2"/>
  <c r="Z212" i="10" s="1"/>
  <c r="AA212" i="2"/>
  <c r="AA212" i="10" s="1"/>
  <c r="AB212" i="2"/>
  <c r="AC212" i="2"/>
  <c r="AD212" i="2"/>
  <c r="AF212" i="2"/>
  <c r="AG212" i="2"/>
  <c r="AH212" i="2"/>
  <c r="AJ212" i="2"/>
  <c r="AD212" i="10" s="1"/>
  <c r="AK212" i="2"/>
  <c r="AE212" i="10" s="1"/>
  <c r="AL212" i="2"/>
  <c r="AF212" i="10" s="1"/>
  <c r="H213" i="2"/>
  <c r="I213" i="2"/>
  <c r="I213" i="10" s="1"/>
  <c r="J213" i="2"/>
  <c r="J213" i="10" s="1"/>
  <c r="K213" i="2"/>
  <c r="K213" i="10" s="1"/>
  <c r="L213" i="2"/>
  <c r="L213" i="10" s="1"/>
  <c r="M213" i="2"/>
  <c r="M213" i="10" s="1"/>
  <c r="N213" i="2"/>
  <c r="O213" i="2"/>
  <c r="P213" i="2"/>
  <c r="Q213" i="2"/>
  <c r="Q213" i="10" s="1"/>
  <c r="R213" i="2"/>
  <c r="R213" i="10" s="1"/>
  <c r="S213" i="2"/>
  <c r="S213" i="10" s="1"/>
  <c r="T213" i="2"/>
  <c r="T213" i="10" s="1"/>
  <c r="U213" i="2"/>
  <c r="V213" i="2"/>
  <c r="V213" i="10" s="1"/>
  <c r="W213" i="2"/>
  <c r="W213" i="10" s="1"/>
  <c r="X213" i="2"/>
  <c r="X213" i="10" s="1"/>
  <c r="Y213" i="2"/>
  <c r="Z213" i="2"/>
  <c r="Z213" i="10" s="1"/>
  <c r="AA213" i="2"/>
  <c r="AA213" i="10" s="1"/>
  <c r="AB213" i="2"/>
  <c r="AC213" i="2"/>
  <c r="AD213" i="2"/>
  <c r="AF213" i="2"/>
  <c r="AG213" i="2"/>
  <c r="AH213" i="2"/>
  <c r="AJ213" i="2"/>
  <c r="AD213" i="10" s="1"/>
  <c r="AK213" i="2"/>
  <c r="AE213" i="10" s="1"/>
  <c r="AL213" i="2"/>
  <c r="AF213" i="10" s="1"/>
  <c r="H214" i="2"/>
  <c r="I214" i="2"/>
  <c r="I214" i="10" s="1"/>
  <c r="J214" i="2"/>
  <c r="J214" i="10" s="1"/>
  <c r="K214" i="2"/>
  <c r="K214" i="10" s="1"/>
  <c r="L214" i="2"/>
  <c r="L214" i="10" s="1"/>
  <c r="M214" i="2"/>
  <c r="M214" i="10" s="1"/>
  <c r="N214" i="2"/>
  <c r="O214" i="2"/>
  <c r="P214" i="2"/>
  <c r="Q214" i="2"/>
  <c r="Q214" i="10" s="1"/>
  <c r="R214" i="2"/>
  <c r="R214" i="10" s="1"/>
  <c r="S214" i="2"/>
  <c r="S214" i="10" s="1"/>
  <c r="T214" i="2"/>
  <c r="T214" i="10" s="1"/>
  <c r="U214" i="2"/>
  <c r="V214" i="2"/>
  <c r="V214" i="10" s="1"/>
  <c r="W214" i="2"/>
  <c r="W214" i="10" s="1"/>
  <c r="X214" i="2"/>
  <c r="X214" i="10" s="1"/>
  <c r="Y214" i="2"/>
  <c r="Z214" i="2"/>
  <c r="Z214" i="10" s="1"/>
  <c r="AA214" i="2"/>
  <c r="AA214" i="10" s="1"/>
  <c r="AB214" i="2"/>
  <c r="AC214" i="2"/>
  <c r="AD214" i="2"/>
  <c r="AF214" i="2"/>
  <c r="AG214" i="2"/>
  <c r="AH214" i="2"/>
  <c r="AJ214" i="2"/>
  <c r="AD214" i="10" s="1"/>
  <c r="AK214" i="2"/>
  <c r="AE214" i="10" s="1"/>
  <c r="AL214" i="2"/>
  <c r="AF214" i="10" s="1"/>
  <c r="H215" i="2"/>
  <c r="I215" i="2"/>
  <c r="I215" i="10" s="1"/>
  <c r="J215" i="2"/>
  <c r="J215" i="10" s="1"/>
  <c r="K215" i="2"/>
  <c r="K215" i="10" s="1"/>
  <c r="L215" i="2"/>
  <c r="L215" i="10" s="1"/>
  <c r="M215" i="2"/>
  <c r="M215" i="10" s="1"/>
  <c r="N215" i="2"/>
  <c r="O215" i="2"/>
  <c r="P215" i="2"/>
  <c r="Q215" i="2"/>
  <c r="Q215" i="10" s="1"/>
  <c r="R215" i="2"/>
  <c r="R215" i="10" s="1"/>
  <c r="S215" i="2"/>
  <c r="S215" i="10" s="1"/>
  <c r="T215" i="2"/>
  <c r="T215" i="10" s="1"/>
  <c r="U215" i="2"/>
  <c r="V215" i="2"/>
  <c r="V215" i="10" s="1"/>
  <c r="W215" i="2"/>
  <c r="W215" i="10" s="1"/>
  <c r="X215" i="2"/>
  <c r="X215" i="10" s="1"/>
  <c r="Y215" i="2"/>
  <c r="Z215" i="2"/>
  <c r="Z215" i="10" s="1"/>
  <c r="AA215" i="2"/>
  <c r="AA215" i="10" s="1"/>
  <c r="AB215" i="2"/>
  <c r="AC215" i="2"/>
  <c r="AD215" i="2"/>
  <c r="AF215" i="2"/>
  <c r="AG215" i="2"/>
  <c r="AH215" i="2"/>
  <c r="AJ215" i="2"/>
  <c r="AD215" i="10" s="1"/>
  <c r="AK215" i="2"/>
  <c r="AE215" i="10" s="1"/>
  <c r="AL215" i="2"/>
  <c r="AF215" i="10" s="1"/>
  <c r="H216" i="2"/>
  <c r="I216" i="2"/>
  <c r="I216" i="10" s="1"/>
  <c r="J216" i="2"/>
  <c r="J216" i="10" s="1"/>
  <c r="K216" i="2"/>
  <c r="K216" i="10" s="1"/>
  <c r="L216" i="2"/>
  <c r="L216" i="10" s="1"/>
  <c r="M216" i="2"/>
  <c r="M216" i="10" s="1"/>
  <c r="N216" i="2"/>
  <c r="I216" i="5" s="1"/>
  <c r="O216" i="2"/>
  <c r="P216" i="2"/>
  <c r="Q216" i="2"/>
  <c r="Q216" i="10" s="1"/>
  <c r="R216" i="2"/>
  <c r="R216" i="10" s="1"/>
  <c r="S216" i="2"/>
  <c r="S216" i="10" s="1"/>
  <c r="T216" i="2"/>
  <c r="T216" i="10" s="1"/>
  <c r="U216" i="2"/>
  <c r="V216" i="2"/>
  <c r="V216" i="10" s="1"/>
  <c r="W216" i="2"/>
  <c r="W216" i="10" s="1"/>
  <c r="X216" i="2"/>
  <c r="X216" i="10" s="1"/>
  <c r="Y216" i="2"/>
  <c r="Z216" i="2"/>
  <c r="Z216" i="10" s="1"/>
  <c r="AA216" i="2"/>
  <c r="AA216" i="10" s="1"/>
  <c r="AB216" i="2"/>
  <c r="AC216" i="2"/>
  <c r="AD216" i="2"/>
  <c r="AF216" i="2"/>
  <c r="AG216" i="2"/>
  <c r="AH216" i="2"/>
  <c r="AJ216" i="2"/>
  <c r="AD216" i="10" s="1"/>
  <c r="AK216" i="2"/>
  <c r="AE216" i="10" s="1"/>
  <c r="AL216" i="2"/>
  <c r="AF216" i="10" s="1"/>
  <c r="H217" i="2"/>
  <c r="I217" i="2"/>
  <c r="I217" i="10" s="1"/>
  <c r="J217" i="2"/>
  <c r="J217" i="10" s="1"/>
  <c r="K217" i="2"/>
  <c r="K217" i="10" s="1"/>
  <c r="L217" i="2"/>
  <c r="L217" i="10" s="1"/>
  <c r="M217" i="2"/>
  <c r="M217" i="10" s="1"/>
  <c r="N217" i="2"/>
  <c r="O217" i="2"/>
  <c r="P217" i="2"/>
  <c r="Q217" i="2"/>
  <c r="Q217" i="10" s="1"/>
  <c r="R217" i="2"/>
  <c r="R217" i="10" s="1"/>
  <c r="S217" i="2"/>
  <c r="S217" i="10" s="1"/>
  <c r="T217" i="2"/>
  <c r="T217" i="10" s="1"/>
  <c r="U217" i="2"/>
  <c r="V217" i="2"/>
  <c r="V217" i="10" s="1"/>
  <c r="W217" i="2"/>
  <c r="W217" i="10" s="1"/>
  <c r="X217" i="2"/>
  <c r="X217" i="10" s="1"/>
  <c r="Y217" i="2"/>
  <c r="Z217" i="2"/>
  <c r="Z217" i="10" s="1"/>
  <c r="AA217" i="2"/>
  <c r="AA217" i="10" s="1"/>
  <c r="AB217" i="2"/>
  <c r="AC217" i="2"/>
  <c r="AD217" i="2"/>
  <c r="AF217" i="2"/>
  <c r="AG217" i="2"/>
  <c r="AH217" i="2"/>
  <c r="AJ217" i="2"/>
  <c r="AD217" i="10" s="1"/>
  <c r="AK217" i="2"/>
  <c r="AE217" i="10" s="1"/>
  <c r="AL217" i="2"/>
  <c r="AF217" i="10" s="1"/>
  <c r="H218" i="2"/>
  <c r="I218" i="2"/>
  <c r="I218" i="10" s="1"/>
  <c r="J218" i="2"/>
  <c r="J218" i="10" s="1"/>
  <c r="K218" i="2"/>
  <c r="K218" i="10" s="1"/>
  <c r="L218" i="2"/>
  <c r="L218" i="10" s="1"/>
  <c r="M218" i="2"/>
  <c r="M218" i="10" s="1"/>
  <c r="N218" i="2"/>
  <c r="O218" i="2"/>
  <c r="P218" i="2"/>
  <c r="Q218" i="2"/>
  <c r="Q218" i="10" s="1"/>
  <c r="R218" i="2"/>
  <c r="R218" i="10" s="1"/>
  <c r="S218" i="2"/>
  <c r="S218" i="10" s="1"/>
  <c r="T218" i="2"/>
  <c r="T218" i="10" s="1"/>
  <c r="U218" i="2"/>
  <c r="V218" i="2"/>
  <c r="V218" i="10" s="1"/>
  <c r="W218" i="2"/>
  <c r="W218" i="10" s="1"/>
  <c r="X218" i="2"/>
  <c r="X218" i="10" s="1"/>
  <c r="Y218" i="2"/>
  <c r="Z218" i="2"/>
  <c r="Z218" i="10" s="1"/>
  <c r="AA218" i="2"/>
  <c r="AA218" i="10" s="1"/>
  <c r="AB218" i="2"/>
  <c r="AC218" i="2"/>
  <c r="AD218" i="2"/>
  <c r="AF218" i="2"/>
  <c r="AG218" i="2"/>
  <c r="AH218" i="2"/>
  <c r="AJ218" i="2"/>
  <c r="AD218" i="10" s="1"/>
  <c r="AK218" i="2"/>
  <c r="AE218" i="10" s="1"/>
  <c r="AL218" i="2"/>
  <c r="AF218" i="10" s="1"/>
  <c r="H219" i="2"/>
  <c r="I219" i="2"/>
  <c r="I219" i="10" s="1"/>
  <c r="J219" i="2"/>
  <c r="J219" i="10" s="1"/>
  <c r="K219" i="2"/>
  <c r="K219" i="10" s="1"/>
  <c r="L219" i="2"/>
  <c r="L219" i="10" s="1"/>
  <c r="M219" i="2"/>
  <c r="M219" i="10" s="1"/>
  <c r="N219" i="2"/>
  <c r="O219" i="2"/>
  <c r="P219" i="2"/>
  <c r="Q219" i="2"/>
  <c r="Q219" i="10" s="1"/>
  <c r="R219" i="2"/>
  <c r="R219" i="10" s="1"/>
  <c r="S219" i="2"/>
  <c r="S219" i="10" s="1"/>
  <c r="T219" i="2"/>
  <c r="T219" i="10" s="1"/>
  <c r="U219" i="2"/>
  <c r="V219" i="2"/>
  <c r="V219" i="10" s="1"/>
  <c r="W219" i="2"/>
  <c r="W219" i="10" s="1"/>
  <c r="X219" i="2"/>
  <c r="X219" i="10" s="1"/>
  <c r="Y219" i="2"/>
  <c r="Z219" i="2"/>
  <c r="Z219" i="10" s="1"/>
  <c r="AA219" i="2"/>
  <c r="AA219" i="10" s="1"/>
  <c r="AB219" i="2"/>
  <c r="AC219" i="2"/>
  <c r="AD219" i="2"/>
  <c r="AF219" i="2"/>
  <c r="AG219" i="2"/>
  <c r="AH219" i="2"/>
  <c r="AJ219" i="2"/>
  <c r="AD219" i="10" s="1"/>
  <c r="AK219" i="2"/>
  <c r="AE219" i="10" s="1"/>
  <c r="AL219" i="2"/>
  <c r="AF219" i="10" s="1"/>
  <c r="H220" i="2"/>
  <c r="I220" i="2"/>
  <c r="I220" i="10" s="1"/>
  <c r="J220" i="2"/>
  <c r="J220" i="10" s="1"/>
  <c r="K220" i="2"/>
  <c r="K220" i="10" s="1"/>
  <c r="L220" i="2"/>
  <c r="L220" i="10" s="1"/>
  <c r="M220" i="2"/>
  <c r="M220" i="10" s="1"/>
  <c r="N220" i="2"/>
  <c r="I220" i="5" s="1"/>
  <c r="O220" i="2"/>
  <c r="O220" i="10" s="1"/>
  <c r="P220" i="2"/>
  <c r="Q220" i="2"/>
  <c r="Q220" i="10" s="1"/>
  <c r="R220" i="2"/>
  <c r="R220" i="10" s="1"/>
  <c r="S220" i="2"/>
  <c r="S220" i="10" s="1"/>
  <c r="T220" i="2"/>
  <c r="T220" i="10" s="1"/>
  <c r="U220" i="2"/>
  <c r="V220" i="2"/>
  <c r="V220" i="10" s="1"/>
  <c r="W220" i="2"/>
  <c r="W220" i="10" s="1"/>
  <c r="X220" i="2"/>
  <c r="X220" i="10" s="1"/>
  <c r="Y220" i="2"/>
  <c r="Z220" i="2"/>
  <c r="Z220" i="10" s="1"/>
  <c r="AA220" i="2"/>
  <c r="AA220" i="10" s="1"/>
  <c r="AB220" i="2"/>
  <c r="AC220" i="2"/>
  <c r="AD220" i="2"/>
  <c r="AF220" i="2"/>
  <c r="AG220" i="2"/>
  <c r="AH220" i="2"/>
  <c r="AJ220" i="2"/>
  <c r="AD220" i="10" s="1"/>
  <c r="AK220" i="2"/>
  <c r="AE220" i="10" s="1"/>
  <c r="AL220" i="2"/>
  <c r="AF220" i="10" s="1"/>
  <c r="H221" i="2"/>
  <c r="I221" i="2"/>
  <c r="I221" i="10" s="1"/>
  <c r="J221" i="2"/>
  <c r="J221" i="10" s="1"/>
  <c r="K221" i="2"/>
  <c r="K221" i="10" s="1"/>
  <c r="L221" i="2"/>
  <c r="L221" i="10" s="1"/>
  <c r="M221" i="2"/>
  <c r="M221" i="10" s="1"/>
  <c r="N221" i="2"/>
  <c r="O221" i="2"/>
  <c r="P221" i="2"/>
  <c r="Q221" i="2"/>
  <c r="Q221" i="10" s="1"/>
  <c r="R221" i="2"/>
  <c r="R221" i="10" s="1"/>
  <c r="S221" i="2"/>
  <c r="S221" i="10" s="1"/>
  <c r="T221" i="2"/>
  <c r="T221" i="10" s="1"/>
  <c r="U221" i="2"/>
  <c r="V221" i="2"/>
  <c r="V221" i="10" s="1"/>
  <c r="W221" i="2"/>
  <c r="W221" i="10" s="1"/>
  <c r="X221" i="2"/>
  <c r="X221" i="10" s="1"/>
  <c r="Y221" i="2"/>
  <c r="Z221" i="2"/>
  <c r="Z221" i="10" s="1"/>
  <c r="AA221" i="2"/>
  <c r="AA221" i="10" s="1"/>
  <c r="AB221" i="2"/>
  <c r="AC221" i="2"/>
  <c r="AD221" i="2"/>
  <c r="AF221" i="2"/>
  <c r="AG221" i="2"/>
  <c r="AH221" i="2"/>
  <c r="AJ221" i="2"/>
  <c r="AD221" i="10" s="1"/>
  <c r="AK221" i="2"/>
  <c r="AE221" i="10" s="1"/>
  <c r="AL221" i="2"/>
  <c r="AF221" i="10" s="1"/>
  <c r="H222" i="2"/>
  <c r="I222" i="2"/>
  <c r="I222" i="10" s="1"/>
  <c r="J222" i="2"/>
  <c r="J222" i="10" s="1"/>
  <c r="K222" i="2"/>
  <c r="K222" i="10" s="1"/>
  <c r="L222" i="2"/>
  <c r="L222" i="10" s="1"/>
  <c r="M222" i="2"/>
  <c r="M222" i="10" s="1"/>
  <c r="N222" i="2"/>
  <c r="O222" i="2"/>
  <c r="O222" i="10" s="1"/>
  <c r="P222" i="2"/>
  <c r="Q222" i="2"/>
  <c r="Q222" i="10" s="1"/>
  <c r="R222" i="2"/>
  <c r="R222" i="10" s="1"/>
  <c r="S222" i="2"/>
  <c r="S222" i="10" s="1"/>
  <c r="T222" i="2"/>
  <c r="T222" i="10" s="1"/>
  <c r="U222" i="2"/>
  <c r="V222" i="2"/>
  <c r="V222" i="10" s="1"/>
  <c r="W222" i="2"/>
  <c r="W222" i="10" s="1"/>
  <c r="X222" i="2"/>
  <c r="X222" i="10" s="1"/>
  <c r="Y222" i="2"/>
  <c r="Z222" i="2"/>
  <c r="Z222" i="10" s="1"/>
  <c r="AA222" i="2"/>
  <c r="AA222" i="10" s="1"/>
  <c r="AB222" i="2"/>
  <c r="AC222" i="2"/>
  <c r="AD222" i="2"/>
  <c r="AF222" i="2"/>
  <c r="AG222" i="2"/>
  <c r="AH222" i="2"/>
  <c r="AJ222" i="2"/>
  <c r="AD222" i="10" s="1"/>
  <c r="AK222" i="2"/>
  <c r="AE222" i="10" s="1"/>
  <c r="AL222" i="2"/>
  <c r="AF222" i="10" s="1"/>
  <c r="H223" i="2"/>
  <c r="I223" i="2"/>
  <c r="I223" i="10" s="1"/>
  <c r="J223" i="2"/>
  <c r="J223" i="10" s="1"/>
  <c r="K223" i="2"/>
  <c r="K223" i="10" s="1"/>
  <c r="L223" i="2"/>
  <c r="L223" i="10" s="1"/>
  <c r="M223" i="2"/>
  <c r="M223" i="10" s="1"/>
  <c r="N223" i="2"/>
  <c r="O223" i="2"/>
  <c r="P223" i="2"/>
  <c r="Q223" i="2"/>
  <c r="Q223" i="10" s="1"/>
  <c r="R223" i="2"/>
  <c r="R223" i="10" s="1"/>
  <c r="S223" i="2"/>
  <c r="S223" i="10" s="1"/>
  <c r="T223" i="2"/>
  <c r="T223" i="10" s="1"/>
  <c r="U223" i="2"/>
  <c r="V223" i="2"/>
  <c r="V223" i="10" s="1"/>
  <c r="W223" i="2"/>
  <c r="W223" i="10" s="1"/>
  <c r="X223" i="2"/>
  <c r="X223" i="10" s="1"/>
  <c r="Y223" i="2"/>
  <c r="Z223" i="2"/>
  <c r="Z223" i="10" s="1"/>
  <c r="AA223" i="2"/>
  <c r="AA223" i="10" s="1"/>
  <c r="AB223" i="2"/>
  <c r="AC223" i="2"/>
  <c r="AD223" i="2"/>
  <c r="AF223" i="2"/>
  <c r="AG223" i="2"/>
  <c r="AH223" i="2"/>
  <c r="AJ223" i="2"/>
  <c r="AD223" i="10" s="1"/>
  <c r="AK223" i="2"/>
  <c r="AE223" i="10" s="1"/>
  <c r="AL223" i="2"/>
  <c r="AF223" i="10" s="1"/>
  <c r="H224" i="2"/>
  <c r="I224" i="2"/>
  <c r="I224" i="10" s="1"/>
  <c r="J224" i="2"/>
  <c r="J224" i="10" s="1"/>
  <c r="K224" i="2"/>
  <c r="K224" i="10" s="1"/>
  <c r="L224" i="2"/>
  <c r="L224" i="10" s="1"/>
  <c r="M224" i="2"/>
  <c r="M224" i="10" s="1"/>
  <c r="N224" i="2"/>
  <c r="I224" i="5" s="1"/>
  <c r="O224" i="2"/>
  <c r="P224" i="2"/>
  <c r="Q224" i="2"/>
  <c r="Q224" i="10" s="1"/>
  <c r="R224" i="2"/>
  <c r="R224" i="10" s="1"/>
  <c r="S224" i="2"/>
  <c r="S224" i="10" s="1"/>
  <c r="T224" i="2"/>
  <c r="T224" i="10" s="1"/>
  <c r="U224" i="2"/>
  <c r="V224" i="2"/>
  <c r="V224" i="10" s="1"/>
  <c r="W224" i="2"/>
  <c r="W224" i="10" s="1"/>
  <c r="X224" i="2"/>
  <c r="X224" i="10" s="1"/>
  <c r="Y224" i="2"/>
  <c r="Z224" i="2"/>
  <c r="Z224" i="10" s="1"/>
  <c r="AA224" i="2"/>
  <c r="AA224" i="10" s="1"/>
  <c r="AB224" i="2"/>
  <c r="AC224" i="2"/>
  <c r="AD224" i="2"/>
  <c r="AF224" i="2"/>
  <c r="AG224" i="2"/>
  <c r="AH224" i="2"/>
  <c r="AJ224" i="2"/>
  <c r="AD224" i="10" s="1"/>
  <c r="AK224" i="2"/>
  <c r="AE224" i="10" s="1"/>
  <c r="AL224" i="2"/>
  <c r="AF224" i="10" s="1"/>
  <c r="H225" i="2"/>
  <c r="I225" i="2"/>
  <c r="I225" i="10" s="1"/>
  <c r="J225" i="2"/>
  <c r="J225" i="10" s="1"/>
  <c r="K225" i="2"/>
  <c r="K225" i="10" s="1"/>
  <c r="L225" i="2"/>
  <c r="L225" i="10" s="1"/>
  <c r="M225" i="2"/>
  <c r="M225" i="10" s="1"/>
  <c r="N225" i="2"/>
  <c r="O225" i="2"/>
  <c r="O225" i="10" s="1"/>
  <c r="P225" i="2"/>
  <c r="Q225" i="2"/>
  <c r="Q225" i="10" s="1"/>
  <c r="R225" i="2"/>
  <c r="R225" i="10" s="1"/>
  <c r="S225" i="2"/>
  <c r="S225" i="10" s="1"/>
  <c r="T225" i="2"/>
  <c r="T225" i="10" s="1"/>
  <c r="U225" i="2"/>
  <c r="V225" i="2"/>
  <c r="V225" i="10" s="1"/>
  <c r="W225" i="2"/>
  <c r="W225" i="10" s="1"/>
  <c r="X225" i="2"/>
  <c r="X225" i="10" s="1"/>
  <c r="Y225" i="2"/>
  <c r="Z225" i="2"/>
  <c r="Z225" i="10" s="1"/>
  <c r="AA225" i="2"/>
  <c r="AA225" i="10" s="1"/>
  <c r="AB225" i="2"/>
  <c r="AC225" i="2"/>
  <c r="AD225" i="2"/>
  <c r="AF225" i="2"/>
  <c r="AG225" i="2"/>
  <c r="AH225" i="2"/>
  <c r="AJ225" i="2"/>
  <c r="AD225" i="10" s="1"/>
  <c r="AK225" i="2"/>
  <c r="AE225" i="10" s="1"/>
  <c r="AL225" i="2"/>
  <c r="AF225" i="10" s="1"/>
  <c r="H226" i="2"/>
  <c r="I226" i="2"/>
  <c r="I226" i="10" s="1"/>
  <c r="J226" i="2"/>
  <c r="J226" i="10" s="1"/>
  <c r="K226" i="2"/>
  <c r="K226" i="10" s="1"/>
  <c r="L226" i="2"/>
  <c r="L226" i="10" s="1"/>
  <c r="M226" i="2"/>
  <c r="M226" i="10" s="1"/>
  <c r="N226" i="2"/>
  <c r="O226" i="2"/>
  <c r="P226" i="2"/>
  <c r="Q226" i="2"/>
  <c r="Q226" i="10" s="1"/>
  <c r="R226" i="2"/>
  <c r="R226" i="10" s="1"/>
  <c r="S226" i="2"/>
  <c r="S226" i="10" s="1"/>
  <c r="T226" i="2"/>
  <c r="T226" i="10" s="1"/>
  <c r="U226" i="2"/>
  <c r="V226" i="2"/>
  <c r="V226" i="10" s="1"/>
  <c r="W226" i="2"/>
  <c r="W226" i="10" s="1"/>
  <c r="X226" i="2"/>
  <c r="X226" i="10" s="1"/>
  <c r="Y226" i="2"/>
  <c r="Z226" i="2"/>
  <c r="Z226" i="10" s="1"/>
  <c r="AA226" i="2"/>
  <c r="AA226" i="10" s="1"/>
  <c r="AB226" i="2"/>
  <c r="AC226" i="2"/>
  <c r="AD226" i="2"/>
  <c r="AF226" i="2"/>
  <c r="AG226" i="2"/>
  <c r="AH226" i="2"/>
  <c r="AJ226" i="2"/>
  <c r="AD226" i="10" s="1"/>
  <c r="AK226" i="2"/>
  <c r="AE226" i="10" s="1"/>
  <c r="AL226" i="2"/>
  <c r="AF226" i="10" s="1"/>
  <c r="H227" i="2"/>
  <c r="I227" i="2"/>
  <c r="I227" i="10" s="1"/>
  <c r="J227" i="2"/>
  <c r="J227" i="10" s="1"/>
  <c r="K227" i="2"/>
  <c r="K227" i="10" s="1"/>
  <c r="L227" i="2"/>
  <c r="L227" i="10" s="1"/>
  <c r="M227" i="2"/>
  <c r="M227" i="10" s="1"/>
  <c r="N227" i="2"/>
  <c r="O227" i="2"/>
  <c r="P227" i="2"/>
  <c r="Q227" i="2"/>
  <c r="Q227" i="10" s="1"/>
  <c r="R227" i="2"/>
  <c r="R227" i="10" s="1"/>
  <c r="S227" i="2"/>
  <c r="S227" i="10" s="1"/>
  <c r="T227" i="2"/>
  <c r="T227" i="10" s="1"/>
  <c r="U227" i="2"/>
  <c r="V227" i="2"/>
  <c r="V227" i="10" s="1"/>
  <c r="W227" i="2"/>
  <c r="W227" i="10" s="1"/>
  <c r="X227" i="2"/>
  <c r="X227" i="10" s="1"/>
  <c r="Y227" i="2"/>
  <c r="Z227" i="2"/>
  <c r="Z227" i="10" s="1"/>
  <c r="AA227" i="2"/>
  <c r="AA227" i="10" s="1"/>
  <c r="AB227" i="2"/>
  <c r="AC227" i="2"/>
  <c r="AD227" i="2"/>
  <c r="AF227" i="2"/>
  <c r="AG227" i="2"/>
  <c r="AH227" i="2"/>
  <c r="AJ227" i="2"/>
  <c r="AD227" i="10" s="1"/>
  <c r="AK227" i="2"/>
  <c r="AE227" i="10" s="1"/>
  <c r="AL227" i="2"/>
  <c r="AF227" i="10" s="1"/>
  <c r="H228" i="2"/>
  <c r="I228" i="2"/>
  <c r="I228" i="10" s="1"/>
  <c r="J228" i="2"/>
  <c r="J228" i="10" s="1"/>
  <c r="K228" i="2"/>
  <c r="K228" i="10" s="1"/>
  <c r="L228" i="2"/>
  <c r="L228" i="10" s="1"/>
  <c r="M228" i="2"/>
  <c r="M228" i="10" s="1"/>
  <c r="N228" i="2"/>
  <c r="I228" i="5" s="1"/>
  <c r="O228" i="2"/>
  <c r="P228" i="2"/>
  <c r="Q228" i="2"/>
  <c r="Q228" i="10" s="1"/>
  <c r="R228" i="2"/>
  <c r="R228" i="10" s="1"/>
  <c r="S228" i="2"/>
  <c r="S228" i="10" s="1"/>
  <c r="T228" i="2"/>
  <c r="T228" i="10" s="1"/>
  <c r="U228" i="2"/>
  <c r="V228" i="2"/>
  <c r="V228" i="10" s="1"/>
  <c r="W228" i="2"/>
  <c r="W228" i="10" s="1"/>
  <c r="X228" i="2"/>
  <c r="X228" i="10" s="1"/>
  <c r="Y228" i="2"/>
  <c r="Z228" i="2"/>
  <c r="Z228" i="10" s="1"/>
  <c r="AA228" i="2"/>
  <c r="AA228" i="10" s="1"/>
  <c r="AB228" i="2"/>
  <c r="AC228" i="2"/>
  <c r="AD228" i="2"/>
  <c r="AF228" i="2"/>
  <c r="AG228" i="2"/>
  <c r="AH228" i="2"/>
  <c r="AJ228" i="2"/>
  <c r="AD228" i="10" s="1"/>
  <c r="AK228" i="2"/>
  <c r="AE228" i="10" s="1"/>
  <c r="AL228" i="2"/>
  <c r="AF228" i="10" s="1"/>
  <c r="H229" i="2"/>
  <c r="I229" i="2"/>
  <c r="I229" i="10" s="1"/>
  <c r="J229" i="2"/>
  <c r="J229" i="10" s="1"/>
  <c r="K229" i="2"/>
  <c r="K229" i="10" s="1"/>
  <c r="L229" i="2"/>
  <c r="L229" i="10" s="1"/>
  <c r="M229" i="2"/>
  <c r="M229" i="10" s="1"/>
  <c r="N229" i="2"/>
  <c r="O229" i="2"/>
  <c r="P229" i="2"/>
  <c r="Q229" i="2"/>
  <c r="Q229" i="10" s="1"/>
  <c r="R229" i="2"/>
  <c r="R229" i="10" s="1"/>
  <c r="S229" i="2"/>
  <c r="S229" i="10" s="1"/>
  <c r="T229" i="2"/>
  <c r="T229" i="10" s="1"/>
  <c r="U229" i="2"/>
  <c r="V229" i="2"/>
  <c r="V229" i="10" s="1"/>
  <c r="W229" i="2"/>
  <c r="W229" i="10" s="1"/>
  <c r="X229" i="2"/>
  <c r="X229" i="10" s="1"/>
  <c r="Y229" i="2"/>
  <c r="Z229" i="2"/>
  <c r="Z229" i="10" s="1"/>
  <c r="AA229" i="2"/>
  <c r="AA229" i="10" s="1"/>
  <c r="AB229" i="2"/>
  <c r="AC229" i="2"/>
  <c r="AD229" i="2"/>
  <c r="AF229" i="2"/>
  <c r="AG229" i="2"/>
  <c r="AH229" i="2"/>
  <c r="AJ229" i="2"/>
  <c r="AD229" i="10" s="1"/>
  <c r="AK229" i="2"/>
  <c r="AE229" i="10" s="1"/>
  <c r="AL229" i="2"/>
  <c r="AF229" i="10" s="1"/>
  <c r="H230" i="2"/>
  <c r="I230" i="2"/>
  <c r="I230" i="10" s="1"/>
  <c r="J230" i="2"/>
  <c r="J230" i="10" s="1"/>
  <c r="K230" i="2"/>
  <c r="K230" i="10" s="1"/>
  <c r="L230" i="2"/>
  <c r="L230" i="10" s="1"/>
  <c r="M230" i="2"/>
  <c r="M230" i="10" s="1"/>
  <c r="N230" i="2"/>
  <c r="O230" i="2"/>
  <c r="P230" i="2"/>
  <c r="Q230" i="2"/>
  <c r="Q230" i="10" s="1"/>
  <c r="R230" i="2"/>
  <c r="R230" i="10" s="1"/>
  <c r="S230" i="2"/>
  <c r="S230" i="10" s="1"/>
  <c r="T230" i="2"/>
  <c r="T230" i="10" s="1"/>
  <c r="U230" i="2"/>
  <c r="V230" i="2"/>
  <c r="V230" i="10" s="1"/>
  <c r="W230" i="2"/>
  <c r="W230" i="10" s="1"/>
  <c r="X230" i="2"/>
  <c r="X230" i="10" s="1"/>
  <c r="Y230" i="2"/>
  <c r="Z230" i="2"/>
  <c r="Z230" i="10" s="1"/>
  <c r="AA230" i="2"/>
  <c r="AA230" i="10" s="1"/>
  <c r="AB230" i="2"/>
  <c r="AC230" i="2"/>
  <c r="AD230" i="2"/>
  <c r="AF230" i="2"/>
  <c r="AG230" i="2"/>
  <c r="AH230" i="2"/>
  <c r="AJ230" i="2"/>
  <c r="AD230" i="10" s="1"/>
  <c r="AK230" i="2"/>
  <c r="AE230" i="10" s="1"/>
  <c r="AL230" i="2"/>
  <c r="AF230" i="10" s="1"/>
  <c r="H231" i="2"/>
  <c r="I231" i="2"/>
  <c r="I231" i="10" s="1"/>
  <c r="J231" i="2"/>
  <c r="J231" i="10" s="1"/>
  <c r="K231" i="2"/>
  <c r="K231" i="10" s="1"/>
  <c r="L231" i="2"/>
  <c r="L231" i="10" s="1"/>
  <c r="M231" i="2"/>
  <c r="M231" i="10" s="1"/>
  <c r="N231" i="2"/>
  <c r="O231" i="2"/>
  <c r="O231" i="10" s="1"/>
  <c r="P231" i="2"/>
  <c r="Q231" i="2"/>
  <c r="Q231" i="10" s="1"/>
  <c r="R231" i="2"/>
  <c r="R231" i="10" s="1"/>
  <c r="S231" i="2"/>
  <c r="S231" i="10" s="1"/>
  <c r="T231" i="2"/>
  <c r="T231" i="10" s="1"/>
  <c r="U231" i="2"/>
  <c r="V231" i="2"/>
  <c r="V231" i="10" s="1"/>
  <c r="W231" i="2"/>
  <c r="W231" i="10" s="1"/>
  <c r="X231" i="2"/>
  <c r="X231" i="10" s="1"/>
  <c r="Y231" i="2"/>
  <c r="Z231" i="2"/>
  <c r="Z231" i="10" s="1"/>
  <c r="AA231" i="2"/>
  <c r="AA231" i="10" s="1"/>
  <c r="AB231" i="2"/>
  <c r="AC231" i="2"/>
  <c r="AD231" i="2"/>
  <c r="AF231" i="2"/>
  <c r="AG231" i="2"/>
  <c r="AH231" i="2"/>
  <c r="AJ231" i="2"/>
  <c r="AD231" i="10" s="1"/>
  <c r="AK231" i="2"/>
  <c r="AE231" i="10" s="1"/>
  <c r="AL231" i="2"/>
  <c r="AF231" i="10" s="1"/>
  <c r="H232" i="2"/>
  <c r="I232" i="2"/>
  <c r="I232" i="10" s="1"/>
  <c r="J232" i="2"/>
  <c r="J232" i="10" s="1"/>
  <c r="K232" i="2"/>
  <c r="K232" i="10" s="1"/>
  <c r="L232" i="2"/>
  <c r="L232" i="10" s="1"/>
  <c r="M232" i="2"/>
  <c r="M232" i="10" s="1"/>
  <c r="N232" i="2"/>
  <c r="O232" i="2"/>
  <c r="P232" i="2"/>
  <c r="Q232" i="2"/>
  <c r="Q232" i="10" s="1"/>
  <c r="R232" i="2"/>
  <c r="R232" i="10" s="1"/>
  <c r="S232" i="2"/>
  <c r="S232" i="10" s="1"/>
  <c r="T232" i="2"/>
  <c r="T232" i="10" s="1"/>
  <c r="U232" i="2"/>
  <c r="V232" i="2"/>
  <c r="V232" i="10" s="1"/>
  <c r="W232" i="2"/>
  <c r="W232" i="10" s="1"/>
  <c r="X232" i="2"/>
  <c r="X232" i="10" s="1"/>
  <c r="Y232" i="2"/>
  <c r="Z232" i="2"/>
  <c r="Z232" i="10" s="1"/>
  <c r="AA232" i="2"/>
  <c r="AA232" i="10" s="1"/>
  <c r="AB232" i="2"/>
  <c r="AC232" i="2"/>
  <c r="AD232" i="2"/>
  <c r="AF232" i="2"/>
  <c r="AG232" i="2"/>
  <c r="AH232" i="2"/>
  <c r="AJ232" i="2"/>
  <c r="AD232" i="10" s="1"/>
  <c r="AK232" i="2"/>
  <c r="AE232" i="10" s="1"/>
  <c r="AL232" i="2"/>
  <c r="AF232" i="10" s="1"/>
  <c r="H233" i="2"/>
  <c r="I233" i="2"/>
  <c r="I233" i="10" s="1"/>
  <c r="J233" i="2"/>
  <c r="J233" i="10" s="1"/>
  <c r="K233" i="2"/>
  <c r="K233" i="10" s="1"/>
  <c r="L233" i="2"/>
  <c r="L233" i="10" s="1"/>
  <c r="M233" i="2"/>
  <c r="M233" i="10" s="1"/>
  <c r="N233" i="2"/>
  <c r="O233" i="2"/>
  <c r="P233" i="2"/>
  <c r="Q233" i="2"/>
  <c r="Q233" i="10" s="1"/>
  <c r="R233" i="2"/>
  <c r="R233" i="10" s="1"/>
  <c r="S233" i="2"/>
  <c r="S233" i="10" s="1"/>
  <c r="T233" i="2"/>
  <c r="T233" i="10" s="1"/>
  <c r="U233" i="2"/>
  <c r="V233" i="2"/>
  <c r="V233" i="10" s="1"/>
  <c r="W233" i="2"/>
  <c r="W233" i="10" s="1"/>
  <c r="X233" i="2"/>
  <c r="X233" i="10" s="1"/>
  <c r="Y233" i="2"/>
  <c r="Z233" i="2"/>
  <c r="Z233" i="10" s="1"/>
  <c r="AA233" i="2"/>
  <c r="AA233" i="10" s="1"/>
  <c r="AB233" i="2"/>
  <c r="AC233" i="2"/>
  <c r="AD233" i="2"/>
  <c r="AF233" i="2"/>
  <c r="AG233" i="2"/>
  <c r="AH233" i="2"/>
  <c r="AJ233" i="2"/>
  <c r="AD233" i="10" s="1"/>
  <c r="AK233" i="2"/>
  <c r="AE233" i="10" s="1"/>
  <c r="AL233" i="2"/>
  <c r="AF233" i="10" s="1"/>
  <c r="H234" i="2"/>
  <c r="I234" i="2"/>
  <c r="I234" i="10" s="1"/>
  <c r="J234" i="2"/>
  <c r="J234" i="10" s="1"/>
  <c r="K234" i="2"/>
  <c r="K234" i="10" s="1"/>
  <c r="L234" i="2"/>
  <c r="L234" i="10" s="1"/>
  <c r="M234" i="2"/>
  <c r="M234" i="10" s="1"/>
  <c r="N234" i="2"/>
  <c r="O234" i="2"/>
  <c r="O234" i="10" s="1"/>
  <c r="P234" i="2"/>
  <c r="Q234" i="2"/>
  <c r="Q234" i="10" s="1"/>
  <c r="R234" i="2"/>
  <c r="R234" i="10" s="1"/>
  <c r="S234" i="2"/>
  <c r="S234" i="10" s="1"/>
  <c r="T234" i="2"/>
  <c r="T234" i="10" s="1"/>
  <c r="U234" i="2"/>
  <c r="V234" i="2"/>
  <c r="V234" i="10" s="1"/>
  <c r="W234" i="2"/>
  <c r="W234" i="10" s="1"/>
  <c r="X234" i="2"/>
  <c r="X234" i="10" s="1"/>
  <c r="Y234" i="2"/>
  <c r="Z234" i="2"/>
  <c r="Z234" i="10" s="1"/>
  <c r="AA234" i="2"/>
  <c r="AA234" i="10" s="1"/>
  <c r="AB234" i="2"/>
  <c r="AC234" i="2"/>
  <c r="AD234" i="2"/>
  <c r="AF234" i="2"/>
  <c r="AG234" i="2"/>
  <c r="AH234" i="2"/>
  <c r="AJ234" i="2"/>
  <c r="AD234" i="10" s="1"/>
  <c r="AK234" i="2"/>
  <c r="AE234" i="10" s="1"/>
  <c r="AL234" i="2"/>
  <c r="AF234" i="10" s="1"/>
  <c r="H235" i="2"/>
  <c r="I235" i="2"/>
  <c r="I235" i="10" s="1"/>
  <c r="J235" i="2"/>
  <c r="J235" i="10" s="1"/>
  <c r="K235" i="2"/>
  <c r="K235" i="10" s="1"/>
  <c r="L235" i="2"/>
  <c r="L235" i="10" s="1"/>
  <c r="M235" i="2"/>
  <c r="M235" i="10" s="1"/>
  <c r="N235" i="2"/>
  <c r="O235" i="2"/>
  <c r="P235" i="2"/>
  <c r="Q235" i="2"/>
  <c r="Q235" i="10" s="1"/>
  <c r="R235" i="2"/>
  <c r="R235" i="10" s="1"/>
  <c r="S235" i="2"/>
  <c r="S235" i="10" s="1"/>
  <c r="T235" i="2"/>
  <c r="T235" i="10" s="1"/>
  <c r="U235" i="2"/>
  <c r="V235" i="2"/>
  <c r="V235" i="10" s="1"/>
  <c r="W235" i="2"/>
  <c r="W235" i="10" s="1"/>
  <c r="X235" i="2"/>
  <c r="X235" i="10" s="1"/>
  <c r="Y235" i="2"/>
  <c r="Z235" i="2"/>
  <c r="Z235" i="10" s="1"/>
  <c r="AA235" i="2"/>
  <c r="AA235" i="10" s="1"/>
  <c r="AB235" i="2"/>
  <c r="AC235" i="2"/>
  <c r="AD235" i="2"/>
  <c r="AF235" i="2"/>
  <c r="AG235" i="2"/>
  <c r="AH235" i="2"/>
  <c r="AJ235" i="2"/>
  <c r="AD235" i="10" s="1"/>
  <c r="AK235" i="2"/>
  <c r="AE235" i="10" s="1"/>
  <c r="AL235" i="2"/>
  <c r="AF235" i="10" s="1"/>
  <c r="H236" i="2"/>
  <c r="I236" i="2"/>
  <c r="I236" i="10" s="1"/>
  <c r="J236" i="2"/>
  <c r="J236" i="10" s="1"/>
  <c r="K236" i="2"/>
  <c r="K236" i="10" s="1"/>
  <c r="L236" i="2"/>
  <c r="L236" i="10" s="1"/>
  <c r="M236" i="2"/>
  <c r="M236" i="10" s="1"/>
  <c r="N236" i="2"/>
  <c r="I236" i="5" s="1"/>
  <c r="O236" i="2"/>
  <c r="P236" i="2"/>
  <c r="Q236" i="2"/>
  <c r="Q236" i="10" s="1"/>
  <c r="R236" i="2"/>
  <c r="R236" i="10" s="1"/>
  <c r="S236" i="2"/>
  <c r="S236" i="10" s="1"/>
  <c r="T236" i="2"/>
  <c r="T236" i="10" s="1"/>
  <c r="U236" i="2"/>
  <c r="V236" i="2"/>
  <c r="V236" i="10" s="1"/>
  <c r="W236" i="2"/>
  <c r="W236" i="10" s="1"/>
  <c r="X236" i="2"/>
  <c r="X236" i="10" s="1"/>
  <c r="Y236" i="2"/>
  <c r="Z236" i="2"/>
  <c r="Z236" i="10" s="1"/>
  <c r="AA236" i="2"/>
  <c r="AA236" i="10" s="1"/>
  <c r="AB236" i="2"/>
  <c r="AC236" i="2"/>
  <c r="AD236" i="2"/>
  <c r="AF236" i="2"/>
  <c r="AG236" i="2"/>
  <c r="AH236" i="2"/>
  <c r="AJ236" i="2"/>
  <c r="AD236" i="10" s="1"/>
  <c r="AK236" i="2"/>
  <c r="AE236" i="10" s="1"/>
  <c r="AL236" i="2"/>
  <c r="AF236" i="10" s="1"/>
  <c r="H237" i="2"/>
  <c r="I237" i="2"/>
  <c r="I237" i="10" s="1"/>
  <c r="J237" i="2"/>
  <c r="J237" i="10" s="1"/>
  <c r="K237" i="2"/>
  <c r="K237" i="10" s="1"/>
  <c r="L237" i="2"/>
  <c r="L237" i="10" s="1"/>
  <c r="M237" i="2"/>
  <c r="M237" i="10" s="1"/>
  <c r="N237" i="2"/>
  <c r="O237" i="2"/>
  <c r="O237" i="10" s="1"/>
  <c r="P237" i="2"/>
  <c r="Q237" i="2"/>
  <c r="Q237" i="10" s="1"/>
  <c r="R237" i="2"/>
  <c r="R237" i="10" s="1"/>
  <c r="S237" i="2"/>
  <c r="S237" i="10" s="1"/>
  <c r="T237" i="2"/>
  <c r="T237" i="10" s="1"/>
  <c r="U237" i="2"/>
  <c r="V237" i="2"/>
  <c r="V237" i="10" s="1"/>
  <c r="W237" i="2"/>
  <c r="W237" i="10" s="1"/>
  <c r="X237" i="2"/>
  <c r="X237" i="10" s="1"/>
  <c r="Y237" i="2"/>
  <c r="Z237" i="2"/>
  <c r="Z237" i="10" s="1"/>
  <c r="AA237" i="2"/>
  <c r="AA237" i="10" s="1"/>
  <c r="AB237" i="2"/>
  <c r="AC237" i="2"/>
  <c r="AD237" i="2"/>
  <c r="AF237" i="2"/>
  <c r="AG237" i="2"/>
  <c r="AH237" i="2"/>
  <c r="AJ237" i="2"/>
  <c r="AD237" i="10" s="1"/>
  <c r="AK237" i="2"/>
  <c r="AE237" i="10" s="1"/>
  <c r="AL237" i="2"/>
  <c r="AF237" i="10" s="1"/>
  <c r="H238" i="2"/>
  <c r="I238" i="2"/>
  <c r="I238" i="10" s="1"/>
  <c r="J238" i="2"/>
  <c r="J238" i="10" s="1"/>
  <c r="K238" i="2"/>
  <c r="K238" i="10" s="1"/>
  <c r="L238" i="2"/>
  <c r="L238" i="10" s="1"/>
  <c r="M238" i="2"/>
  <c r="M238" i="10" s="1"/>
  <c r="N238" i="2"/>
  <c r="O238" i="2"/>
  <c r="P238" i="2"/>
  <c r="Q238" i="2"/>
  <c r="Q238" i="10" s="1"/>
  <c r="R238" i="2"/>
  <c r="R238" i="10" s="1"/>
  <c r="S238" i="2"/>
  <c r="S238" i="10" s="1"/>
  <c r="T238" i="2"/>
  <c r="T238" i="10" s="1"/>
  <c r="U238" i="2"/>
  <c r="V238" i="2"/>
  <c r="V238" i="10" s="1"/>
  <c r="W238" i="2"/>
  <c r="W238" i="10" s="1"/>
  <c r="X238" i="2"/>
  <c r="X238" i="10" s="1"/>
  <c r="Y238" i="2"/>
  <c r="Z238" i="2"/>
  <c r="Z238" i="10" s="1"/>
  <c r="AA238" i="2"/>
  <c r="AA238" i="10" s="1"/>
  <c r="AB238" i="2"/>
  <c r="AC238" i="2"/>
  <c r="AD238" i="2"/>
  <c r="AF238" i="2"/>
  <c r="AG238" i="2"/>
  <c r="AH238" i="2"/>
  <c r="AJ238" i="2"/>
  <c r="AD238" i="10" s="1"/>
  <c r="AK238" i="2"/>
  <c r="AE238" i="10" s="1"/>
  <c r="AL238" i="2"/>
  <c r="AF238" i="10" s="1"/>
  <c r="H239" i="2"/>
  <c r="I239" i="2"/>
  <c r="I239" i="10" s="1"/>
  <c r="J239" i="2"/>
  <c r="J239" i="10" s="1"/>
  <c r="K239" i="2"/>
  <c r="K239" i="10" s="1"/>
  <c r="L239" i="2"/>
  <c r="L239" i="10" s="1"/>
  <c r="M239" i="2"/>
  <c r="M239" i="10" s="1"/>
  <c r="N239" i="2"/>
  <c r="O239" i="2"/>
  <c r="P239" i="2"/>
  <c r="Q239" i="2"/>
  <c r="Q239" i="10" s="1"/>
  <c r="R239" i="2"/>
  <c r="R239" i="10" s="1"/>
  <c r="S239" i="2"/>
  <c r="S239" i="10" s="1"/>
  <c r="T239" i="2"/>
  <c r="T239" i="10" s="1"/>
  <c r="U239" i="2"/>
  <c r="V239" i="2"/>
  <c r="V239" i="10" s="1"/>
  <c r="W239" i="2"/>
  <c r="W239" i="10" s="1"/>
  <c r="X239" i="2"/>
  <c r="X239" i="10" s="1"/>
  <c r="Y239" i="2"/>
  <c r="Z239" i="2"/>
  <c r="Z239" i="10" s="1"/>
  <c r="AA239" i="2"/>
  <c r="AA239" i="10" s="1"/>
  <c r="AB239" i="2"/>
  <c r="AC239" i="2"/>
  <c r="AD239" i="2"/>
  <c r="AF239" i="2"/>
  <c r="AG239" i="2"/>
  <c r="AH239" i="2"/>
  <c r="AJ239" i="2"/>
  <c r="AD239" i="10" s="1"/>
  <c r="AK239" i="2"/>
  <c r="AE239" i="10" s="1"/>
  <c r="AL239" i="2"/>
  <c r="AF239" i="10" s="1"/>
  <c r="H240" i="2"/>
  <c r="I240" i="2"/>
  <c r="I240" i="10" s="1"/>
  <c r="J240" i="2"/>
  <c r="J240" i="10" s="1"/>
  <c r="K240" i="2"/>
  <c r="K240" i="10" s="1"/>
  <c r="L240" i="2"/>
  <c r="L240" i="10" s="1"/>
  <c r="M240" i="2"/>
  <c r="M240" i="10" s="1"/>
  <c r="N240" i="2"/>
  <c r="I240" i="5" s="1"/>
  <c r="O240" i="2"/>
  <c r="O240" i="10" s="1"/>
  <c r="P240" i="2"/>
  <c r="Q240" i="2"/>
  <c r="Q240" i="10" s="1"/>
  <c r="R240" i="2"/>
  <c r="R240" i="10" s="1"/>
  <c r="S240" i="2"/>
  <c r="S240" i="10" s="1"/>
  <c r="T240" i="2"/>
  <c r="T240" i="10" s="1"/>
  <c r="U240" i="2"/>
  <c r="V240" i="2"/>
  <c r="V240" i="10" s="1"/>
  <c r="W240" i="2"/>
  <c r="W240" i="10" s="1"/>
  <c r="X240" i="2"/>
  <c r="X240" i="10" s="1"/>
  <c r="Y240" i="2"/>
  <c r="Z240" i="2"/>
  <c r="Z240" i="10" s="1"/>
  <c r="AA240" i="2"/>
  <c r="AA240" i="10" s="1"/>
  <c r="AB240" i="2"/>
  <c r="AC240" i="2"/>
  <c r="AD240" i="2"/>
  <c r="AF240" i="2"/>
  <c r="AG240" i="2"/>
  <c r="AH240" i="2"/>
  <c r="AJ240" i="2"/>
  <c r="AD240" i="10" s="1"/>
  <c r="AK240" i="2"/>
  <c r="AE240" i="10" s="1"/>
  <c r="AL240" i="2"/>
  <c r="AF240" i="10" s="1"/>
  <c r="H241" i="2"/>
  <c r="I241" i="2"/>
  <c r="I241" i="10" s="1"/>
  <c r="J241" i="2"/>
  <c r="J241" i="10" s="1"/>
  <c r="K241" i="2"/>
  <c r="K241" i="10" s="1"/>
  <c r="L241" i="2"/>
  <c r="L241" i="10" s="1"/>
  <c r="M241" i="2"/>
  <c r="M241" i="10" s="1"/>
  <c r="N241" i="2"/>
  <c r="O241" i="2"/>
  <c r="P241" i="2"/>
  <c r="Q241" i="2"/>
  <c r="Q241" i="10" s="1"/>
  <c r="R241" i="2"/>
  <c r="R241" i="10" s="1"/>
  <c r="S241" i="2"/>
  <c r="S241" i="10" s="1"/>
  <c r="T241" i="2"/>
  <c r="T241" i="10" s="1"/>
  <c r="U241" i="2"/>
  <c r="V241" i="2"/>
  <c r="V241" i="10" s="1"/>
  <c r="W241" i="2"/>
  <c r="W241" i="10" s="1"/>
  <c r="X241" i="2"/>
  <c r="X241" i="10" s="1"/>
  <c r="Y241" i="2"/>
  <c r="Z241" i="2"/>
  <c r="Z241" i="10" s="1"/>
  <c r="AA241" i="2"/>
  <c r="AA241" i="10" s="1"/>
  <c r="AB241" i="2"/>
  <c r="AC241" i="2"/>
  <c r="AD241" i="2"/>
  <c r="AF241" i="2"/>
  <c r="AG241" i="2"/>
  <c r="AH241" i="2"/>
  <c r="AJ241" i="2"/>
  <c r="AD241" i="10" s="1"/>
  <c r="AK241" i="2"/>
  <c r="AE241" i="10" s="1"/>
  <c r="AL241" i="2"/>
  <c r="AF241" i="10" s="1"/>
  <c r="H242" i="2"/>
  <c r="I242" i="2"/>
  <c r="I242" i="10" s="1"/>
  <c r="J242" i="2"/>
  <c r="J242" i="10" s="1"/>
  <c r="K242" i="2"/>
  <c r="K242" i="10" s="1"/>
  <c r="L242" i="2"/>
  <c r="L242" i="10" s="1"/>
  <c r="M242" i="2"/>
  <c r="M242" i="10" s="1"/>
  <c r="N242" i="2"/>
  <c r="O242" i="2"/>
  <c r="P242" i="2"/>
  <c r="Q242" i="2"/>
  <c r="Q242" i="10" s="1"/>
  <c r="R242" i="2"/>
  <c r="R242" i="10" s="1"/>
  <c r="S242" i="2"/>
  <c r="S242" i="10" s="1"/>
  <c r="T242" i="2"/>
  <c r="T242" i="10" s="1"/>
  <c r="U242" i="2"/>
  <c r="V242" i="2"/>
  <c r="V242" i="10" s="1"/>
  <c r="W242" i="2"/>
  <c r="W242" i="10" s="1"/>
  <c r="X242" i="2"/>
  <c r="X242" i="10" s="1"/>
  <c r="Y242" i="2"/>
  <c r="Z242" i="2"/>
  <c r="Z242" i="10" s="1"/>
  <c r="AA242" i="2"/>
  <c r="AA242" i="10" s="1"/>
  <c r="AB242" i="2"/>
  <c r="AC242" i="2"/>
  <c r="AD242" i="2"/>
  <c r="AF242" i="2"/>
  <c r="AG242" i="2"/>
  <c r="AH242" i="2"/>
  <c r="AJ242" i="2"/>
  <c r="AD242" i="10" s="1"/>
  <c r="AK242" i="2"/>
  <c r="AE242" i="10" s="1"/>
  <c r="AL242" i="2"/>
  <c r="AF242" i="10" s="1"/>
  <c r="H243" i="2"/>
  <c r="I243" i="2"/>
  <c r="I243" i="10" s="1"/>
  <c r="J243" i="2"/>
  <c r="J243" i="10" s="1"/>
  <c r="K243" i="2"/>
  <c r="K243" i="10" s="1"/>
  <c r="L243" i="2"/>
  <c r="L243" i="10" s="1"/>
  <c r="M243" i="2"/>
  <c r="M243" i="10" s="1"/>
  <c r="N243" i="2"/>
  <c r="O243" i="2"/>
  <c r="O243" i="10" s="1"/>
  <c r="P243" i="2"/>
  <c r="Q243" i="2"/>
  <c r="Q243" i="10" s="1"/>
  <c r="R243" i="2"/>
  <c r="R243" i="10" s="1"/>
  <c r="S243" i="2"/>
  <c r="S243" i="10" s="1"/>
  <c r="T243" i="2"/>
  <c r="T243" i="10" s="1"/>
  <c r="U243" i="2"/>
  <c r="V243" i="2"/>
  <c r="V243" i="10" s="1"/>
  <c r="W243" i="2"/>
  <c r="W243" i="10" s="1"/>
  <c r="X243" i="2"/>
  <c r="X243" i="10" s="1"/>
  <c r="Y243" i="2"/>
  <c r="Z243" i="2"/>
  <c r="Z243" i="10" s="1"/>
  <c r="AA243" i="2"/>
  <c r="AA243" i="10" s="1"/>
  <c r="AB243" i="2"/>
  <c r="AC243" i="2"/>
  <c r="AD243" i="2"/>
  <c r="AF243" i="2"/>
  <c r="AG243" i="2"/>
  <c r="AH243" i="2"/>
  <c r="AJ243" i="2"/>
  <c r="AD243" i="10" s="1"/>
  <c r="AK243" i="2"/>
  <c r="AE243" i="10" s="1"/>
  <c r="AL243" i="2"/>
  <c r="AF243" i="10" s="1"/>
  <c r="H244" i="2"/>
  <c r="I244" i="2"/>
  <c r="I244" i="10" s="1"/>
  <c r="J244" i="2"/>
  <c r="J244" i="10" s="1"/>
  <c r="K244" i="2"/>
  <c r="K244" i="10" s="1"/>
  <c r="L244" i="2"/>
  <c r="L244" i="10" s="1"/>
  <c r="M244" i="2"/>
  <c r="M244" i="10" s="1"/>
  <c r="N244" i="2"/>
  <c r="O244" i="2"/>
  <c r="P244" i="2"/>
  <c r="Q244" i="2"/>
  <c r="Q244" i="10" s="1"/>
  <c r="R244" i="2"/>
  <c r="R244" i="10" s="1"/>
  <c r="S244" i="2"/>
  <c r="S244" i="10" s="1"/>
  <c r="T244" i="2"/>
  <c r="T244" i="10" s="1"/>
  <c r="U244" i="2"/>
  <c r="V244" i="2"/>
  <c r="V244" i="10" s="1"/>
  <c r="W244" i="2"/>
  <c r="W244" i="10" s="1"/>
  <c r="X244" i="2"/>
  <c r="X244" i="10" s="1"/>
  <c r="Y244" i="2"/>
  <c r="Z244" i="2"/>
  <c r="Z244" i="10" s="1"/>
  <c r="AA244" i="2"/>
  <c r="AA244" i="10" s="1"/>
  <c r="AB244" i="2"/>
  <c r="AC244" i="2"/>
  <c r="AD244" i="2"/>
  <c r="AF244" i="2"/>
  <c r="AG244" i="2"/>
  <c r="AH244" i="2"/>
  <c r="AJ244" i="2"/>
  <c r="AD244" i="10" s="1"/>
  <c r="AK244" i="2"/>
  <c r="AE244" i="10" s="1"/>
  <c r="AL244" i="2"/>
  <c r="AF244" i="10" s="1"/>
  <c r="H245" i="2"/>
  <c r="I245" i="2"/>
  <c r="I245" i="10" s="1"/>
  <c r="J245" i="2"/>
  <c r="J245" i="10" s="1"/>
  <c r="K245" i="2"/>
  <c r="K245" i="10" s="1"/>
  <c r="L245" i="2"/>
  <c r="L245" i="10" s="1"/>
  <c r="M245" i="2"/>
  <c r="M245" i="10" s="1"/>
  <c r="N245" i="2"/>
  <c r="O245" i="2"/>
  <c r="P245" i="2"/>
  <c r="Q245" i="2"/>
  <c r="Q245" i="10" s="1"/>
  <c r="R245" i="2"/>
  <c r="R245" i="10" s="1"/>
  <c r="S245" i="2"/>
  <c r="S245" i="10" s="1"/>
  <c r="T245" i="2"/>
  <c r="T245" i="10" s="1"/>
  <c r="U245" i="2"/>
  <c r="V245" i="2"/>
  <c r="V245" i="10" s="1"/>
  <c r="W245" i="2"/>
  <c r="W245" i="10" s="1"/>
  <c r="X245" i="2"/>
  <c r="X245" i="10" s="1"/>
  <c r="Y245" i="2"/>
  <c r="Z245" i="2"/>
  <c r="Z245" i="10" s="1"/>
  <c r="AA245" i="2"/>
  <c r="AA245" i="10" s="1"/>
  <c r="AB245" i="2"/>
  <c r="AC245" i="2"/>
  <c r="AD245" i="2"/>
  <c r="AF245" i="2"/>
  <c r="AG245" i="2"/>
  <c r="AH245" i="2"/>
  <c r="AJ245" i="2"/>
  <c r="AD245" i="10" s="1"/>
  <c r="AK245" i="2"/>
  <c r="AE245" i="10" s="1"/>
  <c r="AL245" i="2"/>
  <c r="AF245" i="10" s="1"/>
  <c r="H246" i="2"/>
  <c r="I246" i="2"/>
  <c r="I246" i="10" s="1"/>
  <c r="J246" i="2"/>
  <c r="J246" i="10" s="1"/>
  <c r="K246" i="2"/>
  <c r="K246" i="10" s="1"/>
  <c r="L246" i="2"/>
  <c r="L246" i="10" s="1"/>
  <c r="M246" i="2"/>
  <c r="M246" i="10" s="1"/>
  <c r="N246" i="2"/>
  <c r="O246" i="2"/>
  <c r="P246" i="2"/>
  <c r="Q246" i="2"/>
  <c r="Q246" i="10" s="1"/>
  <c r="R246" i="2"/>
  <c r="R246" i="10" s="1"/>
  <c r="S246" i="2"/>
  <c r="S246" i="10" s="1"/>
  <c r="T246" i="2"/>
  <c r="T246" i="10" s="1"/>
  <c r="U246" i="2"/>
  <c r="V246" i="2"/>
  <c r="V246" i="10" s="1"/>
  <c r="W246" i="2"/>
  <c r="W246" i="10" s="1"/>
  <c r="X246" i="2"/>
  <c r="X246" i="10" s="1"/>
  <c r="Y246" i="2"/>
  <c r="Z246" i="2"/>
  <c r="Z246" i="10" s="1"/>
  <c r="AA246" i="2"/>
  <c r="AA246" i="10" s="1"/>
  <c r="AB246" i="2"/>
  <c r="AC246" i="2"/>
  <c r="AD246" i="2"/>
  <c r="AF246" i="2"/>
  <c r="AG246" i="2"/>
  <c r="AH246" i="2"/>
  <c r="AJ246" i="2"/>
  <c r="AD246" i="10" s="1"/>
  <c r="AK246" i="2"/>
  <c r="AE246" i="10" s="1"/>
  <c r="AL246" i="2"/>
  <c r="AF246" i="10" s="1"/>
  <c r="H247" i="2"/>
  <c r="I247" i="2"/>
  <c r="I247" i="10" s="1"/>
  <c r="J247" i="2"/>
  <c r="J247" i="10" s="1"/>
  <c r="K247" i="2"/>
  <c r="K247" i="10" s="1"/>
  <c r="L247" i="2"/>
  <c r="L247" i="10" s="1"/>
  <c r="M247" i="2"/>
  <c r="M247" i="10" s="1"/>
  <c r="N247" i="2"/>
  <c r="O247" i="2"/>
  <c r="P247" i="2"/>
  <c r="Q247" i="2"/>
  <c r="Q247" i="10" s="1"/>
  <c r="R247" i="2"/>
  <c r="R247" i="10" s="1"/>
  <c r="S247" i="2"/>
  <c r="S247" i="10" s="1"/>
  <c r="T247" i="2"/>
  <c r="T247" i="10" s="1"/>
  <c r="U247" i="2"/>
  <c r="V247" i="2"/>
  <c r="V247" i="10" s="1"/>
  <c r="W247" i="2"/>
  <c r="W247" i="10" s="1"/>
  <c r="X247" i="2"/>
  <c r="X247" i="10" s="1"/>
  <c r="Y247" i="2"/>
  <c r="Z247" i="2"/>
  <c r="Z247" i="10" s="1"/>
  <c r="AA247" i="2"/>
  <c r="AA247" i="10" s="1"/>
  <c r="AB247" i="2"/>
  <c r="AC247" i="2"/>
  <c r="AD247" i="2"/>
  <c r="AF247" i="2"/>
  <c r="AG247" i="2"/>
  <c r="AH247" i="2"/>
  <c r="AJ247" i="2"/>
  <c r="AD247" i="10" s="1"/>
  <c r="AK247" i="2"/>
  <c r="AE247" i="10" s="1"/>
  <c r="AL247" i="2"/>
  <c r="AF247" i="10" s="1"/>
  <c r="H248" i="2"/>
  <c r="I248" i="2"/>
  <c r="I248" i="10" s="1"/>
  <c r="J248" i="2"/>
  <c r="J248" i="10" s="1"/>
  <c r="K248" i="2"/>
  <c r="K248" i="10" s="1"/>
  <c r="L248" i="2"/>
  <c r="L248" i="10" s="1"/>
  <c r="M248" i="2"/>
  <c r="M248" i="10" s="1"/>
  <c r="N248" i="2"/>
  <c r="I248" i="5" s="1"/>
  <c r="O248" i="2"/>
  <c r="P248" i="2"/>
  <c r="Q248" i="2"/>
  <c r="Q248" i="10" s="1"/>
  <c r="R248" i="2"/>
  <c r="R248" i="10" s="1"/>
  <c r="S248" i="2"/>
  <c r="S248" i="10" s="1"/>
  <c r="T248" i="2"/>
  <c r="T248" i="10" s="1"/>
  <c r="U248" i="2"/>
  <c r="V248" i="2"/>
  <c r="V248" i="10" s="1"/>
  <c r="W248" i="2"/>
  <c r="W248" i="10" s="1"/>
  <c r="X248" i="2"/>
  <c r="X248" i="10" s="1"/>
  <c r="Y248" i="2"/>
  <c r="Z248" i="2"/>
  <c r="Z248" i="10" s="1"/>
  <c r="AA248" i="2"/>
  <c r="AA248" i="10" s="1"/>
  <c r="AB248" i="2"/>
  <c r="AC248" i="2"/>
  <c r="AD248" i="2"/>
  <c r="AF248" i="2"/>
  <c r="AG248" i="2"/>
  <c r="AH248" i="2"/>
  <c r="AJ248" i="2"/>
  <c r="AD248" i="10" s="1"/>
  <c r="AK248" i="2"/>
  <c r="AE248" i="10" s="1"/>
  <c r="AL248" i="2"/>
  <c r="AF248" i="10" s="1"/>
  <c r="H249" i="2"/>
  <c r="I249" i="2"/>
  <c r="I249" i="10" s="1"/>
  <c r="J249" i="2"/>
  <c r="J249" i="10" s="1"/>
  <c r="K249" i="2"/>
  <c r="K249" i="10" s="1"/>
  <c r="L249" i="2"/>
  <c r="L249" i="10" s="1"/>
  <c r="M249" i="2"/>
  <c r="M249" i="10" s="1"/>
  <c r="N249" i="2"/>
  <c r="O249" i="2"/>
  <c r="P249" i="2"/>
  <c r="Q249" i="2"/>
  <c r="Q249" i="10" s="1"/>
  <c r="R249" i="2"/>
  <c r="R249" i="10" s="1"/>
  <c r="S249" i="2"/>
  <c r="S249" i="10" s="1"/>
  <c r="T249" i="2"/>
  <c r="T249" i="10" s="1"/>
  <c r="U249" i="2"/>
  <c r="V249" i="2"/>
  <c r="V249" i="10" s="1"/>
  <c r="W249" i="2"/>
  <c r="W249" i="10" s="1"/>
  <c r="X249" i="2"/>
  <c r="X249" i="10" s="1"/>
  <c r="Y249" i="2"/>
  <c r="Z249" i="2"/>
  <c r="Z249" i="10" s="1"/>
  <c r="AA249" i="2"/>
  <c r="AA249" i="10" s="1"/>
  <c r="AB249" i="2"/>
  <c r="AC249" i="2"/>
  <c r="AD249" i="2"/>
  <c r="AF249" i="2"/>
  <c r="AG249" i="2"/>
  <c r="AH249" i="2"/>
  <c r="AJ249" i="2"/>
  <c r="AD249" i="10" s="1"/>
  <c r="AK249" i="2"/>
  <c r="AE249" i="10" s="1"/>
  <c r="AL249" i="2"/>
  <c r="AF249" i="10" s="1"/>
  <c r="H250" i="2"/>
  <c r="I250" i="2"/>
  <c r="I250" i="10" s="1"/>
  <c r="J250" i="2"/>
  <c r="J250" i="10" s="1"/>
  <c r="K250" i="2"/>
  <c r="K250" i="10" s="1"/>
  <c r="L250" i="2"/>
  <c r="L250" i="10" s="1"/>
  <c r="M250" i="2"/>
  <c r="M250" i="10" s="1"/>
  <c r="N250" i="2"/>
  <c r="O250" i="2"/>
  <c r="P250" i="2"/>
  <c r="Q250" i="2"/>
  <c r="Q250" i="10" s="1"/>
  <c r="R250" i="2"/>
  <c r="R250" i="10" s="1"/>
  <c r="S250" i="2"/>
  <c r="S250" i="10" s="1"/>
  <c r="T250" i="2"/>
  <c r="T250" i="10" s="1"/>
  <c r="U250" i="2"/>
  <c r="V250" i="2"/>
  <c r="V250" i="10" s="1"/>
  <c r="W250" i="2"/>
  <c r="W250" i="10" s="1"/>
  <c r="X250" i="2"/>
  <c r="X250" i="10" s="1"/>
  <c r="Y250" i="2"/>
  <c r="Z250" i="2"/>
  <c r="Z250" i="10" s="1"/>
  <c r="AA250" i="2"/>
  <c r="AA250" i="10" s="1"/>
  <c r="AB250" i="2"/>
  <c r="AC250" i="2"/>
  <c r="AD250" i="2"/>
  <c r="AF250" i="2"/>
  <c r="AG250" i="2"/>
  <c r="AH250" i="2"/>
  <c r="AJ250" i="2"/>
  <c r="AD250" i="10" s="1"/>
  <c r="AK250" i="2"/>
  <c r="AE250" i="10" s="1"/>
  <c r="AL250" i="2"/>
  <c r="AF250" i="10" s="1"/>
  <c r="H251" i="2"/>
  <c r="I251" i="2"/>
  <c r="I251" i="10" s="1"/>
  <c r="J251" i="2"/>
  <c r="J251" i="10" s="1"/>
  <c r="K251" i="2"/>
  <c r="K251" i="10" s="1"/>
  <c r="L251" i="2"/>
  <c r="L251" i="10" s="1"/>
  <c r="M251" i="2"/>
  <c r="M251" i="10" s="1"/>
  <c r="N251" i="2"/>
  <c r="O251" i="2"/>
  <c r="P251" i="2"/>
  <c r="Q251" i="2"/>
  <c r="Q251" i="10" s="1"/>
  <c r="R251" i="2"/>
  <c r="R251" i="10" s="1"/>
  <c r="S251" i="2"/>
  <c r="S251" i="10" s="1"/>
  <c r="T251" i="2"/>
  <c r="T251" i="10" s="1"/>
  <c r="U251" i="2"/>
  <c r="V251" i="2"/>
  <c r="V251" i="10" s="1"/>
  <c r="W251" i="2"/>
  <c r="W251" i="10" s="1"/>
  <c r="X251" i="2"/>
  <c r="X251" i="10" s="1"/>
  <c r="Y251" i="2"/>
  <c r="Z251" i="2"/>
  <c r="Z251" i="10" s="1"/>
  <c r="AA251" i="2"/>
  <c r="AA251" i="10" s="1"/>
  <c r="AB251" i="2"/>
  <c r="AC251" i="2"/>
  <c r="AD251" i="2"/>
  <c r="AF251" i="2"/>
  <c r="AG251" i="2"/>
  <c r="AH251" i="2"/>
  <c r="AJ251" i="2"/>
  <c r="AD251" i="10" s="1"/>
  <c r="AK251" i="2"/>
  <c r="AE251" i="10" s="1"/>
  <c r="AL251" i="2"/>
  <c r="AF251" i="10" s="1"/>
  <c r="H252" i="2"/>
  <c r="I252" i="2"/>
  <c r="I252" i="10" s="1"/>
  <c r="J252" i="2"/>
  <c r="J252" i="10" s="1"/>
  <c r="K252" i="2"/>
  <c r="K252" i="10" s="1"/>
  <c r="L252" i="2"/>
  <c r="L252" i="10" s="1"/>
  <c r="M252" i="2"/>
  <c r="M252" i="10" s="1"/>
  <c r="N252" i="2"/>
  <c r="I252" i="5" s="1"/>
  <c r="O252" i="2"/>
  <c r="O252" i="10" s="1"/>
  <c r="P252" i="2"/>
  <c r="Q252" i="2"/>
  <c r="Q252" i="10" s="1"/>
  <c r="R252" i="2"/>
  <c r="R252" i="10" s="1"/>
  <c r="S252" i="2"/>
  <c r="S252" i="10" s="1"/>
  <c r="T252" i="2"/>
  <c r="T252" i="10" s="1"/>
  <c r="U252" i="2"/>
  <c r="V252" i="2"/>
  <c r="V252" i="10" s="1"/>
  <c r="W252" i="2"/>
  <c r="W252" i="10" s="1"/>
  <c r="X252" i="2"/>
  <c r="X252" i="10" s="1"/>
  <c r="Y252" i="2"/>
  <c r="Z252" i="2"/>
  <c r="Z252" i="10" s="1"/>
  <c r="AA252" i="2"/>
  <c r="AA252" i="10" s="1"/>
  <c r="AB252" i="2"/>
  <c r="AC252" i="2"/>
  <c r="AD252" i="2"/>
  <c r="AF252" i="2"/>
  <c r="AG252" i="2"/>
  <c r="AH252" i="2"/>
  <c r="AJ252" i="2"/>
  <c r="AD252" i="10" s="1"/>
  <c r="AK252" i="2"/>
  <c r="AE252" i="10" s="1"/>
  <c r="AL252" i="2"/>
  <c r="AF252" i="10" s="1"/>
  <c r="H253" i="2"/>
  <c r="I253" i="2"/>
  <c r="I253" i="10" s="1"/>
  <c r="J253" i="2"/>
  <c r="J253" i="10" s="1"/>
  <c r="K253" i="2"/>
  <c r="K253" i="10" s="1"/>
  <c r="L253" i="2"/>
  <c r="L253" i="10" s="1"/>
  <c r="M253" i="2"/>
  <c r="M253" i="10" s="1"/>
  <c r="N253" i="2"/>
  <c r="O253" i="2"/>
  <c r="P253" i="2"/>
  <c r="Q253" i="2"/>
  <c r="Q253" i="10" s="1"/>
  <c r="R253" i="2"/>
  <c r="R253" i="10" s="1"/>
  <c r="S253" i="2"/>
  <c r="S253" i="10" s="1"/>
  <c r="T253" i="2"/>
  <c r="T253" i="10" s="1"/>
  <c r="U253" i="2"/>
  <c r="V253" i="2"/>
  <c r="V253" i="10" s="1"/>
  <c r="W253" i="2"/>
  <c r="W253" i="10" s="1"/>
  <c r="X253" i="2"/>
  <c r="X253" i="10" s="1"/>
  <c r="Y253" i="2"/>
  <c r="Z253" i="2"/>
  <c r="Z253" i="10" s="1"/>
  <c r="AA253" i="2"/>
  <c r="AA253" i="10" s="1"/>
  <c r="AB253" i="2"/>
  <c r="AC253" i="2"/>
  <c r="AD253" i="2"/>
  <c r="AF253" i="2"/>
  <c r="AG253" i="2"/>
  <c r="AH253" i="2"/>
  <c r="AJ253" i="2"/>
  <c r="AD253" i="10" s="1"/>
  <c r="AK253" i="2"/>
  <c r="AE253" i="10" s="1"/>
  <c r="AL253" i="2"/>
  <c r="AF253" i="10" s="1"/>
  <c r="H254" i="2"/>
  <c r="I254" i="2"/>
  <c r="I254" i="10" s="1"/>
  <c r="J254" i="2"/>
  <c r="J254" i="10" s="1"/>
  <c r="K254" i="2"/>
  <c r="K254" i="10" s="1"/>
  <c r="L254" i="2"/>
  <c r="L254" i="10" s="1"/>
  <c r="M254" i="2"/>
  <c r="M254" i="10" s="1"/>
  <c r="N254" i="2"/>
  <c r="O254" i="2"/>
  <c r="O254" i="10" s="1"/>
  <c r="P254" i="2"/>
  <c r="Q254" i="2"/>
  <c r="Q254" i="10" s="1"/>
  <c r="R254" i="2"/>
  <c r="R254" i="10" s="1"/>
  <c r="S254" i="2"/>
  <c r="S254" i="10" s="1"/>
  <c r="T254" i="2"/>
  <c r="T254" i="10" s="1"/>
  <c r="U254" i="2"/>
  <c r="V254" i="2"/>
  <c r="V254" i="10" s="1"/>
  <c r="W254" i="2"/>
  <c r="W254" i="10" s="1"/>
  <c r="X254" i="2"/>
  <c r="X254" i="10" s="1"/>
  <c r="Y254" i="2"/>
  <c r="Z254" i="2"/>
  <c r="Z254" i="10" s="1"/>
  <c r="AA254" i="2"/>
  <c r="AA254" i="10" s="1"/>
  <c r="AB254" i="2"/>
  <c r="AC254" i="2"/>
  <c r="AD254" i="2"/>
  <c r="AF254" i="2"/>
  <c r="AG254" i="2"/>
  <c r="AH254" i="2"/>
  <c r="AJ254" i="2"/>
  <c r="AD254" i="10" s="1"/>
  <c r="AK254" i="2"/>
  <c r="AE254" i="10" s="1"/>
  <c r="AL254" i="2"/>
  <c r="AF254" i="10" s="1"/>
  <c r="H255" i="2"/>
  <c r="I255" i="2"/>
  <c r="I255" i="10" s="1"/>
  <c r="J255" i="2"/>
  <c r="J255" i="10" s="1"/>
  <c r="K255" i="2"/>
  <c r="K255" i="10" s="1"/>
  <c r="L255" i="2"/>
  <c r="L255" i="10" s="1"/>
  <c r="M255" i="2"/>
  <c r="M255" i="10" s="1"/>
  <c r="N255" i="2"/>
  <c r="O255" i="2"/>
  <c r="P255" i="2"/>
  <c r="Q255" i="2"/>
  <c r="Q255" i="10" s="1"/>
  <c r="R255" i="2"/>
  <c r="R255" i="10" s="1"/>
  <c r="S255" i="2"/>
  <c r="S255" i="10" s="1"/>
  <c r="T255" i="2"/>
  <c r="T255" i="10" s="1"/>
  <c r="U255" i="2"/>
  <c r="V255" i="2"/>
  <c r="V255" i="10" s="1"/>
  <c r="W255" i="2"/>
  <c r="W255" i="10" s="1"/>
  <c r="X255" i="2"/>
  <c r="X255" i="10" s="1"/>
  <c r="Y255" i="2"/>
  <c r="Z255" i="2"/>
  <c r="Z255" i="10" s="1"/>
  <c r="AA255" i="2"/>
  <c r="AA255" i="10" s="1"/>
  <c r="AB255" i="2"/>
  <c r="AC255" i="2"/>
  <c r="AD255" i="2"/>
  <c r="AF255" i="2"/>
  <c r="AG255" i="2"/>
  <c r="AH255" i="2"/>
  <c r="AJ255" i="2"/>
  <c r="AD255" i="10" s="1"/>
  <c r="AK255" i="2"/>
  <c r="AE255" i="10" s="1"/>
  <c r="AL255" i="2"/>
  <c r="AF255" i="10" s="1"/>
  <c r="H256" i="2"/>
  <c r="I256" i="2"/>
  <c r="I256" i="10" s="1"/>
  <c r="J256" i="2"/>
  <c r="J256" i="10" s="1"/>
  <c r="K256" i="2"/>
  <c r="K256" i="10" s="1"/>
  <c r="L256" i="2"/>
  <c r="L256" i="10" s="1"/>
  <c r="M256" i="2"/>
  <c r="M256" i="10" s="1"/>
  <c r="N256" i="2"/>
  <c r="I256" i="5" s="1"/>
  <c r="O256" i="2"/>
  <c r="P256" i="2"/>
  <c r="Q256" i="2"/>
  <c r="Q256" i="10" s="1"/>
  <c r="R256" i="2"/>
  <c r="R256" i="10" s="1"/>
  <c r="S256" i="2"/>
  <c r="S256" i="10" s="1"/>
  <c r="T256" i="2"/>
  <c r="T256" i="10" s="1"/>
  <c r="U256" i="2"/>
  <c r="V256" i="2"/>
  <c r="V256" i="10" s="1"/>
  <c r="W256" i="2"/>
  <c r="W256" i="10" s="1"/>
  <c r="X256" i="2"/>
  <c r="X256" i="10" s="1"/>
  <c r="Y256" i="2"/>
  <c r="Z256" i="2"/>
  <c r="Z256" i="10" s="1"/>
  <c r="AA256" i="2"/>
  <c r="AA256" i="10" s="1"/>
  <c r="AB256" i="2"/>
  <c r="AC256" i="2"/>
  <c r="AD256" i="2"/>
  <c r="AF256" i="2"/>
  <c r="AG256" i="2"/>
  <c r="AH256" i="2"/>
  <c r="AJ256" i="2"/>
  <c r="AD256" i="10" s="1"/>
  <c r="AK256" i="2"/>
  <c r="AE256" i="10" s="1"/>
  <c r="AL256" i="2"/>
  <c r="AF256" i="10" s="1"/>
  <c r="H257" i="2"/>
  <c r="I257" i="2"/>
  <c r="I257" i="10" s="1"/>
  <c r="J257" i="2"/>
  <c r="J257" i="10" s="1"/>
  <c r="K257" i="2"/>
  <c r="K257" i="10" s="1"/>
  <c r="L257" i="2"/>
  <c r="L257" i="10" s="1"/>
  <c r="M257" i="2"/>
  <c r="M257" i="10" s="1"/>
  <c r="N257" i="2"/>
  <c r="O257" i="2"/>
  <c r="O257" i="10" s="1"/>
  <c r="P257" i="2"/>
  <c r="Q257" i="2"/>
  <c r="Q257" i="10" s="1"/>
  <c r="R257" i="2"/>
  <c r="R257" i="10" s="1"/>
  <c r="S257" i="2"/>
  <c r="S257" i="10" s="1"/>
  <c r="T257" i="2"/>
  <c r="T257" i="10" s="1"/>
  <c r="U257" i="2"/>
  <c r="V257" i="2"/>
  <c r="V257" i="10" s="1"/>
  <c r="W257" i="2"/>
  <c r="W257" i="10" s="1"/>
  <c r="X257" i="2"/>
  <c r="X257" i="10" s="1"/>
  <c r="Y257" i="2"/>
  <c r="Z257" i="2"/>
  <c r="Z257" i="10" s="1"/>
  <c r="AA257" i="2"/>
  <c r="AA257" i="10" s="1"/>
  <c r="AB257" i="2"/>
  <c r="AC257" i="2"/>
  <c r="AD257" i="2"/>
  <c r="AF257" i="2"/>
  <c r="AG257" i="2"/>
  <c r="AH257" i="2"/>
  <c r="AJ257" i="2"/>
  <c r="AD257" i="10" s="1"/>
  <c r="AK257" i="2"/>
  <c r="AE257" i="10" s="1"/>
  <c r="AL257" i="2"/>
  <c r="AF257" i="10" s="1"/>
  <c r="H258" i="2"/>
  <c r="I258" i="2"/>
  <c r="I258" i="10" s="1"/>
  <c r="J258" i="2"/>
  <c r="J258" i="10" s="1"/>
  <c r="K258" i="2"/>
  <c r="K258" i="10" s="1"/>
  <c r="L258" i="2"/>
  <c r="L258" i="10" s="1"/>
  <c r="M258" i="2"/>
  <c r="M258" i="10" s="1"/>
  <c r="N258" i="2"/>
  <c r="O258" i="2"/>
  <c r="P258" i="2"/>
  <c r="Q258" i="2"/>
  <c r="Q258" i="10" s="1"/>
  <c r="R258" i="2"/>
  <c r="R258" i="10" s="1"/>
  <c r="S258" i="2"/>
  <c r="S258" i="10" s="1"/>
  <c r="T258" i="2"/>
  <c r="T258" i="10" s="1"/>
  <c r="U258" i="2"/>
  <c r="V258" i="2"/>
  <c r="V258" i="10" s="1"/>
  <c r="W258" i="2"/>
  <c r="W258" i="10" s="1"/>
  <c r="X258" i="2"/>
  <c r="X258" i="10" s="1"/>
  <c r="Y258" i="2"/>
  <c r="Z258" i="2"/>
  <c r="Z258" i="10" s="1"/>
  <c r="AA258" i="2"/>
  <c r="AA258" i="10" s="1"/>
  <c r="AB258" i="2"/>
  <c r="AC258" i="2"/>
  <c r="AD258" i="2"/>
  <c r="AF258" i="2"/>
  <c r="AG258" i="2"/>
  <c r="AH258" i="2"/>
  <c r="AJ258" i="2"/>
  <c r="AD258" i="10" s="1"/>
  <c r="AK258" i="2"/>
  <c r="AE258" i="10" s="1"/>
  <c r="AL258" i="2"/>
  <c r="AF258" i="10" s="1"/>
  <c r="H259" i="2"/>
  <c r="I259" i="2"/>
  <c r="I259" i="10" s="1"/>
  <c r="J259" i="2"/>
  <c r="J259" i="10" s="1"/>
  <c r="K259" i="2"/>
  <c r="K259" i="10" s="1"/>
  <c r="L259" i="2"/>
  <c r="L259" i="10" s="1"/>
  <c r="M259" i="2"/>
  <c r="M259" i="10" s="1"/>
  <c r="N259" i="2"/>
  <c r="O259" i="2"/>
  <c r="P259" i="2"/>
  <c r="Q259" i="2"/>
  <c r="Q259" i="10" s="1"/>
  <c r="R259" i="2"/>
  <c r="R259" i="10" s="1"/>
  <c r="S259" i="2"/>
  <c r="S259" i="10" s="1"/>
  <c r="T259" i="2"/>
  <c r="T259" i="10" s="1"/>
  <c r="U259" i="2"/>
  <c r="V259" i="2"/>
  <c r="V259" i="10" s="1"/>
  <c r="W259" i="2"/>
  <c r="W259" i="10" s="1"/>
  <c r="X259" i="2"/>
  <c r="X259" i="10" s="1"/>
  <c r="Y259" i="2"/>
  <c r="Z259" i="2"/>
  <c r="Z259" i="10" s="1"/>
  <c r="AA259" i="2"/>
  <c r="AA259" i="10" s="1"/>
  <c r="AB259" i="2"/>
  <c r="AC259" i="2"/>
  <c r="AD259" i="2"/>
  <c r="AF259" i="2"/>
  <c r="AG259" i="2"/>
  <c r="AH259" i="2"/>
  <c r="AJ259" i="2"/>
  <c r="AD259" i="10" s="1"/>
  <c r="AK259" i="2"/>
  <c r="AE259" i="10" s="1"/>
  <c r="AL259" i="2"/>
  <c r="AF259" i="10" s="1"/>
  <c r="H260" i="2"/>
  <c r="I260" i="2"/>
  <c r="I260" i="10" s="1"/>
  <c r="J260" i="2"/>
  <c r="J260" i="10" s="1"/>
  <c r="K260" i="2"/>
  <c r="K260" i="10" s="1"/>
  <c r="L260" i="2"/>
  <c r="L260" i="10" s="1"/>
  <c r="M260" i="2"/>
  <c r="M260" i="10" s="1"/>
  <c r="N260" i="2"/>
  <c r="I260" i="5" s="1"/>
  <c r="O260" i="2"/>
  <c r="P260" i="2"/>
  <c r="Q260" i="2"/>
  <c r="Q260" i="10" s="1"/>
  <c r="R260" i="2"/>
  <c r="R260" i="10" s="1"/>
  <c r="S260" i="2"/>
  <c r="S260" i="10" s="1"/>
  <c r="T260" i="2"/>
  <c r="T260" i="10" s="1"/>
  <c r="U260" i="2"/>
  <c r="V260" i="2"/>
  <c r="V260" i="10" s="1"/>
  <c r="W260" i="2"/>
  <c r="W260" i="10" s="1"/>
  <c r="X260" i="2"/>
  <c r="X260" i="10" s="1"/>
  <c r="Y260" i="2"/>
  <c r="Z260" i="2"/>
  <c r="Z260" i="10" s="1"/>
  <c r="AA260" i="2"/>
  <c r="AA260" i="10" s="1"/>
  <c r="AB260" i="2"/>
  <c r="AC260" i="2"/>
  <c r="AD260" i="2"/>
  <c r="AF260" i="2"/>
  <c r="AG260" i="2"/>
  <c r="AH260" i="2"/>
  <c r="AJ260" i="2"/>
  <c r="AD260" i="10" s="1"/>
  <c r="AK260" i="2"/>
  <c r="AE260" i="10" s="1"/>
  <c r="AL260" i="2"/>
  <c r="AF260" i="10" s="1"/>
  <c r="H261" i="2"/>
  <c r="I261" i="2"/>
  <c r="I261" i="10" s="1"/>
  <c r="J261" i="2"/>
  <c r="J261" i="10" s="1"/>
  <c r="K261" i="2"/>
  <c r="K261" i="10" s="1"/>
  <c r="L261" i="2"/>
  <c r="L261" i="10" s="1"/>
  <c r="M261" i="2"/>
  <c r="M261" i="10" s="1"/>
  <c r="N261" i="2"/>
  <c r="O261" i="2"/>
  <c r="P261" i="2"/>
  <c r="Q261" i="2"/>
  <c r="Q261" i="10" s="1"/>
  <c r="R261" i="2"/>
  <c r="R261" i="10" s="1"/>
  <c r="S261" i="2"/>
  <c r="S261" i="10" s="1"/>
  <c r="T261" i="2"/>
  <c r="T261" i="10" s="1"/>
  <c r="U261" i="2"/>
  <c r="V261" i="2"/>
  <c r="V261" i="10" s="1"/>
  <c r="W261" i="2"/>
  <c r="W261" i="10" s="1"/>
  <c r="X261" i="2"/>
  <c r="X261" i="10" s="1"/>
  <c r="Y261" i="2"/>
  <c r="Z261" i="2"/>
  <c r="Z261" i="10" s="1"/>
  <c r="AA261" i="2"/>
  <c r="AA261" i="10" s="1"/>
  <c r="AB261" i="2"/>
  <c r="AC261" i="2"/>
  <c r="AD261" i="2"/>
  <c r="AF261" i="2"/>
  <c r="AG261" i="2"/>
  <c r="AH261" i="2"/>
  <c r="AJ261" i="2"/>
  <c r="AD261" i="10" s="1"/>
  <c r="AK261" i="2"/>
  <c r="AE261" i="10" s="1"/>
  <c r="AL261" i="2"/>
  <c r="AF261" i="10" s="1"/>
  <c r="H262" i="2"/>
  <c r="I262" i="2"/>
  <c r="I262" i="10" s="1"/>
  <c r="J262" i="2"/>
  <c r="J262" i="10" s="1"/>
  <c r="K262" i="2"/>
  <c r="K262" i="10" s="1"/>
  <c r="L262" i="2"/>
  <c r="L262" i="10" s="1"/>
  <c r="M262" i="2"/>
  <c r="M262" i="10" s="1"/>
  <c r="N262" i="2"/>
  <c r="O262" i="2"/>
  <c r="P262" i="2"/>
  <c r="Q262" i="2"/>
  <c r="Q262" i="10" s="1"/>
  <c r="R262" i="2"/>
  <c r="R262" i="10" s="1"/>
  <c r="S262" i="2"/>
  <c r="S262" i="10" s="1"/>
  <c r="T262" i="2"/>
  <c r="T262" i="10" s="1"/>
  <c r="U262" i="2"/>
  <c r="V262" i="2"/>
  <c r="V262" i="10" s="1"/>
  <c r="W262" i="2"/>
  <c r="W262" i="10" s="1"/>
  <c r="X262" i="2"/>
  <c r="X262" i="10" s="1"/>
  <c r="Y262" i="2"/>
  <c r="Z262" i="2"/>
  <c r="Z262" i="10" s="1"/>
  <c r="AA262" i="2"/>
  <c r="AA262" i="10" s="1"/>
  <c r="AB262" i="2"/>
  <c r="AC262" i="2"/>
  <c r="AD262" i="2"/>
  <c r="AF262" i="2"/>
  <c r="AG262" i="2"/>
  <c r="AH262" i="2"/>
  <c r="AJ262" i="2"/>
  <c r="AD262" i="10" s="1"/>
  <c r="AK262" i="2"/>
  <c r="AE262" i="10" s="1"/>
  <c r="AL262" i="2"/>
  <c r="AF262" i="10" s="1"/>
  <c r="H263" i="2"/>
  <c r="I263" i="2"/>
  <c r="I263" i="10" s="1"/>
  <c r="J263" i="2"/>
  <c r="J263" i="10" s="1"/>
  <c r="K263" i="2"/>
  <c r="K263" i="10" s="1"/>
  <c r="L263" i="2"/>
  <c r="L263" i="10" s="1"/>
  <c r="M263" i="2"/>
  <c r="M263" i="10" s="1"/>
  <c r="N263" i="2"/>
  <c r="O263" i="2"/>
  <c r="O263" i="10" s="1"/>
  <c r="P263" i="2"/>
  <c r="Q263" i="2"/>
  <c r="Q263" i="10" s="1"/>
  <c r="R263" i="2"/>
  <c r="R263" i="10" s="1"/>
  <c r="S263" i="2"/>
  <c r="S263" i="10" s="1"/>
  <c r="T263" i="2"/>
  <c r="T263" i="10" s="1"/>
  <c r="U263" i="2"/>
  <c r="V263" i="2"/>
  <c r="V263" i="10" s="1"/>
  <c r="W263" i="2"/>
  <c r="W263" i="10" s="1"/>
  <c r="X263" i="2"/>
  <c r="X263" i="10" s="1"/>
  <c r="Y263" i="2"/>
  <c r="Z263" i="2"/>
  <c r="Z263" i="10" s="1"/>
  <c r="AA263" i="2"/>
  <c r="AA263" i="10" s="1"/>
  <c r="AB263" i="2"/>
  <c r="AC263" i="2"/>
  <c r="AD263" i="2"/>
  <c r="AF263" i="2"/>
  <c r="AG263" i="2"/>
  <c r="AH263" i="2"/>
  <c r="AJ263" i="2"/>
  <c r="AD263" i="10" s="1"/>
  <c r="AK263" i="2"/>
  <c r="AE263" i="10" s="1"/>
  <c r="AL263" i="2"/>
  <c r="AF263" i="10" s="1"/>
  <c r="H264" i="2"/>
  <c r="I264" i="2"/>
  <c r="I264" i="10" s="1"/>
  <c r="J264" i="2"/>
  <c r="J264" i="10" s="1"/>
  <c r="K264" i="2"/>
  <c r="K264" i="10" s="1"/>
  <c r="L264" i="2"/>
  <c r="L264" i="10" s="1"/>
  <c r="M264" i="2"/>
  <c r="M264" i="10" s="1"/>
  <c r="N264" i="2"/>
  <c r="O264" i="2"/>
  <c r="P264" i="2"/>
  <c r="Q264" i="2"/>
  <c r="Q264" i="10" s="1"/>
  <c r="R264" i="2"/>
  <c r="R264" i="10" s="1"/>
  <c r="S264" i="2"/>
  <c r="S264" i="10" s="1"/>
  <c r="T264" i="2"/>
  <c r="T264" i="10" s="1"/>
  <c r="U264" i="2"/>
  <c r="V264" i="2"/>
  <c r="V264" i="10" s="1"/>
  <c r="W264" i="2"/>
  <c r="W264" i="10" s="1"/>
  <c r="X264" i="2"/>
  <c r="X264" i="10" s="1"/>
  <c r="Y264" i="2"/>
  <c r="Z264" i="2"/>
  <c r="Z264" i="10" s="1"/>
  <c r="AA264" i="2"/>
  <c r="AA264" i="10" s="1"/>
  <c r="AB264" i="2"/>
  <c r="AC264" i="2"/>
  <c r="AD264" i="2"/>
  <c r="AF264" i="2"/>
  <c r="AG264" i="2"/>
  <c r="AH264" i="2"/>
  <c r="AJ264" i="2"/>
  <c r="AD264" i="10" s="1"/>
  <c r="AK264" i="2"/>
  <c r="AE264" i="10" s="1"/>
  <c r="AL264" i="2"/>
  <c r="AF264" i="10" s="1"/>
  <c r="H265" i="2"/>
  <c r="I265" i="2"/>
  <c r="I265" i="10" s="1"/>
  <c r="J265" i="2"/>
  <c r="J265" i="10" s="1"/>
  <c r="K265" i="2"/>
  <c r="K265" i="10" s="1"/>
  <c r="L265" i="2"/>
  <c r="L265" i="10" s="1"/>
  <c r="M265" i="2"/>
  <c r="M265" i="10" s="1"/>
  <c r="N265" i="2"/>
  <c r="O265" i="2"/>
  <c r="P265" i="2"/>
  <c r="Q265" i="2"/>
  <c r="Q265" i="10" s="1"/>
  <c r="R265" i="2"/>
  <c r="R265" i="10" s="1"/>
  <c r="S265" i="2"/>
  <c r="S265" i="10" s="1"/>
  <c r="T265" i="2"/>
  <c r="T265" i="10" s="1"/>
  <c r="U265" i="2"/>
  <c r="V265" i="2"/>
  <c r="V265" i="10" s="1"/>
  <c r="W265" i="2"/>
  <c r="W265" i="10" s="1"/>
  <c r="X265" i="2"/>
  <c r="X265" i="10" s="1"/>
  <c r="Y265" i="2"/>
  <c r="Z265" i="2"/>
  <c r="Z265" i="10" s="1"/>
  <c r="AA265" i="2"/>
  <c r="AA265" i="10" s="1"/>
  <c r="AB265" i="2"/>
  <c r="AC265" i="2"/>
  <c r="AD265" i="2"/>
  <c r="AF265" i="2"/>
  <c r="AG265" i="2"/>
  <c r="AH265" i="2"/>
  <c r="AJ265" i="2"/>
  <c r="AD265" i="10" s="1"/>
  <c r="AK265" i="2"/>
  <c r="AE265" i="10" s="1"/>
  <c r="AL265" i="2"/>
  <c r="AF265" i="10" s="1"/>
  <c r="H266" i="2"/>
  <c r="I266" i="2"/>
  <c r="I266" i="10" s="1"/>
  <c r="J266" i="2"/>
  <c r="J266" i="10" s="1"/>
  <c r="K266" i="2"/>
  <c r="K266" i="10" s="1"/>
  <c r="L266" i="2"/>
  <c r="L266" i="10" s="1"/>
  <c r="M266" i="2"/>
  <c r="M266" i="10" s="1"/>
  <c r="N266" i="2"/>
  <c r="O266" i="2"/>
  <c r="O266" i="10" s="1"/>
  <c r="P266" i="2"/>
  <c r="Q266" i="2"/>
  <c r="Q266" i="10" s="1"/>
  <c r="R266" i="2"/>
  <c r="R266" i="10" s="1"/>
  <c r="S266" i="2"/>
  <c r="S266" i="10" s="1"/>
  <c r="T266" i="2"/>
  <c r="T266" i="10" s="1"/>
  <c r="U266" i="2"/>
  <c r="V266" i="2"/>
  <c r="V266" i="10" s="1"/>
  <c r="W266" i="2"/>
  <c r="W266" i="10" s="1"/>
  <c r="X266" i="2"/>
  <c r="X266" i="10" s="1"/>
  <c r="Y266" i="2"/>
  <c r="Z266" i="2"/>
  <c r="Z266" i="10" s="1"/>
  <c r="AA266" i="2"/>
  <c r="AA266" i="10" s="1"/>
  <c r="AB266" i="2"/>
  <c r="AC266" i="2"/>
  <c r="AD266" i="2"/>
  <c r="AF266" i="2"/>
  <c r="AG266" i="2"/>
  <c r="AH266" i="2"/>
  <c r="AJ266" i="2"/>
  <c r="AD266" i="10" s="1"/>
  <c r="AK266" i="2"/>
  <c r="AE266" i="10" s="1"/>
  <c r="AL266" i="2"/>
  <c r="AF266" i="10" s="1"/>
  <c r="H267" i="2"/>
  <c r="I267" i="2"/>
  <c r="I267" i="10" s="1"/>
  <c r="J267" i="2"/>
  <c r="J267" i="10" s="1"/>
  <c r="K267" i="2"/>
  <c r="K267" i="10" s="1"/>
  <c r="L267" i="2"/>
  <c r="L267" i="10" s="1"/>
  <c r="M267" i="2"/>
  <c r="M267" i="10" s="1"/>
  <c r="N267" i="2"/>
  <c r="O267" i="2"/>
  <c r="P267" i="2"/>
  <c r="Q267" i="2"/>
  <c r="Q267" i="10" s="1"/>
  <c r="R267" i="2"/>
  <c r="R267" i="10" s="1"/>
  <c r="S267" i="2"/>
  <c r="S267" i="10" s="1"/>
  <c r="T267" i="2"/>
  <c r="T267" i="10" s="1"/>
  <c r="U267" i="2"/>
  <c r="V267" i="2"/>
  <c r="V267" i="10" s="1"/>
  <c r="W267" i="2"/>
  <c r="W267" i="10" s="1"/>
  <c r="X267" i="2"/>
  <c r="X267" i="10" s="1"/>
  <c r="Y267" i="2"/>
  <c r="Z267" i="2"/>
  <c r="Z267" i="10" s="1"/>
  <c r="AA267" i="2"/>
  <c r="AA267" i="10" s="1"/>
  <c r="AB267" i="2"/>
  <c r="AC267" i="2"/>
  <c r="AD267" i="2"/>
  <c r="AF267" i="2"/>
  <c r="AG267" i="2"/>
  <c r="AH267" i="2"/>
  <c r="AJ267" i="2"/>
  <c r="AD267" i="10" s="1"/>
  <c r="AK267" i="2"/>
  <c r="AE267" i="10" s="1"/>
  <c r="AL267" i="2"/>
  <c r="AF267" i="10" s="1"/>
  <c r="H268" i="2"/>
  <c r="I268" i="2"/>
  <c r="I268" i="10" s="1"/>
  <c r="J268" i="2"/>
  <c r="J268" i="10" s="1"/>
  <c r="K268" i="2"/>
  <c r="K268" i="10" s="1"/>
  <c r="L268" i="2"/>
  <c r="L268" i="10" s="1"/>
  <c r="M268" i="2"/>
  <c r="M268" i="10" s="1"/>
  <c r="N268" i="2"/>
  <c r="I268" i="5" s="1"/>
  <c r="O268" i="2"/>
  <c r="P268" i="2"/>
  <c r="Q268" i="2"/>
  <c r="Q268" i="10" s="1"/>
  <c r="R268" i="2"/>
  <c r="R268" i="10" s="1"/>
  <c r="S268" i="2"/>
  <c r="S268" i="10" s="1"/>
  <c r="T268" i="2"/>
  <c r="T268" i="10" s="1"/>
  <c r="U268" i="2"/>
  <c r="V268" i="2"/>
  <c r="V268" i="10" s="1"/>
  <c r="W268" i="2"/>
  <c r="W268" i="10" s="1"/>
  <c r="X268" i="2"/>
  <c r="X268" i="10" s="1"/>
  <c r="Y268" i="2"/>
  <c r="Z268" i="2"/>
  <c r="Z268" i="10" s="1"/>
  <c r="AA268" i="2"/>
  <c r="AA268" i="10" s="1"/>
  <c r="AB268" i="2"/>
  <c r="AC268" i="2"/>
  <c r="AD268" i="2"/>
  <c r="AF268" i="2"/>
  <c r="AG268" i="2"/>
  <c r="AH268" i="2"/>
  <c r="AJ268" i="2"/>
  <c r="AD268" i="10" s="1"/>
  <c r="AK268" i="2"/>
  <c r="AE268" i="10" s="1"/>
  <c r="AL268" i="2"/>
  <c r="AF268" i="10" s="1"/>
  <c r="H269" i="2"/>
  <c r="I269" i="2"/>
  <c r="I269" i="10" s="1"/>
  <c r="J269" i="2"/>
  <c r="J269" i="10" s="1"/>
  <c r="K269" i="2"/>
  <c r="K269" i="10" s="1"/>
  <c r="L269" i="2"/>
  <c r="L269" i="10" s="1"/>
  <c r="M269" i="2"/>
  <c r="M269" i="10" s="1"/>
  <c r="N269" i="2"/>
  <c r="O269" i="2"/>
  <c r="O269" i="10" s="1"/>
  <c r="P269" i="2"/>
  <c r="Q269" i="2"/>
  <c r="Q269" i="10" s="1"/>
  <c r="R269" i="2"/>
  <c r="R269" i="10" s="1"/>
  <c r="S269" i="2"/>
  <c r="S269" i="10" s="1"/>
  <c r="T269" i="2"/>
  <c r="T269" i="10" s="1"/>
  <c r="U269" i="2"/>
  <c r="V269" i="2"/>
  <c r="V269" i="10" s="1"/>
  <c r="W269" i="2"/>
  <c r="W269" i="10" s="1"/>
  <c r="X269" i="2"/>
  <c r="X269" i="10" s="1"/>
  <c r="Y269" i="2"/>
  <c r="Z269" i="2"/>
  <c r="Z269" i="10" s="1"/>
  <c r="AA269" i="2"/>
  <c r="AA269" i="10" s="1"/>
  <c r="AB269" i="2"/>
  <c r="AC269" i="2"/>
  <c r="AD269" i="2"/>
  <c r="AF269" i="2"/>
  <c r="AG269" i="2"/>
  <c r="AH269" i="2"/>
  <c r="AJ269" i="2"/>
  <c r="AD269" i="10" s="1"/>
  <c r="AK269" i="2"/>
  <c r="AE269" i="10" s="1"/>
  <c r="AL269" i="2"/>
  <c r="AF269" i="10" s="1"/>
  <c r="H270" i="2"/>
  <c r="I270" i="2"/>
  <c r="I270" i="10" s="1"/>
  <c r="J270" i="2"/>
  <c r="J270" i="10" s="1"/>
  <c r="K270" i="2"/>
  <c r="K270" i="10" s="1"/>
  <c r="L270" i="2"/>
  <c r="L270" i="10" s="1"/>
  <c r="M270" i="2"/>
  <c r="M270" i="10" s="1"/>
  <c r="N270" i="2"/>
  <c r="O270" i="2"/>
  <c r="P270" i="2"/>
  <c r="Q270" i="2"/>
  <c r="Q270" i="10" s="1"/>
  <c r="R270" i="2"/>
  <c r="R270" i="10" s="1"/>
  <c r="S270" i="2"/>
  <c r="S270" i="10" s="1"/>
  <c r="T270" i="2"/>
  <c r="T270" i="10" s="1"/>
  <c r="U270" i="2"/>
  <c r="V270" i="2"/>
  <c r="V270" i="10" s="1"/>
  <c r="W270" i="2"/>
  <c r="W270" i="10" s="1"/>
  <c r="X270" i="2"/>
  <c r="X270" i="10" s="1"/>
  <c r="Y270" i="2"/>
  <c r="Z270" i="2"/>
  <c r="Z270" i="10" s="1"/>
  <c r="AA270" i="2"/>
  <c r="AA270" i="10" s="1"/>
  <c r="AB270" i="2"/>
  <c r="AC270" i="2"/>
  <c r="AD270" i="2"/>
  <c r="AF270" i="2"/>
  <c r="AG270" i="2"/>
  <c r="AH270" i="2"/>
  <c r="AJ270" i="2"/>
  <c r="AD270" i="10" s="1"/>
  <c r="AK270" i="2"/>
  <c r="AE270" i="10" s="1"/>
  <c r="AL270" i="2"/>
  <c r="AF270" i="10" s="1"/>
  <c r="H271" i="2"/>
  <c r="I271" i="2"/>
  <c r="I271" i="10" s="1"/>
  <c r="J271" i="2"/>
  <c r="J271" i="10" s="1"/>
  <c r="K271" i="2"/>
  <c r="K271" i="10" s="1"/>
  <c r="L271" i="2"/>
  <c r="L271" i="10" s="1"/>
  <c r="M271" i="2"/>
  <c r="M271" i="10" s="1"/>
  <c r="N271" i="2"/>
  <c r="O271" i="2"/>
  <c r="P271" i="2"/>
  <c r="Q271" i="2"/>
  <c r="Q271" i="10" s="1"/>
  <c r="R271" i="2"/>
  <c r="R271" i="10" s="1"/>
  <c r="S271" i="2"/>
  <c r="S271" i="10" s="1"/>
  <c r="T271" i="2"/>
  <c r="T271" i="10" s="1"/>
  <c r="U271" i="2"/>
  <c r="V271" i="2"/>
  <c r="V271" i="10" s="1"/>
  <c r="W271" i="2"/>
  <c r="W271" i="10" s="1"/>
  <c r="X271" i="2"/>
  <c r="X271" i="10" s="1"/>
  <c r="Y271" i="2"/>
  <c r="Z271" i="2"/>
  <c r="Z271" i="10" s="1"/>
  <c r="AA271" i="2"/>
  <c r="AA271" i="10" s="1"/>
  <c r="AB271" i="2"/>
  <c r="AC271" i="2"/>
  <c r="AD271" i="2"/>
  <c r="AF271" i="2"/>
  <c r="AG271" i="2"/>
  <c r="AH271" i="2"/>
  <c r="AJ271" i="2"/>
  <c r="AD271" i="10" s="1"/>
  <c r="AK271" i="2"/>
  <c r="AE271" i="10" s="1"/>
  <c r="AL271" i="2"/>
  <c r="AF271" i="10" s="1"/>
  <c r="H272" i="2"/>
  <c r="I272" i="2"/>
  <c r="I272" i="10" s="1"/>
  <c r="J272" i="2"/>
  <c r="J272" i="10" s="1"/>
  <c r="K272" i="2"/>
  <c r="K272" i="10" s="1"/>
  <c r="L272" i="2"/>
  <c r="L272" i="10" s="1"/>
  <c r="M272" i="2"/>
  <c r="M272" i="10" s="1"/>
  <c r="N272" i="2"/>
  <c r="I272" i="5" s="1"/>
  <c r="O272" i="2"/>
  <c r="O272" i="10" s="1"/>
  <c r="P272" i="2"/>
  <c r="Q272" i="2"/>
  <c r="Q272" i="10" s="1"/>
  <c r="R272" i="2"/>
  <c r="R272" i="10" s="1"/>
  <c r="S272" i="2"/>
  <c r="S272" i="10" s="1"/>
  <c r="T272" i="2"/>
  <c r="T272" i="10" s="1"/>
  <c r="U272" i="2"/>
  <c r="V272" i="2"/>
  <c r="V272" i="10" s="1"/>
  <c r="W272" i="2"/>
  <c r="W272" i="10" s="1"/>
  <c r="X272" i="2"/>
  <c r="X272" i="10" s="1"/>
  <c r="Y272" i="2"/>
  <c r="Z272" i="2"/>
  <c r="Z272" i="10" s="1"/>
  <c r="AA272" i="2"/>
  <c r="AA272" i="10" s="1"/>
  <c r="AB272" i="2"/>
  <c r="AC272" i="2"/>
  <c r="AD272" i="2"/>
  <c r="AF272" i="2"/>
  <c r="AG272" i="2"/>
  <c r="AH272" i="2"/>
  <c r="AJ272" i="2"/>
  <c r="AD272" i="10" s="1"/>
  <c r="AK272" i="2"/>
  <c r="AE272" i="10" s="1"/>
  <c r="AL272" i="2"/>
  <c r="AF272" i="10" s="1"/>
  <c r="H273" i="2"/>
  <c r="I273" i="2"/>
  <c r="I273" i="10" s="1"/>
  <c r="J273" i="2"/>
  <c r="J273" i="10" s="1"/>
  <c r="K273" i="2"/>
  <c r="K273" i="10" s="1"/>
  <c r="L273" i="2"/>
  <c r="L273" i="10" s="1"/>
  <c r="M273" i="2"/>
  <c r="M273" i="10" s="1"/>
  <c r="N273" i="2"/>
  <c r="O273" i="2"/>
  <c r="P273" i="2"/>
  <c r="Q273" i="2"/>
  <c r="Q273" i="10" s="1"/>
  <c r="R273" i="2"/>
  <c r="R273" i="10" s="1"/>
  <c r="S273" i="2"/>
  <c r="S273" i="10" s="1"/>
  <c r="T273" i="2"/>
  <c r="T273" i="10" s="1"/>
  <c r="U273" i="2"/>
  <c r="V273" i="2"/>
  <c r="V273" i="10" s="1"/>
  <c r="W273" i="2"/>
  <c r="W273" i="10" s="1"/>
  <c r="X273" i="2"/>
  <c r="X273" i="10" s="1"/>
  <c r="Y273" i="2"/>
  <c r="Z273" i="2"/>
  <c r="Z273" i="10" s="1"/>
  <c r="AA273" i="2"/>
  <c r="AA273" i="10" s="1"/>
  <c r="AB273" i="2"/>
  <c r="AC273" i="2"/>
  <c r="AD273" i="2"/>
  <c r="AF273" i="2"/>
  <c r="AG273" i="2"/>
  <c r="AH273" i="2"/>
  <c r="AJ273" i="2"/>
  <c r="AD273" i="10" s="1"/>
  <c r="AK273" i="2"/>
  <c r="AE273" i="10" s="1"/>
  <c r="AL273" i="2"/>
  <c r="AF273" i="10" s="1"/>
  <c r="H274" i="2"/>
  <c r="I274" i="2"/>
  <c r="I274" i="10" s="1"/>
  <c r="J274" i="2"/>
  <c r="J274" i="10" s="1"/>
  <c r="K274" i="2"/>
  <c r="K274" i="10" s="1"/>
  <c r="L274" i="2"/>
  <c r="L274" i="10" s="1"/>
  <c r="M274" i="2"/>
  <c r="M274" i="10" s="1"/>
  <c r="N274" i="2"/>
  <c r="O274" i="2"/>
  <c r="P274" i="2"/>
  <c r="Q274" i="2"/>
  <c r="Q274" i="10" s="1"/>
  <c r="R274" i="2"/>
  <c r="R274" i="10" s="1"/>
  <c r="S274" i="2"/>
  <c r="S274" i="10" s="1"/>
  <c r="T274" i="2"/>
  <c r="T274" i="10" s="1"/>
  <c r="U274" i="2"/>
  <c r="V274" i="2"/>
  <c r="V274" i="10" s="1"/>
  <c r="W274" i="2"/>
  <c r="W274" i="10" s="1"/>
  <c r="X274" i="2"/>
  <c r="X274" i="10" s="1"/>
  <c r="Y274" i="2"/>
  <c r="Z274" i="2"/>
  <c r="Z274" i="10" s="1"/>
  <c r="AA274" i="2"/>
  <c r="AA274" i="10" s="1"/>
  <c r="AB274" i="2"/>
  <c r="AC274" i="2"/>
  <c r="AD274" i="2"/>
  <c r="AF274" i="2"/>
  <c r="AG274" i="2"/>
  <c r="AH274" i="2"/>
  <c r="AJ274" i="2"/>
  <c r="AD274" i="10" s="1"/>
  <c r="AK274" i="2"/>
  <c r="AE274" i="10" s="1"/>
  <c r="AL274" i="2"/>
  <c r="AF274" i="10" s="1"/>
  <c r="H275" i="2"/>
  <c r="I275" i="2"/>
  <c r="I275" i="10" s="1"/>
  <c r="J275" i="2"/>
  <c r="J275" i="10" s="1"/>
  <c r="K275" i="2"/>
  <c r="K275" i="10" s="1"/>
  <c r="L275" i="2"/>
  <c r="L275" i="10" s="1"/>
  <c r="M275" i="2"/>
  <c r="M275" i="10" s="1"/>
  <c r="N275" i="2"/>
  <c r="O275" i="2"/>
  <c r="O275" i="10" s="1"/>
  <c r="P275" i="2"/>
  <c r="Q275" i="2"/>
  <c r="Q275" i="10" s="1"/>
  <c r="R275" i="2"/>
  <c r="R275" i="10" s="1"/>
  <c r="S275" i="2"/>
  <c r="S275" i="10" s="1"/>
  <c r="T275" i="2"/>
  <c r="T275" i="10" s="1"/>
  <c r="U275" i="2"/>
  <c r="V275" i="2"/>
  <c r="V275" i="10" s="1"/>
  <c r="W275" i="2"/>
  <c r="W275" i="10" s="1"/>
  <c r="X275" i="2"/>
  <c r="X275" i="10" s="1"/>
  <c r="Y275" i="2"/>
  <c r="Z275" i="2"/>
  <c r="Z275" i="10" s="1"/>
  <c r="AA275" i="2"/>
  <c r="AA275" i="10" s="1"/>
  <c r="AB275" i="2"/>
  <c r="AC275" i="2"/>
  <c r="AD275" i="2"/>
  <c r="AF275" i="2"/>
  <c r="AG275" i="2"/>
  <c r="AH275" i="2"/>
  <c r="AJ275" i="2"/>
  <c r="AD275" i="10" s="1"/>
  <c r="AK275" i="2"/>
  <c r="AE275" i="10" s="1"/>
  <c r="AL275" i="2"/>
  <c r="AF275" i="10" s="1"/>
  <c r="H276" i="2"/>
  <c r="I276" i="2"/>
  <c r="I276" i="10" s="1"/>
  <c r="J276" i="2"/>
  <c r="J276" i="10" s="1"/>
  <c r="K276" i="2"/>
  <c r="K276" i="10" s="1"/>
  <c r="L276" i="2"/>
  <c r="L276" i="10" s="1"/>
  <c r="M276" i="2"/>
  <c r="M276" i="10" s="1"/>
  <c r="N276" i="2"/>
  <c r="O276" i="2"/>
  <c r="P276" i="2"/>
  <c r="Q276" i="2"/>
  <c r="Q276" i="10" s="1"/>
  <c r="R276" i="2"/>
  <c r="R276" i="10" s="1"/>
  <c r="S276" i="2"/>
  <c r="S276" i="10" s="1"/>
  <c r="T276" i="2"/>
  <c r="T276" i="10" s="1"/>
  <c r="U276" i="2"/>
  <c r="V276" i="2"/>
  <c r="V276" i="10" s="1"/>
  <c r="W276" i="2"/>
  <c r="W276" i="10" s="1"/>
  <c r="X276" i="2"/>
  <c r="X276" i="10" s="1"/>
  <c r="Y276" i="2"/>
  <c r="Z276" i="2"/>
  <c r="Z276" i="10" s="1"/>
  <c r="AA276" i="2"/>
  <c r="AA276" i="10" s="1"/>
  <c r="AB276" i="2"/>
  <c r="AC276" i="2"/>
  <c r="AD276" i="2"/>
  <c r="AF276" i="2"/>
  <c r="AG276" i="2"/>
  <c r="AH276" i="2"/>
  <c r="AJ276" i="2"/>
  <c r="AD276" i="10" s="1"/>
  <c r="AK276" i="2"/>
  <c r="AE276" i="10" s="1"/>
  <c r="AL276" i="2"/>
  <c r="AF276" i="10" s="1"/>
  <c r="H277" i="2"/>
  <c r="I277" i="2"/>
  <c r="I277" i="10" s="1"/>
  <c r="J277" i="2"/>
  <c r="J277" i="10" s="1"/>
  <c r="K277" i="2"/>
  <c r="K277" i="10" s="1"/>
  <c r="L277" i="2"/>
  <c r="L277" i="10" s="1"/>
  <c r="M277" i="2"/>
  <c r="M277" i="10" s="1"/>
  <c r="N277" i="2"/>
  <c r="O277" i="2"/>
  <c r="P277" i="2"/>
  <c r="Q277" i="2"/>
  <c r="Q277" i="10" s="1"/>
  <c r="R277" i="2"/>
  <c r="R277" i="10" s="1"/>
  <c r="S277" i="2"/>
  <c r="S277" i="10" s="1"/>
  <c r="T277" i="2"/>
  <c r="T277" i="10" s="1"/>
  <c r="U277" i="2"/>
  <c r="V277" i="2"/>
  <c r="V277" i="10" s="1"/>
  <c r="W277" i="2"/>
  <c r="W277" i="10" s="1"/>
  <c r="X277" i="2"/>
  <c r="X277" i="10" s="1"/>
  <c r="Y277" i="2"/>
  <c r="Z277" i="2"/>
  <c r="Z277" i="10" s="1"/>
  <c r="AA277" i="2"/>
  <c r="AA277" i="10" s="1"/>
  <c r="AB277" i="2"/>
  <c r="AC277" i="2"/>
  <c r="AD277" i="2"/>
  <c r="AF277" i="2"/>
  <c r="AG277" i="2"/>
  <c r="AH277" i="2"/>
  <c r="AJ277" i="2"/>
  <c r="AD277" i="10" s="1"/>
  <c r="AK277" i="2"/>
  <c r="AE277" i="10" s="1"/>
  <c r="AL277" i="2"/>
  <c r="AF277" i="10" s="1"/>
  <c r="H278" i="2"/>
  <c r="I278" i="2"/>
  <c r="I278" i="10" s="1"/>
  <c r="J278" i="2"/>
  <c r="J278" i="10" s="1"/>
  <c r="K278" i="2"/>
  <c r="K278" i="10" s="1"/>
  <c r="L278" i="2"/>
  <c r="L278" i="10" s="1"/>
  <c r="M278" i="2"/>
  <c r="M278" i="10" s="1"/>
  <c r="N278" i="2"/>
  <c r="O278" i="2"/>
  <c r="P278" i="2"/>
  <c r="Q278" i="2"/>
  <c r="Q278" i="10" s="1"/>
  <c r="R278" i="2"/>
  <c r="R278" i="10" s="1"/>
  <c r="S278" i="2"/>
  <c r="S278" i="10" s="1"/>
  <c r="T278" i="2"/>
  <c r="T278" i="10" s="1"/>
  <c r="U278" i="2"/>
  <c r="V278" i="2"/>
  <c r="V278" i="10" s="1"/>
  <c r="W278" i="2"/>
  <c r="W278" i="10" s="1"/>
  <c r="X278" i="2"/>
  <c r="X278" i="10" s="1"/>
  <c r="Y278" i="2"/>
  <c r="Z278" i="2"/>
  <c r="Z278" i="10" s="1"/>
  <c r="AA278" i="2"/>
  <c r="AA278" i="10" s="1"/>
  <c r="AB278" i="2"/>
  <c r="AC278" i="2"/>
  <c r="AD278" i="2"/>
  <c r="AF278" i="2"/>
  <c r="AG278" i="2"/>
  <c r="AH278" i="2"/>
  <c r="AJ278" i="2"/>
  <c r="AD278" i="10" s="1"/>
  <c r="AK278" i="2"/>
  <c r="AE278" i="10" s="1"/>
  <c r="AL278" i="2"/>
  <c r="AF278" i="10" s="1"/>
  <c r="H279" i="2"/>
  <c r="I279" i="2"/>
  <c r="I279" i="10" s="1"/>
  <c r="J279" i="2"/>
  <c r="J279" i="10" s="1"/>
  <c r="K279" i="2"/>
  <c r="K279" i="10" s="1"/>
  <c r="L279" i="2"/>
  <c r="L279" i="10" s="1"/>
  <c r="M279" i="2"/>
  <c r="M279" i="10" s="1"/>
  <c r="N279" i="2"/>
  <c r="O279" i="2"/>
  <c r="P279" i="2"/>
  <c r="Q279" i="2"/>
  <c r="Q279" i="10" s="1"/>
  <c r="R279" i="2"/>
  <c r="R279" i="10" s="1"/>
  <c r="S279" i="2"/>
  <c r="S279" i="10" s="1"/>
  <c r="T279" i="2"/>
  <c r="T279" i="10" s="1"/>
  <c r="U279" i="2"/>
  <c r="V279" i="2"/>
  <c r="V279" i="10" s="1"/>
  <c r="W279" i="2"/>
  <c r="W279" i="10" s="1"/>
  <c r="X279" i="2"/>
  <c r="X279" i="10" s="1"/>
  <c r="Y279" i="2"/>
  <c r="Z279" i="2"/>
  <c r="Z279" i="10" s="1"/>
  <c r="AA279" i="2"/>
  <c r="AA279" i="10" s="1"/>
  <c r="AB279" i="2"/>
  <c r="AC279" i="2"/>
  <c r="AD279" i="2"/>
  <c r="AF279" i="2"/>
  <c r="AG279" i="2"/>
  <c r="AH279" i="2"/>
  <c r="AJ279" i="2"/>
  <c r="AD279" i="10" s="1"/>
  <c r="AK279" i="2"/>
  <c r="AE279" i="10" s="1"/>
  <c r="AL279" i="2"/>
  <c r="AF279" i="10" s="1"/>
  <c r="H280" i="2"/>
  <c r="I280" i="2"/>
  <c r="I280" i="10" s="1"/>
  <c r="J280" i="2"/>
  <c r="J280" i="10" s="1"/>
  <c r="K280" i="2"/>
  <c r="K280" i="10" s="1"/>
  <c r="L280" i="2"/>
  <c r="L280" i="10" s="1"/>
  <c r="M280" i="2"/>
  <c r="M280" i="10" s="1"/>
  <c r="N280" i="2"/>
  <c r="I280" i="5" s="1"/>
  <c r="O280" i="2"/>
  <c r="P280" i="2"/>
  <c r="Q280" i="2"/>
  <c r="Q280" i="10" s="1"/>
  <c r="R280" i="2"/>
  <c r="R280" i="10" s="1"/>
  <c r="S280" i="2"/>
  <c r="S280" i="10" s="1"/>
  <c r="T280" i="2"/>
  <c r="T280" i="10" s="1"/>
  <c r="U280" i="2"/>
  <c r="V280" i="2"/>
  <c r="V280" i="10" s="1"/>
  <c r="W280" i="2"/>
  <c r="W280" i="10" s="1"/>
  <c r="X280" i="2"/>
  <c r="X280" i="10" s="1"/>
  <c r="Y280" i="2"/>
  <c r="Z280" i="2"/>
  <c r="Z280" i="10" s="1"/>
  <c r="AA280" i="2"/>
  <c r="AA280" i="10" s="1"/>
  <c r="AB280" i="2"/>
  <c r="AC280" i="2"/>
  <c r="AD280" i="2"/>
  <c r="AF280" i="2"/>
  <c r="AG280" i="2"/>
  <c r="AH280" i="2"/>
  <c r="AJ280" i="2"/>
  <c r="AD280" i="10" s="1"/>
  <c r="AK280" i="2"/>
  <c r="AE280" i="10" s="1"/>
  <c r="AL280" i="2"/>
  <c r="AF280" i="10" s="1"/>
  <c r="H281" i="2"/>
  <c r="I281" i="2"/>
  <c r="I281" i="10" s="1"/>
  <c r="J281" i="2"/>
  <c r="J281" i="10" s="1"/>
  <c r="K281" i="2"/>
  <c r="K281" i="10" s="1"/>
  <c r="L281" i="2"/>
  <c r="L281" i="10" s="1"/>
  <c r="M281" i="2"/>
  <c r="M281" i="10" s="1"/>
  <c r="N281" i="2"/>
  <c r="O281" i="2"/>
  <c r="P281" i="2"/>
  <c r="Q281" i="2"/>
  <c r="Q281" i="10" s="1"/>
  <c r="R281" i="2"/>
  <c r="R281" i="10" s="1"/>
  <c r="S281" i="2"/>
  <c r="S281" i="10" s="1"/>
  <c r="T281" i="2"/>
  <c r="T281" i="10" s="1"/>
  <c r="U281" i="2"/>
  <c r="V281" i="2"/>
  <c r="V281" i="10" s="1"/>
  <c r="W281" i="2"/>
  <c r="W281" i="10" s="1"/>
  <c r="X281" i="2"/>
  <c r="X281" i="10" s="1"/>
  <c r="Y281" i="2"/>
  <c r="Z281" i="2"/>
  <c r="Z281" i="10" s="1"/>
  <c r="AA281" i="2"/>
  <c r="AA281" i="10" s="1"/>
  <c r="AB281" i="2"/>
  <c r="AC281" i="2"/>
  <c r="AD281" i="2"/>
  <c r="AF281" i="2"/>
  <c r="AG281" i="2"/>
  <c r="AH281" i="2"/>
  <c r="AJ281" i="2"/>
  <c r="AD281" i="10" s="1"/>
  <c r="AK281" i="2"/>
  <c r="AE281" i="10" s="1"/>
  <c r="AL281" i="2"/>
  <c r="AF281" i="10" s="1"/>
  <c r="H282" i="2"/>
  <c r="I282" i="2"/>
  <c r="I282" i="10" s="1"/>
  <c r="J282" i="2"/>
  <c r="J282" i="10" s="1"/>
  <c r="K282" i="2"/>
  <c r="K282" i="10" s="1"/>
  <c r="L282" i="2"/>
  <c r="L282" i="10" s="1"/>
  <c r="M282" i="2"/>
  <c r="M282" i="10" s="1"/>
  <c r="N282" i="2"/>
  <c r="O282" i="2"/>
  <c r="P282" i="2"/>
  <c r="Q282" i="2"/>
  <c r="Q282" i="10" s="1"/>
  <c r="R282" i="2"/>
  <c r="R282" i="10" s="1"/>
  <c r="S282" i="2"/>
  <c r="S282" i="10" s="1"/>
  <c r="T282" i="2"/>
  <c r="T282" i="10" s="1"/>
  <c r="U282" i="2"/>
  <c r="V282" i="2"/>
  <c r="V282" i="10" s="1"/>
  <c r="W282" i="2"/>
  <c r="W282" i="10" s="1"/>
  <c r="X282" i="2"/>
  <c r="X282" i="10" s="1"/>
  <c r="Y282" i="2"/>
  <c r="Z282" i="2"/>
  <c r="Z282" i="10" s="1"/>
  <c r="AA282" i="2"/>
  <c r="AA282" i="10" s="1"/>
  <c r="AB282" i="2"/>
  <c r="AC282" i="2"/>
  <c r="AD282" i="2"/>
  <c r="AF282" i="2"/>
  <c r="AG282" i="2"/>
  <c r="AH282" i="2"/>
  <c r="AJ282" i="2"/>
  <c r="AD282" i="10" s="1"/>
  <c r="AK282" i="2"/>
  <c r="AE282" i="10" s="1"/>
  <c r="AL282" i="2"/>
  <c r="AF282" i="10" s="1"/>
  <c r="H283" i="2"/>
  <c r="I283" i="2"/>
  <c r="I283" i="10" s="1"/>
  <c r="J283" i="2"/>
  <c r="J283" i="10" s="1"/>
  <c r="K283" i="2"/>
  <c r="K283" i="10" s="1"/>
  <c r="L283" i="2"/>
  <c r="L283" i="10" s="1"/>
  <c r="M283" i="2"/>
  <c r="M283" i="10" s="1"/>
  <c r="N283" i="2"/>
  <c r="O283" i="2"/>
  <c r="P283" i="2"/>
  <c r="Q283" i="2"/>
  <c r="Q283" i="10" s="1"/>
  <c r="R283" i="2"/>
  <c r="R283" i="10" s="1"/>
  <c r="S283" i="2"/>
  <c r="S283" i="10" s="1"/>
  <c r="T283" i="2"/>
  <c r="T283" i="10" s="1"/>
  <c r="U283" i="2"/>
  <c r="V283" i="2"/>
  <c r="V283" i="10" s="1"/>
  <c r="W283" i="2"/>
  <c r="W283" i="10" s="1"/>
  <c r="X283" i="2"/>
  <c r="X283" i="10" s="1"/>
  <c r="Y283" i="2"/>
  <c r="Z283" i="2"/>
  <c r="Z283" i="10" s="1"/>
  <c r="AA283" i="2"/>
  <c r="AA283" i="10" s="1"/>
  <c r="AB283" i="2"/>
  <c r="AC283" i="2"/>
  <c r="AD283" i="2"/>
  <c r="AF283" i="2"/>
  <c r="AG283" i="2"/>
  <c r="AH283" i="2"/>
  <c r="AJ283" i="2"/>
  <c r="AD283" i="10" s="1"/>
  <c r="AK283" i="2"/>
  <c r="AE283" i="10" s="1"/>
  <c r="AL283" i="2"/>
  <c r="AF283" i="10" s="1"/>
  <c r="H284" i="2"/>
  <c r="I284" i="2"/>
  <c r="I284" i="10" s="1"/>
  <c r="J284" i="2"/>
  <c r="J284" i="10" s="1"/>
  <c r="K284" i="2"/>
  <c r="K284" i="10" s="1"/>
  <c r="L284" i="2"/>
  <c r="L284" i="10" s="1"/>
  <c r="M284" i="2"/>
  <c r="M284" i="10" s="1"/>
  <c r="N284" i="2"/>
  <c r="I284" i="5" s="1"/>
  <c r="O284" i="2"/>
  <c r="O284" i="10" s="1"/>
  <c r="P284" i="2"/>
  <c r="Q284" i="2"/>
  <c r="Q284" i="10" s="1"/>
  <c r="R284" i="2"/>
  <c r="R284" i="10" s="1"/>
  <c r="S284" i="2"/>
  <c r="S284" i="10" s="1"/>
  <c r="T284" i="2"/>
  <c r="T284" i="10" s="1"/>
  <c r="U284" i="2"/>
  <c r="V284" i="2"/>
  <c r="V284" i="10" s="1"/>
  <c r="W284" i="2"/>
  <c r="W284" i="10" s="1"/>
  <c r="X284" i="2"/>
  <c r="X284" i="10" s="1"/>
  <c r="Y284" i="2"/>
  <c r="Z284" i="2"/>
  <c r="Z284" i="10" s="1"/>
  <c r="AA284" i="2"/>
  <c r="AA284" i="10" s="1"/>
  <c r="AB284" i="2"/>
  <c r="AC284" i="2"/>
  <c r="AD284" i="2"/>
  <c r="AF284" i="2"/>
  <c r="AG284" i="2"/>
  <c r="AH284" i="2"/>
  <c r="AJ284" i="2"/>
  <c r="AD284" i="10" s="1"/>
  <c r="AK284" i="2"/>
  <c r="AE284" i="10" s="1"/>
  <c r="AL284" i="2"/>
  <c r="AF284" i="10" s="1"/>
  <c r="H285" i="2"/>
  <c r="I285" i="2"/>
  <c r="I285" i="10" s="1"/>
  <c r="J285" i="2"/>
  <c r="J285" i="10" s="1"/>
  <c r="K285" i="2"/>
  <c r="K285" i="10" s="1"/>
  <c r="L285" i="2"/>
  <c r="L285" i="10" s="1"/>
  <c r="M285" i="2"/>
  <c r="M285" i="10" s="1"/>
  <c r="N285" i="2"/>
  <c r="O285" i="2"/>
  <c r="P285" i="2"/>
  <c r="Q285" i="2"/>
  <c r="Q285" i="10" s="1"/>
  <c r="R285" i="2"/>
  <c r="R285" i="10" s="1"/>
  <c r="S285" i="2"/>
  <c r="S285" i="10" s="1"/>
  <c r="T285" i="2"/>
  <c r="T285" i="10" s="1"/>
  <c r="U285" i="2"/>
  <c r="V285" i="2"/>
  <c r="V285" i="10" s="1"/>
  <c r="W285" i="2"/>
  <c r="W285" i="10" s="1"/>
  <c r="X285" i="2"/>
  <c r="X285" i="10" s="1"/>
  <c r="Y285" i="2"/>
  <c r="Z285" i="2"/>
  <c r="Z285" i="10" s="1"/>
  <c r="AA285" i="2"/>
  <c r="AA285" i="10" s="1"/>
  <c r="AB285" i="2"/>
  <c r="AC285" i="2"/>
  <c r="AD285" i="2"/>
  <c r="AF285" i="2"/>
  <c r="AG285" i="2"/>
  <c r="AH285" i="2"/>
  <c r="AJ285" i="2"/>
  <c r="AD285" i="10" s="1"/>
  <c r="AK285" i="2"/>
  <c r="AE285" i="10" s="1"/>
  <c r="AL285" i="2"/>
  <c r="AF285" i="10" s="1"/>
  <c r="H286" i="2"/>
  <c r="I286" i="2"/>
  <c r="I286" i="10" s="1"/>
  <c r="J286" i="2"/>
  <c r="J286" i="10" s="1"/>
  <c r="K286" i="2"/>
  <c r="K286" i="10" s="1"/>
  <c r="L286" i="2"/>
  <c r="L286" i="10" s="1"/>
  <c r="M286" i="2"/>
  <c r="M286" i="10" s="1"/>
  <c r="N286" i="2"/>
  <c r="O286" i="2"/>
  <c r="O286" i="10" s="1"/>
  <c r="P286" i="2"/>
  <c r="Q286" i="2"/>
  <c r="Q286" i="10" s="1"/>
  <c r="R286" i="2"/>
  <c r="R286" i="10" s="1"/>
  <c r="S286" i="2"/>
  <c r="S286" i="10" s="1"/>
  <c r="T286" i="2"/>
  <c r="T286" i="10" s="1"/>
  <c r="U286" i="2"/>
  <c r="V286" i="2"/>
  <c r="V286" i="10" s="1"/>
  <c r="W286" i="2"/>
  <c r="W286" i="10" s="1"/>
  <c r="X286" i="2"/>
  <c r="X286" i="10" s="1"/>
  <c r="Y286" i="2"/>
  <c r="Z286" i="2"/>
  <c r="Z286" i="10" s="1"/>
  <c r="AA286" i="2"/>
  <c r="AA286" i="10" s="1"/>
  <c r="AB286" i="2"/>
  <c r="AC286" i="2"/>
  <c r="AD286" i="2"/>
  <c r="AF286" i="2"/>
  <c r="AG286" i="2"/>
  <c r="AH286" i="2"/>
  <c r="AJ286" i="2"/>
  <c r="AD286" i="10" s="1"/>
  <c r="AK286" i="2"/>
  <c r="AE286" i="10" s="1"/>
  <c r="AL286" i="2"/>
  <c r="AF286" i="10" s="1"/>
  <c r="H287" i="2"/>
  <c r="I287" i="2"/>
  <c r="I287" i="10" s="1"/>
  <c r="J287" i="2"/>
  <c r="J287" i="10" s="1"/>
  <c r="K287" i="2"/>
  <c r="K287" i="10" s="1"/>
  <c r="L287" i="2"/>
  <c r="L287" i="10" s="1"/>
  <c r="M287" i="2"/>
  <c r="M287" i="10" s="1"/>
  <c r="N287" i="2"/>
  <c r="O287" i="2"/>
  <c r="P287" i="2"/>
  <c r="Q287" i="2"/>
  <c r="Q287" i="10" s="1"/>
  <c r="R287" i="2"/>
  <c r="R287" i="10" s="1"/>
  <c r="S287" i="2"/>
  <c r="S287" i="10" s="1"/>
  <c r="T287" i="2"/>
  <c r="T287" i="10" s="1"/>
  <c r="U287" i="2"/>
  <c r="V287" i="2"/>
  <c r="V287" i="10" s="1"/>
  <c r="W287" i="2"/>
  <c r="W287" i="10" s="1"/>
  <c r="X287" i="2"/>
  <c r="X287" i="10" s="1"/>
  <c r="Y287" i="2"/>
  <c r="Z287" i="2"/>
  <c r="Z287" i="10" s="1"/>
  <c r="AA287" i="2"/>
  <c r="AA287" i="10" s="1"/>
  <c r="AB287" i="2"/>
  <c r="AC287" i="2"/>
  <c r="AD287" i="2"/>
  <c r="AF287" i="2"/>
  <c r="AG287" i="2"/>
  <c r="AH287" i="2"/>
  <c r="AJ287" i="2"/>
  <c r="AD287" i="10" s="1"/>
  <c r="AK287" i="2"/>
  <c r="AE287" i="10" s="1"/>
  <c r="AL287" i="2"/>
  <c r="AF287" i="10" s="1"/>
  <c r="H288" i="2"/>
  <c r="I288" i="2"/>
  <c r="I288" i="10" s="1"/>
  <c r="J288" i="2"/>
  <c r="J288" i="10" s="1"/>
  <c r="K288" i="2"/>
  <c r="K288" i="10" s="1"/>
  <c r="L288" i="2"/>
  <c r="L288" i="10" s="1"/>
  <c r="M288" i="2"/>
  <c r="M288" i="10" s="1"/>
  <c r="N288" i="2"/>
  <c r="I288" i="5" s="1"/>
  <c r="O288" i="2"/>
  <c r="P288" i="2"/>
  <c r="Q288" i="2"/>
  <c r="Q288" i="10" s="1"/>
  <c r="R288" i="2"/>
  <c r="R288" i="10" s="1"/>
  <c r="S288" i="2"/>
  <c r="S288" i="10" s="1"/>
  <c r="T288" i="2"/>
  <c r="T288" i="10" s="1"/>
  <c r="U288" i="2"/>
  <c r="V288" i="2"/>
  <c r="V288" i="10" s="1"/>
  <c r="W288" i="2"/>
  <c r="W288" i="10" s="1"/>
  <c r="X288" i="2"/>
  <c r="X288" i="10" s="1"/>
  <c r="Y288" i="2"/>
  <c r="Z288" i="2"/>
  <c r="Z288" i="10" s="1"/>
  <c r="AA288" i="2"/>
  <c r="AA288" i="10" s="1"/>
  <c r="AB288" i="2"/>
  <c r="AC288" i="2"/>
  <c r="AD288" i="2"/>
  <c r="AF288" i="2"/>
  <c r="AG288" i="2"/>
  <c r="AH288" i="2"/>
  <c r="AJ288" i="2"/>
  <c r="AD288" i="10" s="1"/>
  <c r="AK288" i="2"/>
  <c r="AE288" i="10" s="1"/>
  <c r="AL288" i="2"/>
  <c r="AF288" i="10" s="1"/>
  <c r="H289" i="2"/>
  <c r="I289" i="2"/>
  <c r="I289" i="10" s="1"/>
  <c r="J289" i="2"/>
  <c r="J289" i="10" s="1"/>
  <c r="K289" i="2"/>
  <c r="K289" i="10" s="1"/>
  <c r="L289" i="2"/>
  <c r="L289" i="10" s="1"/>
  <c r="M289" i="2"/>
  <c r="M289" i="10" s="1"/>
  <c r="N289" i="2"/>
  <c r="O289" i="2"/>
  <c r="O289" i="10" s="1"/>
  <c r="P289" i="2"/>
  <c r="Q289" i="2"/>
  <c r="Q289" i="10" s="1"/>
  <c r="R289" i="2"/>
  <c r="R289" i="10" s="1"/>
  <c r="S289" i="2"/>
  <c r="S289" i="10" s="1"/>
  <c r="T289" i="2"/>
  <c r="T289" i="10" s="1"/>
  <c r="U289" i="2"/>
  <c r="V289" i="2"/>
  <c r="V289" i="10" s="1"/>
  <c r="W289" i="2"/>
  <c r="W289" i="10" s="1"/>
  <c r="X289" i="2"/>
  <c r="X289" i="10" s="1"/>
  <c r="Y289" i="2"/>
  <c r="Z289" i="2"/>
  <c r="Z289" i="10" s="1"/>
  <c r="AA289" i="2"/>
  <c r="AA289" i="10" s="1"/>
  <c r="AB289" i="2"/>
  <c r="AC289" i="2"/>
  <c r="AD289" i="2"/>
  <c r="AF289" i="2"/>
  <c r="AG289" i="2"/>
  <c r="AH289" i="2"/>
  <c r="AJ289" i="2"/>
  <c r="AD289" i="10" s="1"/>
  <c r="AK289" i="2"/>
  <c r="AE289" i="10" s="1"/>
  <c r="AL289" i="2"/>
  <c r="AF289" i="10" s="1"/>
  <c r="H290" i="2"/>
  <c r="I290" i="2"/>
  <c r="I290" i="10" s="1"/>
  <c r="J290" i="2"/>
  <c r="J290" i="10" s="1"/>
  <c r="K290" i="2"/>
  <c r="K290" i="10" s="1"/>
  <c r="L290" i="2"/>
  <c r="L290" i="10" s="1"/>
  <c r="M290" i="2"/>
  <c r="M290" i="10" s="1"/>
  <c r="N290" i="2"/>
  <c r="O290" i="2"/>
  <c r="P290" i="2"/>
  <c r="Q290" i="2"/>
  <c r="Q290" i="10" s="1"/>
  <c r="R290" i="2"/>
  <c r="R290" i="10" s="1"/>
  <c r="S290" i="2"/>
  <c r="S290" i="10" s="1"/>
  <c r="T290" i="2"/>
  <c r="T290" i="10" s="1"/>
  <c r="U290" i="2"/>
  <c r="V290" i="2"/>
  <c r="V290" i="10" s="1"/>
  <c r="W290" i="2"/>
  <c r="W290" i="10" s="1"/>
  <c r="X290" i="2"/>
  <c r="X290" i="10" s="1"/>
  <c r="Y290" i="2"/>
  <c r="Z290" i="2"/>
  <c r="Z290" i="10" s="1"/>
  <c r="AA290" i="2"/>
  <c r="AA290" i="10" s="1"/>
  <c r="AB290" i="2"/>
  <c r="AC290" i="2"/>
  <c r="AD290" i="2"/>
  <c r="AF290" i="2"/>
  <c r="AG290" i="2"/>
  <c r="AH290" i="2"/>
  <c r="AJ290" i="2"/>
  <c r="AD290" i="10" s="1"/>
  <c r="AK290" i="2"/>
  <c r="AE290" i="10" s="1"/>
  <c r="AL290" i="2"/>
  <c r="AF290" i="10" s="1"/>
  <c r="H291" i="2"/>
  <c r="I291" i="2"/>
  <c r="I291" i="10" s="1"/>
  <c r="J291" i="2"/>
  <c r="J291" i="10" s="1"/>
  <c r="K291" i="2"/>
  <c r="K291" i="10" s="1"/>
  <c r="L291" i="2"/>
  <c r="L291" i="10" s="1"/>
  <c r="M291" i="2"/>
  <c r="M291" i="10" s="1"/>
  <c r="N291" i="2"/>
  <c r="O291" i="2"/>
  <c r="P291" i="2"/>
  <c r="Q291" i="2"/>
  <c r="Q291" i="10" s="1"/>
  <c r="R291" i="2"/>
  <c r="R291" i="10" s="1"/>
  <c r="S291" i="2"/>
  <c r="S291" i="10" s="1"/>
  <c r="T291" i="2"/>
  <c r="T291" i="10" s="1"/>
  <c r="U291" i="2"/>
  <c r="V291" i="2"/>
  <c r="V291" i="10" s="1"/>
  <c r="W291" i="2"/>
  <c r="W291" i="10" s="1"/>
  <c r="X291" i="2"/>
  <c r="X291" i="10" s="1"/>
  <c r="Y291" i="2"/>
  <c r="Z291" i="2"/>
  <c r="Z291" i="10" s="1"/>
  <c r="AA291" i="2"/>
  <c r="AA291" i="10" s="1"/>
  <c r="AB291" i="2"/>
  <c r="AC291" i="2"/>
  <c r="AD291" i="2"/>
  <c r="AF291" i="2"/>
  <c r="AG291" i="2"/>
  <c r="AH291" i="2"/>
  <c r="AJ291" i="2"/>
  <c r="AD291" i="10" s="1"/>
  <c r="AK291" i="2"/>
  <c r="AE291" i="10" s="1"/>
  <c r="AL291" i="2"/>
  <c r="AF291" i="10" s="1"/>
  <c r="H292" i="2"/>
  <c r="I292" i="2"/>
  <c r="I292" i="10" s="1"/>
  <c r="J292" i="2"/>
  <c r="J292" i="10" s="1"/>
  <c r="K292" i="2"/>
  <c r="K292" i="10" s="1"/>
  <c r="L292" i="2"/>
  <c r="L292" i="10" s="1"/>
  <c r="M292" i="2"/>
  <c r="M292" i="10" s="1"/>
  <c r="N292" i="2"/>
  <c r="I292" i="5" s="1"/>
  <c r="O292" i="2"/>
  <c r="P292" i="2"/>
  <c r="Q292" i="2"/>
  <c r="Q292" i="10" s="1"/>
  <c r="R292" i="2"/>
  <c r="R292" i="10" s="1"/>
  <c r="S292" i="2"/>
  <c r="S292" i="10" s="1"/>
  <c r="T292" i="2"/>
  <c r="T292" i="10" s="1"/>
  <c r="U292" i="2"/>
  <c r="V292" i="2"/>
  <c r="V292" i="10" s="1"/>
  <c r="W292" i="2"/>
  <c r="W292" i="10" s="1"/>
  <c r="X292" i="2"/>
  <c r="X292" i="10" s="1"/>
  <c r="Y292" i="2"/>
  <c r="Z292" i="2"/>
  <c r="Z292" i="10" s="1"/>
  <c r="AA292" i="2"/>
  <c r="AA292" i="10" s="1"/>
  <c r="AB292" i="2"/>
  <c r="AC292" i="2"/>
  <c r="AD292" i="2"/>
  <c r="AF292" i="2"/>
  <c r="AG292" i="2"/>
  <c r="AH292" i="2"/>
  <c r="AJ292" i="2"/>
  <c r="AD292" i="10" s="1"/>
  <c r="AK292" i="2"/>
  <c r="AE292" i="10" s="1"/>
  <c r="AL292" i="2"/>
  <c r="AF292" i="10" s="1"/>
  <c r="H293" i="2"/>
  <c r="I293" i="2"/>
  <c r="I293" i="10" s="1"/>
  <c r="J293" i="2"/>
  <c r="J293" i="10" s="1"/>
  <c r="K293" i="2"/>
  <c r="K293" i="10" s="1"/>
  <c r="L293" i="2"/>
  <c r="L293" i="10" s="1"/>
  <c r="M293" i="2"/>
  <c r="M293" i="10" s="1"/>
  <c r="N293" i="2"/>
  <c r="O293" i="2"/>
  <c r="P293" i="2"/>
  <c r="Q293" i="2"/>
  <c r="Q293" i="10" s="1"/>
  <c r="R293" i="2"/>
  <c r="R293" i="10" s="1"/>
  <c r="S293" i="2"/>
  <c r="S293" i="10" s="1"/>
  <c r="T293" i="2"/>
  <c r="T293" i="10" s="1"/>
  <c r="U293" i="2"/>
  <c r="V293" i="2"/>
  <c r="V293" i="10" s="1"/>
  <c r="W293" i="2"/>
  <c r="W293" i="10" s="1"/>
  <c r="X293" i="2"/>
  <c r="X293" i="10" s="1"/>
  <c r="Y293" i="2"/>
  <c r="Z293" i="2"/>
  <c r="Z293" i="10" s="1"/>
  <c r="AA293" i="2"/>
  <c r="AA293" i="10" s="1"/>
  <c r="AB293" i="2"/>
  <c r="AC293" i="2"/>
  <c r="AD293" i="2"/>
  <c r="AF293" i="2"/>
  <c r="AG293" i="2"/>
  <c r="AH293" i="2"/>
  <c r="AJ293" i="2"/>
  <c r="AD293" i="10" s="1"/>
  <c r="AK293" i="2"/>
  <c r="AE293" i="10" s="1"/>
  <c r="AL293" i="2"/>
  <c r="AF293" i="10" s="1"/>
  <c r="H294" i="2"/>
  <c r="I294" i="2"/>
  <c r="I294" i="10" s="1"/>
  <c r="J294" i="2"/>
  <c r="J294" i="10" s="1"/>
  <c r="K294" i="2"/>
  <c r="K294" i="10" s="1"/>
  <c r="L294" i="2"/>
  <c r="L294" i="10" s="1"/>
  <c r="M294" i="2"/>
  <c r="M294" i="10" s="1"/>
  <c r="N294" i="2"/>
  <c r="O294" i="2"/>
  <c r="P294" i="2"/>
  <c r="Q294" i="2"/>
  <c r="Q294" i="10" s="1"/>
  <c r="R294" i="2"/>
  <c r="R294" i="10" s="1"/>
  <c r="S294" i="2"/>
  <c r="S294" i="10" s="1"/>
  <c r="T294" i="2"/>
  <c r="T294" i="10" s="1"/>
  <c r="U294" i="2"/>
  <c r="V294" i="2"/>
  <c r="V294" i="10" s="1"/>
  <c r="W294" i="2"/>
  <c r="W294" i="10" s="1"/>
  <c r="X294" i="2"/>
  <c r="X294" i="10" s="1"/>
  <c r="Y294" i="2"/>
  <c r="Z294" i="2"/>
  <c r="Z294" i="10" s="1"/>
  <c r="AA294" i="2"/>
  <c r="AA294" i="10" s="1"/>
  <c r="AB294" i="2"/>
  <c r="AC294" i="2"/>
  <c r="AD294" i="2"/>
  <c r="AF294" i="2"/>
  <c r="AG294" i="2"/>
  <c r="AH294" i="2"/>
  <c r="AJ294" i="2"/>
  <c r="AD294" i="10" s="1"/>
  <c r="AK294" i="2"/>
  <c r="AE294" i="10" s="1"/>
  <c r="AL294" i="2"/>
  <c r="AF294" i="10" s="1"/>
  <c r="H295" i="2"/>
  <c r="I295" i="2"/>
  <c r="I295" i="10" s="1"/>
  <c r="J295" i="2"/>
  <c r="J295" i="10" s="1"/>
  <c r="K295" i="2"/>
  <c r="K295" i="10" s="1"/>
  <c r="L295" i="2"/>
  <c r="L295" i="10" s="1"/>
  <c r="M295" i="2"/>
  <c r="M295" i="10" s="1"/>
  <c r="N295" i="2"/>
  <c r="O295" i="2"/>
  <c r="P295" i="2"/>
  <c r="Q295" i="2"/>
  <c r="Q295" i="10" s="1"/>
  <c r="R295" i="2"/>
  <c r="R295" i="10" s="1"/>
  <c r="S295" i="2"/>
  <c r="S295" i="10" s="1"/>
  <c r="T295" i="2"/>
  <c r="T295" i="10" s="1"/>
  <c r="U295" i="2"/>
  <c r="V295" i="2"/>
  <c r="V295" i="10" s="1"/>
  <c r="W295" i="2"/>
  <c r="W295" i="10" s="1"/>
  <c r="X295" i="2"/>
  <c r="X295" i="10" s="1"/>
  <c r="Y295" i="2"/>
  <c r="Z295" i="2"/>
  <c r="Z295" i="10" s="1"/>
  <c r="AA295" i="2"/>
  <c r="AA295" i="10" s="1"/>
  <c r="AB295" i="2"/>
  <c r="AC295" i="2"/>
  <c r="AD295" i="2"/>
  <c r="AF295" i="2"/>
  <c r="AG295" i="2"/>
  <c r="AH295" i="2"/>
  <c r="AJ295" i="2"/>
  <c r="AD295" i="10" s="1"/>
  <c r="AK295" i="2"/>
  <c r="AE295" i="10" s="1"/>
  <c r="AL295" i="2"/>
  <c r="AF295" i="10" s="1"/>
  <c r="H296" i="2"/>
  <c r="I296" i="2"/>
  <c r="I296" i="10" s="1"/>
  <c r="J296" i="2"/>
  <c r="J296" i="10" s="1"/>
  <c r="K296" i="2"/>
  <c r="K296" i="10" s="1"/>
  <c r="L296" i="2"/>
  <c r="L296" i="10" s="1"/>
  <c r="M296" i="2"/>
  <c r="M296" i="10" s="1"/>
  <c r="N296" i="2"/>
  <c r="O296" i="2"/>
  <c r="P296" i="2"/>
  <c r="Q296" i="2"/>
  <c r="Q296" i="10" s="1"/>
  <c r="R296" i="2"/>
  <c r="R296" i="10" s="1"/>
  <c r="S296" i="2"/>
  <c r="S296" i="10" s="1"/>
  <c r="T296" i="2"/>
  <c r="T296" i="10" s="1"/>
  <c r="U296" i="2"/>
  <c r="V296" i="2"/>
  <c r="V296" i="10" s="1"/>
  <c r="W296" i="2"/>
  <c r="W296" i="10" s="1"/>
  <c r="X296" i="2"/>
  <c r="X296" i="10" s="1"/>
  <c r="Y296" i="2"/>
  <c r="Z296" i="2"/>
  <c r="Z296" i="10" s="1"/>
  <c r="AA296" i="2"/>
  <c r="AA296" i="10" s="1"/>
  <c r="AB296" i="2"/>
  <c r="AC296" i="2"/>
  <c r="AD296" i="2"/>
  <c r="AF296" i="2"/>
  <c r="AG296" i="2"/>
  <c r="AH296" i="2"/>
  <c r="AJ296" i="2"/>
  <c r="AD296" i="10" s="1"/>
  <c r="AK296" i="2"/>
  <c r="AE296" i="10" s="1"/>
  <c r="AL296" i="2"/>
  <c r="AF296" i="10" s="1"/>
  <c r="H297" i="2"/>
  <c r="I297" i="2"/>
  <c r="I297" i="10" s="1"/>
  <c r="J297" i="2"/>
  <c r="J297" i="10" s="1"/>
  <c r="K297" i="2"/>
  <c r="K297" i="10" s="1"/>
  <c r="L297" i="2"/>
  <c r="L297" i="10" s="1"/>
  <c r="M297" i="2"/>
  <c r="M297" i="10" s="1"/>
  <c r="N297" i="2"/>
  <c r="O297" i="2"/>
  <c r="P297" i="2"/>
  <c r="Q297" i="2"/>
  <c r="Q297" i="10" s="1"/>
  <c r="R297" i="2"/>
  <c r="R297" i="10" s="1"/>
  <c r="S297" i="2"/>
  <c r="S297" i="10" s="1"/>
  <c r="T297" i="2"/>
  <c r="T297" i="10" s="1"/>
  <c r="U297" i="2"/>
  <c r="V297" i="2"/>
  <c r="V297" i="10" s="1"/>
  <c r="W297" i="2"/>
  <c r="W297" i="10" s="1"/>
  <c r="X297" i="2"/>
  <c r="X297" i="10" s="1"/>
  <c r="Y297" i="2"/>
  <c r="Z297" i="2"/>
  <c r="Z297" i="10" s="1"/>
  <c r="AA297" i="2"/>
  <c r="AA297" i="10" s="1"/>
  <c r="AB297" i="2"/>
  <c r="AC297" i="2"/>
  <c r="AD297" i="2"/>
  <c r="AF297" i="2"/>
  <c r="AG297" i="2"/>
  <c r="AH297" i="2"/>
  <c r="AJ297" i="2"/>
  <c r="AD297" i="10" s="1"/>
  <c r="AK297" i="2"/>
  <c r="AE297" i="10" s="1"/>
  <c r="AL297" i="2"/>
  <c r="AF297" i="10" s="1"/>
  <c r="H298" i="2"/>
  <c r="I298" i="2"/>
  <c r="I298" i="10" s="1"/>
  <c r="J298" i="2"/>
  <c r="J298" i="10" s="1"/>
  <c r="K298" i="2"/>
  <c r="K298" i="10" s="1"/>
  <c r="L298" i="2"/>
  <c r="L298" i="10" s="1"/>
  <c r="M298" i="2"/>
  <c r="M298" i="10" s="1"/>
  <c r="N298" i="2"/>
  <c r="O298" i="2"/>
  <c r="O298" i="10" s="1"/>
  <c r="P298" i="2"/>
  <c r="Q298" i="2"/>
  <c r="Q298" i="10" s="1"/>
  <c r="R298" i="2"/>
  <c r="R298" i="10" s="1"/>
  <c r="S298" i="2"/>
  <c r="S298" i="10" s="1"/>
  <c r="T298" i="2"/>
  <c r="T298" i="10" s="1"/>
  <c r="U298" i="2"/>
  <c r="V298" i="2"/>
  <c r="V298" i="10" s="1"/>
  <c r="W298" i="2"/>
  <c r="W298" i="10" s="1"/>
  <c r="X298" i="2"/>
  <c r="X298" i="10" s="1"/>
  <c r="Y298" i="2"/>
  <c r="Z298" i="2"/>
  <c r="Z298" i="10" s="1"/>
  <c r="AA298" i="2"/>
  <c r="AA298" i="10" s="1"/>
  <c r="AB298" i="2"/>
  <c r="AC298" i="2"/>
  <c r="AD298" i="2"/>
  <c r="AF298" i="2"/>
  <c r="AG298" i="2"/>
  <c r="AH298" i="2"/>
  <c r="AJ298" i="2"/>
  <c r="AD298" i="10" s="1"/>
  <c r="AK298" i="2"/>
  <c r="AE298" i="10" s="1"/>
  <c r="AL298" i="2"/>
  <c r="AF298" i="10" s="1"/>
  <c r="H299" i="2"/>
  <c r="I299" i="2"/>
  <c r="I299" i="10" s="1"/>
  <c r="J299" i="2"/>
  <c r="J299" i="10" s="1"/>
  <c r="K299" i="2"/>
  <c r="K299" i="10" s="1"/>
  <c r="L299" i="2"/>
  <c r="L299" i="10" s="1"/>
  <c r="M299" i="2"/>
  <c r="M299" i="10" s="1"/>
  <c r="N299" i="2"/>
  <c r="O299" i="2"/>
  <c r="P299" i="2"/>
  <c r="Q299" i="2"/>
  <c r="Q299" i="10" s="1"/>
  <c r="R299" i="2"/>
  <c r="R299" i="10" s="1"/>
  <c r="S299" i="2"/>
  <c r="S299" i="10" s="1"/>
  <c r="T299" i="2"/>
  <c r="T299" i="10" s="1"/>
  <c r="U299" i="2"/>
  <c r="V299" i="2"/>
  <c r="V299" i="10" s="1"/>
  <c r="W299" i="2"/>
  <c r="W299" i="10" s="1"/>
  <c r="X299" i="2"/>
  <c r="X299" i="10" s="1"/>
  <c r="Y299" i="2"/>
  <c r="Z299" i="2"/>
  <c r="Z299" i="10" s="1"/>
  <c r="AA299" i="2"/>
  <c r="AA299" i="10" s="1"/>
  <c r="AB299" i="2"/>
  <c r="AC299" i="2"/>
  <c r="AD299" i="2"/>
  <c r="AF299" i="2"/>
  <c r="AG299" i="2"/>
  <c r="AH299" i="2"/>
  <c r="AJ299" i="2"/>
  <c r="AD299" i="10" s="1"/>
  <c r="AK299" i="2"/>
  <c r="AE299" i="10" s="1"/>
  <c r="AL299" i="2"/>
  <c r="AF299" i="10" s="1"/>
  <c r="H300" i="2"/>
  <c r="I300" i="2"/>
  <c r="I300" i="10" s="1"/>
  <c r="J300" i="2"/>
  <c r="J300" i="10" s="1"/>
  <c r="K300" i="2"/>
  <c r="K300" i="10" s="1"/>
  <c r="L300" i="2"/>
  <c r="L300" i="10" s="1"/>
  <c r="M300" i="2"/>
  <c r="M300" i="10" s="1"/>
  <c r="N300" i="2"/>
  <c r="I300" i="5" s="1"/>
  <c r="O300" i="2"/>
  <c r="P300" i="2"/>
  <c r="Q300" i="2"/>
  <c r="Q300" i="10" s="1"/>
  <c r="R300" i="2"/>
  <c r="R300" i="10" s="1"/>
  <c r="S300" i="2"/>
  <c r="S300" i="10" s="1"/>
  <c r="T300" i="2"/>
  <c r="T300" i="10" s="1"/>
  <c r="U300" i="2"/>
  <c r="V300" i="2"/>
  <c r="V300" i="10" s="1"/>
  <c r="W300" i="2"/>
  <c r="W300" i="10" s="1"/>
  <c r="X300" i="2"/>
  <c r="X300" i="10" s="1"/>
  <c r="Y300" i="2"/>
  <c r="Z300" i="2"/>
  <c r="Z300" i="10" s="1"/>
  <c r="AA300" i="2"/>
  <c r="AA300" i="10" s="1"/>
  <c r="AB300" i="2"/>
  <c r="AC300" i="2"/>
  <c r="AD300" i="2"/>
  <c r="AF300" i="2"/>
  <c r="AG300" i="2"/>
  <c r="AH300" i="2"/>
  <c r="AJ300" i="2"/>
  <c r="AD300" i="10" s="1"/>
  <c r="AK300" i="2"/>
  <c r="AE300" i="10" s="1"/>
  <c r="AL300" i="2"/>
  <c r="AF300" i="10" s="1"/>
  <c r="H301" i="2"/>
  <c r="I301" i="2"/>
  <c r="I301" i="10" s="1"/>
  <c r="J301" i="2"/>
  <c r="J301" i="10" s="1"/>
  <c r="K301" i="2"/>
  <c r="K301" i="10" s="1"/>
  <c r="L301" i="2"/>
  <c r="L301" i="10" s="1"/>
  <c r="M301" i="2"/>
  <c r="M301" i="10" s="1"/>
  <c r="N301" i="2"/>
  <c r="O301" i="2"/>
  <c r="P301" i="2"/>
  <c r="Q301" i="2"/>
  <c r="Q301" i="10" s="1"/>
  <c r="R301" i="2"/>
  <c r="R301" i="10" s="1"/>
  <c r="S301" i="2"/>
  <c r="S301" i="10" s="1"/>
  <c r="T301" i="2"/>
  <c r="T301" i="10" s="1"/>
  <c r="U301" i="2"/>
  <c r="V301" i="2"/>
  <c r="V301" i="10" s="1"/>
  <c r="W301" i="2"/>
  <c r="W301" i="10" s="1"/>
  <c r="X301" i="2"/>
  <c r="X301" i="10" s="1"/>
  <c r="Y301" i="2"/>
  <c r="Z301" i="2"/>
  <c r="Z301" i="10" s="1"/>
  <c r="AA301" i="2"/>
  <c r="AA301" i="10" s="1"/>
  <c r="AB301" i="2"/>
  <c r="AC301" i="2"/>
  <c r="AD301" i="2"/>
  <c r="AF301" i="2"/>
  <c r="AG301" i="2"/>
  <c r="AH301" i="2"/>
  <c r="AJ301" i="2"/>
  <c r="AD301" i="10" s="1"/>
  <c r="AK301" i="2"/>
  <c r="AE301" i="10" s="1"/>
  <c r="AL301" i="2"/>
  <c r="AF301" i="10" s="1"/>
  <c r="H302" i="2"/>
  <c r="I302" i="2"/>
  <c r="I302" i="10" s="1"/>
  <c r="J302" i="2"/>
  <c r="J302" i="10" s="1"/>
  <c r="K302" i="2"/>
  <c r="K302" i="10" s="1"/>
  <c r="L302" i="2"/>
  <c r="L302" i="10" s="1"/>
  <c r="M302" i="2"/>
  <c r="M302" i="10" s="1"/>
  <c r="N302" i="2"/>
  <c r="O302" i="2"/>
  <c r="O302" i="10" s="1"/>
  <c r="P302" i="2"/>
  <c r="Q302" i="2"/>
  <c r="Q302" i="10" s="1"/>
  <c r="R302" i="2"/>
  <c r="R302" i="10" s="1"/>
  <c r="S302" i="2"/>
  <c r="S302" i="10" s="1"/>
  <c r="T302" i="2"/>
  <c r="T302" i="10" s="1"/>
  <c r="U302" i="2"/>
  <c r="V302" i="2"/>
  <c r="V302" i="10" s="1"/>
  <c r="W302" i="2"/>
  <c r="W302" i="10" s="1"/>
  <c r="X302" i="2"/>
  <c r="X302" i="10" s="1"/>
  <c r="Y302" i="2"/>
  <c r="Z302" i="2"/>
  <c r="Z302" i="10" s="1"/>
  <c r="AA302" i="2"/>
  <c r="AA302" i="10" s="1"/>
  <c r="AB302" i="2"/>
  <c r="AC302" i="2"/>
  <c r="AD302" i="2"/>
  <c r="AF302" i="2"/>
  <c r="AG302" i="2"/>
  <c r="AH302" i="2"/>
  <c r="AJ302" i="2"/>
  <c r="AD302" i="10" s="1"/>
  <c r="AK302" i="2"/>
  <c r="AE302" i="10" s="1"/>
  <c r="AL302" i="2"/>
  <c r="AF302" i="10" s="1"/>
  <c r="H303" i="2"/>
  <c r="I303" i="2"/>
  <c r="I303" i="10" s="1"/>
  <c r="J303" i="2"/>
  <c r="J303" i="10" s="1"/>
  <c r="K303" i="2"/>
  <c r="K303" i="10" s="1"/>
  <c r="L303" i="2"/>
  <c r="L303" i="10" s="1"/>
  <c r="M303" i="2"/>
  <c r="M303" i="10" s="1"/>
  <c r="N303" i="2"/>
  <c r="O303" i="2"/>
  <c r="P303" i="2"/>
  <c r="Q303" i="2"/>
  <c r="Q303" i="10" s="1"/>
  <c r="R303" i="2"/>
  <c r="R303" i="10" s="1"/>
  <c r="S303" i="2"/>
  <c r="S303" i="10" s="1"/>
  <c r="T303" i="2"/>
  <c r="T303" i="10" s="1"/>
  <c r="U303" i="2"/>
  <c r="V303" i="2"/>
  <c r="V303" i="10" s="1"/>
  <c r="W303" i="2"/>
  <c r="W303" i="10" s="1"/>
  <c r="X303" i="2"/>
  <c r="X303" i="10" s="1"/>
  <c r="Y303" i="2"/>
  <c r="Z303" i="2"/>
  <c r="Z303" i="10" s="1"/>
  <c r="AA303" i="2"/>
  <c r="AA303" i="10" s="1"/>
  <c r="AB303" i="2"/>
  <c r="AC303" i="2"/>
  <c r="AD303" i="2"/>
  <c r="AF303" i="2"/>
  <c r="AG303" i="2"/>
  <c r="AH303" i="2"/>
  <c r="AJ303" i="2"/>
  <c r="AD303" i="10" s="1"/>
  <c r="AK303" i="2"/>
  <c r="AE303" i="10" s="1"/>
  <c r="AL303" i="2"/>
  <c r="AF303" i="10" s="1"/>
  <c r="H304" i="2"/>
  <c r="I304" i="2"/>
  <c r="I304" i="10" s="1"/>
  <c r="J304" i="2"/>
  <c r="J304" i="10" s="1"/>
  <c r="K304" i="2"/>
  <c r="K304" i="10" s="1"/>
  <c r="L304" i="2"/>
  <c r="L304" i="10" s="1"/>
  <c r="M304" i="2"/>
  <c r="M304" i="10" s="1"/>
  <c r="N304" i="2"/>
  <c r="I304" i="5" s="1"/>
  <c r="O304" i="2"/>
  <c r="P304" i="2"/>
  <c r="Q304" i="2"/>
  <c r="Q304" i="10" s="1"/>
  <c r="R304" i="2"/>
  <c r="R304" i="10" s="1"/>
  <c r="S304" i="2"/>
  <c r="S304" i="10" s="1"/>
  <c r="T304" i="2"/>
  <c r="T304" i="10" s="1"/>
  <c r="U304" i="2"/>
  <c r="V304" i="2"/>
  <c r="V304" i="10" s="1"/>
  <c r="W304" i="2"/>
  <c r="W304" i="10" s="1"/>
  <c r="X304" i="2"/>
  <c r="X304" i="10" s="1"/>
  <c r="Y304" i="2"/>
  <c r="Z304" i="2"/>
  <c r="Z304" i="10" s="1"/>
  <c r="AA304" i="2"/>
  <c r="AA304" i="10" s="1"/>
  <c r="AB304" i="2"/>
  <c r="AC304" i="2"/>
  <c r="AD304" i="2"/>
  <c r="AF304" i="2"/>
  <c r="AG304" i="2"/>
  <c r="AH304" i="2"/>
  <c r="AJ304" i="2"/>
  <c r="AD304" i="10" s="1"/>
  <c r="AK304" i="2"/>
  <c r="AE304" i="10" s="1"/>
  <c r="AL304" i="2"/>
  <c r="AF304" i="10" s="1"/>
  <c r="H305" i="2"/>
  <c r="I305" i="2"/>
  <c r="I305" i="10" s="1"/>
  <c r="J305" i="2"/>
  <c r="J305" i="10" s="1"/>
  <c r="K305" i="2"/>
  <c r="K305" i="10" s="1"/>
  <c r="L305" i="2"/>
  <c r="L305" i="10" s="1"/>
  <c r="M305" i="2"/>
  <c r="M305" i="10" s="1"/>
  <c r="N305" i="2"/>
  <c r="O305" i="2"/>
  <c r="P305" i="2"/>
  <c r="Q305" i="2"/>
  <c r="Q305" i="10" s="1"/>
  <c r="R305" i="2"/>
  <c r="R305" i="10" s="1"/>
  <c r="S305" i="2"/>
  <c r="S305" i="10" s="1"/>
  <c r="T305" i="2"/>
  <c r="T305" i="10" s="1"/>
  <c r="U305" i="2"/>
  <c r="V305" i="2"/>
  <c r="V305" i="10" s="1"/>
  <c r="W305" i="2"/>
  <c r="W305" i="10" s="1"/>
  <c r="X305" i="2"/>
  <c r="X305" i="10" s="1"/>
  <c r="Y305" i="2"/>
  <c r="Z305" i="2"/>
  <c r="Z305" i="10" s="1"/>
  <c r="AA305" i="2"/>
  <c r="AA305" i="10" s="1"/>
  <c r="AB305" i="2"/>
  <c r="AC305" i="2"/>
  <c r="AD305" i="2"/>
  <c r="AF305" i="2"/>
  <c r="AG305" i="2"/>
  <c r="AH305" i="2"/>
  <c r="AJ305" i="2"/>
  <c r="AD305" i="10" s="1"/>
  <c r="AK305" i="2"/>
  <c r="AE305" i="10" s="1"/>
  <c r="AL305" i="2"/>
  <c r="AF305" i="10" s="1"/>
  <c r="H306" i="2"/>
  <c r="I306" i="2"/>
  <c r="I306" i="10" s="1"/>
  <c r="J306" i="2"/>
  <c r="J306" i="10" s="1"/>
  <c r="K306" i="2"/>
  <c r="K306" i="10" s="1"/>
  <c r="L306" i="2"/>
  <c r="L306" i="10" s="1"/>
  <c r="M306" i="2"/>
  <c r="M306" i="10" s="1"/>
  <c r="N306" i="2"/>
  <c r="O306" i="2"/>
  <c r="P306" i="2"/>
  <c r="Q306" i="2"/>
  <c r="Q306" i="10" s="1"/>
  <c r="R306" i="2"/>
  <c r="R306" i="10" s="1"/>
  <c r="S306" i="2"/>
  <c r="S306" i="10" s="1"/>
  <c r="T306" i="2"/>
  <c r="T306" i="10" s="1"/>
  <c r="U306" i="2"/>
  <c r="V306" i="2"/>
  <c r="V306" i="10" s="1"/>
  <c r="W306" i="2"/>
  <c r="W306" i="10" s="1"/>
  <c r="X306" i="2"/>
  <c r="X306" i="10" s="1"/>
  <c r="Y306" i="2"/>
  <c r="Z306" i="2"/>
  <c r="Z306" i="10" s="1"/>
  <c r="AA306" i="2"/>
  <c r="AA306" i="10" s="1"/>
  <c r="AB306" i="2"/>
  <c r="AC306" i="2"/>
  <c r="AD306" i="2"/>
  <c r="AF306" i="2"/>
  <c r="AG306" i="2"/>
  <c r="AH306" i="2"/>
  <c r="AJ306" i="2"/>
  <c r="AD306" i="10" s="1"/>
  <c r="AK306" i="2"/>
  <c r="AE306" i="10" s="1"/>
  <c r="AL306" i="2"/>
  <c r="AF306" i="10" s="1"/>
  <c r="H307" i="2"/>
  <c r="I307" i="2"/>
  <c r="I307" i="10" s="1"/>
  <c r="J307" i="2"/>
  <c r="J307" i="10" s="1"/>
  <c r="K307" i="2"/>
  <c r="K307" i="10" s="1"/>
  <c r="L307" i="2"/>
  <c r="L307" i="10" s="1"/>
  <c r="M307" i="2"/>
  <c r="M307" i="10" s="1"/>
  <c r="N307" i="2"/>
  <c r="O307" i="2"/>
  <c r="P307" i="2"/>
  <c r="Q307" i="2"/>
  <c r="Q307" i="10" s="1"/>
  <c r="R307" i="2"/>
  <c r="R307" i="10" s="1"/>
  <c r="S307" i="2"/>
  <c r="S307" i="10" s="1"/>
  <c r="T307" i="2"/>
  <c r="T307" i="10" s="1"/>
  <c r="U307" i="2"/>
  <c r="V307" i="2"/>
  <c r="V307" i="10" s="1"/>
  <c r="W307" i="2"/>
  <c r="W307" i="10" s="1"/>
  <c r="X307" i="2"/>
  <c r="X307" i="10" s="1"/>
  <c r="Y307" i="2"/>
  <c r="Z307" i="2"/>
  <c r="Z307" i="10" s="1"/>
  <c r="AA307" i="2"/>
  <c r="AA307" i="10" s="1"/>
  <c r="AB307" i="2"/>
  <c r="AC307" i="2"/>
  <c r="AD307" i="2"/>
  <c r="AF307" i="2"/>
  <c r="AG307" i="2"/>
  <c r="AH307" i="2"/>
  <c r="AJ307" i="2"/>
  <c r="AD307" i="10" s="1"/>
  <c r="AK307" i="2"/>
  <c r="AE307" i="10" s="1"/>
  <c r="AL307" i="2"/>
  <c r="AF307" i="10" s="1"/>
  <c r="H308" i="2"/>
  <c r="I308" i="2"/>
  <c r="I308" i="10" s="1"/>
  <c r="J308" i="2"/>
  <c r="J308" i="10" s="1"/>
  <c r="K308" i="2"/>
  <c r="K308" i="10" s="1"/>
  <c r="L308" i="2"/>
  <c r="L308" i="10" s="1"/>
  <c r="M308" i="2"/>
  <c r="M308" i="10" s="1"/>
  <c r="N308" i="2"/>
  <c r="I308" i="5" s="1"/>
  <c r="O308" i="2"/>
  <c r="P308" i="2"/>
  <c r="Q308" i="2"/>
  <c r="Q308" i="10" s="1"/>
  <c r="R308" i="2"/>
  <c r="R308" i="10" s="1"/>
  <c r="S308" i="2"/>
  <c r="S308" i="10" s="1"/>
  <c r="T308" i="2"/>
  <c r="T308" i="10" s="1"/>
  <c r="U308" i="2"/>
  <c r="V308" i="2"/>
  <c r="V308" i="10" s="1"/>
  <c r="W308" i="2"/>
  <c r="W308" i="10" s="1"/>
  <c r="X308" i="2"/>
  <c r="X308" i="10" s="1"/>
  <c r="Y308" i="2"/>
  <c r="Z308" i="2"/>
  <c r="Z308" i="10" s="1"/>
  <c r="AA308" i="2"/>
  <c r="AA308" i="10" s="1"/>
  <c r="AB308" i="2"/>
  <c r="AC308" i="2"/>
  <c r="AD308" i="2"/>
  <c r="AF308" i="2"/>
  <c r="AG308" i="2"/>
  <c r="AH308" i="2"/>
  <c r="AJ308" i="2"/>
  <c r="AD308" i="10" s="1"/>
  <c r="AK308" i="2"/>
  <c r="AE308" i="10" s="1"/>
  <c r="AL308" i="2"/>
  <c r="AF308" i="10" s="1"/>
  <c r="H309" i="2"/>
  <c r="I309" i="2"/>
  <c r="I309" i="10" s="1"/>
  <c r="J309" i="2"/>
  <c r="J309" i="10" s="1"/>
  <c r="K309" i="2"/>
  <c r="K309" i="10" s="1"/>
  <c r="L309" i="2"/>
  <c r="L309" i="10" s="1"/>
  <c r="M309" i="2"/>
  <c r="M309" i="10" s="1"/>
  <c r="N309" i="2"/>
  <c r="O309" i="2"/>
  <c r="O309" i="10" s="1"/>
  <c r="P309" i="2"/>
  <c r="Q309" i="2"/>
  <c r="Q309" i="10" s="1"/>
  <c r="R309" i="2"/>
  <c r="R309" i="10" s="1"/>
  <c r="S309" i="2"/>
  <c r="S309" i="10" s="1"/>
  <c r="T309" i="2"/>
  <c r="T309" i="10" s="1"/>
  <c r="U309" i="2"/>
  <c r="V309" i="2"/>
  <c r="V309" i="10" s="1"/>
  <c r="W309" i="2"/>
  <c r="W309" i="10" s="1"/>
  <c r="X309" i="2"/>
  <c r="X309" i="10" s="1"/>
  <c r="Y309" i="2"/>
  <c r="Z309" i="2"/>
  <c r="Z309" i="10" s="1"/>
  <c r="AA309" i="2"/>
  <c r="AA309" i="10" s="1"/>
  <c r="AB309" i="2"/>
  <c r="AC309" i="2"/>
  <c r="AD309" i="2"/>
  <c r="AF309" i="2"/>
  <c r="AG309" i="2"/>
  <c r="AH309" i="2"/>
  <c r="AJ309" i="2"/>
  <c r="AD309" i="10" s="1"/>
  <c r="AK309" i="2"/>
  <c r="AE309" i="10" s="1"/>
  <c r="AL309" i="2"/>
  <c r="AF309" i="10" s="1"/>
  <c r="H310" i="2"/>
  <c r="I310" i="2"/>
  <c r="I310" i="10" s="1"/>
  <c r="J310" i="2"/>
  <c r="J310" i="10" s="1"/>
  <c r="K310" i="2"/>
  <c r="K310" i="10" s="1"/>
  <c r="L310" i="2"/>
  <c r="L310" i="10" s="1"/>
  <c r="M310" i="2"/>
  <c r="M310" i="10" s="1"/>
  <c r="N310" i="2"/>
  <c r="O310" i="2"/>
  <c r="P310" i="2"/>
  <c r="Q310" i="2"/>
  <c r="Q310" i="10" s="1"/>
  <c r="R310" i="2"/>
  <c r="R310" i="10" s="1"/>
  <c r="S310" i="2"/>
  <c r="S310" i="10" s="1"/>
  <c r="T310" i="2"/>
  <c r="T310" i="10" s="1"/>
  <c r="U310" i="2"/>
  <c r="V310" i="2"/>
  <c r="V310" i="10" s="1"/>
  <c r="W310" i="2"/>
  <c r="W310" i="10" s="1"/>
  <c r="X310" i="2"/>
  <c r="X310" i="10" s="1"/>
  <c r="Y310" i="2"/>
  <c r="Z310" i="2"/>
  <c r="Z310" i="10" s="1"/>
  <c r="AA310" i="2"/>
  <c r="AA310" i="10" s="1"/>
  <c r="AB310" i="2"/>
  <c r="AC310" i="2"/>
  <c r="AD310" i="2"/>
  <c r="AF310" i="2"/>
  <c r="AG310" i="2"/>
  <c r="AH310" i="2"/>
  <c r="AJ310" i="2"/>
  <c r="AD310" i="10" s="1"/>
  <c r="AK310" i="2"/>
  <c r="AE310" i="10" s="1"/>
  <c r="AL310" i="2"/>
  <c r="AF310" i="10" s="1"/>
  <c r="H311" i="2"/>
  <c r="I311" i="2"/>
  <c r="I311" i="10" s="1"/>
  <c r="J311" i="2"/>
  <c r="J311" i="10" s="1"/>
  <c r="K311" i="2"/>
  <c r="K311" i="10" s="1"/>
  <c r="L311" i="2"/>
  <c r="L311" i="10" s="1"/>
  <c r="M311" i="2"/>
  <c r="M311" i="10" s="1"/>
  <c r="N311" i="2"/>
  <c r="O311" i="2"/>
  <c r="P311" i="2"/>
  <c r="Q311" i="2"/>
  <c r="Q311" i="10" s="1"/>
  <c r="R311" i="2"/>
  <c r="R311" i="10" s="1"/>
  <c r="S311" i="2"/>
  <c r="S311" i="10" s="1"/>
  <c r="T311" i="2"/>
  <c r="T311" i="10" s="1"/>
  <c r="U311" i="2"/>
  <c r="V311" i="2"/>
  <c r="V311" i="10" s="1"/>
  <c r="W311" i="2"/>
  <c r="W311" i="10" s="1"/>
  <c r="X311" i="2"/>
  <c r="X311" i="10" s="1"/>
  <c r="Y311" i="2"/>
  <c r="Z311" i="2"/>
  <c r="Z311" i="10" s="1"/>
  <c r="AA311" i="2"/>
  <c r="AA311" i="10" s="1"/>
  <c r="AB311" i="2"/>
  <c r="AC311" i="2"/>
  <c r="AD311" i="2"/>
  <c r="AF311" i="2"/>
  <c r="AG311" i="2"/>
  <c r="AH311" i="2"/>
  <c r="AJ311" i="2"/>
  <c r="AD311" i="10" s="1"/>
  <c r="AK311" i="2"/>
  <c r="AE311" i="10" s="1"/>
  <c r="AL311" i="2"/>
  <c r="AF311" i="10" s="1"/>
  <c r="H312" i="2"/>
  <c r="I312" i="2"/>
  <c r="I312" i="10" s="1"/>
  <c r="J312" i="2"/>
  <c r="J312" i="10" s="1"/>
  <c r="K312" i="2"/>
  <c r="K312" i="10" s="1"/>
  <c r="L312" i="2"/>
  <c r="L312" i="10" s="1"/>
  <c r="M312" i="2"/>
  <c r="M312" i="10" s="1"/>
  <c r="N312" i="2"/>
  <c r="I312" i="5" s="1"/>
  <c r="O312" i="2"/>
  <c r="O312" i="10" s="1"/>
  <c r="P312" i="2"/>
  <c r="Q312" i="2"/>
  <c r="Q312" i="10" s="1"/>
  <c r="R312" i="2"/>
  <c r="R312" i="10" s="1"/>
  <c r="S312" i="2"/>
  <c r="S312" i="10" s="1"/>
  <c r="T312" i="2"/>
  <c r="T312" i="10" s="1"/>
  <c r="U312" i="2"/>
  <c r="V312" i="2"/>
  <c r="V312" i="10" s="1"/>
  <c r="W312" i="2"/>
  <c r="W312" i="10" s="1"/>
  <c r="X312" i="2"/>
  <c r="X312" i="10" s="1"/>
  <c r="Y312" i="2"/>
  <c r="Z312" i="2"/>
  <c r="Z312" i="10" s="1"/>
  <c r="AA312" i="2"/>
  <c r="AA312" i="10" s="1"/>
  <c r="AB312" i="2"/>
  <c r="AC312" i="2"/>
  <c r="AD312" i="2"/>
  <c r="AF312" i="2"/>
  <c r="AG312" i="2"/>
  <c r="AH312" i="2"/>
  <c r="AJ312" i="2"/>
  <c r="AD312" i="10" s="1"/>
  <c r="AK312" i="2"/>
  <c r="AE312" i="10" s="1"/>
  <c r="AL312" i="2"/>
  <c r="AF312" i="10" s="1"/>
  <c r="H313" i="2"/>
  <c r="I313" i="2"/>
  <c r="I313" i="10" s="1"/>
  <c r="J313" i="2"/>
  <c r="J313" i="10" s="1"/>
  <c r="K313" i="2"/>
  <c r="K313" i="10" s="1"/>
  <c r="L313" i="2"/>
  <c r="L313" i="10" s="1"/>
  <c r="M313" i="2"/>
  <c r="M313" i="10" s="1"/>
  <c r="N313" i="2"/>
  <c r="O313" i="2"/>
  <c r="P313" i="2"/>
  <c r="Q313" i="2"/>
  <c r="Q313" i="10" s="1"/>
  <c r="R313" i="2"/>
  <c r="R313" i="10" s="1"/>
  <c r="S313" i="2"/>
  <c r="S313" i="10" s="1"/>
  <c r="T313" i="2"/>
  <c r="T313" i="10" s="1"/>
  <c r="U313" i="2"/>
  <c r="V313" i="2"/>
  <c r="V313" i="10" s="1"/>
  <c r="W313" i="2"/>
  <c r="W313" i="10" s="1"/>
  <c r="X313" i="2"/>
  <c r="X313" i="10" s="1"/>
  <c r="Y313" i="2"/>
  <c r="Z313" i="2"/>
  <c r="Z313" i="10" s="1"/>
  <c r="AA313" i="2"/>
  <c r="AA313" i="10" s="1"/>
  <c r="AB313" i="2"/>
  <c r="AC313" i="2"/>
  <c r="AD313" i="2"/>
  <c r="AF313" i="2"/>
  <c r="AG313" i="2"/>
  <c r="AH313" i="2"/>
  <c r="AJ313" i="2"/>
  <c r="AD313" i="10" s="1"/>
  <c r="AK313" i="2"/>
  <c r="AE313" i="10" s="1"/>
  <c r="AL313" i="2"/>
  <c r="AF313" i="10" s="1"/>
  <c r="H314" i="2"/>
  <c r="I314" i="2"/>
  <c r="I314" i="10" s="1"/>
  <c r="J314" i="2"/>
  <c r="J314" i="10" s="1"/>
  <c r="K314" i="2"/>
  <c r="K314" i="10" s="1"/>
  <c r="L314" i="2"/>
  <c r="L314" i="10" s="1"/>
  <c r="M314" i="2"/>
  <c r="M314" i="10" s="1"/>
  <c r="N314" i="2"/>
  <c r="O314" i="2"/>
  <c r="P314" i="2"/>
  <c r="Q314" i="2"/>
  <c r="Q314" i="10" s="1"/>
  <c r="R314" i="2"/>
  <c r="R314" i="10" s="1"/>
  <c r="S314" i="2"/>
  <c r="S314" i="10" s="1"/>
  <c r="T314" i="2"/>
  <c r="T314" i="10" s="1"/>
  <c r="U314" i="2"/>
  <c r="V314" i="2"/>
  <c r="V314" i="10" s="1"/>
  <c r="W314" i="2"/>
  <c r="W314" i="10" s="1"/>
  <c r="X314" i="2"/>
  <c r="X314" i="10" s="1"/>
  <c r="Y314" i="2"/>
  <c r="Z314" i="2"/>
  <c r="Z314" i="10" s="1"/>
  <c r="AA314" i="2"/>
  <c r="AA314" i="10" s="1"/>
  <c r="AB314" i="2"/>
  <c r="AC314" i="2"/>
  <c r="AD314" i="2"/>
  <c r="AF314" i="2"/>
  <c r="AG314" i="2"/>
  <c r="AH314" i="2"/>
  <c r="AJ314" i="2"/>
  <c r="AD314" i="10" s="1"/>
  <c r="AK314" i="2"/>
  <c r="AE314" i="10" s="1"/>
  <c r="AL314" i="2"/>
  <c r="AF314" i="10" s="1"/>
  <c r="H315" i="2"/>
  <c r="I315" i="2"/>
  <c r="I315" i="10" s="1"/>
  <c r="J315" i="2"/>
  <c r="J315" i="10" s="1"/>
  <c r="K315" i="2"/>
  <c r="K315" i="10" s="1"/>
  <c r="L315" i="2"/>
  <c r="L315" i="10" s="1"/>
  <c r="M315" i="2"/>
  <c r="M315" i="10" s="1"/>
  <c r="N315" i="2"/>
  <c r="O315" i="2"/>
  <c r="O315" i="10" s="1"/>
  <c r="P315" i="2"/>
  <c r="Q315" i="2"/>
  <c r="Q315" i="10" s="1"/>
  <c r="R315" i="2"/>
  <c r="R315" i="10" s="1"/>
  <c r="S315" i="2"/>
  <c r="S315" i="10" s="1"/>
  <c r="T315" i="2"/>
  <c r="T315" i="10" s="1"/>
  <c r="U315" i="2"/>
  <c r="V315" i="2"/>
  <c r="V315" i="10" s="1"/>
  <c r="W315" i="2"/>
  <c r="W315" i="10" s="1"/>
  <c r="X315" i="2"/>
  <c r="X315" i="10" s="1"/>
  <c r="Y315" i="2"/>
  <c r="Z315" i="2"/>
  <c r="Z315" i="10" s="1"/>
  <c r="AA315" i="2"/>
  <c r="AA315" i="10" s="1"/>
  <c r="AB315" i="2"/>
  <c r="AC315" i="2"/>
  <c r="AD315" i="2"/>
  <c r="AF315" i="2"/>
  <c r="AG315" i="2"/>
  <c r="AH315" i="2"/>
  <c r="AJ315" i="2"/>
  <c r="AD315" i="10" s="1"/>
  <c r="AK315" i="2"/>
  <c r="AE315" i="10" s="1"/>
  <c r="AL315" i="2"/>
  <c r="AF315" i="10" s="1"/>
  <c r="H316" i="2"/>
  <c r="I316" i="2"/>
  <c r="I316" i="10" s="1"/>
  <c r="J316" i="2"/>
  <c r="J316" i="10" s="1"/>
  <c r="K316" i="2"/>
  <c r="K316" i="10" s="1"/>
  <c r="L316" i="2"/>
  <c r="L316" i="10" s="1"/>
  <c r="M316" i="2"/>
  <c r="M316" i="10" s="1"/>
  <c r="N316" i="2"/>
  <c r="O316" i="2"/>
  <c r="P316" i="2"/>
  <c r="Q316" i="2"/>
  <c r="Q316" i="10" s="1"/>
  <c r="R316" i="2"/>
  <c r="R316" i="10" s="1"/>
  <c r="S316" i="2"/>
  <c r="S316" i="10" s="1"/>
  <c r="T316" i="2"/>
  <c r="T316" i="10" s="1"/>
  <c r="U316" i="2"/>
  <c r="V316" i="2"/>
  <c r="V316" i="10" s="1"/>
  <c r="W316" i="2"/>
  <c r="W316" i="10" s="1"/>
  <c r="X316" i="2"/>
  <c r="X316" i="10" s="1"/>
  <c r="Y316" i="2"/>
  <c r="Z316" i="2"/>
  <c r="Z316" i="10" s="1"/>
  <c r="AA316" i="2"/>
  <c r="AA316" i="10" s="1"/>
  <c r="AB316" i="2"/>
  <c r="AC316" i="2"/>
  <c r="AD316" i="2"/>
  <c r="AF316" i="2"/>
  <c r="AG316" i="2"/>
  <c r="AH316" i="2"/>
  <c r="AJ316" i="2"/>
  <c r="AD316" i="10" s="1"/>
  <c r="AK316" i="2"/>
  <c r="AE316" i="10" s="1"/>
  <c r="AL316" i="2"/>
  <c r="AF316" i="10" s="1"/>
  <c r="H317" i="2"/>
  <c r="I317" i="2"/>
  <c r="I317" i="10" s="1"/>
  <c r="J317" i="2"/>
  <c r="J317" i="10" s="1"/>
  <c r="K317" i="2"/>
  <c r="K317" i="10" s="1"/>
  <c r="L317" i="2"/>
  <c r="L317" i="10" s="1"/>
  <c r="M317" i="2"/>
  <c r="M317" i="10" s="1"/>
  <c r="N317" i="2"/>
  <c r="O317" i="2"/>
  <c r="P317" i="2"/>
  <c r="Q317" i="2"/>
  <c r="Q317" i="10" s="1"/>
  <c r="R317" i="2"/>
  <c r="R317" i="10" s="1"/>
  <c r="S317" i="2"/>
  <c r="S317" i="10" s="1"/>
  <c r="T317" i="2"/>
  <c r="T317" i="10" s="1"/>
  <c r="U317" i="2"/>
  <c r="V317" i="2"/>
  <c r="V317" i="10" s="1"/>
  <c r="W317" i="2"/>
  <c r="W317" i="10" s="1"/>
  <c r="X317" i="2"/>
  <c r="X317" i="10" s="1"/>
  <c r="Y317" i="2"/>
  <c r="Z317" i="2"/>
  <c r="Z317" i="10" s="1"/>
  <c r="AA317" i="2"/>
  <c r="AA317" i="10" s="1"/>
  <c r="AB317" i="2"/>
  <c r="AC317" i="2"/>
  <c r="AD317" i="2"/>
  <c r="AF317" i="2"/>
  <c r="AG317" i="2"/>
  <c r="AH317" i="2"/>
  <c r="AJ317" i="2"/>
  <c r="AD317" i="10" s="1"/>
  <c r="AK317" i="2"/>
  <c r="AE317" i="10" s="1"/>
  <c r="AL317" i="2"/>
  <c r="AF317" i="10" s="1"/>
  <c r="H318" i="2"/>
  <c r="I318" i="2"/>
  <c r="I318" i="10" s="1"/>
  <c r="J318" i="2"/>
  <c r="J318" i="10" s="1"/>
  <c r="K318" i="2"/>
  <c r="K318" i="10" s="1"/>
  <c r="L318" i="2"/>
  <c r="L318" i="10" s="1"/>
  <c r="M318" i="2"/>
  <c r="M318" i="10" s="1"/>
  <c r="N318" i="2"/>
  <c r="O318" i="2"/>
  <c r="O318" i="10" s="1"/>
  <c r="P318" i="2"/>
  <c r="Q318" i="2"/>
  <c r="Q318" i="10" s="1"/>
  <c r="R318" i="2"/>
  <c r="R318" i="10" s="1"/>
  <c r="S318" i="2"/>
  <c r="S318" i="10" s="1"/>
  <c r="T318" i="2"/>
  <c r="T318" i="10" s="1"/>
  <c r="U318" i="2"/>
  <c r="V318" i="2"/>
  <c r="V318" i="10" s="1"/>
  <c r="W318" i="2"/>
  <c r="W318" i="10" s="1"/>
  <c r="X318" i="2"/>
  <c r="X318" i="10" s="1"/>
  <c r="Y318" i="2"/>
  <c r="Z318" i="2"/>
  <c r="Z318" i="10" s="1"/>
  <c r="AA318" i="2"/>
  <c r="AA318" i="10" s="1"/>
  <c r="AB318" i="2"/>
  <c r="AC318" i="2"/>
  <c r="AD318" i="2"/>
  <c r="AF318" i="2"/>
  <c r="AG318" i="2"/>
  <c r="AH318" i="2"/>
  <c r="AJ318" i="2"/>
  <c r="AD318" i="10" s="1"/>
  <c r="AK318" i="2"/>
  <c r="AE318" i="10" s="1"/>
  <c r="AL318" i="2"/>
  <c r="AF318" i="10" s="1"/>
  <c r="H319" i="2"/>
  <c r="I319" i="2"/>
  <c r="I319" i="10" s="1"/>
  <c r="J319" i="2"/>
  <c r="J319" i="10" s="1"/>
  <c r="K319" i="2"/>
  <c r="K319" i="10" s="1"/>
  <c r="L319" i="2"/>
  <c r="L319" i="10" s="1"/>
  <c r="M319" i="2"/>
  <c r="M319" i="10" s="1"/>
  <c r="N319" i="2"/>
  <c r="O319" i="2"/>
  <c r="P319" i="2"/>
  <c r="Q319" i="2"/>
  <c r="Q319" i="10" s="1"/>
  <c r="R319" i="2"/>
  <c r="R319" i="10" s="1"/>
  <c r="S319" i="2"/>
  <c r="S319" i="10" s="1"/>
  <c r="T319" i="2"/>
  <c r="T319" i="10" s="1"/>
  <c r="U319" i="2"/>
  <c r="V319" i="2"/>
  <c r="V319" i="10" s="1"/>
  <c r="W319" i="2"/>
  <c r="W319" i="10" s="1"/>
  <c r="X319" i="2"/>
  <c r="X319" i="10" s="1"/>
  <c r="Y319" i="2"/>
  <c r="Z319" i="2"/>
  <c r="Z319" i="10" s="1"/>
  <c r="AA319" i="2"/>
  <c r="AA319" i="10" s="1"/>
  <c r="AB319" i="2"/>
  <c r="AC319" i="2"/>
  <c r="AD319" i="2"/>
  <c r="AF319" i="2"/>
  <c r="AG319" i="2"/>
  <c r="AH319" i="2"/>
  <c r="AJ319" i="2"/>
  <c r="AD319" i="10" s="1"/>
  <c r="AK319" i="2"/>
  <c r="AE319" i="10" s="1"/>
  <c r="AL319" i="2"/>
  <c r="AF319" i="10" s="1"/>
  <c r="H320" i="2"/>
  <c r="I320" i="2"/>
  <c r="I320" i="10" s="1"/>
  <c r="J320" i="2"/>
  <c r="J320" i="10" s="1"/>
  <c r="K320" i="2"/>
  <c r="K320" i="10" s="1"/>
  <c r="L320" i="2"/>
  <c r="L320" i="10" s="1"/>
  <c r="M320" i="2"/>
  <c r="M320" i="10" s="1"/>
  <c r="N320" i="2"/>
  <c r="I320" i="5" s="1"/>
  <c r="O320" i="2"/>
  <c r="P320" i="2"/>
  <c r="Q320" i="2"/>
  <c r="Q320" i="10" s="1"/>
  <c r="R320" i="2"/>
  <c r="R320" i="10" s="1"/>
  <c r="S320" i="2"/>
  <c r="S320" i="10" s="1"/>
  <c r="T320" i="2"/>
  <c r="T320" i="10" s="1"/>
  <c r="U320" i="2"/>
  <c r="V320" i="2"/>
  <c r="V320" i="10" s="1"/>
  <c r="W320" i="2"/>
  <c r="W320" i="10" s="1"/>
  <c r="X320" i="2"/>
  <c r="X320" i="10" s="1"/>
  <c r="Y320" i="2"/>
  <c r="Z320" i="2"/>
  <c r="Z320" i="10" s="1"/>
  <c r="AA320" i="2"/>
  <c r="AA320" i="10" s="1"/>
  <c r="AB320" i="2"/>
  <c r="AC320" i="2"/>
  <c r="AD320" i="2"/>
  <c r="AF320" i="2"/>
  <c r="AG320" i="2"/>
  <c r="AH320" i="2"/>
  <c r="AJ320" i="2"/>
  <c r="AD320" i="10" s="1"/>
  <c r="AK320" i="2"/>
  <c r="AE320" i="10" s="1"/>
  <c r="AL320" i="2"/>
  <c r="AF320" i="10" s="1"/>
  <c r="H321" i="2"/>
  <c r="I321" i="2"/>
  <c r="I321" i="10" s="1"/>
  <c r="J321" i="2"/>
  <c r="J321" i="10" s="1"/>
  <c r="K321" i="2"/>
  <c r="K321" i="10" s="1"/>
  <c r="L321" i="2"/>
  <c r="L321" i="10" s="1"/>
  <c r="M321" i="2"/>
  <c r="M321" i="10" s="1"/>
  <c r="N321" i="2"/>
  <c r="O321" i="2"/>
  <c r="P321" i="2"/>
  <c r="Q321" i="2"/>
  <c r="Q321" i="10" s="1"/>
  <c r="R321" i="2"/>
  <c r="R321" i="10" s="1"/>
  <c r="S321" i="2"/>
  <c r="S321" i="10" s="1"/>
  <c r="T321" i="2"/>
  <c r="T321" i="10" s="1"/>
  <c r="U321" i="2"/>
  <c r="V321" i="2"/>
  <c r="V321" i="10" s="1"/>
  <c r="W321" i="2"/>
  <c r="W321" i="10" s="1"/>
  <c r="X321" i="2"/>
  <c r="X321" i="10" s="1"/>
  <c r="Y321" i="2"/>
  <c r="Z321" i="2"/>
  <c r="Z321" i="10" s="1"/>
  <c r="AA321" i="2"/>
  <c r="AA321" i="10" s="1"/>
  <c r="AB321" i="2"/>
  <c r="AC321" i="2"/>
  <c r="AD321" i="2"/>
  <c r="AF321" i="2"/>
  <c r="AG321" i="2"/>
  <c r="AH321" i="2"/>
  <c r="AJ321" i="2"/>
  <c r="AD321" i="10" s="1"/>
  <c r="AK321" i="2"/>
  <c r="AE321" i="10" s="1"/>
  <c r="AL321" i="2"/>
  <c r="AF321" i="10" s="1"/>
  <c r="H322" i="2"/>
  <c r="I322" i="2"/>
  <c r="I322" i="10" s="1"/>
  <c r="J322" i="2"/>
  <c r="J322" i="10" s="1"/>
  <c r="K322" i="2"/>
  <c r="K322" i="10" s="1"/>
  <c r="L322" i="2"/>
  <c r="L322" i="10" s="1"/>
  <c r="M322" i="2"/>
  <c r="M322" i="10" s="1"/>
  <c r="N322" i="2"/>
  <c r="O322" i="2"/>
  <c r="P322" i="2"/>
  <c r="Q322" i="2"/>
  <c r="Q322" i="10" s="1"/>
  <c r="R322" i="2"/>
  <c r="R322" i="10" s="1"/>
  <c r="S322" i="2"/>
  <c r="S322" i="10" s="1"/>
  <c r="T322" i="2"/>
  <c r="T322" i="10" s="1"/>
  <c r="U322" i="2"/>
  <c r="V322" i="2"/>
  <c r="V322" i="10" s="1"/>
  <c r="W322" i="2"/>
  <c r="W322" i="10" s="1"/>
  <c r="X322" i="2"/>
  <c r="X322" i="10" s="1"/>
  <c r="Y322" i="2"/>
  <c r="Z322" i="2"/>
  <c r="Z322" i="10" s="1"/>
  <c r="AA322" i="2"/>
  <c r="AA322" i="10" s="1"/>
  <c r="AB322" i="2"/>
  <c r="AC322" i="2"/>
  <c r="AD322" i="2"/>
  <c r="AF322" i="2"/>
  <c r="AG322" i="2"/>
  <c r="AH322" i="2"/>
  <c r="AJ322" i="2"/>
  <c r="AD322" i="10" s="1"/>
  <c r="AK322" i="2"/>
  <c r="AE322" i="10" s="1"/>
  <c r="AL322" i="2"/>
  <c r="AF322" i="10" s="1"/>
  <c r="H323" i="2"/>
  <c r="I323" i="2"/>
  <c r="I323" i="10" s="1"/>
  <c r="J323" i="2"/>
  <c r="J323" i="10" s="1"/>
  <c r="K323" i="2"/>
  <c r="K323" i="10" s="1"/>
  <c r="L323" i="2"/>
  <c r="L323" i="10" s="1"/>
  <c r="M323" i="2"/>
  <c r="M323" i="10" s="1"/>
  <c r="N323" i="2"/>
  <c r="O323" i="2"/>
  <c r="P323" i="2"/>
  <c r="Q323" i="2"/>
  <c r="Q323" i="10" s="1"/>
  <c r="R323" i="2"/>
  <c r="R323" i="10" s="1"/>
  <c r="S323" i="2"/>
  <c r="S323" i="10" s="1"/>
  <c r="T323" i="2"/>
  <c r="T323" i="10" s="1"/>
  <c r="U323" i="2"/>
  <c r="V323" i="2"/>
  <c r="V323" i="10" s="1"/>
  <c r="W323" i="2"/>
  <c r="W323" i="10" s="1"/>
  <c r="X323" i="2"/>
  <c r="X323" i="10" s="1"/>
  <c r="Y323" i="2"/>
  <c r="Z323" i="2"/>
  <c r="Z323" i="10" s="1"/>
  <c r="AA323" i="2"/>
  <c r="AA323" i="10" s="1"/>
  <c r="AB323" i="2"/>
  <c r="AC323" i="2"/>
  <c r="AD323" i="2"/>
  <c r="AF323" i="2"/>
  <c r="AG323" i="2"/>
  <c r="AH323" i="2"/>
  <c r="AJ323" i="2"/>
  <c r="AD323" i="10" s="1"/>
  <c r="AK323" i="2"/>
  <c r="AE323" i="10" s="1"/>
  <c r="AL323" i="2"/>
  <c r="AF323" i="10" s="1"/>
  <c r="H324" i="2"/>
  <c r="I324" i="2"/>
  <c r="I324" i="10" s="1"/>
  <c r="J324" i="2"/>
  <c r="J324" i="10" s="1"/>
  <c r="K324" i="2"/>
  <c r="K324" i="10" s="1"/>
  <c r="L324" i="2"/>
  <c r="L324" i="10" s="1"/>
  <c r="M324" i="2"/>
  <c r="M324" i="10" s="1"/>
  <c r="N324" i="2"/>
  <c r="I324" i="5" s="1"/>
  <c r="O324" i="2"/>
  <c r="P324" i="2"/>
  <c r="Q324" i="2"/>
  <c r="Q324" i="10" s="1"/>
  <c r="R324" i="2"/>
  <c r="R324" i="10" s="1"/>
  <c r="S324" i="2"/>
  <c r="S324" i="10" s="1"/>
  <c r="T324" i="2"/>
  <c r="T324" i="10" s="1"/>
  <c r="U324" i="2"/>
  <c r="V324" i="2"/>
  <c r="V324" i="10" s="1"/>
  <c r="W324" i="2"/>
  <c r="W324" i="10" s="1"/>
  <c r="X324" i="2"/>
  <c r="X324" i="10" s="1"/>
  <c r="Y324" i="2"/>
  <c r="Z324" i="2"/>
  <c r="Z324" i="10" s="1"/>
  <c r="AA324" i="2"/>
  <c r="AA324" i="10" s="1"/>
  <c r="AB324" i="2"/>
  <c r="AC324" i="2"/>
  <c r="AD324" i="2"/>
  <c r="AF324" i="2"/>
  <c r="AG324" i="2"/>
  <c r="AH324" i="2"/>
  <c r="AJ324" i="2"/>
  <c r="AD324" i="10" s="1"/>
  <c r="AK324" i="2"/>
  <c r="AE324" i="10" s="1"/>
  <c r="AL324" i="2"/>
  <c r="AF324" i="10" s="1"/>
  <c r="H325" i="2"/>
  <c r="I325" i="2"/>
  <c r="I325" i="10" s="1"/>
  <c r="J325" i="2"/>
  <c r="J325" i="10" s="1"/>
  <c r="K325" i="2"/>
  <c r="K325" i="10" s="1"/>
  <c r="L325" i="2"/>
  <c r="L325" i="10" s="1"/>
  <c r="M325" i="2"/>
  <c r="M325" i="10" s="1"/>
  <c r="N325" i="2"/>
  <c r="O325" i="2"/>
  <c r="O325" i="10" s="1"/>
  <c r="P325" i="2"/>
  <c r="Q325" i="2"/>
  <c r="Q325" i="10" s="1"/>
  <c r="R325" i="2"/>
  <c r="R325" i="10" s="1"/>
  <c r="S325" i="2"/>
  <c r="S325" i="10" s="1"/>
  <c r="T325" i="2"/>
  <c r="T325" i="10" s="1"/>
  <c r="U325" i="2"/>
  <c r="V325" i="2"/>
  <c r="V325" i="10" s="1"/>
  <c r="W325" i="2"/>
  <c r="W325" i="10" s="1"/>
  <c r="X325" i="2"/>
  <c r="X325" i="10" s="1"/>
  <c r="Y325" i="2"/>
  <c r="Z325" i="2"/>
  <c r="Z325" i="10" s="1"/>
  <c r="AA325" i="2"/>
  <c r="AA325" i="10" s="1"/>
  <c r="AB325" i="2"/>
  <c r="AC325" i="2"/>
  <c r="AD325" i="2"/>
  <c r="AF325" i="2"/>
  <c r="AG325" i="2"/>
  <c r="AH325" i="2"/>
  <c r="AJ325" i="2"/>
  <c r="AD325" i="10" s="1"/>
  <c r="AK325" i="2"/>
  <c r="AE325" i="10" s="1"/>
  <c r="AL325" i="2"/>
  <c r="AF325" i="10" s="1"/>
  <c r="H326" i="2"/>
  <c r="I326" i="2"/>
  <c r="I326" i="10" s="1"/>
  <c r="J326" i="2"/>
  <c r="J326" i="10" s="1"/>
  <c r="K326" i="2"/>
  <c r="K326" i="10" s="1"/>
  <c r="L326" i="2"/>
  <c r="L326" i="10" s="1"/>
  <c r="M326" i="2"/>
  <c r="M326" i="10" s="1"/>
  <c r="N326" i="2"/>
  <c r="O326" i="2"/>
  <c r="P326" i="2"/>
  <c r="Q326" i="2"/>
  <c r="Q326" i="10" s="1"/>
  <c r="R326" i="2"/>
  <c r="R326" i="10" s="1"/>
  <c r="S326" i="2"/>
  <c r="S326" i="10" s="1"/>
  <c r="T326" i="2"/>
  <c r="T326" i="10" s="1"/>
  <c r="U326" i="2"/>
  <c r="V326" i="2"/>
  <c r="V326" i="10" s="1"/>
  <c r="W326" i="2"/>
  <c r="W326" i="10" s="1"/>
  <c r="X326" i="2"/>
  <c r="X326" i="10" s="1"/>
  <c r="Y326" i="2"/>
  <c r="Z326" i="2"/>
  <c r="Z326" i="10" s="1"/>
  <c r="AA326" i="2"/>
  <c r="AA326" i="10" s="1"/>
  <c r="AB326" i="2"/>
  <c r="AC326" i="2"/>
  <c r="AD326" i="2"/>
  <c r="AF326" i="2"/>
  <c r="AG326" i="2"/>
  <c r="AH326" i="2"/>
  <c r="AJ326" i="2"/>
  <c r="AD326" i="10" s="1"/>
  <c r="AK326" i="2"/>
  <c r="AE326" i="10" s="1"/>
  <c r="AL326" i="2"/>
  <c r="AF326" i="10" s="1"/>
  <c r="H327" i="2"/>
  <c r="I327" i="2"/>
  <c r="I327" i="10" s="1"/>
  <c r="J327" i="2"/>
  <c r="J327" i="10" s="1"/>
  <c r="K327" i="2"/>
  <c r="K327" i="10" s="1"/>
  <c r="L327" i="2"/>
  <c r="L327" i="10" s="1"/>
  <c r="M327" i="2"/>
  <c r="M327" i="10" s="1"/>
  <c r="N327" i="2"/>
  <c r="O327" i="2"/>
  <c r="P327" i="2"/>
  <c r="Q327" i="2"/>
  <c r="Q327" i="10" s="1"/>
  <c r="R327" i="2"/>
  <c r="R327" i="10" s="1"/>
  <c r="S327" i="2"/>
  <c r="S327" i="10" s="1"/>
  <c r="T327" i="2"/>
  <c r="T327" i="10" s="1"/>
  <c r="U327" i="2"/>
  <c r="V327" i="2"/>
  <c r="V327" i="10" s="1"/>
  <c r="W327" i="2"/>
  <c r="W327" i="10" s="1"/>
  <c r="X327" i="2"/>
  <c r="X327" i="10" s="1"/>
  <c r="Y327" i="2"/>
  <c r="Z327" i="2"/>
  <c r="Z327" i="10" s="1"/>
  <c r="AA327" i="2"/>
  <c r="AA327" i="10" s="1"/>
  <c r="AB327" i="2"/>
  <c r="AC327" i="2"/>
  <c r="AD327" i="2"/>
  <c r="AF327" i="2"/>
  <c r="AG327" i="2"/>
  <c r="AH327" i="2"/>
  <c r="AJ327" i="2"/>
  <c r="AD327" i="10" s="1"/>
  <c r="AK327" i="2"/>
  <c r="AE327" i="10" s="1"/>
  <c r="AL327" i="2"/>
  <c r="AF327" i="10" s="1"/>
  <c r="H328" i="2"/>
  <c r="I328" i="2"/>
  <c r="I328" i="10" s="1"/>
  <c r="J328" i="2"/>
  <c r="J328" i="10" s="1"/>
  <c r="K328" i="2"/>
  <c r="K328" i="10" s="1"/>
  <c r="L328" i="2"/>
  <c r="L328" i="10" s="1"/>
  <c r="M328" i="2"/>
  <c r="M328" i="10" s="1"/>
  <c r="N328" i="2"/>
  <c r="O328" i="2"/>
  <c r="O328" i="10" s="1"/>
  <c r="P328" i="2"/>
  <c r="Q328" i="2"/>
  <c r="Q328" i="10" s="1"/>
  <c r="R328" i="2"/>
  <c r="R328" i="10" s="1"/>
  <c r="S328" i="2"/>
  <c r="S328" i="10" s="1"/>
  <c r="T328" i="2"/>
  <c r="T328" i="10" s="1"/>
  <c r="U328" i="2"/>
  <c r="V328" i="2"/>
  <c r="V328" i="10" s="1"/>
  <c r="W328" i="2"/>
  <c r="W328" i="10" s="1"/>
  <c r="X328" i="2"/>
  <c r="X328" i="10" s="1"/>
  <c r="Y328" i="2"/>
  <c r="Z328" i="2"/>
  <c r="Z328" i="10" s="1"/>
  <c r="AA328" i="2"/>
  <c r="AA328" i="10" s="1"/>
  <c r="AB328" i="2"/>
  <c r="AC328" i="2"/>
  <c r="AD328" i="2"/>
  <c r="AF328" i="2"/>
  <c r="AG328" i="2"/>
  <c r="AH328" i="2"/>
  <c r="AJ328" i="2"/>
  <c r="AD328" i="10" s="1"/>
  <c r="AK328" i="2"/>
  <c r="AE328" i="10" s="1"/>
  <c r="AL328" i="2"/>
  <c r="AF328" i="10" s="1"/>
  <c r="H329" i="2"/>
  <c r="I329" i="2"/>
  <c r="I329" i="10" s="1"/>
  <c r="J329" i="2"/>
  <c r="J329" i="10" s="1"/>
  <c r="K329" i="2"/>
  <c r="K329" i="10" s="1"/>
  <c r="L329" i="2"/>
  <c r="L329" i="10" s="1"/>
  <c r="M329" i="2"/>
  <c r="M329" i="10" s="1"/>
  <c r="N329" i="2"/>
  <c r="O329" i="2"/>
  <c r="P329" i="2"/>
  <c r="Q329" i="2"/>
  <c r="Q329" i="10" s="1"/>
  <c r="R329" i="2"/>
  <c r="R329" i="10" s="1"/>
  <c r="S329" i="2"/>
  <c r="S329" i="10" s="1"/>
  <c r="T329" i="2"/>
  <c r="T329" i="10" s="1"/>
  <c r="U329" i="2"/>
  <c r="V329" i="2"/>
  <c r="V329" i="10" s="1"/>
  <c r="W329" i="2"/>
  <c r="W329" i="10" s="1"/>
  <c r="X329" i="2"/>
  <c r="X329" i="10" s="1"/>
  <c r="Y329" i="2"/>
  <c r="Z329" i="2"/>
  <c r="Z329" i="10" s="1"/>
  <c r="AA329" i="2"/>
  <c r="AA329" i="10" s="1"/>
  <c r="AB329" i="2"/>
  <c r="AC329" i="2"/>
  <c r="AD329" i="2"/>
  <c r="AF329" i="2"/>
  <c r="AG329" i="2"/>
  <c r="AH329" i="2"/>
  <c r="AJ329" i="2"/>
  <c r="AD329" i="10" s="1"/>
  <c r="AK329" i="2"/>
  <c r="AE329" i="10" s="1"/>
  <c r="AL329" i="2"/>
  <c r="AF329" i="10" s="1"/>
  <c r="H330" i="2"/>
  <c r="I330" i="2"/>
  <c r="I330" i="10" s="1"/>
  <c r="J330" i="2"/>
  <c r="J330" i="10" s="1"/>
  <c r="K330" i="2"/>
  <c r="K330" i="10" s="1"/>
  <c r="L330" i="2"/>
  <c r="L330" i="10" s="1"/>
  <c r="M330" i="2"/>
  <c r="M330" i="10" s="1"/>
  <c r="N330" i="2"/>
  <c r="O330" i="2"/>
  <c r="P330" i="2"/>
  <c r="Q330" i="2"/>
  <c r="Q330" i="10" s="1"/>
  <c r="R330" i="2"/>
  <c r="R330" i="10" s="1"/>
  <c r="S330" i="2"/>
  <c r="S330" i="10" s="1"/>
  <c r="T330" i="2"/>
  <c r="T330" i="10" s="1"/>
  <c r="U330" i="2"/>
  <c r="V330" i="2"/>
  <c r="V330" i="10" s="1"/>
  <c r="W330" i="2"/>
  <c r="W330" i="10" s="1"/>
  <c r="X330" i="2"/>
  <c r="X330" i="10" s="1"/>
  <c r="Y330" i="2"/>
  <c r="Z330" i="2"/>
  <c r="Z330" i="10" s="1"/>
  <c r="AA330" i="2"/>
  <c r="AA330" i="10" s="1"/>
  <c r="AB330" i="2"/>
  <c r="AC330" i="2"/>
  <c r="AD330" i="2"/>
  <c r="AF330" i="2"/>
  <c r="AG330" i="2"/>
  <c r="AH330" i="2"/>
  <c r="AJ330" i="2"/>
  <c r="AD330" i="10" s="1"/>
  <c r="AK330" i="2"/>
  <c r="AE330" i="10" s="1"/>
  <c r="AL330" i="2"/>
  <c r="AF330" i="10" s="1"/>
  <c r="H331" i="2"/>
  <c r="I331" i="2"/>
  <c r="I331" i="10" s="1"/>
  <c r="J331" i="2"/>
  <c r="J331" i="10" s="1"/>
  <c r="K331" i="2"/>
  <c r="K331" i="10" s="1"/>
  <c r="L331" i="2"/>
  <c r="L331" i="10" s="1"/>
  <c r="M331" i="2"/>
  <c r="M331" i="10" s="1"/>
  <c r="N331" i="2"/>
  <c r="O331" i="2"/>
  <c r="O331" i="10" s="1"/>
  <c r="P331" i="2"/>
  <c r="Q331" i="2"/>
  <c r="Q331" i="10" s="1"/>
  <c r="R331" i="2"/>
  <c r="R331" i="10" s="1"/>
  <c r="S331" i="2"/>
  <c r="S331" i="10" s="1"/>
  <c r="T331" i="2"/>
  <c r="T331" i="10" s="1"/>
  <c r="U331" i="2"/>
  <c r="V331" i="2"/>
  <c r="V331" i="10" s="1"/>
  <c r="W331" i="2"/>
  <c r="W331" i="10" s="1"/>
  <c r="X331" i="2"/>
  <c r="X331" i="10" s="1"/>
  <c r="Y331" i="2"/>
  <c r="Z331" i="2"/>
  <c r="Z331" i="10" s="1"/>
  <c r="AA331" i="2"/>
  <c r="AA331" i="10" s="1"/>
  <c r="AB331" i="2"/>
  <c r="AC331" i="2"/>
  <c r="AD331" i="2"/>
  <c r="AF331" i="2"/>
  <c r="AG331" i="2"/>
  <c r="AH331" i="2"/>
  <c r="AJ331" i="2"/>
  <c r="AD331" i="10" s="1"/>
  <c r="AK331" i="2"/>
  <c r="AE331" i="10" s="1"/>
  <c r="AL331" i="2"/>
  <c r="AF331" i="10" s="1"/>
  <c r="H332" i="2"/>
  <c r="I332" i="2"/>
  <c r="I332" i="10" s="1"/>
  <c r="J332" i="2"/>
  <c r="J332" i="10" s="1"/>
  <c r="K332" i="2"/>
  <c r="K332" i="10" s="1"/>
  <c r="L332" i="2"/>
  <c r="L332" i="10" s="1"/>
  <c r="M332" i="2"/>
  <c r="M332" i="10" s="1"/>
  <c r="N332" i="2"/>
  <c r="O332" i="2"/>
  <c r="P332" i="2"/>
  <c r="Q332" i="2"/>
  <c r="Q332" i="10" s="1"/>
  <c r="R332" i="2"/>
  <c r="R332" i="10" s="1"/>
  <c r="S332" i="2"/>
  <c r="S332" i="10" s="1"/>
  <c r="T332" i="2"/>
  <c r="T332" i="10" s="1"/>
  <c r="U332" i="2"/>
  <c r="V332" i="2"/>
  <c r="V332" i="10" s="1"/>
  <c r="W332" i="2"/>
  <c r="W332" i="10" s="1"/>
  <c r="X332" i="2"/>
  <c r="X332" i="10" s="1"/>
  <c r="Y332" i="2"/>
  <c r="Z332" i="2"/>
  <c r="Z332" i="10" s="1"/>
  <c r="AA332" i="2"/>
  <c r="AA332" i="10" s="1"/>
  <c r="AB332" i="2"/>
  <c r="AC332" i="2"/>
  <c r="AD332" i="2"/>
  <c r="AF332" i="2"/>
  <c r="AG332" i="2"/>
  <c r="AH332" i="2"/>
  <c r="AJ332" i="2"/>
  <c r="AD332" i="10" s="1"/>
  <c r="AK332" i="2"/>
  <c r="AE332" i="10" s="1"/>
  <c r="AL332" i="2"/>
  <c r="AF332" i="10" s="1"/>
  <c r="H333" i="2"/>
  <c r="I333" i="2"/>
  <c r="I333" i="10" s="1"/>
  <c r="J333" i="2"/>
  <c r="J333" i="10" s="1"/>
  <c r="K333" i="2"/>
  <c r="K333" i="10" s="1"/>
  <c r="L333" i="2"/>
  <c r="L333" i="10" s="1"/>
  <c r="M333" i="2"/>
  <c r="M333" i="10" s="1"/>
  <c r="N333" i="2"/>
  <c r="O333" i="2"/>
  <c r="P333" i="2"/>
  <c r="Q333" i="2"/>
  <c r="Q333" i="10" s="1"/>
  <c r="R333" i="2"/>
  <c r="R333" i="10" s="1"/>
  <c r="S333" i="2"/>
  <c r="S333" i="10" s="1"/>
  <c r="T333" i="2"/>
  <c r="T333" i="10" s="1"/>
  <c r="U333" i="2"/>
  <c r="V333" i="2"/>
  <c r="V333" i="10" s="1"/>
  <c r="W333" i="2"/>
  <c r="W333" i="10" s="1"/>
  <c r="X333" i="2"/>
  <c r="X333" i="10" s="1"/>
  <c r="Y333" i="2"/>
  <c r="Z333" i="2"/>
  <c r="Z333" i="10" s="1"/>
  <c r="AA333" i="2"/>
  <c r="AA333" i="10" s="1"/>
  <c r="AB333" i="2"/>
  <c r="AC333" i="2"/>
  <c r="AD333" i="2"/>
  <c r="AF333" i="2"/>
  <c r="AG333" i="2"/>
  <c r="AH333" i="2"/>
  <c r="AJ333" i="2"/>
  <c r="AD333" i="10" s="1"/>
  <c r="AK333" i="2"/>
  <c r="AE333" i="10" s="1"/>
  <c r="AL333" i="2"/>
  <c r="AF333" i="10" s="1"/>
  <c r="H334" i="2"/>
  <c r="I334" i="2"/>
  <c r="I334" i="10" s="1"/>
  <c r="J334" i="2"/>
  <c r="J334" i="10" s="1"/>
  <c r="K334" i="2"/>
  <c r="K334" i="10" s="1"/>
  <c r="L334" i="2"/>
  <c r="L334" i="10" s="1"/>
  <c r="M334" i="2"/>
  <c r="M334" i="10" s="1"/>
  <c r="N334" i="2"/>
  <c r="O334" i="2"/>
  <c r="O334" i="10" s="1"/>
  <c r="P334" i="2"/>
  <c r="Q334" i="2"/>
  <c r="Q334" i="10" s="1"/>
  <c r="R334" i="2"/>
  <c r="R334" i="10" s="1"/>
  <c r="S334" i="2"/>
  <c r="S334" i="10" s="1"/>
  <c r="T334" i="2"/>
  <c r="T334" i="10" s="1"/>
  <c r="U334" i="2"/>
  <c r="V334" i="2"/>
  <c r="V334" i="10" s="1"/>
  <c r="W334" i="2"/>
  <c r="W334" i="10" s="1"/>
  <c r="X334" i="2"/>
  <c r="X334" i="10" s="1"/>
  <c r="Y334" i="2"/>
  <c r="Z334" i="2"/>
  <c r="Z334" i="10" s="1"/>
  <c r="AA334" i="2"/>
  <c r="AA334" i="10" s="1"/>
  <c r="AB334" i="2"/>
  <c r="AC334" i="2"/>
  <c r="AD334" i="2"/>
  <c r="AF334" i="2"/>
  <c r="AG334" i="2"/>
  <c r="AH334" i="2"/>
  <c r="AJ334" i="2"/>
  <c r="AD334" i="10" s="1"/>
  <c r="AK334" i="2"/>
  <c r="AE334" i="10" s="1"/>
  <c r="AL334" i="2"/>
  <c r="AF334" i="10" s="1"/>
  <c r="H335" i="2"/>
  <c r="I335" i="2"/>
  <c r="I335" i="10" s="1"/>
  <c r="J335" i="2"/>
  <c r="J335" i="10" s="1"/>
  <c r="K335" i="2"/>
  <c r="K335" i="10" s="1"/>
  <c r="L335" i="2"/>
  <c r="L335" i="10" s="1"/>
  <c r="M335" i="2"/>
  <c r="M335" i="10" s="1"/>
  <c r="N335" i="2"/>
  <c r="O335" i="2"/>
  <c r="P335" i="2"/>
  <c r="Q335" i="2"/>
  <c r="Q335" i="10" s="1"/>
  <c r="R335" i="2"/>
  <c r="R335" i="10" s="1"/>
  <c r="S335" i="2"/>
  <c r="S335" i="10" s="1"/>
  <c r="T335" i="2"/>
  <c r="T335" i="10" s="1"/>
  <c r="U335" i="2"/>
  <c r="V335" i="2"/>
  <c r="V335" i="10" s="1"/>
  <c r="W335" i="2"/>
  <c r="W335" i="10" s="1"/>
  <c r="X335" i="2"/>
  <c r="X335" i="10" s="1"/>
  <c r="Y335" i="2"/>
  <c r="Z335" i="2"/>
  <c r="Z335" i="10" s="1"/>
  <c r="AA335" i="2"/>
  <c r="AA335" i="10" s="1"/>
  <c r="AB335" i="2"/>
  <c r="AC335" i="2"/>
  <c r="AD335" i="2"/>
  <c r="AF335" i="2"/>
  <c r="AG335" i="2"/>
  <c r="AH335" i="2"/>
  <c r="AJ335" i="2"/>
  <c r="AD335" i="10" s="1"/>
  <c r="AK335" i="2"/>
  <c r="AE335" i="10" s="1"/>
  <c r="AL335" i="2"/>
  <c r="AF335" i="10" s="1"/>
  <c r="H336" i="2"/>
  <c r="I336" i="2"/>
  <c r="I336" i="10" s="1"/>
  <c r="J336" i="2"/>
  <c r="J336" i="10" s="1"/>
  <c r="K336" i="2"/>
  <c r="K336" i="10" s="1"/>
  <c r="L336" i="2"/>
  <c r="L336" i="10" s="1"/>
  <c r="M336" i="2"/>
  <c r="M336" i="10" s="1"/>
  <c r="N336" i="2"/>
  <c r="O336" i="2"/>
  <c r="P336" i="2"/>
  <c r="Q336" i="2"/>
  <c r="Q336" i="10" s="1"/>
  <c r="R336" i="2"/>
  <c r="R336" i="10" s="1"/>
  <c r="S336" i="2"/>
  <c r="S336" i="10" s="1"/>
  <c r="T336" i="2"/>
  <c r="T336" i="10" s="1"/>
  <c r="U336" i="2"/>
  <c r="V336" i="2"/>
  <c r="V336" i="10" s="1"/>
  <c r="W336" i="2"/>
  <c r="W336" i="10" s="1"/>
  <c r="X336" i="2"/>
  <c r="X336" i="10" s="1"/>
  <c r="Y336" i="2"/>
  <c r="Z336" i="2"/>
  <c r="Z336" i="10" s="1"/>
  <c r="AA336" i="2"/>
  <c r="AA336" i="10" s="1"/>
  <c r="AB336" i="2"/>
  <c r="AC336" i="2"/>
  <c r="AD336" i="2"/>
  <c r="AF336" i="2"/>
  <c r="AG336" i="2"/>
  <c r="AH336" i="2"/>
  <c r="AJ336" i="2"/>
  <c r="AD336" i="10" s="1"/>
  <c r="AK336" i="2"/>
  <c r="AE336" i="10" s="1"/>
  <c r="AL336" i="2"/>
  <c r="AF336" i="10" s="1"/>
  <c r="H337" i="2"/>
  <c r="I337" i="2"/>
  <c r="I337" i="10" s="1"/>
  <c r="J337" i="2"/>
  <c r="J337" i="10" s="1"/>
  <c r="K337" i="2"/>
  <c r="K337" i="10" s="1"/>
  <c r="L337" i="2"/>
  <c r="L337" i="10" s="1"/>
  <c r="M337" i="2"/>
  <c r="M337" i="10" s="1"/>
  <c r="N337" i="2"/>
  <c r="O337" i="2"/>
  <c r="P337" i="2"/>
  <c r="Q337" i="2"/>
  <c r="Q337" i="10" s="1"/>
  <c r="R337" i="2"/>
  <c r="R337" i="10" s="1"/>
  <c r="S337" i="2"/>
  <c r="S337" i="10" s="1"/>
  <c r="T337" i="2"/>
  <c r="T337" i="10" s="1"/>
  <c r="U337" i="2"/>
  <c r="V337" i="2"/>
  <c r="V337" i="10" s="1"/>
  <c r="W337" i="2"/>
  <c r="W337" i="10" s="1"/>
  <c r="X337" i="2"/>
  <c r="X337" i="10" s="1"/>
  <c r="Y337" i="2"/>
  <c r="Z337" i="2"/>
  <c r="Z337" i="10" s="1"/>
  <c r="AA337" i="2"/>
  <c r="AA337" i="10" s="1"/>
  <c r="AB337" i="2"/>
  <c r="AC337" i="2"/>
  <c r="AD337" i="2"/>
  <c r="AF337" i="2"/>
  <c r="AG337" i="2"/>
  <c r="AH337" i="2"/>
  <c r="AJ337" i="2"/>
  <c r="AD337" i="10" s="1"/>
  <c r="AK337" i="2"/>
  <c r="AE337" i="10" s="1"/>
  <c r="AL337" i="2"/>
  <c r="AF337" i="10" s="1"/>
  <c r="H338" i="2"/>
  <c r="I338" i="2"/>
  <c r="I338" i="10" s="1"/>
  <c r="J338" i="2"/>
  <c r="J338" i="10" s="1"/>
  <c r="K338" i="2"/>
  <c r="K338" i="10" s="1"/>
  <c r="L338" i="2"/>
  <c r="L338" i="10" s="1"/>
  <c r="M338" i="2"/>
  <c r="M338" i="10" s="1"/>
  <c r="N338" i="2"/>
  <c r="O338" i="2"/>
  <c r="P338" i="2"/>
  <c r="Q338" i="2"/>
  <c r="Q338" i="10" s="1"/>
  <c r="R338" i="2"/>
  <c r="R338" i="10" s="1"/>
  <c r="S338" i="2"/>
  <c r="S338" i="10" s="1"/>
  <c r="T338" i="2"/>
  <c r="T338" i="10" s="1"/>
  <c r="U338" i="2"/>
  <c r="V338" i="2"/>
  <c r="V338" i="10" s="1"/>
  <c r="W338" i="2"/>
  <c r="W338" i="10" s="1"/>
  <c r="X338" i="2"/>
  <c r="X338" i="10" s="1"/>
  <c r="Y338" i="2"/>
  <c r="Z338" i="2"/>
  <c r="Z338" i="10" s="1"/>
  <c r="AA338" i="2"/>
  <c r="AA338" i="10" s="1"/>
  <c r="AB338" i="2"/>
  <c r="AC338" i="2"/>
  <c r="AD338" i="2"/>
  <c r="AF338" i="2"/>
  <c r="AG338" i="2"/>
  <c r="AH338" i="2"/>
  <c r="AJ338" i="2"/>
  <c r="AD338" i="10" s="1"/>
  <c r="AK338" i="2"/>
  <c r="AE338" i="10" s="1"/>
  <c r="AL338" i="2"/>
  <c r="AF338" i="10" s="1"/>
  <c r="H339" i="2"/>
  <c r="I339" i="2"/>
  <c r="I339" i="10" s="1"/>
  <c r="J339" i="2"/>
  <c r="J339" i="10" s="1"/>
  <c r="K339" i="2"/>
  <c r="K339" i="10" s="1"/>
  <c r="L339" i="2"/>
  <c r="L339" i="10" s="1"/>
  <c r="M339" i="2"/>
  <c r="M339" i="10" s="1"/>
  <c r="N339" i="2"/>
  <c r="O339" i="2"/>
  <c r="P339" i="2"/>
  <c r="Q339" i="2"/>
  <c r="Q339" i="10" s="1"/>
  <c r="R339" i="2"/>
  <c r="R339" i="10" s="1"/>
  <c r="S339" i="2"/>
  <c r="S339" i="10" s="1"/>
  <c r="T339" i="2"/>
  <c r="T339" i="10" s="1"/>
  <c r="U339" i="2"/>
  <c r="V339" i="2"/>
  <c r="V339" i="10" s="1"/>
  <c r="W339" i="2"/>
  <c r="W339" i="10" s="1"/>
  <c r="X339" i="2"/>
  <c r="X339" i="10" s="1"/>
  <c r="Y339" i="2"/>
  <c r="Z339" i="2"/>
  <c r="Z339" i="10" s="1"/>
  <c r="AA339" i="2"/>
  <c r="AA339" i="10" s="1"/>
  <c r="AB339" i="2"/>
  <c r="AC339" i="2"/>
  <c r="AD339" i="2"/>
  <c r="AF339" i="2"/>
  <c r="AG339" i="2"/>
  <c r="AH339" i="2"/>
  <c r="AJ339" i="2"/>
  <c r="AD339" i="10" s="1"/>
  <c r="AK339" i="2"/>
  <c r="AE339" i="10" s="1"/>
  <c r="AL339" i="2"/>
  <c r="AF339" i="10" s="1"/>
  <c r="H340" i="2"/>
  <c r="I340" i="2"/>
  <c r="I340" i="10" s="1"/>
  <c r="J340" i="2"/>
  <c r="J340" i="10" s="1"/>
  <c r="K340" i="2"/>
  <c r="K340" i="10" s="1"/>
  <c r="L340" i="2"/>
  <c r="L340" i="10" s="1"/>
  <c r="M340" i="2"/>
  <c r="M340" i="10" s="1"/>
  <c r="N340" i="2"/>
  <c r="O340" i="2"/>
  <c r="P340" i="2"/>
  <c r="Q340" i="2"/>
  <c r="Q340" i="10" s="1"/>
  <c r="R340" i="2"/>
  <c r="R340" i="10" s="1"/>
  <c r="S340" i="2"/>
  <c r="S340" i="10" s="1"/>
  <c r="T340" i="2"/>
  <c r="T340" i="10" s="1"/>
  <c r="U340" i="2"/>
  <c r="V340" i="2"/>
  <c r="V340" i="10" s="1"/>
  <c r="W340" i="2"/>
  <c r="W340" i="10" s="1"/>
  <c r="X340" i="2"/>
  <c r="X340" i="10" s="1"/>
  <c r="Y340" i="2"/>
  <c r="Z340" i="2"/>
  <c r="Z340" i="10" s="1"/>
  <c r="AA340" i="2"/>
  <c r="AA340" i="10" s="1"/>
  <c r="AB340" i="2"/>
  <c r="AC340" i="2"/>
  <c r="AD340" i="2"/>
  <c r="AF340" i="2"/>
  <c r="AG340" i="2"/>
  <c r="AH340" i="2"/>
  <c r="AJ340" i="2"/>
  <c r="AD340" i="10" s="1"/>
  <c r="AK340" i="2"/>
  <c r="AE340" i="10" s="1"/>
  <c r="AL340" i="2"/>
  <c r="AF340" i="10" s="1"/>
  <c r="H341" i="2"/>
  <c r="I341" i="2"/>
  <c r="I341" i="10" s="1"/>
  <c r="J341" i="2"/>
  <c r="J341" i="10" s="1"/>
  <c r="K341" i="2"/>
  <c r="K341" i="10" s="1"/>
  <c r="L341" i="2"/>
  <c r="L341" i="10" s="1"/>
  <c r="M341" i="2"/>
  <c r="M341" i="10" s="1"/>
  <c r="N341" i="2"/>
  <c r="O341" i="2"/>
  <c r="O341" i="10" s="1"/>
  <c r="P341" i="2"/>
  <c r="Q341" i="2"/>
  <c r="Q341" i="10" s="1"/>
  <c r="R341" i="2"/>
  <c r="R341" i="10" s="1"/>
  <c r="S341" i="2"/>
  <c r="S341" i="10" s="1"/>
  <c r="T341" i="2"/>
  <c r="T341" i="10" s="1"/>
  <c r="U341" i="2"/>
  <c r="V341" i="2"/>
  <c r="V341" i="10" s="1"/>
  <c r="W341" i="2"/>
  <c r="W341" i="10" s="1"/>
  <c r="X341" i="2"/>
  <c r="X341" i="10" s="1"/>
  <c r="Y341" i="2"/>
  <c r="Z341" i="2"/>
  <c r="Z341" i="10" s="1"/>
  <c r="AA341" i="2"/>
  <c r="AA341" i="10" s="1"/>
  <c r="AB341" i="2"/>
  <c r="AC341" i="2"/>
  <c r="AD341" i="2"/>
  <c r="AF341" i="2"/>
  <c r="AG341" i="2"/>
  <c r="AH341" i="2"/>
  <c r="AJ341" i="2"/>
  <c r="AD341" i="10" s="1"/>
  <c r="AK341" i="2"/>
  <c r="AE341" i="10" s="1"/>
  <c r="AL341" i="2"/>
  <c r="AF341" i="10" s="1"/>
  <c r="H342" i="2"/>
  <c r="I342" i="2"/>
  <c r="I342" i="10" s="1"/>
  <c r="J342" i="2"/>
  <c r="J342" i="10" s="1"/>
  <c r="K342" i="2"/>
  <c r="K342" i="10" s="1"/>
  <c r="L342" i="2"/>
  <c r="L342" i="10" s="1"/>
  <c r="M342" i="2"/>
  <c r="M342" i="10" s="1"/>
  <c r="N342" i="2"/>
  <c r="O342" i="2"/>
  <c r="P342" i="2"/>
  <c r="Q342" i="2"/>
  <c r="Q342" i="10" s="1"/>
  <c r="R342" i="2"/>
  <c r="R342" i="10" s="1"/>
  <c r="S342" i="2"/>
  <c r="S342" i="10" s="1"/>
  <c r="T342" i="2"/>
  <c r="T342" i="10" s="1"/>
  <c r="U342" i="2"/>
  <c r="V342" i="2"/>
  <c r="V342" i="10" s="1"/>
  <c r="W342" i="2"/>
  <c r="W342" i="10" s="1"/>
  <c r="X342" i="2"/>
  <c r="X342" i="10" s="1"/>
  <c r="Y342" i="2"/>
  <c r="Z342" i="2"/>
  <c r="Z342" i="10" s="1"/>
  <c r="AA342" i="2"/>
  <c r="AA342" i="10" s="1"/>
  <c r="AB342" i="2"/>
  <c r="AC342" i="2"/>
  <c r="AD342" i="2"/>
  <c r="AF342" i="2"/>
  <c r="AG342" i="2"/>
  <c r="AH342" i="2"/>
  <c r="AJ342" i="2"/>
  <c r="AD342" i="10" s="1"/>
  <c r="AK342" i="2"/>
  <c r="AE342" i="10" s="1"/>
  <c r="AL342" i="2"/>
  <c r="AF342" i="10" s="1"/>
  <c r="H343" i="2"/>
  <c r="I343" i="2"/>
  <c r="I343" i="10" s="1"/>
  <c r="J343" i="2"/>
  <c r="J343" i="10" s="1"/>
  <c r="K343" i="2"/>
  <c r="K343" i="10" s="1"/>
  <c r="L343" i="2"/>
  <c r="L343" i="10" s="1"/>
  <c r="M343" i="2"/>
  <c r="M343" i="10" s="1"/>
  <c r="N343" i="2"/>
  <c r="O343" i="2"/>
  <c r="P343" i="2"/>
  <c r="Q343" i="2"/>
  <c r="Q343" i="10" s="1"/>
  <c r="R343" i="2"/>
  <c r="R343" i="10" s="1"/>
  <c r="S343" i="2"/>
  <c r="S343" i="10" s="1"/>
  <c r="T343" i="2"/>
  <c r="T343" i="10" s="1"/>
  <c r="U343" i="2"/>
  <c r="V343" i="2"/>
  <c r="V343" i="10" s="1"/>
  <c r="W343" i="2"/>
  <c r="W343" i="10" s="1"/>
  <c r="X343" i="2"/>
  <c r="X343" i="10" s="1"/>
  <c r="Y343" i="2"/>
  <c r="Z343" i="2"/>
  <c r="Z343" i="10" s="1"/>
  <c r="AA343" i="2"/>
  <c r="AA343" i="10" s="1"/>
  <c r="AB343" i="2"/>
  <c r="AC343" i="2"/>
  <c r="AD343" i="2"/>
  <c r="AF343" i="2"/>
  <c r="AG343" i="2"/>
  <c r="AH343" i="2"/>
  <c r="AJ343" i="2"/>
  <c r="AD343" i="10" s="1"/>
  <c r="AK343" i="2"/>
  <c r="AE343" i="10" s="1"/>
  <c r="AL343" i="2"/>
  <c r="AF343" i="10" s="1"/>
  <c r="H344" i="2"/>
  <c r="I344" i="2"/>
  <c r="I344" i="10" s="1"/>
  <c r="J344" i="2"/>
  <c r="J344" i="10" s="1"/>
  <c r="K344" i="2"/>
  <c r="K344" i="10" s="1"/>
  <c r="L344" i="2"/>
  <c r="L344" i="10" s="1"/>
  <c r="M344" i="2"/>
  <c r="M344" i="10" s="1"/>
  <c r="N344" i="2"/>
  <c r="O344" i="2"/>
  <c r="O344" i="10" s="1"/>
  <c r="P344" i="2"/>
  <c r="Q344" i="2"/>
  <c r="Q344" i="10" s="1"/>
  <c r="R344" i="2"/>
  <c r="R344" i="10" s="1"/>
  <c r="S344" i="2"/>
  <c r="S344" i="10" s="1"/>
  <c r="T344" i="2"/>
  <c r="T344" i="10" s="1"/>
  <c r="U344" i="2"/>
  <c r="V344" i="2"/>
  <c r="V344" i="10" s="1"/>
  <c r="W344" i="2"/>
  <c r="W344" i="10" s="1"/>
  <c r="X344" i="2"/>
  <c r="X344" i="10" s="1"/>
  <c r="Y344" i="2"/>
  <c r="Z344" i="2"/>
  <c r="Z344" i="10" s="1"/>
  <c r="AA344" i="2"/>
  <c r="AA344" i="10" s="1"/>
  <c r="AB344" i="2"/>
  <c r="AC344" i="2"/>
  <c r="AD344" i="2"/>
  <c r="AF344" i="2"/>
  <c r="AG344" i="2"/>
  <c r="AH344" i="2"/>
  <c r="AJ344" i="2"/>
  <c r="AD344" i="10" s="1"/>
  <c r="AK344" i="2"/>
  <c r="AE344" i="10" s="1"/>
  <c r="AL344" i="2"/>
  <c r="AF344" i="10" s="1"/>
  <c r="H345" i="2"/>
  <c r="I345" i="2"/>
  <c r="I345" i="10" s="1"/>
  <c r="J345" i="2"/>
  <c r="J345" i="10" s="1"/>
  <c r="K345" i="2"/>
  <c r="K345" i="10" s="1"/>
  <c r="L345" i="2"/>
  <c r="L345" i="10" s="1"/>
  <c r="M345" i="2"/>
  <c r="M345" i="10" s="1"/>
  <c r="N345" i="2"/>
  <c r="O345" i="2"/>
  <c r="P345" i="2"/>
  <c r="Q345" i="2"/>
  <c r="Q345" i="10" s="1"/>
  <c r="R345" i="2"/>
  <c r="R345" i="10" s="1"/>
  <c r="S345" i="2"/>
  <c r="S345" i="10" s="1"/>
  <c r="T345" i="2"/>
  <c r="T345" i="10" s="1"/>
  <c r="U345" i="2"/>
  <c r="V345" i="2"/>
  <c r="V345" i="10" s="1"/>
  <c r="W345" i="2"/>
  <c r="W345" i="10" s="1"/>
  <c r="X345" i="2"/>
  <c r="X345" i="10" s="1"/>
  <c r="Y345" i="2"/>
  <c r="Z345" i="2"/>
  <c r="Z345" i="10" s="1"/>
  <c r="AA345" i="2"/>
  <c r="AA345" i="10" s="1"/>
  <c r="AB345" i="2"/>
  <c r="AC345" i="2"/>
  <c r="AD345" i="2"/>
  <c r="AF345" i="2"/>
  <c r="AG345" i="2"/>
  <c r="AH345" i="2"/>
  <c r="AJ345" i="2"/>
  <c r="AD345" i="10" s="1"/>
  <c r="AK345" i="2"/>
  <c r="AE345" i="10" s="1"/>
  <c r="AL345" i="2"/>
  <c r="AF345" i="10" s="1"/>
  <c r="H346" i="2"/>
  <c r="I346" i="2"/>
  <c r="I346" i="10" s="1"/>
  <c r="J346" i="2"/>
  <c r="J346" i="10" s="1"/>
  <c r="K346" i="2"/>
  <c r="K346" i="10" s="1"/>
  <c r="L346" i="2"/>
  <c r="L346" i="10" s="1"/>
  <c r="M346" i="2"/>
  <c r="M346" i="10" s="1"/>
  <c r="N346" i="2"/>
  <c r="O346" i="2"/>
  <c r="P346" i="2"/>
  <c r="Q346" i="2"/>
  <c r="Q346" i="10" s="1"/>
  <c r="R346" i="2"/>
  <c r="R346" i="10" s="1"/>
  <c r="S346" i="2"/>
  <c r="S346" i="10" s="1"/>
  <c r="T346" i="2"/>
  <c r="T346" i="10" s="1"/>
  <c r="U346" i="2"/>
  <c r="V346" i="2"/>
  <c r="V346" i="10" s="1"/>
  <c r="W346" i="2"/>
  <c r="W346" i="10" s="1"/>
  <c r="X346" i="2"/>
  <c r="X346" i="10" s="1"/>
  <c r="Y346" i="2"/>
  <c r="Z346" i="2"/>
  <c r="Z346" i="10" s="1"/>
  <c r="AA346" i="2"/>
  <c r="AA346" i="10" s="1"/>
  <c r="AB346" i="2"/>
  <c r="AC346" i="2"/>
  <c r="AD346" i="2"/>
  <c r="AF346" i="2"/>
  <c r="AG346" i="2"/>
  <c r="AH346" i="2"/>
  <c r="AJ346" i="2"/>
  <c r="AD346" i="10" s="1"/>
  <c r="AK346" i="2"/>
  <c r="AE346" i="10" s="1"/>
  <c r="AL346" i="2"/>
  <c r="AF346" i="10" s="1"/>
  <c r="H347" i="2"/>
  <c r="I347" i="2"/>
  <c r="I347" i="10" s="1"/>
  <c r="J347" i="2"/>
  <c r="J347" i="10" s="1"/>
  <c r="K347" i="2"/>
  <c r="K347" i="10" s="1"/>
  <c r="L347" i="2"/>
  <c r="L347" i="10" s="1"/>
  <c r="M347" i="2"/>
  <c r="M347" i="10" s="1"/>
  <c r="N347" i="2"/>
  <c r="O347" i="2"/>
  <c r="O347" i="10" s="1"/>
  <c r="P347" i="2"/>
  <c r="Q347" i="2"/>
  <c r="Q347" i="10" s="1"/>
  <c r="R347" i="2"/>
  <c r="R347" i="10" s="1"/>
  <c r="S347" i="2"/>
  <c r="S347" i="10" s="1"/>
  <c r="T347" i="2"/>
  <c r="T347" i="10" s="1"/>
  <c r="U347" i="2"/>
  <c r="V347" i="2"/>
  <c r="V347" i="10" s="1"/>
  <c r="W347" i="2"/>
  <c r="W347" i="10" s="1"/>
  <c r="X347" i="2"/>
  <c r="X347" i="10" s="1"/>
  <c r="Y347" i="2"/>
  <c r="Z347" i="2"/>
  <c r="Z347" i="10" s="1"/>
  <c r="AA347" i="2"/>
  <c r="AA347" i="10" s="1"/>
  <c r="AB347" i="2"/>
  <c r="AC347" i="2"/>
  <c r="AD347" i="2"/>
  <c r="AF347" i="2"/>
  <c r="AG347" i="2"/>
  <c r="AH347" i="2"/>
  <c r="AJ347" i="2"/>
  <c r="AD347" i="10" s="1"/>
  <c r="AK347" i="2"/>
  <c r="AE347" i="10" s="1"/>
  <c r="AL347" i="2"/>
  <c r="AF347" i="10" s="1"/>
  <c r="H348" i="2"/>
  <c r="I348" i="2"/>
  <c r="I348" i="10" s="1"/>
  <c r="J348" i="2"/>
  <c r="J348" i="10" s="1"/>
  <c r="K348" i="2"/>
  <c r="K348" i="10" s="1"/>
  <c r="L348" i="2"/>
  <c r="L348" i="10" s="1"/>
  <c r="M348" i="2"/>
  <c r="M348" i="10" s="1"/>
  <c r="N348" i="2"/>
  <c r="O348" i="2"/>
  <c r="P348" i="2"/>
  <c r="Q348" i="2"/>
  <c r="Q348" i="10" s="1"/>
  <c r="R348" i="2"/>
  <c r="R348" i="10" s="1"/>
  <c r="S348" i="2"/>
  <c r="S348" i="10" s="1"/>
  <c r="T348" i="2"/>
  <c r="T348" i="10" s="1"/>
  <c r="U348" i="2"/>
  <c r="V348" i="2"/>
  <c r="V348" i="10" s="1"/>
  <c r="W348" i="2"/>
  <c r="W348" i="10" s="1"/>
  <c r="X348" i="2"/>
  <c r="X348" i="10" s="1"/>
  <c r="Y348" i="2"/>
  <c r="Z348" i="2"/>
  <c r="Z348" i="10" s="1"/>
  <c r="AA348" i="2"/>
  <c r="AA348" i="10" s="1"/>
  <c r="AB348" i="2"/>
  <c r="AC348" i="2"/>
  <c r="AD348" i="2"/>
  <c r="AF348" i="2"/>
  <c r="AG348" i="2"/>
  <c r="AH348" i="2"/>
  <c r="AJ348" i="2"/>
  <c r="AD348" i="10" s="1"/>
  <c r="AK348" i="2"/>
  <c r="AE348" i="10" s="1"/>
  <c r="AL348" i="2"/>
  <c r="AF348" i="10" s="1"/>
  <c r="H349" i="2"/>
  <c r="I349" i="2"/>
  <c r="I349" i="10" s="1"/>
  <c r="J349" i="2"/>
  <c r="J349" i="10" s="1"/>
  <c r="K349" i="2"/>
  <c r="K349" i="10" s="1"/>
  <c r="L349" i="2"/>
  <c r="L349" i="10" s="1"/>
  <c r="M349" i="2"/>
  <c r="M349" i="10" s="1"/>
  <c r="N349" i="2"/>
  <c r="O349" i="2"/>
  <c r="P349" i="2"/>
  <c r="Q349" i="2"/>
  <c r="Q349" i="10" s="1"/>
  <c r="R349" i="2"/>
  <c r="R349" i="10" s="1"/>
  <c r="S349" i="2"/>
  <c r="S349" i="10" s="1"/>
  <c r="T349" i="2"/>
  <c r="T349" i="10" s="1"/>
  <c r="U349" i="2"/>
  <c r="V349" i="2"/>
  <c r="V349" i="10" s="1"/>
  <c r="W349" i="2"/>
  <c r="W349" i="10" s="1"/>
  <c r="X349" i="2"/>
  <c r="X349" i="10" s="1"/>
  <c r="Y349" i="2"/>
  <c r="Z349" i="2"/>
  <c r="Z349" i="10" s="1"/>
  <c r="AA349" i="2"/>
  <c r="AA349" i="10" s="1"/>
  <c r="AB349" i="2"/>
  <c r="AC349" i="2"/>
  <c r="AD349" i="2"/>
  <c r="AF349" i="2"/>
  <c r="AG349" i="2"/>
  <c r="AH349" i="2"/>
  <c r="AJ349" i="2"/>
  <c r="AD349" i="10" s="1"/>
  <c r="AK349" i="2"/>
  <c r="AE349" i="10" s="1"/>
  <c r="AL349" i="2"/>
  <c r="AF349" i="10" s="1"/>
  <c r="H350" i="2"/>
  <c r="I350" i="2"/>
  <c r="I350" i="10" s="1"/>
  <c r="J350" i="2"/>
  <c r="J350" i="10" s="1"/>
  <c r="K350" i="2"/>
  <c r="K350" i="10" s="1"/>
  <c r="L350" i="2"/>
  <c r="L350" i="10" s="1"/>
  <c r="M350" i="2"/>
  <c r="M350" i="10" s="1"/>
  <c r="N350" i="2"/>
  <c r="O350" i="2"/>
  <c r="O350" i="10" s="1"/>
  <c r="P350" i="2"/>
  <c r="Q350" i="2"/>
  <c r="Q350" i="10" s="1"/>
  <c r="R350" i="2"/>
  <c r="R350" i="10" s="1"/>
  <c r="S350" i="2"/>
  <c r="S350" i="10" s="1"/>
  <c r="T350" i="2"/>
  <c r="T350" i="10" s="1"/>
  <c r="U350" i="2"/>
  <c r="V350" i="2"/>
  <c r="V350" i="10" s="1"/>
  <c r="W350" i="2"/>
  <c r="W350" i="10" s="1"/>
  <c r="X350" i="2"/>
  <c r="X350" i="10" s="1"/>
  <c r="Y350" i="2"/>
  <c r="Z350" i="2"/>
  <c r="Z350" i="10" s="1"/>
  <c r="AA350" i="2"/>
  <c r="AA350" i="10" s="1"/>
  <c r="AB350" i="2"/>
  <c r="AC350" i="2"/>
  <c r="AD350" i="2"/>
  <c r="AF350" i="2"/>
  <c r="AG350" i="2"/>
  <c r="AH350" i="2"/>
  <c r="AJ350" i="2"/>
  <c r="AD350" i="10" s="1"/>
  <c r="AK350" i="2"/>
  <c r="AE350" i="10" s="1"/>
  <c r="AL350" i="2"/>
  <c r="AF350" i="10" s="1"/>
  <c r="H351" i="2"/>
  <c r="I351" i="2"/>
  <c r="I351" i="10" s="1"/>
  <c r="J351" i="2"/>
  <c r="J351" i="10" s="1"/>
  <c r="K351" i="2"/>
  <c r="K351" i="10" s="1"/>
  <c r="L351" i="2"/>
  <c r="L351" i="10" s="1"/>
  <c r="M351" i="2"/>
  <c r="M351" i="10" s="1"/>
  <c r="N351" i="2"/>
  <c r="O351" i="2"/>
  <c r="P351" i="2"/>
  <c r="Q351" i="2"/>
  <c r="Q351" i="10" s="1"/>
  <c r="R351" i="2"/>
  <c r="R351" i="10" s="1"/>
  <c r="S351" i="2"/>
  <c r="S351" i="10" s="1"/>
  <c r="T351" i="2"/>
  <c r="T351" i="10" s="1"/>
  <c r="U351" i="2"/>
  <c r="V351" i="2"/>
  <c r="V351" i="10" s="1"/>
  <c r="W351" i="2"/>
  <c r="W351" i="10" s="1"/>
  <c r="X351" i="2"/>
  <c r="X351" i="10" s="1"/>
  <c r="Y351" i="2"/>
  <c r="Z351" i="2"/>
  <c r="Z351" i="10" s="1"/>
  <c r="AA351" i="2"/>
  <c r="AA351" i="10" s="1"/>
  <c r="AB351" i="2"/>
  <c r="AC351" i="2"/>
  <c r="AD351" i="2"/>
  <c r="AF351" i="2"/>
  <c r="AG351" i="2"/>
  <c r="AH351" i="2"/>
  <c r="AJ351" i="2"/>
  <c r="AD351" i="10" s="1"/>
  <c r="AK351" i="2"/>
  <c r="AE351" i="10" s="1"/>
  <c r="AL351" i="2"/>
  <c r="AF351" i="10" s="1"/>
  <c r="H352" i="2"/>
  <c r="I352" i="2"/>
  <c r="I352" i="10" s="1"/>
  <c r="J352" i="2"/>
  <c r="J352" i="10" s="1"/>
  <c r="K352" i="2"/>
  <c r="K352" i="10" s="1"/>
  <c r="L352" i="2"/>
  <c r="L352" i="10" s="1"/>
  <c r="M352" i="2"/>
  <c r="M352" i="10" s="1"/>
  <c r="N352" i="2"/>
  <c r="O352" i="2"/>
  <c r="P352" i="2"/>
  <c r="Q352" i="2"/>
  <c r="Q352" i="10" s="1"/>
  <c r="R352" i="2"/>
  <c r="R352" i="10" s="1"/>
  <c r="S352" i="2"/>
  <c r="S352" i="10" s="1"/>
  <c r="T352" i="2"/>
  <c r="T352" i="10" s="1"/>
  <c r="U352" i="2"/>
  <c r="V352" i="2"/>
  <c r="V352" i="10" s="1"/>
  <c r="W352" i="2"/>
  <c r="W352" i="10" s="1"/>
  <c r="X352" i="2"/>
  <c r="X352" i="10" s="1"/>
  <c r="Y352" i="2"/>
  <c r="Z352" i="2"/>
  <c r="Z352" i="10" s="1"/>
  <c r="AA352" i="2"/>
  <c r="AA352" i="10" s="1"/>
  <c r="AB352" i="2"/>
  <c r="AC352" i="2"/>
  <c r="AD352" i="2"/>
  <c r="AF352" i="2"/>
  <c r="AG352" i="2"/>
  <c r="AH352" i="2"/>
  <c r="AJ352" i="2"/>
  <c r="AD352" i="10" s="1"/>
  <c r="AK352" i="2"/>
  <c r="AE352" i="10" s="1"/>
  <c r="AL352" i="2"/>
  <c r="AF352" i="10" s="1"/>
  <c r="H353" i="2"/>
  <c r="I353" i="2"/>
  <c r="I353" i="10" s="1"/>
  <c r="J353" i="2"/>
  <c r="J353" i="10" s="1"/>
  <c r="K353" i="2"/>
  <c r="K353" i="10" s="1"/>
  <c r="L353" i="2"/>
  <c r="L353" i="10" s="1"/>
  <c r="M353" i="2"/>
  <c r="M353" i="10" s="1"/>
  <c r="N353" i="2"/>
  <c r="O353" i="2"/>
  <c r="P353" i="2"/>
  <c r="Q353" i="2"/>
  <c r="Q353" i="10" s="1"/>
  <c r="R353" i="2"/>
  <c r="R353" i="10" s="1"/>
  <c r="S353" i="2"/>
  <c r="S353" i="10" s="1"/>
  <c r="T353" i="2"/>
  <c r="T353" i="10" s="1"/>
  <c r="U353" i="2"/>
  <c r="V353" i="2"/>
  <c r="V353" i="10" s="1"/>
  <c r="W353" i="2"/>
  <c r="W353" i="10" s="1"/>
  <c r="X353" i="2"/>
  <c r="X353" i="10" s="1"/>
  <c r="Y353" i="2"/>
  <c r="Z353" i="2"/>
  <c r="Z353" i="10" s="1"/>
  <c r="AA353" i="2"/>
  <c r="AA353" i="10" s="1"/>
  <c r="AB353" i="2"/>
  <c r="AC353" i="2"/>
  <c r="AD353" i="2"/>
  <c r="AF353" i="2"/>
  <c r="AG353" i="2"/>
  <c r="AH353" i="2"/>
  <c r="AJ353" i="2"/>
  <c r="AD353" i="10" s="1"/>
  <c r="AK353" i="2"/>
  <c r="AE353" i="10" s="1"/>
  <c r="AL353" i="2"/>
  <c r="AF353" i="10" s="1"/>
  <c r="H354" i="2"/>
  <c r="I354" i="2"/>
  <c r="I354" i="10" s="1"/>
  <c r="J354" i="2"/>
  <c r="J354" i="10" s="1"/>
  <c r="K354" i="2"/>
  <c r="K354" i="10" s="1"/>
  <c r="L354" i="2"/>
  <c r="L354" i="10" s="1"/>
  <c r="M354" i="2"/>
  <c r="M354" i="10" s="1"/>
  <c r="N354" i="2"/>
  <c r="O354" i="2"/>
  <c r="P354" i="2"/>
  <c r="Q354" i="2"/>
  <c r="Q354" i="10" s="1"/>
  <c r="R354" i="2"/>
  <c r="R354" i="10" s="1"/>
  <c r="S354" i="2"/>
  <c r="S354" i="10" s="1"/>
  <c r="T354" i="2"/>
  <c r="T354" i="10" s="1"/>
  <c r="U354" i="2"/>
  <c r="V354" i="2"/>
  <c r="V354" i="10" s="1"/>
  <c r="W354" i="2"/>
  <c r="W354" i="10" s="1"/>
  <c r="X354" i="2"/>
  <c r="X354" i="10" s="1"/>
  <c r="Y354" i="2"/>
  <c r="Z354" i="2"/>
  <c r="Z354" i="10" s="1"/>
  <c r="AA354" i="2"/>
  <c r="AA354" i="10" s="1"/>
  <c r="AB354" i="2"/>
  <c r="AC354" i="2"/>
  <c r="AD354" i="2"/>
  <c r="AF354" i="2"/>
  <c r="AG354" i="2"/>
  <c r="AH354" i="2"/>
  <c r="AJ354" i="2"/>
  <c r="AD354" i="10" s="1"/>
  <c r="AK354" i="2"/>
  <c r="AE354" i="10" s="1"/>
  <c r="AL354" i="2"/>
  <c r="AF354" i="10" s="1"/>
  <c r="H355" i="2"/>
  <c r="I355" i="2"/>
  <c r="I355" i="10" s="1"/>
  <c r="J355" i="2"/>
  <c r="J355" i="10" s="1"/>
  <c r="K355" i="2"/>
  <c r="K355" i="10" s="1"/>
  <c r="L355" i="2"/>
  <c r="L355" i="10" s="1"/>
  <c r="M355" i="2"/>
  <c r="M355" i="10" s="1"/>
  <c r="N355" i="2"/>
  <c r="O355" i="2"/>
  <c r="P355" i="2"/>
  <c r="Q355" i="2"/>
  <c r="Q355" i="10" s="1"/>
  <c r="R355" i="2"/>
  <c r="R355" i="10" s="1"/>
  <c r="S355" i="2"/>
  <c r="S355" i="10" s="1"/>
  <c r="T355" i="2"/>
  <c r="T355" i="10" s="1"/>
  <c r="U355" i="2"/>
  <c r="V355" i="2"/>
  <c r="V355" i="10" s="1"/>
  <c r="W355" i="2"/>
  <c r="W355" i="10" s="1"/>
  <c r="X355" i="2"/>
  <c r="X355" i="10" s="1"/>
  <c r="Y355" i="2"/>
  <c r="Z355" i="2"/>
  <c r="Z355" i="10" s="1"/>
  <c r="AA355" i="2"/>
  <c r="AA355" i="10" s="1"/>
  <c r="AB355" i="2"/>
  <c r="AC355" i="2"/>
  <c r="AD355" i="2"/>
  <c r="AF355" i="2"/>
  <c r="AG355" i="2"/>
  <c r="AH355" i="2"/>
  <c r="AJ355" i="2"/>
  <c r="AD355" i="10" s="1"/>
  <c r="AK355" i="2"/>
  <c r="AE355" i="10" s="1"/>
  <c r="AL355" i="2"/>
  <c r="AF355" i="10" s="1"/>
  <c r="H356" i="2"/>
  <c r="I356" i="2"/>
  <c r="I356" i="10" s="1"/>
  <c r="J356" i="2"/>
  <c r="J356" i="10" s="1"/>
  <c r="K356" i="2"/>
  <c r="K356" i="10" s="1"/>
  <c r="L356" i="2"/>
  <c r="L356" i="10" s="1"/>
  <c r="M356" i="2"/>
  <c r="M356" i="10" s="1"/>
  <c r="N356" i="2"/>
  <c r="O356" i="2"/>
  <c r="P356" i="2"/>
  <c r="Q356" i="2"/>
  <c r="Q356" i="10" s="1"/>
  <c r="R356" i="2"/>
  <c r="R356" i="10" s="1"/>
  <c r="S356" i="2"/>
  <c r="S356" i="10" s="1"/>
  <c r="T356" i="2"/>
  <c r="T356" i="10" s="1"/>
  <c r="U356" i="2"/>
  <c r="V356" i="2"/>
  <c r="V356" i="10" s="1"/>
  <c r="W356" i="2"/>
  <c r="W356" i="10" s="1"/>
  <c r="X356" i="2"/>
  <c r="X356" i="10" s="1"/>
  <c r="Y356" i="2"/>
  <c r="Z356" i="2"/>
  <c r="Z356" i="10" s="1"/>
  <c r="AA356" i="2"/>
  <c r="AA356" i="10" s="1"/>
  <c r="AB356" i="2"/>
  <c r="AC356" i="2"/>
  <c r="AD356" i="2"/>
  <c r="AF356" i="2"/>
  <c r="AG356" i="2"/>
  <c r="AH356" i="2"/>
  <c r="AJ356" i="2"/>
  <c r="AD356" i="10" s="1"/>
  <c r="AK356" i="2"/>
  <c r="AE356" i="10" s="1"/>
  <c r="AL356" i="2"/>
  <c r="AF356" i="10" s="1"/>
  <c r="H357" i="2"/>
  <c r="I357" i="2"/>
  <c r="I357" i="10" s="1"/>
  <c r="J357" i="2"/>
  <c r="J357" i="10" s="1"/>
  <c r="K357" i="2"/>
  <c r="K357" i="10" s="1"/>
  <c r="L357" i="2"/>
  <c r="L357" i="10" s="1"/>
  <c r="M357" i="2"/>
  <c r="M357" i="10" s="1"/>
  <c r="N357" i="2"/>
  <c r="O357" i="2"/>
  <c r="O357" i="10" s="1"/>
  <c r="P357" i="2"/>
  <c r="Q357" i="2"/>
  <c r="Q357" i="10" s="1"/>
  <c r="R357" i="2"/>
  <c r="R357" i="10" s="1"/>
  <c r="S357" i="2"/>
  <c r="S357" i="10" s="1"/>
  <c r="T357" i="2"/>
  <c r="T357" i="10" s="1"/>
  <c r="U357" i="2"/>
  <c r="V357" i="2"/>
  <c r="V357" i="10" s="1"/>
  <c r="W357" i="2"/>
  <c r="W357" i="10" s="1"/>
  <c r="X357" i="2"/>
  <c r="X357" i="10" s="1"/>
  <c r="Y357" i="2"/>
  <c r="Z357" i="2"/>
  <c r="Z357" i="10" s="1"/>
  <c r="AA357" i="2"/>
  <c r="AA357" i="10" s="1"/>
  <c r="AB357" i="2"/>
  <c r="AC357" i="2"/>
  <c r="AD357" i="2"/>
  <c r="AF357" i="2"/>
  <c r="AG357" i="2"/>
  <c r="AH357" i="2"/>
  <c r="AJ357" i="2"/>
  <c r="AD357" i="10" s="1"/>
  <c r="AK357" i="2"/>
  <c r="AE357" i="10" s="1"/>
  <c r="AL357" i="2"/>
  <c r="AF357" i="10" s="1"/>
  <c r="H358" i="2"/>
  <c r="I358" i="2"/>
  <c r="I358" i="10" s="1"/>
  <c r="J358" i="2"/>
  <c r="J358" i="10" s="1"/>
  <c r="K358" i="2"/>
  <c r="K358" i="10" s="1"/>
  <c r="L358" i="2"/>
  <c r="L358" i="10" s="1"/>
  <c r="M358" i="2"/>
  <c r="M358" i="10" s="1"/>
  <c r="N358" i="2"/>
  <c r="O358" i="2"/>
  <c r="P358" i="2"/>
  <c r="Q358" i="2"/>
  <c r="Q358" i="10" s="1"/>
  <c r="R358" i="2"/>
  <c r="R358" i="10" s="1"/>
  <c r="S358" i="2"/>
  <c r="S358" i="10" s="1"/>
  <c r="T358" i="2"/>
  <c r="T358" i="10" s="1"/>
  <c r="U358" i="2"/>
  <c r="V358" i="2"/>
  <c r="V358" i="10" s="1"/>
  <c r="W358" i="2"/>
  <c r="W358" i="10" s="1"/>
  <c r="X358" i="2"/>
  <c r="X358" i="10" s="1"/>
  <c r="Y358" i="2"/>
  <c r="Z358" i="2"/>
  <c r="Z358" i="10" s="1"/>
  <c r="AA358" i="2"/>
  <c r="AA358" i="10" s="1"/>
  <c r="AB358" i="2"/>
  <c r="AC358" i="2"/>
  <c r="AD358" i="2"/>
  <c r="AF358" i="2"/>
  <c r="AG358" i="2"/>
  <c r="AH358" i="2"/>
  <c r="AJ358" i="2"/>
  <c r="AD358" i="10" s="1"/>
  <c r="AK358" i="2"/>
  <c r="AE358" i="10" s="1"/>
  <c r="AL358" i="2"/>
  <c r="AF358" i="10" s="1"/>
  <c r="H359" i="2"/>
  <c r="I359" i="2"/>
  <c r="I359" i="10" s="1"/>
  <c r="J359" i="2"/>
  <c r="J359" i="10" s="1"/>
  <c r="K359" i="2"/>
  <c r="K359" i="10" s="1"/>
  <c r="L359" i="2"/>
  <c r="L359" i="10" s="1"/>
  <c r="M359" i="2"/>
  <c r="M359" i="10" s="1"/>
  <c r="N359" i="2"/>
  <c r="O359" i="2"/>
  <c r="P359" i="2"/>
  <c r="Q359" i="2"/>
  <c r="Q359" i="10" s="1"/>
  <c r="R359" i="2"/>
  <c r="R359" i="10" s="1"/>
  <c r="S359" i="2"/>
  <c r="S359" i="10" s="1"/>
  <c r="T359" i="2"/>
  <c r="T359" i="10" s="1"/>
  <c r="U359" i="2"/>
  <c r="V359" i="2"/>
  <c r="V359" i="10" s="1"/>
  <c r="W359" i="2"/>
  <c r="W359" i="10" s="1"/>
  <c r="X359" i="2"/>
  <c r="X359" i="10" s="1"/>
  <c r="Y359" i="2"/>
  <c r="Z359" i="2"/>
  <c r="Z359" i="10" s="1"/>
  <c r="AA359" i="2"/>
  <c r="AA359" i="10" s="1"/>
  <c r="AB359" i="2"/>
  <c r="AC359" i="2"/>
  <c r="AD359" i="2"/>
  <c r="AF359" i="2"/>
  <c r="AG359" i="2"/>
  <c r="AH359" i="2"/>
  <c r="AJ359" i="2"/>
  <c r="AD359" i="10" s="1"/>
  <c r="AK359" i="2"/>
  <c r="AE359" i="10" s="1"/>
  <c r="AL359" i="2"/>
  <c r="AF359" i="10" s="1"/>
  <c r="H360" i="2"/>
  <c r="I360" i="2"/>
  <c r="I360" i="10" s="1"/>
  <c r="J360" i="2"/>
  <c r="J360" i="10" s="1"/>
  <c r="K360" i="2"/>
  <c r="K360" i="10" s="1"/>
  <c r="L360" i="2"/>
  <c r="L360" i="10" s="1"/>
  <c r="M360" i="2"/>
  <c r="M360" i="10" s="1"/>
  <c r="N360" i="2"/>
  <c r="O360" i="2"/>
  <c r="O360" i="10" s="1"/>
  <c r="P360" i="2"/>
  <c r="Q360" i="2"/>
  <c r="Q360" i="10" s="1"/>
  <c r="R360" i="2"/>
  <c r="R360" i="10" s="1"/>
  <c r="S360" i="2"/>
  <c r="S360" i="10" s="1"/>
  <c r="T360" i="2"/>
  <c r="T360" i="10" s="1"/>
  <c r="U360" i="2"/>
  <c r="V360" i="2"/>
  <c r="V360" i="10" s="1"/>
  <c r="W360" i="2"/>
  <c r="W360" i="10" s="1"/>
  <c r="X360" i="2"/>
  <c r="X360" i="10" s="1"/>
  <c r="Y360" i="2"/>
  <c r="Z360" i="2"/>
  <c r="Z360" i="10" s="1"/>
  <c r="AA360" i="2"/>
  <c r="AA360" i="10" s="1"/>
  <c r="AB360" i="2"/>
  <c r="AC360" i="2"/>
  <c r="AD360" i="2"/>
  <c r="AF360" i="2"/>
  <c r="AG360" i="2"/>
  <c r="AH360" i="2"/>
  <c r="AJ360" i="2"/>
  <c r="AD360" i="10" s="1"/>
  <c r="AK360" i="2"/>
  <c r="AE360" i="10" s="1"/>
  <c r="AL360" i="2"/>
  <c r="AF360" i="10" s="1"/>
  <c r="H361" i="2"/>
  <c r="I361" i="2"/>
  <c r="I361" i="10" s="1"/>
  <c r="J361" i="2"/>
  <c r="J361" i="10" s="1"/>
  <c r="K361" i="2"/>
  <c r="K361" i="10" s="1"/>
  <c r="L361" i="2"/>
  <c r="L361" i="10" s="1"/>
  <c r="M361" i="2"/>
  <c r="M361" i="10" s="1"/>
  <c r="N361" i="2"/>
  <c r="O361" i="2"/>
  <c r="P361" i="2"/>
  <c r="Q361" i="2"/>
  <c r="Q361" i="10" s="1"/>
  <c r="R361" i="2"/>
  <c r="R361" i="10" s="1"/>
  <c r="S361" i="2"/>
  <c r="S361" i="10" s="1"/>
  <c r="T361" i="2"/>
  <c r="T361" i="10" s="1"/>
  <c r="U361" i="2"/>
  <c r="V361" i="2"/>
  <c r="V361" i="10" s="1"/>
  <c r="W361" i="2"/>
  <c r="W361" i="10" s="1"/>
  <c r="X361" i="2"/>
  <c r="X361" i="10" s="1"/>
  <c r="Y361" i="2"/>
  <c r="Z361" i="2"/>
  <c r="Z361" i="10" s="1"/>
  <c r="AA361" i="2"/>
  <c r="AA361" i="10" s="1"/>
  <c r="AB361" i="2"/>
  <c r="AC361" i="2"/>
  <c r="AD361" i="2"/>
  <c r="AF361" i="2"/>
  <c r="AG361" i="2"/>
  <c r="AH361" i="2"/>
  <c r="AJ361" i="2"/>
  <c r="AD361" i="10" s="1"/>
  <c r="AK361" i="2"/>
  <c r="AE361" i="10" s="1"/>
  <c r="AL361" i="2"/>
  <c r="AF361" i="10" s="1"/>
  <c r="H362" i="2"/>
  <c r="I362" i="2"/>
  <c r="I362" i="10" s="1"/>
  <c r="J362" i="2"/>
  <c r="J362" i="10" s="1"/>
  <c r="K362" i="2"/>
  <c r="K362" i="10" s="1"/>
  <c r="L362" i="2"/>
  <c r="L362" i="10" s="1"/>
  <c r="M362" i="2"/>
  <c r="M362" i="10" s="1"/>
  <c r="N362" i="2"/>
  <c r="O362" i="2"/>
  <c r="P362" i="2"/>
  <c r="Q362" i="2"/>
  <c r="Q362" i="10" s="1"/>
  <c r="R362" i="2"/>
  <c r="R362" i="10" s="1"/>
  <c r="S362" i="2"/>
  <c r="S362" i="10" s="1"/>
  <c r="T362" i="2"/>
  <c r="T362" i="10" s="1"/>
  <c r="U362" i="2"/>
  <c r="V362" i="2"/>
  <c r="V362" i="10" s="1"/>
  <c r="W362" i="2"/>
  <c r="W362" i="10" s="1"/>
  <c r="X362" i="2"/>
  <c r="X362" i="10" s="1"/>
  <c r="Y362" i="2"/>
  <c r="Z362" i="2"/>
  <c r="Z362" i="10" s="1"/>
  <c r="AA362" i="2"/>
  <c r="AA362" i="10" s="1"/>
  <c r="AB362" i="2"/>
  <c r="AC362" i="2"/>
  <c r="AD362" i="2"/>
  <c r="AF362" i="2"/>
  <c r="AG362" i="2"/>
  <c r="AH362" i="2"/>
  <c r="AJ362" i="2"/>
  <c r="AD362" i="10" s="1"/>
  <c r="AK362" i="2"/>
  <c r="AE362" i="10" s="1"/>
  <c r="AL362" i="2"/>
  <c r="AF362" i="10" s="1"/>
  <c r="H363" i="2"/>
  <c r="I363" i="2"/>
  <c r="I363" i="10" s="1"/>
  <c r="J363" i="2"/>
  <c r="J363" i="10" s="1"/>
  <c r="K363" i="2"/>
  <c r="K363" i="10" s="1"/>
  <c r="L363" i="2"/>
  <c r="L363" i="10" s="1"/>
  <c r="M363" i="2"/>
  <c r="M363" i="10" s="1"/>
  <c r="N363" i="2"/>
  <c r="O363" i="2"/>
  <c r="O363" i="10" s="1"/>
  <c r="P363" i="2"/>
  <c r="Q363" i="2"/>
  <c r="Q363" i="10" s="1"/>
  <c r="R363" i="2"/>
  <c r="R363" i="10" s="1"/>
  <c r="S363" i="2"/>
  <c r="S363" i="10" s="1"/>
  <c r="T363" i="2"/>
  <c r="T363" i="10" s="1"/>
  <c r="U363" i="2"/>
  <c r="V363" i="2"/>
  <c r="V363" i="10" s="1"/>
  <c r="W363" i="2"/>
  <c r="W363" i="10" s="1"/>
  <c r="X363" i="2"/>
  <c r="X363" i="10" s="1"/>
  <c r="Y363" i="2"/>
  <c r="Z363" i="2"/>
  <c r="Z363" i="10" s="1"/>
  <c r="AA363" i="2"/>
  <c r="AA363" i="10" s="1"/>
  <c r="AB363" i="2"/>
  <c r="AC363" i="2"/>
  <c r="AD363" i="2"/>
  <c r="AF363" i="2"/>
  <c r="AG363" i="2"/>
  <c r="AH363" i="2"/>
  <c r="AJ363" i="2"/>
  <c r="AD363" i="10" s="1"/>
  <c r="AK363" i="2"/>
  <c r="AE363" i="10" s="1"/>
  <c r="AL363" i="2"/>
  <c r="AF363" i="10" s="1"/>
  <c r="H364" i="2"/>
  <c r="I364" i="2"/>
  <c r="I364" i="10" s="1"/>
  <c r="J364" i="2"/>
  <c r="J364" i="10" s="1"/>
  <c r="K364" i="2"/>
  <c r="K364" i="10" s="1"/>
  <c r="L364" i="2"/>
  <c r="L364" i="10" s="1"/>
  <c r="M364" i="2"/>
  <c r="M364" i="10" s="1"/>
  <c r="N364" i="2"/>
  <c r="O364" i="2"/>
  <c r="P364" i="2"/>
  <c r="Q364" i="2"/>
  <c r="Q364" i="10" s="1"/>
  <c r="R364" i="2"/>
  <c r="R364" i="10" s="1"/>
  <c r="S364" i="2"/>
  <c r="S364" i="10" s="1"/>
  <c r="T364" i="2"/>
  <c r="T364" i="10" s="1"/>
  <c r="U364" i="2"/>
  <c r="V364" i="2"/>
  <c r="V364" i="10" s="1"/>
  <c r="W364" i="2"/>
  <c r="W364" i="10" s="1"/>
  <c r="X364" i="2"/>
  <c r="X364" i="10" s="1"/>
  <c r="Y364" i="2"/>
  <c r="Z364" i="2"/>
  <c r="Z364" i="10" s="1"/>
  <c r="AA364" i="2"/>
  <c r="AA364" i="10" s="1"/>
  <c r="AB364" i="2"/>
  <c r="AC364" i="2"/>
  <c r="AD364" i="2"/>
  <c r="AF364" i="2"/>
  <c r="AG364" i="2"/>
  <c r="AH364" i="2"/>
  <c r="AJ364" i="2"/>
  <c r="AD364" i="10" s="1"/>
  <c r="AK364" i="2"/>
  <c r="AE364" i="10" s="1"/>
  <c r="AL364" i="2"/>
  <c r="AF364" i="10" s="1"/>
  <c r="H365" i="2"/>
  <c r="I365" i="2"/>
  <c r="I365" i="10" s="1"/>
  <c r="J365" i="2"/>
  <c r="J365" i="10" s="1"/>
  <c r="K365" i="2"/>
  <c r="K365" i="10" s="1"/>
  <c r="L365" i="2"/>
  <c r="L365" i="10" s="1"/>
  <c r="M365" i="2"/>
  <c r="M365" i="10" s="1"/>
  <c r="N365" i="2"/>
  <c r="O365" i="2"/>
  <c r="P365" i="2"/>
  <c r="Q365" i="2"/>
  <c r="Q365" i="10" s="1"/>
  <c r="R365" i="2"/>
  <c r="R365" i="10" s="1"/>
  <c r="S365" i="2"/>
  <c r="S365" i="10" s="1"/>
  <c r="T365" i="2"/>
  <c r="T365" i="10" s="1"/>
  <c r="U365" i="2"/>
  <c r="V365" i="2"/>
  <c r="V365" i="10" s="1"/>
  <c r="W365" i="2"/>
  <c r="W365" i="10" s="1"/>
  <c r="X365" i="2"/>
  <c r="X365" i="10" s="1"/>
  <c r="Y365" i="2"/>
  <c r="Z365" i="2"/>
  <c r="Z365" i="10" s="1"/>
  <c r="AA365" i="2"/>
  <c r="AA365" i="10" s="1"/>
  <c r="AB365" i="2"/>
  <c r="AC365" i="2"/>
  <c r="AD365" i="2"/>
  <c r="AF365" i="2"/>
  <c r="AG365" i="2"/>
  <c r="AH365" i="2"/>
  <c r="AJ365" i="2"/>
  <c r="AD365" i="10" s="1"/>
  <c r="AK365" i="2"/>
  <c r="AE365" i="10" s="1"/>
  <c r="AL365" i="2"/>
  <c r="AF365" i="10" s="1"/>
  <c r="H366" i="2"/>
  <c r="I366" i="2"/>
  <c r="I366" i="10" s="1"/>
  <c r="J366" i="2"/>
  <c r="J366" i="10" s="1"/>
  <c r="K366" i="2"/>
  <c r="K366" i="10" s="1"/>
  <c r="L366" i="2"/>
  <c r="L366" i="10" s="1"/>
  <c r="M366" i="2"/>
  <c r="M366" i="10" s="1"/>
  <c r="N366" i="2"/>
  <c r="O366" i="2"/>
  <c r="O366" i="10" s="1"/>
  <c r="P366" i="2"/>
  <c r="Q366" i="2"/>
  <c r="Q366" i="10" s="1"/>
  <c r="R366" i="2"/>
  <c r="R366" i="10" s="1"/>
  <c r="S366" i="2"/>
  <c r="S366" i="10" s="1"/>
  <c r="T366" i="2"/>
  <c r="T366" i="10" s="1"/>
  <c r="U366" i="2"/>
  <c r="V366" i="2"/>
  <c r="V366" i="10" s="1"/>
  <c r="W366" i="2"/>
  <c r="W366" i="10" s="1"/>
  <c r="X366" i="2"/>
  <c r="X366" i="10" s="1"/>
  <c r="Y366" i="2"/>
  <c r="Z366" i="2"/>
  <c r="Z366" i="10" s="1"/>
  <c r="AA366" i="2"/>
  <c r="AA366" i="10" s="1"/>
  <c r="AB366" i="2"/>
  <c r="AC366" i="2"/>
  <c r="AD366" i="2"/>
  <c r="AF366" i="2"/>
  <c r="AG366" i="2"/>
  <c r="AH366" i="2"/>
  <c r="AJ366" i="2"/>
  <c r="AD366" i="10" s="1"/>
  <c r="AK366" i="2"/>
  <c r="AE366" i="10" s="1"/>
  <c r="AL366" i="2"/>
  <c r="AF366" i="10" s="1"/>
  <c r="H367" i="2"/>
  <c r="I367" i="2"/>
  <c r="I367" i="10" s="1"/>
  <c r="J367" i="2"/>
  <c r="J367" i="10" s="1"/>
  <c r="K367" i="2"/>
  <c r="K367" i="10" s="1"/>
  <c r="L367" i="2"/>
  <c r="L367" i="10" s="1"/>
  <c r="M367" i="2"/>
  <c r="M367" i="10" s="1"/>
  <c r="N367" i="2"/>
  <c r="O367" i="2"/>
  <c r="P367" i="2"/>
  <c r="Q367" i="2"/>
  <c r="Q367" i="10" s="1"/>
  <c r="R367" i="2"/>
  <c r="R367" i="10" s="1"/>
  <c r="S367" i="2"/>
  <c r="S367" i="10" s="1"/>
  <c r="T367" i="2"/>
  <c r="T367" i="10" s="1"/>
  <c r="U367" i="2"/>
  <c r="V367" i="2"/>
  <c r="V367" i="10" s="1"/>
  <c r="W367" i="2"/>
  <c r="W367" i="10" s="1"/>
  <c r="X367" i="2"/>
  <c r="X367" i="10" s="1"/>
  <c r="Y367" i="2"/>
  <c r="Z367" i="2"/>
  <c r="Z367" i="10" s="1"/>
  <c r="AA367" i="2"/>
  <c r="AA367" i="10" s="1"/>
  <c r="AB367" i="2"/>
  <c r="AC367" i="2"/>
  <c r="AD367" i="2"/>
  <c r="AF367" i="2"/>
  <c r="AG367" i="2"/>
  <c r="AH367" i="2"/>
  <c r="AJ367" i="2"/>
  <c r="AD367" i="10" s="1"/>
  <c r="AK367" i="2"/>
  <c r="AE367" i="10" s="1"/>
  <c r="AL367" i="2"/>
  <c r="AF367" i="10" s="1"/>
  <c r="H368" i="2"/>
  <c r="I368" i="2"/>
  <c r="I368" i="10" s="1"/>
  <c r="J368" i="2"/>
  <c r="J368" i="10" s="1"/>
  <c r="K368" i="2"/>
  <c r="K368" i="10" s="1"/>
  <c r="L368" i="2"/>
  <c r="L368" i="10" s="1"/>
  <c r="M368" i="2"/>
  <c r="M368" i="10" s="1"/>
  <c r="N368" i="2"/>
  <c r="O368" i="2"/>
  <c r="P368" i="2"/>
  <c r="Q368" i="2"/>
  <c r="Q368" i="10" s="1"/>
  <c r="R368" i="2"/>
  <c r="R368" i="10" s="1"/>
  <c r="S368" i="2"/>
  <c r="S368" i="10" s="1"/>
  <c r="T368" i="2"/>
  <c r="T368" i="10" s="1"/>
  <c r="U368" i="2"/>
  <c r="V368" i="2"/>
  <c r="V368" i="10" s="1"/>
  <c r="W368" i="2"/>
  <c r="W368" i="10" s="1"/>
  <c r="X368" i="2"/>
  <c r="X368" i="10" s="1"/>
  <c r="Y368" i="2"/>
  <c r="Z368" i="2"/>
  <c r="Z368" i="10" s="1"/>
  <c r="AA368" i="2"/>
  <c r="AA368" i="10" s="1"/>
  <c r="AB368" i="2"/>
  <c r="AC368" i="2"/>
  <c r="AD368" i="2"/>
  <c r="AF368" i="2"/>
  <c r="AG368" i="2"/>
  <c r="AH368" i="2"/>
  <c r="AJ368" i="2"/>
  <c r="AD368" i="10" s="1"/>
  <c r="AK368" i="2"/>
  <c r="AE368" i="10" s="1"/>
  <c r="AL368" i="2"/>
  <c r="AF368" i="10" s="1"/>
  <c r="H369" i="2"/>
  <c r="I369" i="2"/>
  <c r="I369" i="10" s="1"/>
  <c r="J369" i="2"/>
  <c r="J369" i="10" s="1"/>
  <c r="K369" i="2"/>
  <c r="K369" i="10" s="1"/>
  <c r="L369" i="2"/>
  <c r="L369" i="10" s="1"/>
  <c r="M369" i="2"/>
  <c r="M369" i="10" s="1"/>
  <c r="N369" i="2"/>
  <c r="O369" i="2"/>
  <c r="P369" i="2"/>
  <c r="Q369" i="2"/>
  <c r="Q369" i="10" s="1"/>
  <c r="R369" i="2"/>
  <c r="R369" i="10" s="1"/>
  <c r="S369" i="2"/>
  <c r="S369" i="10" s="1"/>
  <c r="T369" i="2"/>
  <c r="T369" i="10" s="1"/>
  <c r="U369" i="2"/>
  <c r="V369" i="2"/>
  <c r="V369" i="10" s="1"/>
  <c r="W369" i="2"/>
  <c r="W369" i="10" s="1"/>
  <c r="X369" i="2"/>
  <c r="X369" i="10" s="1"/>
  <c r="Y369" i="2"/>
  <c r="Z369" i="2"/>
  <c r="Z369" i="10" s="1"/>
  <c r="AA369" i="2"/>
  <c r="AA369" i="10" s="1"/>
  <c r="AB369" i="2"/>
  <c r="AC369" i="2"/>
  <c r="AD369" i="2"/>
  <c r="AF369" i="2"/>
  <c r="AG369" i="2"/>
  <c r="AH369" i="2"/>
  <c r="AJ369" i="2"/>
  <c r="AD369" i="10" s="1"/>
  <c r="AK369" i="2"/>
  <c r="AE369" i="10" s="1"/>
  <c r="AL369" i="2"/>
  <c r="AF369" i="10" s="1"/>
  <c r="H370" i="2"/>
  <c r="I370" i="2"/>
  <c r="I370" i="10" s="1"/>
  <c r="J370" i="2"/>
  <c r="J370" i="10" s="1"/>
  <c r="K370" i="2"/>
  <c r="K370" i="10" s="1"/>
  <c r="L370" i="2"/>
  <c r="L370" i="10" s="1"/>
  <c r="M370" i="2"/>
  <c r="M370" i="10" s="1"/>
  <c r="N370" i="2"/>
  <c r="O370" i="2"/>
  <c r="P370" i="2"/>
  <c r="Q370" i="2"/>
  <c r="Q370" i="10" s="1"/>
  <c r="R370" i="2"/>
  <c r="R370" i="10" s="1"/>
  <c r="S370" i="2"/>
  <c r="S370" i="10" s="1"/>
  <c r="T370" i="2"/>
  <c r="T370" i="10" s="1"/>
  <c r="U370" i="2"/>
  <c r="V370" i="2"/>
  <c r="V370" i="10" s="1"/>
  <c r="W370" i="2"/>
  <c r="W370" i="10" s="1"/>
  <c r="X370" i="2"/>
  <c r="X370" i="10" s="1"/>
  <c r="Y370" i="2"/>
  <c r="Z370" i="2"/>
  <c r="Z370" i="10" s="1"/>
  <c r="AA370" i="2"/>
  <c r="AA370" i="10" s="1"/>
  <c r="AB370" i="2"/>
  <c r="AC370" i="2"/>
  <c r="AD370" i="2"/>
  <c r="AF370" i="2"/>
  <c r="AG370" i="2"/>
  <c r="AH370" i="2"/>
  <c r="AJ370" i="2"/>
  <c r="AD370" i="10" s="1"/>
  <c r="AK370" i="2"/>
  <c r="AE370" i="10" s="1"/>
  <c r="AL370" i="2"/>
  <c r="AF370" i="10" s="1"/>
  <c r="H371" i="2"/>
  <c r="I371" i="2"/>
  <c r="I371" i="10" s="1"/>
  <c r="J371" i="2"/>
  <c r="J371" i="10" s="1"/>
  <c r="K371" i="2"/>
  <c r="K371" i="10" s="1"/>
  <c r="L371" i="2"/>
  <c r="L371" i="10" s="1"/>
  <c r="M371" i="2"/>
  <c r="M371" i="10" s="1"/>
  <c r="N371" i="2"/>
  <c r="O371" i="2"/>
  <c r="P371" i="2"/>
  <c r="Q371" i="2"/>
  <c r="Q371" i="10" s="1"/>
  <c r="R371" i="2"/>
  <c r="R371" i="10" s="1"/>
  <c r="S371" i="2"/>
  <c r="S371" i="10" s="1"/>
  <c r="T371" i="2"/>
  <c r="T371" i="10" s="1"/>
  <c r="U371" i="2"/>
  <c r="V371" i="2"/>
  <c r="V371" i="10" s="1"/>
  <c r="W371" i="2"/>
  <c r="W371" i="10" s="1"/>
  <c r="X371" i="2"/>
  <c r="X371" i="10" s="1"/>
  <c r="Y371" i="2"/>
  <c r="Z371" i="2"/>
  <c r="Z371" i="10" s="1"/>
  <c r="AA371" i="2"/>
  <c r="AA371" i="10" s="1"/>
  <c r="AB371" i="2"/>
  <c r="AC371" i="2"/>
  <c r="AD371" i="2"/>
  <c r="AF371" i="2"/>
  <c r="AG371" i="2"/>
  <c r="AH371" i="2"/>
  <c r="AJ371" i="2"/>
  <c r="AD371" i="10" s="1"/>
  <c r="AK371" i="2"/>
  <c r="AE371" i="10" s="1"/>
  <c r="AL371" i="2"/>
  <c r="AF371" i="10" s="1"/>
  <c r="H372" i="2"/>
  <c r="I372" i="2"/>
  <c r="I372" i="10" s="1"/>
  <c r="J372" i="2"/>
  <c r="J372" i="10" s="1"/>
  <c r="K372" i="2"/>
  <c r="K372" i="10" s="1"/>
  <c r="L372" i="2"/>
  <c r="L372" i="10" s="1"/>
  <c r="M372" i="2"/>
  <c r="M372" i="10" s="1"/>
  <c r="N372" i="2"/>
  <c r="O372" i="2"/>
  <c r="P372" i="2"/>
  <c r="Q372" i="2"/>
  <c r="Q372" i="10" s="1"/>
  <c r="R372" i="2"/>
  <c r="R372" i="10" s="1"/>
  <c r="S372" i="2"/>
  <c r="S372" i="10" s="1"/>
  <c r="T372" i="2"/>
  <c r="T372" i="10" s="1"/>
  <c r="U372" i="2"/>
  <c r="V372" i="2"/>
  <c r="V372" i="10" s="1"/>
  <c r="W372" i="2"/>
  <c r="W372" i="10" s="1"/>
  <c r="X372" i="2"/>
  <c r="X372" i="10" s="1"/>
  <c r="Y372" i="2"/>
  <c r="Z372" i="2"/>
  <c r="Z372" i="10" s="1"/>
  <c r="AA372" i="2"/>
  <c r="AA372" i="10" s="1"/>
  <c r="AB372" i="2"/>
  <c r="AC372" i="2"/>
  <c r="AD372" i="2"/>
  <c r="AF372" i="2"/>
  <c r="AG372" i="2"/>
  <c r="AH372" i="2"/>
  <c r="AJ372" i="2"/>
  <c r="AD372" i="10" s="1"/>
  <c r="AK372" i="2"/>
  <c r="AE372" i="10" s="1"/>
  <c r="AL372" i="2"/>
  <c r="AF372" i="10" s="1"/>
  <c r="H373" i="2"/>
  <c r="I373" i="2"/>
  <c r="I373" i="10" s="1"/>
  <c r="J373" i="2"/>
  <c r="J373" i="10" s="1"/>
  <c r="K373" i="2"/>
  <c r="K373" i="10" s="1"/>
  <c r="L373" i="2"/>
  <c r="L373" i="10" s="1"/>
  <c r="M373" i="2"/>
  <c r="M373" i="10" s="1"/>
  <c r="N373" i="2"/>
  <c r="O373" i="2"/>
  <c r="O373" i="10" s="1"/>
  <c r="P373" i="2"/>
  <c r="Q373" i="2"/>
  <c r="Q373" i="10" s="1"/>
  <c r="R373" i="2"/>
  <c r="R373" i="10" s="1"/>
  <c r="S373" i="2"/>
  <c r="S373" i="10" s="1"/>
  <c r="T373" i="2"/>
  <c r="T373" i="10" s="1"/>
  <c r="U373" i="2"/>
  <c r="V373" i="2"/>
  <c r="V373" i="10" s="1"/>
  <c r="W373" i="2"/>
  <c r="W373" i="10" s="1"/>
  <c r="X373" i="2"/>
  <c r="X373" i="10" s="1"/>
  <c r="Y373" i="2"/>
  <c r="Z373" i="2"/>
  <c r="Z373" i="10" s="1"/>
  <c r="AA373" i="2"/>
  <c r="AA373" i="10" s="1"/>
  <c r="AB373" i="2"/>
  <c r="AC373" i="2"/>
  <c r="AD373" i="2"/>
  <c r="AF373" i="2"/>
  <c r="AG373" i="2"/>
  <c r="AH373" i="2"/>
  <c r="AJ373" i="2"/>
  <c r="AD373" i="10" s="1"/>
  <c r="AK373" i="2"/>
  <c r="AE373" i="10" s="1"/>
  <c r="AL373" i="2"/>
  <c r="AF373" i="10" s="1"/>
  <c r="H374" i="2"/>
  <c r="I374" i="2"/>
  <c r="I374" i="10" s="1"/>
  <c r="J374" i="2"/>
  <c r="J374" i="10" s="1"/>
  <c r="K374" i="2"/>
  <c r="K374" i="10" s="1"/>
  <c r="L374" i="2"/>
  <c r="L374" i="10" s="1"/>
  <c r="M374" i="2"/>
  <c r="M374" i="10" s="1"/>
  <c r="N374" i="2"/>
  <c r="O374" i="2"/>
  <c r="P374" i="2"/>
  <c r="Q374" i="2"/>
  <c r="Q374" i="10" s="1"/>
  <c r="R374" i="2"/>
  <c r="R374" i="10" s="1"/>
  <c r="S374" i="2"/>
  <c r="S374" i="10" s="1"/>
  <c r="T374" i="2"/>
  <c r="T374" i="10" s="1"/>
  <c r="U374" i="2"/>
  <c r="V374" i="2"/>
  <c r="V374" i="10" s="1"/>
  <c r="W374" i="2"/>
  <c r="W374" i="10" s="1"/>
  <c r="X374" i="2"/>
  <c r="X374" i="10" s="1"/>
  <c r="Y374" i="2"/>
  <c r="Z374" i="2"/>
  <c r="Z374" i="10" s="1"/>
  <c r="AA374" i="2"/>
  <c r="AA374" i="10" s="1"/>
  <c r="AB374" i="2"/>
  <c r="AC374" i="2"/>
  <c r="AD374" i="2"/>
  <c r="AF374" i="2"/>
  <c r="AG374" i="2"/>
  <c r="AH374" i="2"/>
  <c r="AJ374" i="2"/>
  <c r="AD374" i="10" s="1"/>
  <c r="AK374" i="2"/>
  <c r="AE374" i="10" s="1"/>
  <c r="AL374" i="2"/>
  <c r="AF374" i="10" s="1"/>
  <c r="H375" i="2"/>
  <c r="I375" i="2"/>
  <c r="I375" i="10" s="1"/>
  <c r="J375" i="2"/>
  <c r="J375" i="10" s="1"/>
  <c r="K375" i="2"/>
  <c r="K375" i="10" s="1"/>
  <c r="L375" i="2"/>
  <c r="L375" i="10" s="1"/>
  <c r="M375" i="2"/>
  <c r="M375" i="10" s="1"/>
  <c r="N375" i="2"/>
  <c r="O375" i="2"/>
  <c r="P375" i="2"/>
  <c r="Q375" i="2"/>
  <c r="Q375" i="10" s="1"/>
  <c r="R375" i="2"/>
  <c r="R375" i="10" s="1"/>
  <c r="S375" i="2"/>
  <c r="S375" i="10" s="1"/>
  <c r="T375" i="2"/>
  <c r="T375" i="10" s="1"/>
  <c r="U375" i="2"/>
  <c r="V375" i="2"/>
  <c r="V375" i="10" s="1"/>
  <c r="W375" i="2"/>
  <c r="W375" i="10" s="1"/>
  <c r="X375" i="2"/>
  <c r="X375" i="10" s="1"/>
  <c r="Y375" i="2"/>
  <c r="Z375" i="2"/>
  <c r="Z375" i="10" s="1"/>
  <c r="AA375" i="2"/>
  <c r="AA375" i="10" s="1"/>
  <c r="AB375" i="2"/>
  <c r="AC375" i="2"/>
  <c r="AD375" i="2"/>
  <c r="AF375" i="2"/>
  <c r="AG375" i="2"/>
  <c r="AH375" i="2"/>
  <c r="AJ375" i="2"/>
  <c r="AD375" i="10" s="1"/>
  <c r="AK375" i="2"/>
  <c r="AE375" i="10" s="1"/>
  <c r="AL375" i="2"/>
  <c r="AF375" i="10" s="1"/>
  <c r="H376" i="2"/>
  <c r="I376" i="2"/>
  <c r="I376" i="10" s="1"/>
  <c r="J376" i="2"/>
  <c r="J376" i="10" s="1"/>
  <c r="K376" i="2"/>
  <c r="K376" i="10" s="1"/>
  <c r="L376" i="2"/>
  <c r="L376" i="10" s="1"/>
  <c r="M376" i="2"/>
  <c r="M376" i="10" s="1"/>
  <c r="N376" i="2"/>
  <c r="O376" i="2"/>
  <c r="O376" i="10" s="1"/>
  <c r="P376" i="2"/>
  <c r="Q376" i="2"/>
  <c r="Q376" i="10" s="1"/>
  <c r="R376" i="2"/>
  <c r="R376" i="10" s="1"/>
  <c r="S376" i="2"/>
  <c r="S376" i="10" s="1"/>
  <c r="T376" i="2"/>
  <c r="T376" i="10" s="1"/>
  <c r="U376" i="2"/>
  <c r="V376" i="2"/>
  <c r="V376" i="10" s="1"/>
  <c r="W376" i="2"/>
  <c r="W376" i="10" s="1"/>
  <c r="X376" i="2"/>
  <c r="X376" i="10" s="1"/>
  <c r="Y376" i="2"/>
  <c r="Z376" i="2"/>
  <c r="Z376" i="10" s="1"/>
  <c r="AA376" i="2"/>
  <c r="AA376" i="10" s="1"/>
  <c r="AB376" i="2"/>
  <c r="AC376" i="2"/>
  <c r="AD376" i="2"/>
  <c r="AF376" i="2"/>
  <c r="AG376" i="2"/>
  <c r="AH376" i="2"/>
  <c r="AJ376" i="2"/>
  <c r="AD376" i="10" s="1"/>
  <c r="AK376" i="2"/>
  <c r="AE376" i="10" s="1"/>
  <c r="AL376" i="2"/>
  <c r="AF376" i="10" s="1"/>
  <c r="H377" i="2"/>
  <c r="I377" i="2"/>
  <c r="I377" i="10" s="1"/>
  <c r="J377" i="2"/>
  <c r="J377" i="10" s="1"/>
  <c r="K377" i="2"/>
  <c r="K377" i="10" s="1"/>
  <c r="L377" i="2"/>
  <c r="L377" i="10" s="1"/>
  <c r="M377" i="2"/>
  <c r="M377" i="10" s="1"/>
  <c r="N377" i="2"/>
  <c r="O377" i="2"/>
  <c r="P377" i="2"/>
  <c r="Q377" i="2"/>
  <c r="Q377" i="10" s="1"/>
  <c r="R377" i="2"/>
  <c r="R377" i="10" s="1"/>
  <c r="S377" i="2"/>
  <c r="S377" i="10" s="1"/>
  <c r="T377" i="2"/>
  <c r="T377" i="10" s="1"/>
  <c r="U377" i="2"/>
  <c r="V377" i="2"/>
  <c r="V377" i="10" s="1"/>
  <c r="W377" i="2"/>
  <c r="W377" i="10" s="1"/>
  <c r="X377" i="2"/>
  <c r="X377" i="10" s="1"/>
  <c r="Y377" i="2"/>
  <c r="Z377" i="2"/>
  <c r="Z377" i="10" s="1"/>
  <c r="AA377" i="2"/>
  <c r="AA377" i="10" s="1"/>
  <c r="AB377" i="2"/>
  <c r="AC377" i="2"/>
  <c r="AD377" i="2"/>
  <c r="AF377" i="2"/>
  <c r="AG377" i="2"/>
  <c r="AH377" i="2"/>
  <c r="AJ377" i="2"/>
  <c r="AD377" i="10" s="1"/>
  <c r="AK377" i="2"/>
  <c r="AE377" i="10" s="1"/>
  <c r="AL377" i="2"/>
  <c r="AF377" i="10" s="1"/>
  <c r="H378" i="2"/>
  <c r="I378" i="2"/>
  <c r="I378" i="10" s="1"/>
  <c r="J378" i="2"/>
  <c r="J378" i="10" s="1"/>
  <c r="K378" i="2"/>
  <c r="K378" i="10" s="1"/>
  <c r="L378" i="2"/>
  <c r="L378" i="10" s="1"/>
  <c r="M378" i="2"/>
  <c r="M378" i="10" s="1"/>
  <c r="N378" i="2"/>
  <c r="O378" i="2"/>
  <c r="P378" i="2"/>
  <c r="Q378" i="2"/>
  <c r="Q378" i="10" s="1"/>
  <c r="R378" i="2"/>
  <c r="R378" i="10" s="1"/>
  <c r="S378" i="2"/>
  <c r="S378" i="10" s="1"/>
  <c r="T378" i="2"/>
  <c r="T378" i="10" s="1"/>
  <c r="U378" i="2"/>
  <c r="V378" i="2"/>
  <c r="V378" i="10" s="1"/>
  <c r="W378" i="2"/>
  <c r="W378" i="10" s="1"/>
  <c r="X378" i="2"/>
  <c r="X378" i="10" s="1"/>
  <c r="Y378" i="2"/>
  <c r="Z378" i="2"/>
  <c r="Z378" i="10" s="1"/>
  <c r="AA378" i="2"/>
  <c r="AA378" i="10" s="1"/>
  <c r="AB378" i="2"/>
  <c r="AC378" i="2"/>
  <c r="AD378" i="2"/>
  <c r="AF378" i="2"/>
  <c r="AG378" i="2"/>
  <c r="AH378" i="2"/>
  <c r="AJ378" i="2"/>
  <c r="AD378" i="10" s="1"/>
  <c r="AK378" i="2"/>
  <c r="AE378" i="10" s="1"/>
  <c r="AL378" i="2"/>
  <c r="AF378" i="10" s="1"/>
  <c r="H379" i="2"/>
  <c r="I379" i="2"/>
  <c r="I379" i="10" s="1"/>
  <c r="J379" i="2"/>
  <c r="J379" i="10" s="1"/>
  <c r="K379" i="2"/>
  <c r="K379" i="10" s="1"/>
  <c r="L379" i="2"/>
  <c r="L379" i="10" s="1"/>
  <c r="M379" i="2"/>
  <c r="M379" i="10" s="1"/>
  <c r="N379" i="2"/>
  <c r="O379" i="2"/>
  <c r="O379" i="10" s="1"/>
  <c r="P379" i="2"/>
  <c r="Q379" i="2"/>
  <c r="Q379" i="10" s="1"/>
  <c r="R379" i="2"/>
  <c r="R379" i="10" s="1"/>
  <c r="S379" i="2"/>
  <c r="S379" i="10" s="1"/>
  <c r="T379" i="2"/>
  <c r="T379" i="10" s="1"/>
  <c r="U379" i="2"/>
  <c r="V379" i="2"/>
  <c r="V379" i="10" s="1"/>
  <c r="W379" i="2"/>
  <c r="W379" i="10" s="1"/>
  <c r="X379" i="2"/>
  <c r="X379" i="10" s="1"/>
  <c r="Y379" i="2"/>
  <c r="Z379" i="2"/>
  <c r="Z379" i="10" s="1"/>
  <c r="AA379" i="2"/>
  <c r="AA379" i="10" s="1"/>
  <c r="AB379" i="2"/>
  <c r="AC379" i="2"/>
  <c r="AD379" i="2"/>
  <c r="AF379" i="2"/>
  <c r="AG379" i="2"/>
  <c r="AH379" i="2"/>
  <c r="AJ379" i="2"/>
  <c r="AD379" i="10" s="1"/>
  <c r="AK379" i="2"/>
  <c r="AE379" i="10" s="1"/>
  <c r="AL379" i="2"/>
  <c r="AF379" i="10" s="1"/>
  <c r="H380" i="2"/>
  <c r="I380" i="2"/>
  <c r="I380" i="10" s="1"/>
  <c r="J380" i="2"/>
  <c r="J380" i="10" s="1"/>
  <c r="K380" i="2"/>
  <c r="K380" i="10" s="1"/>
  <c r="L380" i="2"/>
  <c r="L380" i="10" s="1"/>
  <c r="M380" i="2"/>
  <c r="M380" i="10" s="1"/>
  <c r="N380" i="2"/>
  <c r="O380" i="2"/>
  <c r="P380" i="2"/>
  <c r="Q380" i="2"/>
  <c r="Q380" i="10" s="1"/>
  <c r="R380" i="2"/>
  <c r="R380" i="10" s="1"/>
  <c r="S380" i="2"/>
  <c r="S380" i="10" s="1"/>
  <c r="T380" i="2"/>
  <c r="T380" i="10" s="1"/>
  <c r="U380" i="2"/>
  <c r="V380" i="2"/>
  <c r="V380" i="10" s="1"/>
  <c r="W380" i="2"/>
  <c r="W380" i="10" s="1"/>
  <c r="X380" i="2"/>
  <c r="X380" i="10" s="1"/>
  <c r="Y380" i="2"/>
  <c r="Z380" i="2"/>
  <c r="Z380" i="10" s="1"/>
  <c r="AA380" i="2"/>
  <c r="AA380" i="10" s="1"/>
  <c r="AB380" i="2"/>
  <c r="AC380" i="2"/>
  <c r="AD380" i="2"/>
  <c r="AF380" i="2"/>
  <c r="AG380" i="2"/>
  <c r="AH380" i="2"/>
  <c r="AJ380" i="2"/>
  <c r="AD380" i="10" s="1"/>
  <c r="AK380" i="2"/>
  <c r="AE380" i="10" s="1"/>
  <c r="AL380" i="2"/>
  <c r="AF380" i="10" s="1"/>
  <c r="H381" i="2"/>
  <c r="I381" i="2"/>
  <c r="I381" i="10" s="1"/>
  <c r="J381" i="2"/>
  <c r="J381" i="10" s="1"/>
  <c r="K381" i="2"/>
  <c r="K381" i="10" s="1"/>
  <c r="L381" i="2"/>
  <c r="L381" i="10" s="1"/>
  <c r="M381" i="2"/>
  <c r="M381" i="10" s="1"/>
  <c r="N381" i="2"/>
  <c r="O381" i="2"/>
  <c r="P381" i="2"/>
  <c r="Q381" i="2"/>
  <c r="Q381" i="10" s="1"/>
  <c r="R381" i="2"/>
  <c r="R381" i="10" s="1"/>
  <c r="S381" i="2"/>
  <c r="S381" i="10" s="1"/>
  <c r="T381" i="2"/>
  <c r="T381" i="10" s="1"/>
  <c r="U381" i="2"/>
  <c r="V381" i="2"/>
  <c r="V381" i="10" s="1"/>
  <c r="W381" i="2"/>
  <c r="W381" i="10" s="1"/>
  <c r="X381" i="2"/>
  <c r="X381" i="10" s="1"/>
  <c r="Y381" i="2"/>
  <c r="Z381" i="2"/>
  <c r="Z381" i="10" s="1"/>
  <c r="AA381" i="2"/>
  <c r="AA381" i="10" s="1"/>
  <c r="AB381" i="2"/>
  <c r="AC381" i="2"/>
  <c r="AD381" i="2"/>
  <c r="AF381" i="2"/>
  <c r="AG381" i="2"/>
  <c r="AH381" i="2"/>
  <c r="AJ381" i="2"/>
  <c r="AD381" i="10" s="1"/>
  <c r="AK381" i="2"/>
  <c r="AE381" i="10" s="1"/>
  <c r="AL381" i="2"/>
  <c r="AF381" i="10" s="1"/>
  <c r="H382" i="2"/>
  <c r="I382" i="2"/>
  <c r="I382" i="10" s="1"/>
  <c r="J382" i="2"/>
  <c r="J382" i="10" s="1"/>
  <c r="K382" i="2"/>
  <c r="K382" i="10" s="1"/>
  <c r="L382" i="2"/>
  <c r="L382" i="10" s="1"/>
  <c r="M382" i="2"/>
  <c r="M382" i="10" s="1"/>
  <c r="N382" i="2"/>
  <c r="O382" i="2"/>
  <c r="O382" i="10" s="1"/>
  <c r="P382" i="2"/>
  <c r="Q382" i="2"/>
  <c r="Q382" i="10" s="1"/>
  <c r="R382" i="2"/>
  <c r="R382" i="10" s="1"/>
  <c r="S382" i="2"/>
  <c r="S382" i="10" s="1"/>
  <c r="T382" i="2"/>
  <c r="T382" i="10" s="1"/>
  <c r="U382" i="2"/>
  <c r="V382" i="2"/>
  <c r="V382" i="10" s="1"/>
  <c r="W382" i="2"/>
  <c r="W382" i="10" s="1"/>
  <c r="X382" i="2"/>
  <c r="X382" i="10" s="1"/>
  <c r="Y382" i="2"/>
  <c r="Z382" i="2"/>
  <c r="Z382" i="10" s="1"/>
  <c r="AA382" i="2"/>
  <c r="AA382" i="10" s="1"/>
  <c r="AB382" i="2"/>
  <c r="AC382" i="2"/>
  <c r="AD382" i="2"/>
  <c r="AF382" i="2"/>
  <c r="AG382" i="2"/>
  <c r="AH382" i="2"/>
  <c r="AJ382" i="2"/>
  <c r="AD382" i="10" s="1"/>
  <c r="AK382" i="2"/>
  <c r="AE382" i="10" s="1"/>
  <c r="AL382" i="2"/>
  <c r="AF382" i="10" s="1"/>
  <c r="H383" i="2"/>
  <c r="I383" i="2"/>
  <c r="I383" i="10" s="1"/>
  <c r="J383" i="2"/>
  <c r="J383" i="10" s="1"/>
  <c r="K383" i="2"/>
  <c r="K383" i="10" s="1"/>
  <c r="L383" i="2"/>
  <c r="L383" i="10" s="1"/>
  <c r="M383" i="2"/>
  <c r="M383" i="10" s="1"/>
  <c r="N383" i="2"/>
  <c r="O383" i="2"/>
  <c r="P383" i="2"/>
  <c r="Q383" i="2"/>
  <c r="Q383" i="10" s="1"/>
  <c r="R383" i="2"/>
  <c r="R383" i="10" s="1"/>
  <c r="S383" i="2"/>
  <c r="S383" i="10" s="1"/>
  <c r="T383" i="2"/>
  <c r="T383" i="10" s="1"/>
  <c r="U383" i="2"/>
  <c r="V383" i="2"/>
  <c r="V383" i="10" s="1"/>
  <c r="W383" i="2"/>
  <c r="W383" i="10" s="1"/>
  <c r="X383" i="2"/>
  <c r="X383" i="10" s="1"/>
  <c r="Y383" i="2"/>
  <c r="Z383" i="2"/>
  <c r="Z383" i="10" s="1"/>
  <c r="AA383" i="2"/>
  <c r="AA383" i="10" s="1"/>
  <c r="AB383" i="2"/>
  <c r="AC383" i="2"/>
  <c r="AD383" i="2"/>
  <c r="AF383" i="2"/>
  <c r="AG383" i="2"/>
  <c r="AH383" i="2"/>
  <c r="AJ383" i="2"/>
  <c r="AD383" i="10" s="1"/>
  <c r="AK383" i="2"/>
  <c r="AE383" i="10" s="1"/>
  <c r="AL383" i="2"/>
  <c r="AF383" i="10" s="1"/>
  <c r="H384" i="2"/>
  <c r="I384" i="2"/>
  <c r="I384" i="10" s="1"/>
  <c r="J384" i="2"/>
  <c r="J384" i="10" s="1"/>
  <c r="K384" i="2"/>
  <c r="K384" i="10" s="1"/>
  <c r="L384" i="2"/>
  <c r="L384" i="10" s="1"/>
  <c r="M384" i="2"/>
  <c r="M384" i="10" s="1"/>
  <c r="N384" i="2"/>
  <c r="O384" i="2"/>
  <c r="P384" i="2"/>
  <c r="Q384" i="2"/>
  <c r="Q384" i="10" s="1"/>
  <c r="R384" i="2"/>
  <c r="R384" i="10" s="1"/>
  <c r="S384" i="2"/>
  <c r="S384" i="10" s="1"/>
  <c r="T384" i="2"/>
  <c r="T384" i="10" s="1"/>
  <c r="U384" i="2"/>
  <c r="V384" i="2"/>
  <c r="V384" i="10" s="1"/>
  <c r="W384" i="2"/>
  <c r="W384" i="10" s="1"/>
  <c r="X384" i="2"/>
  <c r="X384" i="10" s="1"/>
  <c r="Y384" i="2"/>
  <c r="Z384" i="2"/>
  <c r="Z384" i="10" s="1"/>
  <c r="AA384" i="2"/>
  <c r="AA384" i="10" s="1"/>
  <c r="AB384" i="2"/>
  <c r="AC384" i="2"/>
  <c r="AD384" i="2"/>
  <c r="AF384" i="2"/>
  <c r="AG384" i="2"/>
  <c r="AH384" i="2"/>
  <c r="AJ384" i="2"/>
  <c r="AD384" i="10" s="1"/>
  <c r="AK384" i="2"/>
  <c r="AE384" i="10" s="1"/>
  <c r="AL384" i="2"/>
  <c r="AF384" i="10" s="1"/>
  <c r="H385" i="2"/>
  <c r="I385" i="2"/>
  <c r="I385" i="10" s="1"/>
  <c r="J385" i="2"/>
  <c r="J385" i="10" s="1"/>
  <c r="K385" i="2"/>
  <c r="K385" i="10" s="1"/>
  <c r="L385" i="2"/>
  <c r="L385" i="10" s="1"/>
  <c r="M385" i="2"/>
  <c r="M385" i="10" s="1"/>
  <c r="N385" i="2"/>
  <c r="O385" i="2"/>
  <c r="P385" i="2"/>
  <c r="Q385" i="2"/>
  <c r="Q385" i="10" s="1"/>
  <c r="R385" i="2"/>
  <c r="R385" i="10" s="1"/>
  <c r="S385" i="2"/>
  <c r="S385" i="10" s="1"/>
  <c r="T385" i="2"/>
  <c r="T385" i="10" s="1"/>
  <c r="U385" i="2"/>
  <c r="V385" i="2"/>
  <c r="V385" i="10" s="1"/>
  <c r="W385" i="2"/>
  <c r="W385" i="10" s="1"/>
  <c r="X385" i="2"/>
  <c r="X385" i="10" s="1"/>
  <c r="Y385" i="2"/>
  <c r="Z385" i="2"/>
  <c r="Z385" i="10" s="1"/>
  <c r="AA385" i="2"/>
  <c r="AA385" i="10" s="1"/>
  <c r="AB385" i="2"/>
  <c r="AC385" i="2"/>
  <c r="AD385" i="2"/>
  <c r="AF385" i="2"/>
  <c r="AG385" i="2"/>
  <c r="AH385" i="2"/>
  <c r="AJ385" i="2"/>
  <c r="AD385" i="10" s="1"/>
  <c r="AK385" i="2"/>
  <c r="AE385" i="10" s="1"/>
  <c r="AL385" i="2"/>
  <c r="AF385" i="10" s="1"/>
  <c r="H386" i="2"/>
  <c r="I386" i="2"/>
  <c r="I386" i="10" s="1"/>
  <c r="J386" i="2"/>
  <c r="J386" i="10" s="1"/>
  <c r="K386" i="2"/>
  <c r="K386" i="10" s="1"/>
  <c r="L386" i="2"/>
  <c r="L386" i="10" s="1"/>
  <c r="M386" i="2"/>
  <c r="M386" i="10" s="1"/>
  <c r="N386" i="2"/>
  <c r="O386" i="2"/>
  <c r="P386" i="2"/>
  <c r="Q386" i="2"/>
  <c r="Q386" i="10" s="1"/>
  <c r="R386" i="2"/>
  <c r="R386" i="10" s="1"/>
  <c r="S386" i="2"/>
  <c r="S386" i="10" s="1"/>
  <c r="T386" i="2"/>
  <c r="T386" i="10" s="1"/>
  <c r="U386" i="2"/>
  <c r="V386" i="2"/>
  <c r="V386" i="10" s="1"/>
  <c r="W386" i="2"/>
  <c r="W386" i="10" s="1"/>
  <c r="X386" i="2"/>
  <c r="X386" i="10" s="1"/>
  <c r="Y386" i="2"/>
  <c r="Z386" i="2"/>
  <c r="Z386" i="10" s="1"/>
  <c r="AA386" i="2"/>
  <c r="AA386" i="10" s="1"/>
  <c r="AB386" i="2"/>
  <c r="AC386" i="2"/>
  <c r="AD386" i="2"/>
  <c r="AF386" i="2"/>
  <c r="AG386" i="2"/>
  <c r="AH386" i="2"/>
  <c r="AJ386" i="2"/>
  <c r="AD386" i="10" s="1"/>
  <c r="AK386" i="2"/>
  <c r="AE386" i="10" s="1"/>
  <c r="AL386" i="2"/>
  <c r="AF386" i="10" s="1"/>
  <c r="H387" i="2"/>
  <c r="I387" i="2"/>
  <c r="I387" i="10" s="1"/>
  <c r="J387" i="2"/>
  <c r="J387" i="10" s="1"/>
  <c r="K387" i="2"/>
  <c r="K387" i="10" s="1"/>
  <c r="L387" i="2"/>
  <c r="L387" i="10" s="1"/>
  <c r="M387" i="2"/>
  <c r="M387" i="10" s="1"/>
  <c r="N387" i="2"/>
  <c r="O387" i="2"/>
  <c r="P387" i="2"/>
  <c r="Q387" i="2"/>
  <c r="Q387" i="10" s="1"/>
  <c r="R387" i="2"/>
  <c r="R387" i="10" s="1"/>
  <c r="S387" i="2"/>
  <c r="S387" i="10" s="1"/>
  <c r="T387" i="2"/>
  <c r="T387" i="10" s="1"/>
  <c r="U387" i="2"/>
  <c r="V387" i="2"/>
  <c r="V387" i="10" s="1"/>
  <c r="W387" i="2"/>
  <c r="W387" i="10" s="1"/>
  <c r="X387" i="2"/>
  <c r="X387" i="10" s="1"/>
  <c r="Y387" i="2"/>
  <c r="Z387" i="2"/>
  <c r="Z387" i="10" s="1"/>
  <c r="AA387" i="2"/>
  <c r="AA387" i="10" s="1"/>
  <c r="AB387" i="2"/>
  <c r="AC387" i="2"/>
  <c r="AD387" i="2"/>
  <c r="AF387" i="2"/>
  <c r="AG387" i="2"/>
  <c r="AH387" i="2"/>
  <c r="AJ387" i="2"/>
  <c r="AD387" i="10" s="1"/>
  <c r="AK387" i="2"/>
  <c r="AE387" i="10" s="1"/>
  <c r="AL387" i="2"/>
  <c r="AF387" i="10" s="1"/>
  <c r="H388" i="2"/>
  <c r="I388" i="2"/>
  <c r="I388" i="10" s="1"/>
  <c r="J388" i="2"/>
  <c r="J388" i="10" s="1"/>
  <c r="K388" i="2"/>
  <c r="K388" i="10" s="1"/>
  <c r="L388" i="2"/>
  <c r="L388" i="10" s="1"/>
  <c r="M388" i="2"/>
  <c r="M388" i="10" s="1"/>
  <c r="N388" i="2"/>
  <c r="O388" i="2"/>
  <c r="P388" i="2"/>
  <c r="Q388" i="2"/>
  <c r="Q388" i="10" s="1"/>
  <c r="R388" i="2"/>
  <c r="R388" i="10" s="1"/>
  <c r="S388" i="2"/>
  <c r="S388" i="10" s="1"/>
  <c r="T388" i="2"/>
  <c r="T388" i="10" s="1"/>
  <c r="U388" i="2"/>
  <c r="V388" i="2"/>
  <c r="V388" i="10" s="1"/>
  <c r="W388" i="2"/>
  <c r="W388" i="10" s="1"/>
  <c r="X388" i="2"/>
  <c r="X388" i="10" s="1"/>
  <c r="Y388" i="2"/>
  <c r="Z388" i="2"/>
  <c r="Z388" i="10" s="1"/>
  <c r="AA388" i="2"/>
  <c r="AA388" i="10" s="1"/>
  <c r="AB388" i="2"/>
  <c r="AC388" i="2"/>
  <c r="AD388" i="2"/>
  <c r="AF388" i="2"/>
  <c r="AG388" i="2"/>
  <c r="AH388" i="2"/>
  <c r="AJ388" i="2"/>
  <c r="AD388" i="10" s="1"/>
  <c r="AK388" i="2"/>
  <c r="AE388" i="10" s="1"/>
  <c r="AL388" i="2"/>
  <c r="AF388" i="10" s="1"/>
  <c r="H389" i="2"/>
  <c r="I389" i="2"/>
  <c r="I389" i="10" s="1"/>
  <c r="J389" i="2"/>
  <c r="J389" i="10" s="1"/>
  <c r="K389" i="2"/>
  <c r="K389" i="10" s="1"/>
  <c r="L389" i="2"/>
  <c r="L389" i="10" s="1"/>
  <c r="M389" i="2"/>
  <c r="M389" i="10" s="1"/>
  <c r="N389" i="2"/>
  <c r="O389" i="2"/>
  <c r="O389" i="10" s="1"/>
  <c r="P389" i="2"/>
  <c r="Q389" i="2"/>
  <c r="Q389" i="10" s="1"/>
  <c r="R389" i="2"/>
  <c r="R389" i="10" s="1"/>
  <c r="S389" i="2"/>
  <c r="S389" i="10" s="1"/>
  <c r="T389" i="2"/>
  <c r="T389" i="10" s="1"/>
  <c r="U389" i="2"/>
  <c r="V389" i="2"/>
  <c r="V389" i="10" s="1"/>
  <c r="W389" i="2"/>
  <c r="W389" i="10" s="1"/>
  <c r="X389" i="2"/>
  <c r="X389" i="10" s="1"/>
  <c r="Y389" i="2"/>
  <c r="Z389" i="2"/>
  <c r="Z389" i="10" s="1"/>
  <c r="AA389" i="2"/>
  <c r="AA389" i="10" s="1"/>
  <c r="AB389" i="2"/>
  <c r="AC389" i="2"/>
  <c r="AD389" i="2"/>
  <c r="AF389" i="2"/>
  <c r="AG389" i="2"/>
  <c r="AH389" i="2"/>
  <c r="AJ389" i="2"/>
  <c r="AD389" i="10" s="1"/>
  <c r="AK389" i="2"/>
  <c r="AE389" i="10" s="1"/>
  <c r="AL389" i="2"/>
  <c r="AF389" i="10" s="1"/>
  <c r="H390" i="2"/>
  <c r="I390" i="2"/>
  <c r="I390" i="10" s="1"/>
  <c r="J390" i="2"/>
  <c r="J390" i="10" s="1"/>
  <c r="K390" i="2"/>
  <c r="K390" i="10" s="1"/>
  <c r="L390" i="2"/>
  <c r="L390" i="10" s="1"/>
  <c r="M390" i="2"/>
  <c r="M390" i="10" s="1"/>
  <c r="N390" i="2"/>
  <c r="O390" i="2"/>
  <c r="P390" i="2"/>
  <c r="Q390" i="2"/>
  <c r="Q390" i="10" s="1"/>
  <c r="R390" i="2"/>
  <c r="R390" i="10" s="1"/>
  <c r="S390" i="2"/>
  <c r="S390" i="10" s="1"/>
  <c r="T390" i="2"/>
  <c r="T390" i="10" s="1"/>
  <c r="U390" i="2"/>
  <c r="V390" i="2"/>
  <c r="V390" i="10" s="1"/>
  <c r="W390" i="2"/>
  <c r="W390" i="10" s="1"/>
  <c r="X390" i="2"/>
  <c r="X390" i="10" s="1"/>
  <c r="Y390" i="2"/>
  <c r="Z390" i="2"/>
  <c r="Z390" i="10" s="1"/>
  <c r="AA390" i="2"/>
  <c r="AA390" i="10" s="1"/>
  <c r="AB390" i="2"/>
  <c r="AC390" i="2"/>
  <c r="AD390" i="2"/>
  <c r="AF390" i="2"/>
  <c r="AG390" i="2"/>
  <c r="AH390" i="2"/>
  <c r="AJ390" i="2"/>
  <c r="AD390" i="10" s="1"/>
  <c r="AK390" i="2"/>
  <c r="AE390" i="10" s="1"/>
  <c r="AL390" i="2"/>
  <c r="AF390" i="10" s="1"/>
  <c r="H391" i="2"/>
  <c r="I391" i="2"/>
  <c r="I391" i="10" s="1"/>
  <c r="J391" i="2"/>
  <c r="J391" i="10" s="1"/>
  <c r="K391" i="2"/>
  <c r="K391" i="10" s="1"/>
  <c r="L391" i="2"/>
  <c r="L391" i="10" s="1"/>
  <c r="M391" i="2"/>
  <c r="M391" i="10" s="1"/>
  <c r="N391" i="2"/>
  <c r="O391" i="2"/>
  <c r="P391" i="2"/>
  <c r="Q391" i="2"/>
  <c r="Q391" i="10" s="1"/>
  <c r="R391" i="2"/>
  <c r="R391" i="10" s="1"/>
  <c r="S391" i="2"/>
  <c r="S391" i="10" s="1"/>
  <c r="T391" i="2"/>
  <c r="T391" i="10" s="1"/>
  <c r="U391" i="2"/>
  <c r="V391" i="2"/>
  <c r="V391" i="10" s="1"/>
  <c r="W391" i="2"/>
  <c r="W391" i="10" s="1"/>
  <c r="X391" i="2"/>
  <c r="X391" i="10" s="1"/>
  <c r="Y391" i="2"/>
  <c r="Z391" i="2"/>
  <c r="Z391" i="10" s="1"/>
  <c r="AA391" i="2"/>
  <c r="AA391" i="10" s="1"/>
  <c r="AB391" i="2"/>
  <c r="AC391" i="2"/>
  <c r="AD391" i="2"/>
  <c r="AF391" i="2"/>
  <c r="AG391" i="2"/>
  <c r="AH391" i="2"/>
  <c r="AJ391" i="2"/>
  <c r="AD391" i="10" s="1"/>
  <c r="AK391" i="2"/>
  <c r="AE391" i="10" s="1"/>
  <c r="AL391" i="2"/>
  <c r="AF391" i="10" s="1"/>
  <c r="H392" i="2"/>
  <c r="I392" i="2"/>
  <c r="I392" i="10" s="1"/>
  <c r="J392" i="2"/>
  <c r="J392" i="10" s="1"/>
  <c r="K392" i="2"/>
  <c r="K392" i="10" s="1"/>
  <c r="L392" i="2"/>
  <c r="L392" i="10" s="1"/>
  <c r="M392" i="2"/>
  <c r="M392" i="10" s="1"/>
  <c r="N392" i="2"/>
  <c r="O392" i="2"/>
  <c r="O392" i="10" s="1"/>
  <c r="P392" i="2"/>
  <c r="Q392" i="2"/>
  <c r="Q392" i="10" s="1"/>
  <c r="R392" i="2"/>
  <c r="R392" i="10" s="1"/>
  <c r="S392" i="2"/>
  <c r="S392" i="10" s="1"/>
  <c r="T392" i="2"/>
  <c r="T392" i="10" s="1"/>
  <c r="U392" i="2"/>
  <c r="V392" i="2"/>
  <c r="V392" i="10" s="1"/>
  <c r="W392" i="2"/>
  <c r="W392" i="10" s="1"/>
  <c r="X392" i="2"/>
  <c r="X392" i="10" s="1"/>
  <c r="Y392" i="2"/>
  <c r="Z392" i="2"/>
  <c r="Z392" i="10" s="1"/>
  <c r="AA392" i="2"/>
  <c r="AA392" i="10" s="1"/>
  <c r="AB392" i="2"/>
  <c r="AC392" i="2"/>
  <c r="AD392" i="2"/>
  <c r="AF392" i="2"/>
  <c r="AG392" i="2"/>
  <c r="AH392" i="2"/>
  <c r="AJ392" i="2"/>
  <c r="AD392" i="10" s="1"/>
  <c r="AK392" i="2"/>
  <c r="AE392" i="10" s="1"/>
  <c r="AL392" i="2"/>
  <c r="AF392" i="10" s="1"/>
  <c r="H393" i="2"/>
  <c r="I393" i="2"/>
  <c r="I393" i="10" s="1"/>
  <c r="J393" i="2"/>
  <c r="J393" i="10" s="1"/>
  <c r="K393" i="2"/>
  <c r="K393" i="10" s="1"/>
  <c r="L393" i="2"/>
  <c r="L393" i="10" s="1"/>
  <c r="M393" i="2"/>
  <c r="M393" i="10" s="1"/>
  <c r="N393" i="2"/>
  <c r="O393" i="2"/>
  <c r="P393" i="2"/>
  <c r="Q393" i="2"/>
  <c r="Q393" i="10" s="1"/>
  <c r="R393" i="2"/>
  <c r="R393" i="10" s="1"/>
  <c r="S393" i="2"/>
  <c r="S393" i="10" s="1"/>
  <c r="T393" i="2"/>
  <c r="T393" i="10" s="1"/>
  <c r="U393" i="2"/>
  <c r="V393" i="2"/>
  <c r="V393" i="10" s="1"/>
  <c r="W393" i="2"/>
  <c r="W393" i="10" s="1"/>
  <c r="X393" i="2"/>
  <c r="X393" i="10" s="1"/>
  <c r="Y393" i="2"/>
  <c r="Z393" i="2"/>
  <c r="Z393" i="10" s="1"/>
  <c r="AA393" i="2"/>
  <c r="AA393" i="10" s="1"/>
  <c r="AB393" i="2"/>
  <c r="AC393" i="2"/>
  <c r="AD393" i="2"/>
  <c r="AF393" i="2"/>
  <c r="AG393" i="2"/>
  <c r="AH393" i="2"/>
  <c r="AJ393" i="2"/>
  <c r="AD393" i="10" s="1"/>
  <c r="AK393" i="2"/>
  <c r="AE393" i="10" s="1"/>
  <c r="AL393" i="2"/>
  <c r="AF393" i="10" s="1"/>
  <c r="H394" i="2"/>
  <c r="I394" i="2"/>
  <c r="I394" i="10" s="1"/>
  <c r="J394" i="2"/>
  <c r="J394" i="10" s="1"/>
  <c r="K394" i="2"/>
  <c r="K394" i="10" s="1"/>
  <c r="L394" i="2"/>
  <c r="L394" i="10" s="1"/>
  <c r="M394" i="2"/>
  <c r="M394" i="10" s="1"/>
  <c r="N394" i="2"/>
  <c r="O394" i="2"/>
  <c r="P394" i="2"/>
  <c r="Q394" i="2"/>
  <c r="Q394" i="10" s="1"/>
  <c r="R394" i="2"/>
  <c r="R394" i="10" s="1"/>
  <c r="S394" i="2"/>
  <c r="S394" i="10" s="1"/>
  <c r="T394" i="2"/>
  <c r="T394" i="10" s="1"/>
  <c r="U394" i="2"/>
  <c r="V394" i="2"/>
  <c r="V394" i="10" s="1"/>
  <c r="W394" i="2"/>
  <c r="W394" i="10" s="1"/>
  <c r="X394" i="2"/>
  <c r="X394" i="10" s="1"/>
  <c r="Y394" i="2"/>
  <c r="Z394" i="2"/>
  <c r="Z394" i="10" s="1"/>
  <c r="AA394" i="2"/>
  <c r="AA394" i="10" s="1"/>
  <c r="AB394" i="2"/>
  <c r="AC394" i="2"/>
  <c r="AD394" i="2"/>
  <c r="AF394" i="2"/>
  <c r="AG394" i="2"/>
  <c r="AH394" i="2"/>
  <c r="AJ394" i="2"/>
  <c r="AD394" i="10" s="1"/>
  <c r="AK394" i="2"/>
  <c r="AE394" i="10" s="1"/>
  <c r="AL394" i="2"/>
  <c r="AF394" i="10" s="1"/>
  <c r="H395" i="2"/>
  <c r="I395" i="2"/>
  <c r="I395" i="10" s="1"/>
  <c r="J395" i="2"/>
  <c r="J395" i="10" s="1"/>
  <c r="K395" i="2"/>
  <c r="K395" i="10" s="1"/>
  <c r="L395" i="2"/>
  <c r="L395" i="10" s="1"/>
  <c r="M395" i="2"/>
  <c r="M395" i="10" s="1"/>
  <c r="N395" i="2"/>
  <c r="O395" i="2"/>
  <c r="O395" i="10" s="1"/>
  <c r="P395" i="2"/>
  <c r="Q395" i="2"/>
  <c r="Q395" i="10" s="1"/>
  <c r="R395" i="2"/>
  <c r="R395" i="10" s="1"/>
  <c r="S395" i="2"/>
  <c r="S395" i="10" s="1"/>
  <c r="T395" i="2"/>
  <c r="T395" i="10" s="1"/>
  <c r="U395" i="2"/>
  <c r="V395" i="2"/>
  <c r="V395" i="10" s="1"/>
  <c r="W395" i="2"/>
  <c r="W395" i="10" s="1"/>
  <c r="X395" i="2"/>
  <c r="X395" i="10" s="1"/>
  <c r="Y395" i="2"/>
  <c r="Z395" i="2"/>
  <c r="Z395" i="10" s="1"/>
  <c r="AA395" i="2"/>
  <c r="AA395" i="10" s="1"/>
  <c r="AB395" i="2"/>
  <c r="AC395" i="2"/>
  <c r="AD395" i="2"/>
  <c r="AF395" i="2"/>
  <c r="AG395" i="2"/>
  <c r="AH395" i="2"/>
  <c r="AJ395" i="2"/>
  <c r="AD395" i="10" s="1"/>
  <c r="AK395" i="2"/>
  <c r="AE395" i="10" s="1"/>
  <c r="AL395" i="2"/>
  <c r="AF395" i="10" s="1"/>
  <c r="H396" i="2"/>
  <c r="I396" i="2"/>
  <c r="I396" i="10" s="1"/>
  <c r="J396" i="2"/>
  <c r="J396" i="10" s="1"/>
  <c r="K396" i="2"/>
  <c r="K396" i="10" s="1"/>
  <c r="L396" i="2"/>
  <c r="L396" i="10" s="1"/>
  <c r="M396" i="2"/>
  <c r="M396" i="10" s="1"/>
  <c r="N396" i="2"/>
  <c r="O396" i="2"/>
  <c r="P396" i="2"/>
  <c r="Q396" i="2"/>
  <c r="Q396" i="10" s="1"/>
  <c r="R396" i="2"/>
  <c r="R396" i="10" s="1"/>
  <c r="S396" i="2"/>
  <c r="S396" i="10" s="1"/>
  <c r="T396" i="2"/>
  <c r="T396" i="10" s="1"/>
  <c r="U396" i="2"/>
  <c r="V396" i="2"/>
  <c r="V396" i="10" s="1"/>
  <c r="W396" i="2"/>
  <c r="W396" i="10" s="1"/>
  <c r="X396" i="2"/>
  <c r="X396" i="10" s="1"/>
  <c r="Y396" i="2"/>
  <c r="Z396" i="2"/>
  <c r="Z396" i="10" s="1"/>
  <c r="AA396" i="2"/>
  <c r="AA396" i="10" s="1"/>
  <c r="AB396" i="2"/>
  <c r="AC396" i="2"/>
  <c r="AD396" i="2"/>
  <c r="AF396" i="2"/>
  <c r="AG396" i="2"/>
  <c r="AH396" i="2"/>
  <c r="AJ396" i="2"/>
  <c r="AD396" i="10" s="1"/>
  <c r="AK396" i="2"/>
  <c r="AE396" i="10" s="1"/>
  <c r="AL396" i="2"/>
  <c r="AF396" i="10" s="1"/>
  <c r="H397" i="2"/>
  <c r="I397" i="2"/>
  <c r="I397" i="10" s="1"/>
  <c r="J397" i="2"/>
  <c r="J397" i="10" s="1"/>
  <c r="K397" i="2"/>
  <c r="K397" i="10" s="1"/>
  <c r="L397" i="2"/>
  <c r="L397" i="10" s="1"/>
  <c r="M397" i="2"/>
  <c r="M397" i="10" s="1"/>
  <c r="N397" i="2"/>
  <c r="O397" i="2"/>
  <c r="P397" i="2"/>
  <c r="Q397" i="2"/>
  <c r="Q397" i="10" s="1"/>
  <c r="R397" i="2"/>
  <c r="R397" i="10" s="1"/>
  <c r="S397" i="2"/>
  <c r="S397" i="10" s="1"/>
  <c r="T397" i="2"/>
  <c r="T397" i="10" s="1"/>
  <c r="U397" i="2"/>
  <c r="V397" i="2"/>
  <c r="V397" i="10" s="1"/>
  <c r="W397" i="2"/>
  <c r="W397" i="10" s="1"/>
  <c r="X397" i="2"/>
  <c r="X397" i="10" s="1"/>
  <c r="Y397" i="2"/>
  <c r="Z397" i="2"/>
  <c r="Z397" i="10" s="1"/>
  <c r="AA397" i="2"/>
  <c r="AA397" i="10" s="1"/>
  <c r="AB397" i="2"/>
  <c r="AC397" i="2"/>
  <c r="AD397" i="2"/>
  <c r="AF397" i="2"/>
  <c r="AG397" i="2"/>
  <c r="AH397" i="2"/>
  <c r="AJ397" i="2"/>
  <c r="AD397" i="10" s="1"/>
  <c r="AK397" i="2"/>
  <c r="AE397" i="10" s="1"/>
  <c r="AL397" i="2"/>
  <c r="AF397" i="10" s="1"/>
  <c r="H398" i="2"/>
  <c r="I398" i="2"/>
  <c r="I398" i="10" s="1"/>
  <c r="J398" i="2"/>
  <c r="J398" i="10" s="1"/>
  <c r="K398" i="2"/>
  <c r="K398" i="10" s="1"/>
  <c r="L398" i="2"/>
  <c r="L398" i="10" s="1"/>
  <c r="M398" i="2"/>
  <c r="M398" i="10" s="1"/>
  <c r="N398" i="2"/>
  <c r="O398" i="2"/>
  <c r="O398" i="10" s="1"/>
  <c r="P398" i="2"/>
  <c r="Q398" i="2"/>
  <c r="Q398" i="10" s="1"/>
  <c r="R398" i="2"/>
  <c r="R398" i="10" s="1"/>
  <c r="S398" i="2"/>
  <c r="S398" i="10" s="1"/>
  <c r="T398" i="2"/>
  <c r="T398" i="10" s="1"/>
  <c r="U398" i="2"/>
  <c r="V398" i="2"/>
  <c r="V398" i="10" s="1"/>
  <c r="W398" i="2"/>
  <c r="W398" i="10" s="1"/>
  <c r="X398" i="2"/>
  <c r="X398" i="10" s="1"/>
  <c r="Y398" i="2"/>
  <c r="Z398" i="2"/>
  <c r="Z398" i="10" s="1"/>
  <c r="AA398" i="2"/>
  <c r="AA398" i="10" s="1"/>
  <c r="AB398" i="2"/>
  <c r="AC398" i="2"/>
  <c r="AD398" i="2"/>
  <c r="AF398" i="2"/>
  <c r="AG398" i="2"/>
  <c r="AH398" i="2"/>
  <c r="AJ398" i="2"/>
  <c r="AD398" i="10" s="1"/>
  <c r="AK398" i="2"/>
  <c r="AE398" i="10" s="1"/>
  <c r="AL398" i="2"/>
  <c r="AF398" i="10" s="1"/>
  <c r="H399" i="2"/>
  <c r="I399" i="2"/>
  <c r="I399" i="10" s="1"/>
  <c r="J399" i="2"/>
  <c r="J399" i="10" s="1"/>
  <c r="K399" i="2"/>
  <c r="K399" i="10" s="1"/>
  <c r="L399" i="2"/>
  <c r="L399" i="10" s="1"/>
  <c r="M399" i="2"/>
  <c r="M399" i="10" s="1"/>
  <c r="N399" i="2"/>
  <c r="O399" i="2"/>
  <c r="P399" i="2"/>
  <c r="Q399" i="2"/>
  <c r="Q399" i="10" s="1"/>
  <c r="R399" i="2"/>
  <c r="R399" i="10" s="1"/>
  <c r="S399" i="2"/>
  <c r="S399" i="10" s="1"/>
  <c r="T399" i="2"/>
  <c r="T399" i="10" s="1"/>
  <c r="U399" i="2"/>
  <c r="V399" i="2"/>
  <c r="V399" i="10" s="1"/>
  <c r="W399" i="2"/>
  <c r="W399" i="10" s="1"/>
  <c r="X399" i="2"/>
  <c r="X399" i="10" s="1"/>
  <c r="Y399" i="2"/>
  <c r="Z399" i="2"/>
  <c r="Z399" i="10" s="1"/>
  <c r="AA399" i="2"/>
  <c r="AA399" i="10" s="1"/>
  <c r="AB399" i="2"/>
  <c r="AC399" i="2"/>
  <c r="AD399" i="2"/>
  <c r="AF399" i="2"/>
  <c r="AG399" i="2"/>
  <c r="AH399" i="2"/>
  <c r="AJ399" i="2"/>
  <c r="AD399" i="10" s="1"/>
  <c r="AK399" i="2"/>
  <c r="AE399" i="10" s="1"/>
  <c r="AL399" i="2"/>
  <c r="AF399" i="10" s="1"/>
  <c r="H400" i="2"/>
  <c r="I400" i="2"/>
  <c r="I400" i="10" s="1"/>
  <c r="J400" i="2"/>
  <c r="J400" i="10" s="1"/>
  <c r="K400" i="2"/>
  <c r="K400" i="10" s="1"/>
  <c r="L400" i="2"/>
  <c r="L400" i="10" s="1"/>
  <c r="M400" i="2"/>
  <c r="M400" i="10" s="1"/>
  <c r="N400" i="2"/>
  <c r="O400" i="2"/>
  <c r="P400" i="2"/>
  <c r="Q400" i="2"/>
  <c r="Q400" i="10" s="1"/>
  <c r="R400" i="2"/>
  <c r="R400" i="10" s="1"/>
  <c r="S400" i="2"/>
  <c r="S400" i="10" s="1"/>
  <c r="T400" i="2"/>
  <c r="T400" i="10" s="1"/>
  <c r="U400" i="2"/>
  <c r="V400" i="2"/>
  <c r="V400" i="10" s="1"/>
  <c r="W400" i="2"/>
  <c r="W400" i="10" s="1"/>
  <c r="X400" i="2"/>
  <c r="X400" i="10" s="1"/>
  <c r="Y400" i="2"/>
  <c r="Z400" i="2"/>
  <c r="Z400" i="10" s="1"/>
  <c r="AA400" i="2"/>
  <c r="AA400" i="10" s="1"/>
  <c r="AB400" i="2"/>
  <c r="AC400" i="2"/>
  <c r="AD400" i="2"/>
  <c r="AF400" i="2"/>
  <c r="AG400" i="2"/>
  <c r="AH400" i="2"/>
  <c r="AJ400" i="2"/>
  <c r="AD400" i="10" s="1"/>
  <c r="AK400" i="2"/>
  <c r="AE400" i="10" s="1"/>
  <c r="AL400" i="2"/>
  <c r="AF400" i="10" s="1"/>
  <c r="H401" i="2"/>
  <c r="I401" i="2"/>
  <c r="I401" i="10" s="1"/>
  <c r="J401" i="2"/>
  <c r="J401" i="10" s="1"/>
  <c r="K401" i="2"/>
  <c r="K401" i="10" s="1"/>
  <c r="L401" i="2"/>
  <c r="L401" i="10" s="1"/>
  <c r="M401" i="2"/>
  <c r="M401" i="10" s="1"/>
  <c r="N401" i="2"/>
  <c r="O401" i="2"/>
  <c r="P401" i="2"/>
  <c r="Q401" i="2"/>
  <c r="Q401" i="10" s="1"/>
  <c r="R401" i="2"/>
  <c r="R401" i="10" s="1"/>
  <c r="S401" i="2"/>
  <c r="S401" i="10" s="1"/>
  <c r="T401" i="2"/>
  <c r="T401" i="10" s="1"/>
  <c r="U401" i="2"/>
  <c r="V401" i="2"/>
  <c r="V401" i="10" s="1"/>
  <c r="W401" i="2"/>
  <c r="W401" i="10" s="1"/>
  <c r="X401" i="2"/>
  <c r="X401" i="10" s="1"/>
  <c r="Y401" i="2"/>
  <c r="Z401" i="2"/>
  <c r="Z401" i="10" s="1"/>
  <c r="AA401" i="2"/>
  <c r="AA401" i="10" s="1"/>
  <c r="AB401" i="2"/>
  <c r="AC401" i="2"/>
  <c r="AD401" i="2"/>
  <c r="AF401" i="2"/>
  <c r="AG401" i="2"/>
  <c r="AH401" i="2"/>
  <c r="AJ401" i="2"/>
  <c r="AD401" i="10" s="1"/>
  <c r="AK401" i="2"/>
  <c r="AE401" i="10" s="1"/>
  <c r="AL401" i="2"/>
  <c r="AF401" i="10" s="1"/>
  <c r="H402" i="2"/>
  <c r="I402" i="2"/>
  <c r="I402" i="10" s="1"/>
  <c r="J402" i="2"/>
  <c r="J402" i="10" s="1"/>
  <c r="K402" i="2"/>
  <c r="K402" i="10" s="1"/>
  <c r="L402" i="2"/>
  <c r="L402" i="10" s="1"/>
  <c r="M402" i="2"/>
  <c r="M402" i="10" s="1"/>
  <c r="N402" i="2"/>
  <c r="O402" i="2"/>
  <c r="P402" i="2"/>
  <c r="Q402" i="2"/>
  <c r="Q402" i="10" s="1"/>
  <c r="R402" i="2"/>
  <c r="R402" i="10" s="1"/>
  <c r="S402" i="2"/>
  <c r="S402" i="10" s="1"/>
  <c r="T402" i="2"/>
  <c r="T402" i="10" s="1"/>
  <c r="U402" i="2"/>
  <c r="V402" i="2"/>
  <c r="V402" i="10" s="1"/>
  <c r="W402" i="2"/>
  <c r="W402" i="10" s="1"/>
  <c r="X402" i="2"/>
  <c r="X402" i="10" s="1"/>
  <c r="Y402" i="2"/>
  <c r="Z402" i="2"/>
  <c r="Z402" i="10" s="1"/>
  <c r="AA402" i="2"/>
  <c r="AA402" i="10" s="1"/>
  <c r="AB402" i="2"/>
  <c r="AC402" i="2"/>
  <c r="AD402" i="2"/>
  <c r="AF402" i="2"/>
  <c r="AG402" i="2"/>
  <c r="AH402" i="2"/>
  <c r="AJ402" i="2"/>
  <c r="AD402" i="10" s="1"/>
  <c r="AK402" i="2"/>
  <c r="AE402" i="10" s="1"/>
  <c r="AL402" i="2"/>
  <c r="AF402" i="10" s="1"/>
  <c r="H403" i="2"/>
  <c r="I403" i="2"/>
  <c r="I403" i="10" s="1"/>
  <c r="J403" i="2"/>
  <c r="J403" i="10" s="1"/>
  <c r="K403" i="2"/>
  <c r="K403" i="10" s="1"/>
  <c r="L403" i="2"/>
  <c r="L403" i="10" s="1"/>
  <c r="M403" i="2"/>
  <c r="M403" i="10" s="1"/>
  <c r="N403" i="2"/>
  <c r="O403" i="2"/>
  <c r="P403" i="2"/>
  <c r="Q403" i="2"/>
  <c r="Q403" i="10" s="1"/>
  <c r="R403" i="2"/>
  <c r="R403" i="10" s="1"/>
  <c r="S403" i="2"/>
  <c r="S403" i="10" s="1"/>
  <c r="T403" i="2"/>
  <c r="T403" i="10" s="1"/>
  <c r="U403" i="2"/>
  <c r="V403" i="2"/>
  <c r="V403" i="10" s="1"/>
  <c r="W403" i="2"/>
  <c r="W403" i="10" s="1"/>
  <c r="X403" i="2"/>
  <c r="X403" i="10" s="1"/>
  <c r="Y403" i="2"/>
  <c r="Z403" i="2"/>
  <c r="Z403" i="10" s="1"/>
  <c r="AA403" i="2"/>
  <c r="AA403" i="10" s="1"/>
  <c r="AB403" i="2"/>
  <c r="AC403" i="2"/>
  <c r="AD403" i="2"/>
  <c r="AF403" i="2"/>
  <c r="AG403" i="2"/>
  <c r="AH403" i="2"/>
  <c r="AJ403" i="2"/>
  <c r="AD403" i="10" s="1"/>
  <c r="AK403" i="2"/>
  <c r="AE403" i="10" s="1"/>
  <c r="AL403" i="2"/>
  <c r="AF403" i="10" s="1"/>
  <c r="H404" i="2"/>
  <c r="I404" i="2"/>
  <c r="I404" i="10" s="1"/>
  <c r="J404" i="2"/>
  <c r="J404" i="10" s="1"/>
  <c r="K404" i="2"/>
  <c r="K404" i="10" s="1"/>
  <c r="L404" i="2"/>
  <c r="L404" i="10" s="1"/>
  <c r="M404" i="2"/>
  <c r="M404" i="10" s="1"/>
  <c r="N404" i="2"/>
  <c r="O404" i="2"/>
  <c r="P404" i="2"/>
  <c r="Q404" i="2"/>
  <c r="Q404" i="10" s="1"/>
  <c r="R404" i="2"/>
  <c r="R404" i="10" s="1"/>
  <c r="S404" i="2"/>
  <c r="S404" i="10" s="1"/>
  <c r="T404" i="2"/>
  <c r="T404" i="10" s="1"/>
  <c r="U404" i="2"/>
  <c r="V404" i="2"/>
  <c r="V404" i="10" s="1"/>
  <c r="W404" i="2"/>
  <c r="W404" i="10" s="1"/>
  <c r="X404" i="2"/>
  <c r="X404" i="10" s="1"/>
  <c r="Y404" i="2"/>
  <c r="Z404" i="2"/>
  <c r="Z404" i="10" s="1"/>
  <c r="AA404" i="2"/>
  <c r="AA404" i="10" s="1"/>
  <c r="AB404" i="2"/>
  <c r="AC404" i="2"/>
  <c r="AD404" i="2"/>
  <c r="AF404" i="2"/>
  <c r="AG404" i="2"/>
  <c r="AH404" i="2"/>
  <c r="AJ404" i="2"/>
  <c r="AD404" i="10" s="1"/>
  <c r="AK404" i="2"/>
  <c r="AE404" i="10" s="1"/>
  <c r="AL404" i="2"/>
  <c r="AF404" i="10" s="1"/>
  <c r="H405" i="2"/>
  <c r="I405" i="2"/>
  <c r="I405" i="10" s="1"/>
  <c r="J405" i="2"/>
  <c r="J405" i="10" s="1"/>
  <c r="K405" i="2"/>
  <c r="K405" i="10" s="1"/>
  <c r="L405" i="2"/>
  <c r="L405" i="10" s="1"/>
  <c r="M405" i="2"/>
  <c r="M405" i="10" s="1"/>
  <c r="N405" i="2"/>
  <c r="O405" i="2"/>
  <c r="O405" i="10" s="1"/>
  <c r="P405" i="2"/>
  <c r="Q405" i="2"/>
  <c r="Q405" i="10" s="1"/>
  <c r="R405" i="2"/>
  <c r="R405" i="10" s="1"/>
  <c r="S405" i="2"/>
  <c r="S405" i="10" s="1"/>
  <c r="T405" i="2"/>
  <c r="T405" i="10" s="1"/>
  <c r="U405" i="2"/>
  <c r="V405" i="2"/>
  <c r="V405" i="10" s="1"/>
  <c r="W405" i="2"/>
  <c r="W405" i="10" s="1"/>
  <c r="X405" i="2"/>
  <c r="X405" i="10" s="1"/>
  <c r="Y405" i="2"/>
  <c r="Z405" i="2"/>
  <c r="Z405" i="10" s="1"/>
  <c r="AA405" i="2"/>
  <c r="AA405" i="10" s="1"/>
  <c r="AB405" i="2"/>
  <c r="AC405" i="2"/>
  <c r="AD405" i="2"/>
  <c r="AF405" i="2"/>
  <c r="AG405" i="2"/>
  <c r="AH405" i="2"/>
  <c r="AJ405" i="2"/>
  <c r="AD405" i="10" s="1"/>
  <c r="AK405" i="2"/>
  <c r="AE405" i="10" s="1"/>
  <c r="AL405" i="2"/>
  <c r="AF405" i="10" s="1"/>
  <c r="H406" i="2"/>
  <c r="I406" i="2"/>
  <c r="I406" i="10" s="1"/>
  <c r="J406" i="2"/>
  <c r="J406" i="10" s="1"/>
  <c r="K406" i="2"/>
  <c r="K406" i="10" s="1"/>
  <c r="L406" i="2"/>
  <c r="L406" i="10" s="1"/>
  <c r="M406" i="2"/>
  <c r="M406" i="10" s="1"/>
  <c r="N406" i="2"/>
  <c r="O406" i="2"/>
  <c r="P406" i="2"/>
  <c r="Q406" i="2"/>
  <c r="Q406" i="10" s="1"/>
  <c r="R406" i="2"/>
  <c r="R406" i="10" s="1"/>
  <c r="S406" i="2"/>
  <c r="S406" i="10" s="1"/>
  <c r="T406" i="2"/>
  <c r="T406" i="10" s="1"/>
  <c r="U406" i="2"/>
  <c r="V406" i="2"/>
  <c r="V406" i="10" s="1"/>
  <c r="W406" i="2"/>
  <c r="W406" i="10" s="1"/>
  <c r="X406" i="2"/>
  <c r="X406" i="10" s="1"/>
  <c r="Y406" i="2"/>
  <c r="Z406" i="2"/>
  <c r="Z406" i="10" s="1"/>
  <c r="AA406" i="2"/>
  <c r="AA406" i="10" s="1"/>
  <c r="AB406" i="2"/>
  <c r="AC406" i="2"/>
  <c r="AD406" i="2"/>
  <c r="AF406" i="2"/>
  <c r="AG406" i="2"/>
  <c r="AH406" i="2"/>
  <c r="AJ406" i="2"/>
  <c r="AD406" i="10" s="1"/>
  <c r="AK406" i="2"/>
  <c r="AE406" i="10" s="1"/>
  <c r="AL406" i="2"/>
  <c r="AF406" i="10" s="1"/>
  <c r="H407" i="2"/>
  <c r="I407" i="2"/>
  <c r="I407" i="10" s="1"/>
  <c r="J407" i="2"/>
  <c r="J407" i="10" s="1"/>
  <c r="K407" i="2"/>
  <c r="K407" i="10" s="1"/>
  <c r="L407" i="2"/>
  <c r="L407" i="10" s="1"/>
  <c r="M407" i="2"/>
  <c r="M407" i="10" s="1"/>
  <c r="N407" i="2"/>
  <c r="O407" i="2"/>
  <c r="P407" i="2"/>
  <c r="Q407" i="2"/>
  <c r="Q407" i="10" s="1"/>
  <c r="R407" i="2"/>
  <c r="R407" i="10" s="1"/>
  <c r="S407" i="2"/>
  <c r="S407" i="10" s="1"/>
  <c r="T407" i="2"/>
  <c r="T407" i="10" s="1"/>
  <c r="U407" i="2"/>
  <c r="V407" i="2"/>
  <c r="V407" i="10" s="1"/>
  <c r="W407" i="2"/>
  <c r="W407" i="10" s="1"/>
  <c r="X407" i="2"/>
  <c r="X407" i="10" s="1"/>
  <c r="Y407" i="2"/>
  <c r="Z407" i="2"/>
  <c r="Z407" i="10" s="1"/>
  <c r="AA407" i="2"/>
  <c r="AA407" i="10" s="1"/>
  <c r="AB407" i="2"/>
  <c r="AC407" i="2"/>
  <c r="AD407" i="2"/>
  <c r="AF407" i="2"/>
  <c r="AG407" i="2"/>
  <c r="AH407" i="2"/>
  <c r="AJ407" i="2"/>
  <c r="AD407" i="10" s="1"/>
  <c r="AK407" i="2"/>
  <c r="AE407" i="10" s="1"/>
  <c r="AL407" i="2"/>
  <c r="AF407" i="10" s="1"/>
  <c r="H408" i="2"/>
  <c r="I408" i="2"/>
  <c r="I408" i="10" s="1"/>
  <c r="J408" i="2"/>
  <c r="J408" i="10" s="1"/>
  <c r="K408" i="2"/>
  <c r="K408" i="10" s="1"/>
  <c r="L408" i="2"/>
  <c r="L408" i="10" s="1"/>
  <c r="M408" i="2"/>
  <c r="M408" i="10" s="1"/>
  <c r="N408" i="2"/>
  <c r="O408" i="2"/>
  <c r="O408" i="10" s="1"/>
  <c r="P408" i="2"/>
  <c r="Q408" i="2"/>
  <c r="Q408" i="10" s="1"/>
  <c r="R408" i="2"/>
  <c r="R408" i="10" s="1"/>
  <c r="S408" i="2"/>
  <c r="S408" i="10" s="1"/>
  <c r="T408" i="2"/>
  <c r="T408" i="10" s="1"/>
  <c r="U408" i="2"/>
  <c r="V408" i="2"/>
  <c r="V408" i="10" s="1"/>
  <c r="W408" i="2"/>
  <c r="W408" i="10" s="1"/>
  <c r="X408" i="2"/>
  <c r="X408" i="10" s="1"/>
  <c r="Y408" i="2"/>
  <c r="Z408" i="2"/>
  <c r="Z408" i="10" s="1"/>
  <c r="AA408" i="2"/>
  <c r="AA408" i="10" s="1"/>
  <c r="AB408" i="2"/>
  <c r="AC408" i="2"/>
  <c r="AD408" i="2"/>
  <c r="AF408" i="2"/>
  <c r="AG408" i="2"/>
  <c r="AH408" i="2"/>
  <c r="AJ408" i="2"/>
  <c r="AD408" i="10" s="1"/>
  <c r="AK408" i="2"/>
  <c r="AE408" i="10" s="1"/>
  <c r="AL408" i="2"/>
  <c r="AF408" i="10" s="1"/>
  <c r="H409" i="2"/>
  <c r="I409" i="2"/>
  <c r="I409" i="10" s="1"/>
  <c r="J409" i="2"/>
  <c r="J409" i="10" s="1"/>
  <c r="K409" i="2"/>
  <c r="K409" i="10" s="1"/>
  <c r="L409" i="2"/>
  <c r="L409" i="10" s="1"/>
  <c r="M409" i="2"/>
  <c r="M409" i="10" s="1"/>
  <c r="N409" i="2"/>
  <c r="O409" i="2"/>
  <c r="P409" i="2"/>
  <c r="Q409" i="2"/>
  <c r="Q409" i="10" s="1"/>
  <c r="R409" i="2"/>
  <c r="R409" i="10" s="1"/>
  <c r="S409" i="2"/>
  <c r="S409" i="10" s="1"/>
  <c r="T409" i="2"/>
  <c r="T409" i="10" s="1"/>
  <c r="U409" i="2"/>
  <c r="V409" i="2"/>
  <c r="V409" i="10" s="1"/>
  <c r="W409" i="2"/>
  <c r="W409" i="10" s="1"/>
  <c r="X409" i="2"/>
  <c r="X409" i="10" s="1"/>
  <c r="Y409" i="2"/>
  <c r="Z409" i="2"/>
  <c r="Z409" i="10" s="1"/>
  <c r="AA409" i="2"/>
  <c r="AA409" i="10" s="1"/>
  <c r="AB409" i="2"/>
  <c r="AC409" i="2"/>
  <c r="AD409" i="2"/>
  <c r="AF409" i="2"/>
  <c r="AG409" i="2"/>
  <c r="AH409" i="2"/>
  <c r="AJ409" i="2"/>
  <c r="AD409" i="10" s="1"/>
  <c r="AK409" i="2"/>
  <c r="AE409" i="10" s="1"/>
  <c r="AL409" i="2"/>
  <c r="AF409" i="10" s="1"/>
  <c r="H410" i="2"/>
  <c r="I410" i="2"/>
  <c r="I410" i="10" s="1"/>
  <c r="J410" i="2"/>
  <c r="J410" i="10" s="1"/>
  <c r="K410" i="2"/>
  <c r="K410" i="10" s="1"/>
  <c r="L410" i="2"/>
  <c r="L410" i="10" s="1"/>
  <c r="M410" i="2"/>
  <c r="M410" i="10" s="1"/>
  <c r="N410" i="2"/>
  <c r="O410" i="2"/>
  <c r="P410" i="2"/>
  <c r="Q410" i="2"/>
  <c r="Q410" i="10" s="1"/>
  <c r="R410" i="2"/>
  <c r="R410" i="10" s="1"/>
  <c r="S410" i="2"/>
  <c r="S410" i="10" s="1"/>
  <c r="T410" i="2"/>
  <c r="T410" i="10" s="1"/>
  <c r="U410" i="2"/>
  <c r="V410" i="2"/>
  <c r="V410" i="10" s="1"/>
  <c r="W410" i="2"/>
  <c r="W410" i="10" s="1"/>
  <c r="X410" i="2"/>
  <c r="X410" i="10" s="1"/>
  <c r="Y410" i="2"/>
  <c r="Z410" i="2"/>
  <c r="Z410" i="10" s="1"/>
  <c r="AA410" i="2"/>
  <c r="AA410" i="10" s="1"/>
  <c r="AB410" i="2"/>
  <c r="AC410" i="2"/>
  <c r="AD410" i="2"/>
  <c r="AF410" i="2"/>
  <c r="AG410" i="2"/>
  <c r="AH410" i="2"/>
  <c r="AJ410" i="2"/>
  <c r="AD410" i="10" s="1"/>
  <c r="AK410" i="2"/>
  <c r="AE410" i="10" s="1"/>
  <c r="AL410" i="2"/>
  <c r="AF410" i="10" s="1"/>
  <c r="H411" i="2"/>
  <c r="I411" i="2"/>
  <c r="I411" i="10" s="1"/>
  <c r="J411" i="2"/>
  <c r="J411" i="10" s="1"/>
  <c r="K411" i="2"/>
  <c r="K411" i="10" s="1"/>
  <c r="L411" i="2"/>
  <c r="L411" i="10" s="1"/>
  <c r="M411" i="2"/>
  <c r="M411" i="10" s="1"/>
  <c r="N411" i="2"/>
  <c r="O411" i="2"/>
  <c r="O411" i="10" s="1"/>
  <c r="P411" i="2"/>
  <c r="Q411" i="2"/>
  <c r="Q411" i="10" s="1"/>
  <c r="R411" i="2"/>
  <c r="R411" i="10" s="1"/>
  <c r="S411" i="2"/>
  <c r="S411" i="10" s="1"/>
  <c r="T411" i="2"/>
  <c r="T411" i="10" s="1"/>
  <c r="U411" i="2"/>
  <c r="V411" i="2"/>
  <c r="V411" i="10" s="1"/>
  <c r="W411" i="2"/>
  <c r="W411" i="10" s="1"/>
  <c r="X411" i="2"/>
  <c r="X411" i="10" s="1"/>
  <c r="Y411" i="2"/>
  <c r="Z411" i="2"/>
  <c r="Z411" i="10" s="1"/>
  <c r="AA411" i="2"/>
  <c r="AA411" i="10" s="1"/>
  <c r="AB411" i="2"/>
  <c r="AC411" i="2"/>
  <c r="AD411" i="2"/>
  <c r="AF411" i="2"/>
  <c r="AG411" i="2"/>
  <c r="AH411" i="2"/>
  <c r="AJ411" i="2"/>
  <c r="AD411" i="10" s="1"/>
  <c r="AK411" i="2"/>
  <c r="AE411" i="10" s="1"/>
  <c r="AL411" i="2"/>
  <c r="AF411" i="10" s="1"/>
  <c r="H412" i="2"/>
  <c r="I412" i="2"/>
  <c r="I412" i="10" s="1"/>
  <c r="J412" i="2"/>
  <c r="J412" i="10" s="1"/>
  <c r="K412" i="2"/>
  <c r="K412" i="10" s="1"/>
  <c r="L412" i="2"/>
  <c r="L412" i="10" s="1"/>
  <c r="M412" i="2"/>
  <c r="M412" i="10" s="1"/>
  <c r="N412" i="2"/>
  <c r="O412" i="2"/>
  <c r="P412" i="2"/>
  <c r="Q412" i="2"/>
  <c r="Q412" i="10" s="1"/>
  <c r="R412" i="2"/>
  <c r="R412" i="10" s="1"/>
  <c r="S412" i="2"/>
  <c r="S412" i="10" s="1"/>
  <c r="T412" i="2"/>
  <c r="T412" i="10" s="1"/>
  <c r="U412" i="2"/>
  <c r="V412" i="2"/>
  <c r="V412" i="10" s="1"/>
  <c r="W412" i="2"/>
  <c r="W412" i="10" s="1"/>
  <c r="X412" i="2"/>
  <c r="X412" i="10" s="1"/>
  <c r="Y412" i="2"/>
  <c r="Z412" i="2"/>
  <c r="Z412" i="10" s="1"/>
  <c r="AA412" i="2"/>
  <c r="AA412" i="10" s="1"/>
  <c r="AB412" i="2"/>
  <c r="AC412" i="2"/>
  <c r="AD412" i="2"/>
  <c r="AF412" i="2"/>
  <c r="AG412" i="2"/>
  <c r="AH412" i="2"/>
  <c r="AJ412" i="2"/>
  <c r="AD412" i="10" s="1"/>
  <c r="AK412" i="2"/>
  <c r="AE412" i="10" s="1"/>
  <c r="AL412" i="2"/>
  <c r="AF412" i="10" s="1"/>
  <c r="H413" i="2"/>
  <c r="I413" i="2"/>
  <c r="I413" i="10" s="1"/>
  <c r="J413" i="2"/>
  <c r="J413" i="10" s="1"/>
  <c r="K413" i="2"/>
  <c r="K413" i="10" s="1"/>
  <c r="L413" i="2"/>
  <c r="L413" i="10" s="1"/>
  <c r="M413" i="2"/>
  <c r="M413" i="10" s="1"/>
  <c r="N413" i="2"/>
  <c r="O413" i="2"/>
  <c r="P413" i="2"/>
  <c r="Q413" i="2"/>
  <c r="Q413" i="10" s="1"/>
  <c r="R413" i="2"/>
  <c r="R413" i="10" s="1"/>
  <c r="S413" i="2"/>
  <c r="S413" i="10" s="1"/>
  <c r="T413" i="2"/>
  <c r="T413" i="10" s="1"/>
  <c r="U413" i="2"/>
  <c r="V413" i="2"/>
  <c r="V413" i="10" s="1"/>
  <c r="W413" i="2"/>
  <c r="W413" i="10" s="1"/>
  <c r="X413" i="2"/>
  <c r="X413" i="10" s="1"/>
  <c r="Y413" i="2"/>
  <c r="Z413" i="2"/>
  <c r="Z413" i="10" s="1"/>
  <c r="AA413" i="2"/>
  <c r="AA413" i="10" s="1"/>
  <c r="AB413" i="2"/>
  <c r="AC413" i="2"/>
  <c r="AD413" i="2"/>
  <c r="AF413" i="2"/>
  <c r="AG413" i="2"/>
  <c r="AH413" i="2"/>
  <c r="AJ413" i="2"/>
  <c r="AD413" i="10" s="1"/>
  <c r="AK413" i="2"/>
  <c r="AE413" i="10" s="1"/>
  <c r="AL413" i="2"/>
  <c r="AF413" i="10" s="1"/>
  <c r="H414" i="2"/>
  <c r="I414" i="2"/>
  <c r="I414" i="10" s="1"/>
  <c r="J414" i="2"/>
  <c r="J414" i="10" s="1"/>
  <c r="K414" i="2"/>
  <c r="K414" i="10" s="1"/>
  <c r="L414" i="2"/>
  <c r="L414" i="10" s="1"/>
  <c r="M414" i="2"/>
  <c r="M414" i="10" s="1"/>
  <c r="N414" i="2"/>
  <c r="O414" i="2"/>
  <c r="O414" i="10" s="1"/>
  <c r="P414" i="2"/>
  <c r="Q414" i="2"/>
  <c r="Q414" i="10" s="1"/>
  <c r="R414" i="2"/>
  <c r="R414" i="10" s="1"/>
  <c r="S414" i="2"/>
  <c r="S414" i="10" s="1"/>
  <c r="T414" i="2"/>
  <c r="T414" i="10" s="1"/>
  <c r="U414" i="2"/>
  <c r="V414" i="2"/>
  <c r="V414" i="10" s="1"/>
  <c r="W414" i="2"/>
  <c r="W414" i="10" s="1"/>
  <c r="X414" i="2"/>
  <c r="X414" i="10" s="1"/>
  <c r="Y414" i="2"/>
  <c r="Z414" i="2"/>
  <c r="Z414" i="10" s="1"/>
  <c r="AA414" i="2"/>
  <c r="AA414" i="10" s="1"/>
  <c r="AB414" i="2"/>
  <c r="AC414" i="2"/>
  <c r="AD414" i="2"/>
  <c r="AF414" i="2"/>
  <c r="AG414" i="2"/>
  <c r="AH414" i="2"/>
  <c r="AJ414" i="2"/>
  <c r="AD414" i="10" s="1"/>
  <c r="AK414" i="2"/>
  <c r="AE414" i="10" s="1"/>
  <c r="AL414" i="2"/>
  <c r="AF414" i="10" s="1"/>
  <c r="H415" i="2"/>
  <c r="I415" i="2"/>
  <c r="I415" i="10" s="1"/>
  <c r="J415" i="2"/>
  <c r="J415" i="10" s="1"/>
  <c r="K415" i="2"/>
  <c r="K415" i="10" s="1"/>
  <c r="L415" i="2"/>
  <c r="L415" i="10" s="1"/>
  <c r="M415" i="2"/>
  <c r="M415" i="10" s="1"/>
  <c r="N415" i="2"/>
  <c r="O415" i="2"/>
  <c r="P415" i="2"/>
  <c r="Q415" i="2"/>
  <c r="Q415" i="10" s="1"/>
  <c r="R415" i="2"/>
  <c r="R415" i="10" s="1"/>
  <c r="S415" i="2"/>
  <c r="S415" i="10" s="1"/>
  <c r="T415" i="2"/>
  <c r="T415" i="10" s="1"/>
  <c r="U415" i="2"/>
  <c r="V415" i="2"/>
  <c r="V415" i="10" s="1"/>
  <c r="W415" i="2"/>
  <c r="W415" i="10" s="1"/>
  <c r="X415" i="2"/>
  <c r="X415" i="10" s="1"/>
  <c r="Y415" i="2"/>
  <c r="Z415" i="2"/>
  <c r="Z415" i="10" s="1"/>
  <c r="AA415" i="2"/>
  <c r="AA415" i="10" s="1"/>
  <c r="AB415" i="2"/>
  <c r="AC415" i="2"/>
  <c r="AD415" i="2"/>
  <c r="AF415" i="2"/>
  <c r="AG415" i="2"/>
  <c r="AH415" i="2"/>
  <c r="AJ415" i="2"/>
  <c r="AD415" i="10" s="1"/>
  <c r="AK415" i="2"/>
  <c r="AE415" i="10" s="1"/>
  <c r="AL415" i="2"/>
  <c r="AF415" i="10" s="1"/>
  <c r="H416" i="2"/>
  <c r="I416" i="2"/>
  <c r="I416" i="10" s="1"/>
  <c r="J416" i="2"/>
  <c r="J416" i="10" s="1"/>
  <c r="K416" i="2"/>
  <c r="K416" i="10" s="1"/>
  <c r="L416" i="2"/>
  <c r="L416" i="10" s="1"/>
  <c r="M416" i="2"/>
  <c r="M416" i="10" s="1"/>
  <c r="N416" i="2"/>
  <c r="O416" i="2"/>
  <c r="P416" i="2"/>
  <c r="Q416" i="2"/>
  <c r="Q416" i="10" s="1"/>
  <c r="R416" i="2"/>
  <c r="R416" i="10" s="1"/>
  <c r="S416" i="2"/>
  <c r="S416" i="10" s="1"/>
  <c r="T416" i="2"/>
  <c r="T416" i="10" s="1"/>
  <c r="U416" i="2"/>
  <c r="V416" i="2"/>
  <c r="V416" i="10" s="1"/>
  <c r="W416" i="2"/>
  <c r="W416" i="10" s="1"/>
  <c r="X416" i="2"/>
  <c r="X416" i="10" s="1"/>
  <c r="Y416" i="2"/>
  <c r="Z416" i="2"/>
  <c r="Z416" i="10" s="1"/>
  <c r="AA416" i="2"/>
  <c r="AA416" i="10" s="1"/>
  <c r="AB416" i="2"/>
  <c r="AC416" i="2"/>
  <c r="AD416" i="2"/>
  <c r="AF416" i="2"/>
  <c r="AG416" i="2"/>
  <c r="AH416" i="2"/>
  <c r="AJ416" i="2"/>
  <c r="AD416" i="10" s="1"/>
  <c r="AK416" i="2"/>
  <c r="AE416" i="10" s="1"/>
  <c r="AL416" i="2"/>
  <c r="AF416" i="10" s="1"/>
  <c r="H417" i="2"/>
  <c r="I417" i="2"/>
  <c r="I417" i="10" s="1"/>
  <c r="J417" i="2"/>
  <c r="J417" i="10" s="1"/>
  <c r="K417" i="2"/>
  <c r="K417" i="10" s="1"/>
  <c r="L417" i="2"/>
  <c r="L417" i="10" s="1"/>
  <c r="M417" i="2"/>
  <c r="M417" i="10" s="1"/>
  <c r="N417" i="2"/>
  <c r="O417" i="2"/>
  <c r="P417" i="2"/>
  <c r="Q417" i="2"/>
  <c r="Q417" i="10" s="1"/>
  <c r="R417" i="2"/>
  <c r="R417" i="10" s="1"/>
  <c r="S417" i="2"/>
  <c r="S417" i="10" s="1"/>
  <c r="T417" i="2"/>
  <c r="T417" i="10" s="1"/>
  <c r="U417" i="2"/>
  <c r="V417" i="2"/>
  <c r="V417" i="10" s="1"/>
  <c r="W417" i="2"/>
  <c r="W417" i="10" s="1"/>
  <c r="X417" i="2"/>
  <c r="X417" i="10" s="1"/>
  <c r="Y417" i="2"/>
  <c r="Z417" i="2"/>
  <c r="Z417" i="10" s="1"/>
  <c r="AA417" i="2"/>
  <c r="AA417" i="10" s="1"/>
  <c r="AB417" i="2"/>
  <c r="AC417" i="2"/>
  <c r="AD417" i="2"/>
  <c r="AF417" i="2"/>
  <c r="AG417" i="2"/>
  <c r="AH417" i="2"/>
  <c r="AJ417" i="2"/>
  <c r="AD417" i="10" s="1"/>
  <c r="AK417" i="2"/>
  <c r="AE417" i="10" s="1"/>
  <c r="AL417" i="2"/>
  <c r="AF417" i="10" s="1"/>
  <c r="H418" i="2"/>
  <c r="I418" i="2"/>
  <c r="I418" i="10" s="1"/>
  <c r="J418" i="2"/>
  <c r="J418" i="10" s="1"/>
  <c r="K418" i="2"/>
  <c r="K418" i="10" s="1"/>
  <c r="L418" i="2"/>
  <c r="L418" i="10" s="1"/>
  <c r="M418" i="2"/>
  <c r="M418" i="10" s="1"/>
  <c r="N418" i="2"/>
  <c r="O418" i="2"/>
  <c r="P418" i="2"/>
  <c r="Q418" i="2"/>
  <c r="Q418" i="10" s="1"/>
  <c r="R418" i="2"/>
  <c r="R418" i="10" s="1"/>
  <c r="S418" i="2"/>
  <c r="S418" i="10" s="1"/>
  <c r="T418" i="2"/>
  <c r="T418" i="10" s="1"/>
  <c r="U418" i="2"/>
  <c r="V418" i="2"/>
  <c r="V418" i="10" s="1"/>
  <c r="W418" i="2"/>
  <c r="W418" i="10" s="1"/>
  <c r="X418" i="2"/>
  <c r="X418" i="10" s="1"/>
  <c r="Y418" i="2"/>
  <c r="Z418" i="2"/>
  <c r="Z418" i="10" s="1"/>
  <c r="AA418" i="2"/>
  <c r="AA418" i="10" s="1"/>
  <c r="AB418" i="2"/>
  <c r="AC418" i="2"/>
  <c r="AD418" i="2"/>
  <c r="AF418" i="2"/>
  <c r="AG418" i="2"/>
  <c r="AH418" i="2"/>
  <c r="AJ418" i="2"/>
  <c r="AD418" i="10" s="1"/>
  <c r="AK418" i="2"/>
  <c r="AE418" i="10" s="1"/>
  <c r="AL418" i="2"/>
  <c r="AF418" i="10" s="1"/>
  <c r="H419" i="2"/>
  <c r="I419" i="2"/>
  <c r="I419" i="10" s="1"/>
  <c r="J419" i="2"/>
  <c r="J419" i="10" s="1"/>
  <c r="K419" i="2"/>
  <c r="K419" i="10" s="1"/>
  <c r="L419" i="2"/>
  <c r="L419" i="10" s="1"/>
  <c r="M419" i="2"/>
  <c r="M419" i="10" s="1"/>
  <c r="N419" i="2"/>
  <c r="O419" i="2"/>
  <c r="P419" i="2"/>
  <c r="Q419" i="2"/>
  <c r="Q419" i="10" s="1"/>
  <c r="R419" i="2"/>
  <c r="R419" i="10" s="1"/>
  <c r="S419" i="2"/>
  <c r="S419" i="10" s="1"/>
  <c r="T419" i="2"/>
  <c r="T419" i="10" s="1"/>
  <c r="U419" i="2"/>
  <c r="V419" i="2"/>
  <c r="V419" i="10" s="1"/>
  <c r="W419" i="2"/>
  <c r="W419" i="10" s="1"/>
  <c r="X419" i="2"/>
  <c r="X419" i="10" s="1"/>
  <c r="Y419" i="2"/>
  <c r="Z419" i="2"/>
  <c r="Z419" i="10" s="1"/>
  <c r="AA419" i="2"/>
  <c r="AA419" i="10" s="1"/>
  <c r="AB419" i="2"/>
  <c r="AC419" i="2"/>
  <c r="AD419" i="2"/>
  <c r="AF419" i="2"/>
  <c r="AG419" i="2"/>
  <c r="AH419" i="2"/>
  <c r="AJ419" i="2"/>
  <c r="AD419" i="10" s="1"/>
  <c r="AK419" i="2"/>
  <c r="AE419" i="10" s="1"/>
  <c r="AL419" i="2"/>
  <c r="AF419" i="10" s="1"/>
  <c r="H420" i="2"/>
  <c r="I420" i="2"/>
  <c r="I420" i="10" s="1"/>
  <c r="J420" i="2"/>
  <c r="J420" i="10" s="1"/>
  <c r="K420" i="2"/>
  <c r="K420" i="10" s="1"/>
  <c r="L420" i="2"/>
  <c r="L420" i="10" s="1"/>
  <c r="M420" i="2"/>
  <c r="M420" i="10" s="1"/>
  <c r="N420" i="2"/>
  <c r="O420" i="2"/>
  <c r="P420" i="2"/>
  <c r="Q420" i="2"/>
  <c r="Q420" i="10" s="1"/>
  <c r="R420" i="2"/>
  <c r="R420" i="10" s="1"/>
  <c r="S420" i="2"/>
  <c r="S420" i="10" s="1"/>
  <c r="T420" i="2"/>
  <c r="T420" i="10" s="1"/>
  <c r="U420" i="2"/>
  <c r="V420" i="2"/>
  <c r="V420" i="10" s="1"/>
  <c r="W420" i="2"/>
  <c r="W420" i="10" s="1"/>
  <c r="X420" i="2"/>
  <c r="X420" i="10" s="1"/>
  <c r="Y420" i="2"/>
  <c r="Z420" i="2"/>
  <c r="Z420" i="10" s="1"/>
  <c r="AA420" i="2"/>
  <c r="AA420" i="10" s="1"/>
  <c r="AB420" i="2"/>
  <c r="AC420" i="2"/>
  <c r="AD420" i="2"/>
  <c r="AF420" i="2"/>
  <c r="AG420" i="2"/>
  <c r="AH420" i="2"/>
  <c r="AJ420" i="2"/>
  <c r="AD420" i="10" s="1"/>
  <c r="AK420" i="2"/>
  <c r="AE420" i="10" s="1"/>
  <c r="AL420" i="2"/>
  <c r="AF420" i="10" s="1"/>
  <c r="H421" i="2"/>
  <c r="I421" i="2"/>
  <c r="I421" i="10" s="1"/>
  <c r="J421" i="2"/>
  <c r="J421" i="10" s="1"/>
  <c r="K421" i="2"/>
  <c r="K421" i="10" s="1"/>
  <c r="L421" i="2"/>
  <c r="L421" i="10" s="1"/>
  <c r="M421" i="2"/>
  <c r="M421" i="10" s="1"/>
  <c r="N421" i="2"/>
  <c r="O421" i="2"/>
  <c r="O421" i="10" s="1"/>
  <c r="P421" i="2"/>
  <c r="Q421" i="2"/>
  <c r="Q421" i="10" s="1"/>
  <c r="R421" i="2"/>
  <c r="R421" i="10" s="1"/>
  <c r="S421" i="2"/>
  <c r="S421" i="10" s="1"/>
  <c r="T421" i="2"/>
  <c r="T421" i="10" s="1"/>
  <c r="U421" i="2"/>
  <c r="V421" i="2"/>
  <c r="V421" i="10" s="1"/>
  <c r="W421" i="2"/>
  <c r="W421" i="10" s="1"/>
  <c r="X421" i="2"/>
  <c r="X421" i="10" s="1"/>
  <c r="Y421" i="2"/>
  <c r="Z421" i="2"/>
  <c r="Z421" i="10" s="1"/>
  <c r="AA421" i="2"/>
  <c r="AA421" i="10" s="1"/>
  <c r="AB421" i="2"/>
  <c r="AC421" i="2"/>
  <c r="AD421" i="2"/>
  <c r="AF421" i="2"/>
  <c r="AG421" i="2"/>
  <c r="AH421" i="2"/>
  <c r="AJ421" i="2"/>
  <c r="AD421" i="10" s="1"/>
  <c r="AK421" i="2"/>
  <c r="AE421" i="10" s="1"/>
  <c r="AL421" i="2"/>
  <c r="AF421" i="10" s="1"/>
  <c r="H422" i="2"/>
  <c r="I422" i="2"/>
  <c r="I422" i="10" s="1"/>
  <c r="J422" i="2"/>
  <c r="J422" i="10" s="1"/>
  <c r="K422" i="2"/>
  <c r="K422" i="10" s="1"/>
  <c r="L422" i="2"/>
  <c r="L422" i="10" s="1"/>
  <c r="M422" i="2"/>
  <c r="M422" i="10" s="1"/>
  <c r="N422" i="2"/>
  <c r="O422" i="2"/>
  <c r="P422" i="2"/>
  <c r="Q422" i="2"/>
  <c r="Q422" i="10" s="1"/>
  <c r="R422" i="2"/>
  <c r="R422" i="10" s="1"/>
  <c r="S422" i="2"/>
  <c r="S422" i="10" s="1"/>
  <c r="T422" i="2"/>
  <c r="T422" i="10" s="1"/>
  <c r="U422" i="2"/>
  <c r="V422" i="2"/>
  <c r="V422" i="10" s="1"/>
  <c r="W422" i="2"/>
  <c r="W422" i="10" s="1"/>
  <c r="X422" i="2"/>
  <c r="X422" i="10" s="1"/>
  <c r="Y422" i="2"/>
  <c r="Z422" i="2"/>
  <c r="Z422" i="10" s="1"/>
  <c r="AA422" i="2"/>
  <c r="AA422" i="10" s="1"/>
  <c r="AB422" i="2"/>
  <c r="AC422" i="2"/>
  <c r="AD422" i="2"/>
  <c r="AF422" i="2"/>
  <c r="AG422" i="2"/>
  <c r="AH422" i="2"/>
  <c r="AJ422" i="2"/>
  <c r="AD422" i="10" s="1"/>
  <c r="AK422" i="2"/>
  <c r="AE422" i="10" s="1"/>
  <c r="AL422" i="2"/>
  <c r="AF422" i="10" s="1"/>
  <c r="H423" i="2"/>
  <c r="I423" i="2"/>
  <c r="I423" i="10" s="1"/>
  <c r="J423" i="2"/>
  <c r="J423" i="10" s="1"/>
  <c r="K423" i="2"/>
  <c r="K423" i="10" s="1"/>
  <c r="L423" i="2"/>
  <c r="L423" i="10" s="1"/>
  <c r="M423" i="2"/>
  <c r="M423" i="10" s="1"/>
  <c r="N423" i="2"/>
  <c r="O423" i="2"/>
  <c r="P423" i="2"/>
  <c r="Q423" i="2"/>
  <c r="Q423" i="10" s="1"/>
  <c r="R423" i="2"/>
  <c r="R423" i="10" s="1"/>
  <c r="S423" i="2"/>
  <c r="S423" i="10" s="1"/>
  <c r="T423" i="2"/>
  <c r="T423" i="10" s="1"/>
  <c r="U423" i="2"/>
  <c r="V423" i="2"/>
  <c r="V423" i="10" s="1"/>
  <c r="W423" i="2"/>
  <c r="W423" i="10" s="1"/>
  <c r="X423" i="2"/>
  <c r="X423" i="10" s="1"/>
  <c r="Y423" i="2"/>
  <c r="Z423" i="2"/>
  <c r="Z423" i="10" s="1"/>
  <c r="AA423" i="2"/>
  <c r="AA423" i="10" s="1"/>
  <c r="AB423" i="2"/>
  <c r="AC423" i="2"/>
  <c r="AD423" i="2"/>
  <c r="AF423" i="2"/>
  <c r="AG423" i="2"/>
  <c r="AH423" i="2"/>
  <c r="AJ423" i="2"/>
  <c r="AD423" i="10" s="1"/>
  <c r="AK423" i="2"/>
  <c r="AE423" i="10" s="1"/>
  <c r="AL423" i="2"/>
  <c r="AF423" i="10" s="1"/>
  <c r="H424" i="2"/>
  <c r="I424" i="2"/>
  <c r="I424" i="10" s="1"/>
  <c r="J424" i="2"/>
  <c r="J424" i="10" s="1"/>
  <c r="K424" i="2"/>
  <c r="K424" i="10" s="1"/>
  <c r="L424" i="2"/>
  <c r="L424" i="10" s="1"/>
  <c r="M424" i="2"/>
  <c r="M424" i="10" s="1"/>
  <c r="N424" i="2"/>
  <c r="O424" i="2"/>
  <c r="O424" i="10" s="1"/>
  <c r="P424" i="2"/>
  <c r="Q424" i="2"/>
  <c r="Q424" i="10" s="1"/>
  <c r="R424" i="2"/>
  <c r="R424" i="10" s="1"/>
  <c r="S424" i="2"/>
  <c r="S424" i="10" s="1"/>
  <c r="T424" i="2"/>
  <c r="T424" i="10" s="1"/>
  <c r="U424" i="2"/>
  <c r="V424" i="2"/>
  <c r="V424" i="10" s="1"/>
  <c r="W424" i="2"/>
  <c r="W424" i="10" s="1"/>
  <c r="X424" i="2"/>
  <c r="X424" i="10" s="1"/>
  <c r="Y424" i="2"/>
  <c r="Z424" i="2"/>
  <c r="Z424" i="10" s="1"/>
  <c r="AA424" i="2"/>
  <c r="AA424" i="10" s="1"/>
  <c r="AB424" i="2"/>
  <c r="AC424" i="2"/>
  <c r="AD424" i="2"/>
  <c r="AF424" i="2"/>
  <c r="AG424" i="2"/>
  <c r="AH424" i="2"/>
  <c r="AJ424" i="2"/>
  <c r="AD424" i="10" s="1"/>
  <c r="AK424" i="2"/>
  <c r="AE424" i="10" s="1"/>
  <c r="AL424" i="2"/>
  <c r="AF424" i="10" s="1"/>
  <c r="H425" i="2"/>
  <c r="I425" i="2"/>
  <c r="I425" i="10" s="1"/>
  <c r="J425" i="2"/>
  <c r="J425" i="10" s="1"/>
  <c r="K425" i="2"/>
  <c r="K425" i="10" s="1"/>
  <c r="L425" i="2"/>
  <c r="L425" i="10" s="1"/>
  <c r="M425" i="2"/>
  <c r="M425" i="10" s="1"/>
  <c r="N425" i="2"/>
  <c r="O425" i="2"/>
  <c r="P425" i="2"/>
  <c r="Q425" i="2"/>
  <c r="Q425" i="10" s="1"/>
  <c r="R425" i="2"/>
  <c r="R425" i="10" s="1"/>
  <c r="S425" i="2"/>
  <c r="S425" i="10" s="1"/>
  <c r="T425" i="2"/>
  <c r="T425" i="10" s="1"/>
  <c r="U425" i="2"/>
  <c r="V425" i="2"/>
  <c r="V425" i="10" s="1"/>
  <c r="W425" i="2"/>
  <c r="W425" i="10" s="1"/>
  <c r="X425" i="2"/>
  <c r="X425" i="10" s="1"/>
  <c r="Y425" i="2"/>
  <c r="Z425" i="2"/>
  <c r="Z425" i="10" s="1"/>
  <c r="AA425" i="2"/>
  <c r="AA425" i="10" s="1"/>
  <c r="AB425" i="2"/>
  <c r="AC425" i="2"/>
  <c r="AD425" i="2"/>
  <c r="AF425" i="2"/>
  <c r="AG425" i="2"/>
  <c r="AH425" i="2"/>
  <c r="AJ425" i="2"/>
  <c r="AD425" i="10" s="1"/>
  <c r="AK425" i="2"/>
  <c r="AE425" i="10" s="1"/>
  <c r="AL425" i="2"/>
  <c r="AF425" i="10" s="1"/>
  <c r="H426" i="2"/>
  <c r="I426" i="2"/>
  <c r="I426" i="10" s="1"/>
  <c r="J426" i="2"/>
  <c r="J426" i="10" s="1"/>
  <c r="K426" i="2"/>
  <c r="K426" i="10" s="1"/>
  <c r="L426" i="2"/>
  <c r="L426" i="10" s="1"/>
  <c r="M426" i="2"/>
  <c r="M426" i="10" s="1"/>
  <c r="N426" i="2"/>
  <c r="O426" i="2"/>
  <c r="P426" i="2"/>
  <c r="Q426" i="2"/>
  <c r="Q426" i="10" s="1"/>
  <c r="R426" i="2"/>
  <c r="R426" i="10" s="1"/>
  <c r="S426" i="2"/>
  <c r="S426" i="10" s="1"/>
  <c r="T426" i="2"/>
  <c r="T426" i="10" s="1"/>
  <c r="U426" i="2"/>
  <c r="V426" i="2"/>
  <c r="V426" i="10" s="1"/>
  <c r="W426" i="2"/>
  <c r="W426" i="10" s="1"/>
  <c r="X426" i="2"/>
  <c r="X426" i="10" s="1"/>
  <c r="Y426" i="2"/>
  <c r="Z426" i="2"/>
  <c r="Z426" i="10" s="1"/>
  <c r="AA426" i="2"/>
  <c r="AA426" i="10" s="1"/>
  <c r="AB426" i="2"/>
  <c r="AC426" i="2"/>
  <c r="AD426" i="2"/>
  <c r="AF426" i="2"/>
  <c r="AG426" i="2"/>
  <c r="AH426" i="2"/>
  <c r="AJ426" i="2"/>
  <c r="AD426" i="10" s="1"/>
  <c r="AK426" i="2"/>
  <c r="AE426" i="10" s="1"/>
  <c r="AL426" i="2"/>
  <c r="AF426" i="10" s="1"/>
  <c r="H427" i="2"/>
  <c r="I427" i="2"/>
  <c r="I427" i="10" s="1"/>
  <c r="J427" i="2"/>
  <c r="J427" i="10" s="1"/>
  <c r="K427" i="2"/>
  <c r="K427" i="10" s="1"/>
  <c r="L427" i="2"/>
  <c r="L427" i="10" s="1"/>
  <c r="M427" i="2"/>
  <c r="M427" i="10" s="1"/>
  <c r="N427" i="2"/>
  <c r="O427" i="2"/>
  <c r="O427" i="10" s="1"/>
  <c r="P427" i="2"/>
  <c r="Q427" i="2"/>
  <c r="Q427" i="10" s="1"/>
  <c r="R427" i="2"/>
  <c r="R427" i="10" s="1"/>
  <c r="S427" i="2"/>
  <c r="S427" i="10" s="1"/>
  <c r="T427" i="2"/>
  <c r="T427" i="10" s="1"/>
  <c r="U427" i="2"/>
  <c r="V427" i="2"/>
  <c r="V427" i="10" s="1"/>
  <c r="W427" i="2"/>
  <c r="W427" i="10" s="1"/>
  <c r="X427" i="2"/>
  <c r="X427" i="10" s="1"/>
  <c r="Y427" i="2"/>
  <c r="Z427" i="2"/>
  <c r="Z427" i="10" s="1"/>
  <c r="AA427" i="2"/>
  <c r="AA427" i="10" s="1"/>
  <c r="AB427" i="2"/>
  <c r="AC427" i="2"/>
  <c r="AD427" i="2"/>
  <c r="AF427" i="2"/>
  <c r="AG427" i="2"/>
  <c r="AH427" i="2"/>
  <c r="AJ427" i="2"/>
  <c r="AD427" i="10" s="1"/>
  <c r="AK427" i="2"/>
  <c r="AE427" i="10" s="1"/>
  <c r="AL427" i="2"/>
  <c r="AF427" i="10" s="1"/>
  <c r="H428" i="2"/>
  <c r="I428" i="2"/>
  <c r="I428" i="10" s="1"/>
  <c r="J428" i="2"/>
  <c r="J428" i="10" s="1"/>
  <c r="K428" i="2"/>
  <c r="K428" i="10" s="1"/>
  <c r="L428" i="2"/>
  <c r="L428" i="10" s="1"/>
  <c r="M428" i="2"/>
  <c r="M428" i="10" s="1"/>
  <c r="N428" i="2"/>
  <c r="O428" i="2"/>
  <c r="P428" i="2"/>
  <c r="Q428" i="2"/>
  <c r="Q428" i="10" s="1"/>
  <c r="R428" i="2"/>
  <c r="R428" i="10" s="1"/>
  <c r="S428" i="2"/>
  <c r="S428" i="10" s="1"/>
  <c r="T428" i="2"/>
  <c r="T428" i="10" s="1"/>
  <c r="U428" i="2"/>
  <c r="V428" i="2"/>
  <c r="V428" i="10" s="1"/>
  <c r="W428" i="2"/>
  <c r="W428" i="10" s="1"/>
  <c r="X428" i="2"/>
  <c r="X428" i="10" s="1"/>
  <c r="Y428" i="2"/>
  <c r="Z428" i="2"/>
  <c r="Z428" i="10" s="1"/>
  <c r="AA428" i="2"/>
  <c r="AA428" i="10" s="1"/>
  <c r="AB428" i="2"/>
  <c r="AC428" i="2"/>
  <c r="AD428" i="2"/>
  <c r="AF428" i="2"/>
  <c r="AG428" i="2"/>
  <c r="AH428" i="2"/>
  <c r="AJ428" i="2"/>
  <c r="AD428" i="10" s="1"/>
  <c r="AK428" i="2"/>
  <c r="AE428" i="10" s="1"/>
  <c r="AL428" i="2"/>
  <c r="AF428" i="10" s="1"/>
  <c r="H429" i="2"/>
  <c r="I429" i="2"/>
  <c r="I429" i="10" s="1"/>
  <c r="J429" i="2"/>
  <c r="J429" i="10" s="1"/>
  <c r="K429" i="2"/>
  <c r="K429" i="10" s="1"/>
  <c r="L429" i="2"/>
  <c r="L429" i="10" s="1"/>
  <c r="M429" i="2"/>
  <c r="M429" i="10" s="1"/>
  <c r="N429" i="2"/>
  <c r="O429" i="2"/>
  <c r="P429" i="2"/>
  <c r="Q429" i="2"/>
  <c r="Q429" i="10" s="1"/>
  <c r="R429" i="2"/>
  <c r="R429" i="10" s="1"/>
  <c r="S429" i="2"/>
  <c r="S429" i="10" s="1"/>
  <c r="T429" i="2"/>
  <c r="T429" i="10" s="1"/>
  <c r="U429" i="2"/>
  <c r="V429" i="2"/>
  <c r="V429" i="10" s="1"/>
  <c r="W429" i="2"/>
  <c r="W429" i="10" s="1"/>
  <c r="X429" i="2"/>
  <c r="X429" i="10" s="1"/>
  <c r="Y429" i="2"/>
  <c r="Z429" i="2"/>
  <c r="Z429" i="10" s="1"/>
  <c r="AA429" i="2"/>
  <c r="AA429" i="10" s="1"/>
  <c r="AB429" i="2"/>
  <c r="AC429" i="2"/>
  <c r="AD429" i="2"/>
  <c r="AF429" i="2"/>
  <c r="AG429" i="2"/>
  <c r="AH429" i="2"/>
  <c r="AJ429" i="2"/>
  <c r="AD429" i="10" s="1"/>
  <c r="AK429" i="2"/>
  <c r="AE429" i="10" s="1"/>
  <c r="AL429" i="2"/>
  <c r="AF429" i="10" s="1"/>
  <c r="H430" i="2"/>
  <c r="I430" i="2"/>
  <c r="I430" i="10" s="1"/>
  <c r="J430" i="2"/>
  <c r="J430" i="10" s="1"/>
  <c r="K430" i="2"/>
  <c r="K430" i="10" s="1"/>
  <c r="L430" i="2"/>
  <c r="L430" i="10" s="1"/>
  <c r="M430" i="2"/>
  <c r="M430" i="10" s="1"/>
  <c r="N430" i="2"/>
  <c r="O430" i="2"/>
  <c r="O430" i="10" s="1"/>
  <c r="P430" i="2"/>
  <c r="Q430" i="2"/>
  <c r="Q430" i="10" s="1"/>
  <c r="R430" i="2"/>
  <c r="R430" i="10" s="1"/>
  <c r="S430" i="2"/>
  <c r="S430" i="10" s="1"/>
  <c r="T430" i="2"/>
  <c r="T430" i="10" s="1"/>
  <c r="U430" i="2"/>
  <c r="V430" i="2"/>
  <c r="V430" i="10" s="1"/>
  <c r="W430" i="2"/>
  <c r="W430" i="10" s="1"/>
  <c r="X430" i="2"/>
  <c r="X430" i="10" s="1"/>
  <c r="Y430" i="2"/>
  <c r="Z430" i="2"/>
  <c r="Z430" i="10" s="1"/>
  <c r="AA430" i="2"/>
  <c r="AA430" i="10" s="1"/>
  <c r="AB430" i="2"/>
  <c r="AC430" i="2"/>
  <c r="AD430" i="2"/>
  <c r="AF430" i="2"/>
  <c r="AG430" i="2"/>
  <c r="AH430" i="2"/>
  <c r="AJ430" i="2"/>
  <c r="AD430" i="10" s="1"/>
  <c r="AK430" i="2"/>
  <c r="AE430" i="10" s="1"/>
  <c r="AL430" i="2"/>
  <c r="AF430" i="10" s="1"/>
  <c r="H431" i="2"/>
  <c r="I431" i="2"/>
  <c r="I431" i="10" s="1"/>
  <c r="J431" i="2"/>
  <c r="J431" i="10" s="1"/>
  <c r="K431" i="2"/>
  <c r="K431" i="10" s="1"/>
  <c r="L431" i="2"/>
  <c r="L431" i="10" s="1"/>
  <c r="M431" i="2"/>
  <c r="M431" i="10" s="1"/>
  <c r="N431" i="2"/>
  <c r="O431" i="2"/>
  <c r="P431" i="2"/>
  <c r="Q431" i="2"/>
  <c r="Q431" i="10" s="1"/>
  <c r="R431" i="2"/>
  <c r="R431" i="10" s="1"/>
  <c r="S431" i="2"/>
  <c r="S431" i="10" s="1"/>
  <c r="T431" i="2"/>
  <c r="T431" i="10" s="1"/>
  <c r="U431" i="2"/>
  <c r="V431" i="2"/>
  <c r="V431" i="10" s="1"/>
  <c r="W431" i="2"/>
  <c r="W431" i="10" s="1"/>
  <c r="X431" i="2"/>
  <c r="X431" i="10" s="1"/>
  <c r="Y431" i="2"/>
  <c r="Z431" i="2"/>
  <c r="Z431" i="10" s="1"/>
  <c r="AA431" i="2"/>
  <c r="AA431" i="10" s="1"/>
  <c r="AB431" i="2"/>
  <c r="AC431" i="2"/>
  <c r="AD431" i="2"/>
  <c r="AF431" i="2"/>
  <c r="AG431" i="2"/>
  <c r="AH431" i="2"/>
  <c r="AJ431" i="2"/>
  <c r="AD431" i="10" s="1"/>
  <c r="AK431" i="2"/>
  <c r="AE431" i="10" s="1"/>
  <c r="AL431" i="2"/>
  <c r="AF431" i="10" s="1"/>
  <c r="H432" i="2"/>
  <c r="I432" i="2"/>
  <c r="I432" i="10" s="1"/>
  <c r="J432" i="2"/>
  <c r="J432" i="10" s="1"/>
  <c r="K432" i="2"/>
  <c r="K432" i="10" s="1"/>
  <c r="L432" i="2"/>
  <c r="L432" i="10" s="1"/>
  <c r="M432" i="2"/>
  <c r="M432" i="10" s="1"/>
  <c r="N432" i="2"/>
  <c r="O432" i="2"/>
  <c r="P432" i="2"/>
  <c r="Q432" i="2"/>
  <c r="Q432" i="10" s="1"/>
  <c r="R432" i="2"/>
  <c r="R432" i="10" s="1"/>
  <c r="S432" i="2"/>
  <c r="S432" i="10" s="1"/>
  <c r="T432" i="2"/>
  <c r="T432" i="10" s="1"/>
  <c r="U432" i="2"/>
  <c r="V432" i="2"/>
  <c r="V432" i="10" s="1"/>
  <c r="W432" i="2"/>
  <c r="W432" i="10" s="1"/>
  <c r="X432" i="2"/>
  <c r="X432" i="10" s="1"/>
  <c r="Y432" i="2"/>
  <c r="Z432" i="2"/>
  <c r="Z432" i="10" s="1"/>
  <c r="AA432" i="2"/>
  <c r="AA432" i="10" s="1"/>
  <c r="AB432" i="2"/>
  <c r="AC432" i="2"/>
  <c r="AD432" i="2"/>
  <c r="AF432" i="2"/>
  <c r="AG432" i="2"/>
  <c r="AH432" i="2"/>
  <c r="AJ432" i="2"/>
  <c r="AD432" i="10" s="1"/>
  <c r="AK432" i="2"/>
  <c r="AE432" i="10" s="1"/>
  <c r="AL432" i="2"/>
  <c r="AF432" i="10" s="1"/>
  <c r="H433" i="2"/>
  <c r="I433" i="2"/>
  <c r="I433" i="10" s="1"/>
  <c r="J433" i="2"/>
  <c r="J433" i="10" s="1"/>
  <c r="K433" i="2"/>
  <c r="K433" i="10" s="1"/>
  <c r="L433" i="2"/>
  <c r="L433" i="10" s="1"/>
  <c r="M433" i="2"/>
  <c r="M433" i="10" s="1"/>
  <c r="N433" i="2"/>
  <c r="O433" i="2"/>
  <c r="P433" i="2"/>
  <c r="Q433" i="2"/>
  <c r="Q433" i="10" s="1"/>
  <c r="R433" i="2"/>
  <c r="R433" i="10" s="1"/>
  <c r="S433" i="2"/>
  <c r="S433" i="10" s="1"/>
  <c r="T433" i="2"/>
  <c r="T433" i="10" s="1"/>
  <c r="U433" i="2"/>
  <c r="V433" i="2"/>
  <c r="V433" i="10" s="1"/>
  <c r="W433" i="2"/>
  <c r="W433" i="10" s="1"/>
  <c r="X433" i="2"/>
  <c r="X433" i="10" s="1"/>
  <c r="Y433" i="2"/>
  <c r="Z433" i="2"/>
  <c r="Z433" i="10" s="1"/>
  <c r="AA433" i="2"/>
  <c r="AA433" i="10" s="1"/>
  <c r="AB433" i="2"/>
  <c r="AC433" i="2"/>
  <c r="AD433" i="2"/>
  <c r="AF433" i="2"/>
  <c r="AG433" i="2"/>
  <c r="AH433" i="2"/>
  <c r="AJ433" i="2"/>
  <c r="AD433" i="10" s="1"/>
  <c r="AK433" i="2"/>
  <c r="AE433" i="10" s="1"/>
  <c r="AL433" i="2"/>
  <c r="AF433" i="10" s="1"/>
  <c r="H434" i="2"/>
  <c r="I434" i="2"/>
  <c r="I434" i="10" s="1"/>
  <c r="J434" i="2"/>
  <c r="J434" i="10" s="1"/>
  <c r="K434" i="2"/>
  <c r="K434" i="10" s="1"/>
  <c r="L434" i="2"/>
  <c r="L434" i="10" s="1"/>
  <c r="M434" i="2"/>
  <c r="M434" i="10" s="1"/>
  <c r="N434" i="2"/>
  <c r="O434" i="2"/>
  <c r="P434" i="2"/>
  <c r="Q434" i="2"/>
  <c r="Q434" i="10" s="1"/>
  <c r="R434" i="2"/>
  <c r="R434" i="10" s="1"/>
  <c r="S434" i="2"/>
  <c r="S434" i="10" s="1"/>
  <c r="T434" i="2"/>
  <c r="T434" i="10" s="1"/>
  <c r="U434" i="2"/>
  <c r="V434" i="2"/>
  <c r="V434" i="10" s="1"/>
  <c r="W434" i="2"/>
  <c r="W434" i="10" s="1"/>
  <c r="X434" i="2"/>
  <c r="X434" i="10" s="1"/>
  <c r="Y434" i="2"/>
  <c r="Z434" i="2"/>
  <c r="Z434" i="10" s="1"/>
  <c r="AA434" i="2"/>
  <c r="AA434" i="10" s="1"/>
  <c r="AB434" i="2"/>
  <c r="AC434" i="2"/>
  <c r="AD434" i="2"/>
  <c r="AF434" i="2"/>
  <c r="AG434" i="2"/>
  <c r="AH434" i="2"/>
  <c r="AJ434" i="2"/>
  <c r="AD434" i="10" s="1"/>
  <c r="AK434" i="2"/>
  <c r="AE434" i="10" s="1"/>
  <c r="AL434" i="2"/>
  <c r="AF434" i="10" s="1"/>
  <c r="H435" i="2"/>
  <c r="I435" i="2"/>
  <c r="I435" i="10" s="1"/>
  <c r="J435" i="2"/>
  <c r="J435" i="10" s="1"/>
  <c r="K435" i="2"/>
  <c r="K435" i="10" s="1"/>
  <c r="L435" i="2"/>
  <c r="L435" i="10" s="1"/>
  <c r="M435" i="2"/>
  <c r="M435" i="10" s="1"/>
  <c r="N435" i="2"/>
  <c r="O435" i="2"/>
  <c r="P435" i="2"/>
  <c r="Q435" i="2"/>
  <c r="Q435" i="10" s="1"/>
  <c r="R435" i="2"/>
  <c r="R435" i="10" s="1"/>
  <c r="S435" i="2"/>
  <c r="S435" i="10" s="1"/>
  <c r="T435" i="2"/>
  <c r="T435" i="10" s="1"/>
  <c r="U435" i="2"/>
  <c r="V435" i="2"/>
  <c r="V435" i="10" s="1"/>
  <c r="W435" i="2"/>
  <c r="W435" i="10" s="1"/>
  <c r="X435" i="2"/>
  <c r="X435" i="10" s="1"/>
  <c r="Y435" i="2"/>
  <c r="Z435" i="2"/>
  <c r="Z435" i="10" s="1"/>
  <c r="AA435" i="2"/>
  <c r="AA435" i="10" s="1"/>
  <c r="AB435" i="2"/>
  <c r="AC435" i="2"/>
  <c r="AD435" i="2"/>
  <c r="AF435" i="2"/>
  <c r="AG435" i="2"/>
  <c r="AH435" i="2"/>
  <c r="AJ435" i="2"/>
  <c r="AD435" i="10" s="1"/>
  <c r="AK435" i="2"/>
  <c r="AE435" i="10" s="1"/>
  <c r="AL435" i="2"/>
  <c r="AF435" i="10" s="1"/>
  <c r="H436" i="2"/>
  <c r="I436" i="2"/>
  <c r="I436" i="10" s="1"/>
  <c r="J436" i="2"/>
  <c r="J436" i="10" s="1"/>
  <c r="K436" i="2"/>
  <c r="K436" i="10" s="1"/>
  <c r="L436" i="2"/>
  <c r="L436" i="10" s="1"/>
  <c r="M436" i="2"/>
  <c r="M436" i="10" s="1"/>
  <c r="N436" i="2"/>
  <c r="O436" i="2"/>
  <c r="P436" i="2"/>
  <c r="Q436" i="2"/>
  <c r="Q436" i="10" s="1"/>
  <c r="R436" i="2"/>
  <c r="R436" i="10" s="1"/>
  <c r="S436" i="2"/>
  <c r="S436" i="10" s="1"/>
  <c r="T436" i="2"/>
  <c r="T436" i="10" s="1"/>
  <c r="U436" i="2"/>
  <c r="V436" i="2"/>
  <c r="V436" i="10" s="1"/>
  <c r="W436" i="2"/>
  <c r="W436" i="10" s="1"/>
  <c r="X436" i="2"/>
  <c r="X436" i="10" s="1"/>
  <c r="Y436" i="2"/>
  <c r="Z436" i="2"/>
  <c r="Z436" i="10" s="1"/>
  <c r="AA436" i="2"/>
  <c r="AA436" i="10" s="1"/>
  <c r="AB436" i="2"/>
  <c r="AC436" i="2"/>
  <c r="AD436" i="2"/>
  <c r="AF436" i="2"/>
  <c r="AG436" i="2"/>
  <c r="AH436" i="2"/>
  <c r="AJ436" i="2"/>
  <c r="AD436" i="10" s="1"/>
  <c r="AK436" i="2"/>
  <c r="AE436" i="10" s="1"/>
  <c r="AL436" i="2"/>
  <c r="AF436" i="10" s="1"/>
  <c r="H437" i="2"/>
  <c r="I437" i="2"/>
  <c r="I437" i="10" s="1"/>
  <c r="J437" i="2"/>
  <c r="J437" i="10" s="1"/>
  <c r="K437" i="2"/>
  <c r="K437" i="10" s="1"/>
  <c r="L437" i="2"/>
  <c r="L437" i="10" s="1"/>
  <c r="M437" i="2"/>
  <c r="M437" i="10" s="1"/>
  <c r="N437" i="2"/>
  <c r="O437" i="2"/>
  <c r="O437" i="10" s="1"/>
  <c r="P437" i="2"/>
  <c r="Q437" i="2"/>
  <c r="Q437" i="10" s="1"/>
  <c r="R437" i="2"/>
  <c r="R437" i="10" s="1"/>
  <c r="S437" i="2"/>
  <c r="S437" i="10" s="1"/>
  <c r="T437" i="2"/>
  <c r="T437" i="10" s="1"/>
  <c r="U437" i="2"/>
  <c r="V437" i="2"/>
  <c r="V437" i="10" s="1"/>
  <c r="W437" i="2"/>
  <c r="W437" i="10" s="1"/>
  <c r="X437" i="2"/>
  <c r="X437" i="10" s="1"/>
  <c r="Y437" i="2"/>
  <c r="Z437" i="2"/>
  <c r="Z437" i="10" s="1"/>
  <c r="AA437" i="2"/>
  <c r="AA437" i="10" s="1"/>
  <c r="AB437" i="2"/>
  <c r="AC437" i="2"/>
  <c r="AD437" i="2"/>
  <c r="AF437" i="2"/>
  <c r="AG437" i="2"/>
  <c r="AH437" i="2"/>
  <c r="AJ437" i="2"/>
  <c r="AD437" i="10" s="1"/>
  <c r="AK437" i="2"/>
  <c r="AE437" i="10" s="1"/>
  <c r="AL437" i="2"/>
  <c r="AF437" i="10" s="1"/>
  <c r="H438" i="2"/>
  <c r="I438" i="2"/>
  <c r="I438" i="10" s="1"/>
  <c r="J438" i="2"/>
  <c r="J438" i="10" s="1"/>
  <c r="K438" i="2"/>
  <c r="K438" i="10" s="1"/>
  <c r="L438" i="2"/>
  <c r="L438" i="10" s="1"/>
  <c r="M438" i="2"/>
  <c r="M438" i="10" s="1"/>
  <c r="N438" i="2"/>
  <c r="O438" i="2"/>
  <c r="P438" i="2"/>
  <c r="Q438" i="2"/>
  <c r="Q438" i="10" s="1"/>
  <c r="R438" i="2"/>
  <c r="R438" i="10" s="1"/>
  <c r="S438" i="2"/>
  <c r="S438" i="10" s="1"/>
  <c r="T438" i="2"/>
  <c r="T438" i="10" s="1"/>
  <c r="U438" i="2"/>
  <c r="V438" i="2"/>
  <c r="V438" i="10" s="1"/>
  <c r="W438" i="2"/>
  <c r="W438" i="10" s="1"/>
  <c r="X438" i="2"/>
  <c r="X438" i="10" s="1"/>
  <c r="Y438" i="2"/>
  <c r="Z438" i="2"/>
  <c r="Z438" i="10" s="1"/>
  <c r="AA438" i="2"/>
  <c r="AA438" i="10" s="1"/>
  <c r="AB438" i="2"/>
  <c r="AC438" i="2"/>
  <c r="AD438" i="2"/>
  <c r="AF438" i="2"/>
  <c r="AG438" i="2"/>
  <c r="AH438" i="2"/>
  <c r="AJ438" i="2"/>
  <c r="AD438" i="10" s="1"/>
  <c r="AK438" i="2"/>
  <c r="AE438" i="10" s="1"/>
  <c r="AL438" i="2"/>
  <c r="AF438" i="10" s="1"/>
  <c r="H439" i="2"/>
  <c r="I439" i="2"/>
  <c r="I439" i="10" s="1"/>
  <c r="J439" i="2"/>
  <c r="J439" i="10" s="1"/>
  <c r="K439" i="2"/>
  <c r="K439" i="10" s="1"/>
  <c r="L439" i="2"/>
  <c r="L439" i="10" s="1"/>
  <c r="M439" i="2"/>
  <c r="M439" i="10" s="1"/>
  <c r="N439" i="2"/>
  <c r="O439" i="2"/>
  <c r="P439" i="2"/>
  <c r="Q439" i="2"/>
  <c r="Q439" i="10" s="1"/>
  <c r="R439" i="2"/>
  <c r="R439" i="10" s="1"/>
  <c r="S439" i="2"/>
  <c r="S439" i="10" s="1"/>
  <c r="T439" i="2"/>
  <c r="T439" i="10" s="1"/>
  <c r="U439" i="2"/>
  <c r="V439" i="2"/>
  <c r="V439" i="10" s="1"/>
  <c r="W439" i="2"/>
  <c r="W439" i="10" s="1"/>
  <c r="X439" i="2"/>
  <c r="X439" i="10" s="1"/>
  <c r="Y439" i="2"/>
  <c r="Z439" i="2"/>
  <c r="Z439" i="10" s="1"/>
  <c r="AA439" i="2"/>
  <c r="AA439" i="10" s="1"/>
  <c r="AB439" i="2"/>
  <c r="AC439" i="2"/>
  <c r="AD439" i="2"/>
  <c r="AF439" i="2"/>
  <c r="AG439" i="2"/>
  <c r="AH439" i="2"/>
  <c r="AJ439" i="2"/>
  <c r="AD439" i="10" s="1"/>
  <c r="AK439" i="2"/>
  <c r="AE439" i="10" s="1"/>
  <c r="AL439" i="2"/>
  <c r="AF439" i="10" s="1"/>
  <c r="H440" i="2"/>
  <c r="I440" i="2"/>
  <c r="I440" i="10" s="1"/>
  <c r="J440" i="2"/>
  <c r="J440" i="10" s="1"/>
  <c r="K440" i="2"/>
  <c r="K440" i="10" s="1"/>
  <c r="L440" i="2"/>
  <c r="L440" i="10" s="1"/>
  <c r="M440" i="2"/>
  <c r="M440" i="10" s="1"/>
  <c r="N440" i="2"/>
  <c r="O440" i="2"/>
  <c r="O440" i="10" s="1"/>
  <c r="P440" i="2"/>
  <c r="Q440" i="2"/>
  <c r="Q440" i="10" s="1"/>
  <c r="R440" i="2"/>
  <c r="R440" i="10" s="1"/>
  <c r="S440" i="2"/>
  <c r="S440" i="10" s="1"/>
  <c r="T440" i="2"/>
  <c r="T440" i="10" s="1"/>
  <c r="U440" i="2"/>
  <c r="V440" i="2"/>
  <c r="V440" i="10" s="1"/>
  <c r="W440" i="2"/>
  <c r="W440" i="10" s="1"/>
  <c r="X440" i="2"/>
  <c r="X440" i="10" s="1"/>
  <c r="Y440" i="2"/>
  <c r="Z440" i="2"/>
  <c r="Z440" i="10" s="1"/>
  <c r="AA440" i="2"/>
  <c r="AA440" i="10" s="1"/>
  <c r="AB440" i="2"/>
  <c r="AC440" i="2"/>
  <c r="AD440" i="2"/>
  <c r="AF440" i="2"/>
  <c r="AG440" i="2"/>
  <c r="AH440" i="2"/>
  <c r="AJ440" i="2"/>
  <c r="AD440" i="10" s="1"/>
  <c r="AK440" i="2"/>
  <c r="AE440" i="10" s="1"/>
  <c r="AL440" i="2"/>
  <c r="AF440" i="10" s="1"/>
  <c r="H441" i="2"/>
  <c r="I441" i="2"/>
  <c r="I441" i="10" s="1"/>
  <c r="J441" i="2"/>
  <c r="J441" i="10" s="1"/>
  <c r="K441" i="2"/>
  <c r="K441" i="10" s="1"/>
  <c r="L441" i="2"/>
  <c r="L441" i="10" s="1"/>
  <c r="M441" i="2"/>
  <c r="M441" i="10" s="1"/>
  <c r="N441" i="2"/>
  <c r="O441" i="2"/>
  <c r="P441" i="2"/>
  <c r="Q441" i="2"/>
  <c r="Q441" i="10" s="1"/>
  <c r="R441" i="2"/>
  <c r="R441" i="10" s="1"/>
  <c r="S441" i="2"/>
  <c r="S441" i="10" s="1"/>
  <c r="T441" i="2"/>
  <c r="T441" i="10" s="1"/>
  <c r="U441" i="2"/>
  <c r="V441" i="2"/>
  <c r="V441" i="10" s="1"/>
  <c r="W441" i="2"/>
  <c r="W441" i="10" s="1"/>
  <c r="X441" i="2"/>
  <c r="X441" i="10" s="1"/>
  <c r="Y441" i="2"/>
  <c r="Z441" i="2"/>
  <c r="Z441" i="10" s="1"/>
  <c r="AA441" i="2"/>
  <c r="AA441" i="10" s="1"/>
  <c r="AB441" i="2"/>
  <c r="AC441" i="2"/>
  <c r="AD441" i="2"/>
  <c r="AF441" i="2"/>
  <c r="AG441" i="2"/>
  <c r="AH441" i="2"/>
  <c r="AJ441" i="2"/>
  <c r="AD441" i="10" s="1"/>
  <c r="AK441" i="2"/>
  <c r="AE441" i="10" s="1"/>
  <c r="AL441" i="2"/>
  <c r="AF441" i="10" s="1"/>
  <c r="H442" i="2"/>
  <c r="I442" i="2"/>
  <c r="I442" i="10" s="1"/>
  <c r="J442" i="2"/>
  <c r="J442" i="10" s="1"/>
  <c r="K442" i="2"/>
  <c r="K442" i="10" s="1"/>
  <c r="L442" i="2"/>
  <c r="L442" i="10" s="1"/>
  <c r="M442" i="2"/>
  <c r="M442" i="10" s="1"/>
  <c r="N442" i="2"/>
  <c r="O442" i="2"/>
  <c r="P442" i="2"/>
  <c r="Q442" i="2"/>
  <c r="Q442" i="10" s="1"/>
  <c r="R442" i="2"/>
  <c r="R442" i="10" s="1"/>
  <c r="S442" i="2"/>
  <c r="S442" i="10" s="1"/>
  <c r="T442" i="2"/>
  <c r="T442" i="10" s="1"/>
  <c r="U442" i="2"/>
  <c r="V442" i="2"/>
  <c r="V442" i="10" s="1"/>
  <c r="W442" i="2"/>
  <c r="W442" i="10" s="1"/>
  <c r="X442" i="2"/>
  <c r="X442" i="10" s="1"/>
  <c r="Y442" i="2"/>
  <c r="Z442" i="2"/>
  <c r="Z442" i="10" s="1"/>
  <c r="AA442" i="2"/>
  <c r="AA442" i="10" s="1"/>
  <c r="AB442" i="2"/>
  <c r="AC442" i="2"/>
  <c r="AD442" i="2"/>
  <c r="AF442" i="2"/>
  <c r="AG442" i="2"/>
  <c r="AH442" i="2"/>
  <c r="AJ442" i="2"/>
  <c r="AD442" i="10" s="1"/>
  <c r="AK442" i="2"/>
  <c r="AE442" i="10" s="1"/>
  <c r="AL442" i="2"/>
  <c r="AF442" i="10" s="1"/>
  <c r="H443" i="2"/>
  <c r="I443" i="2"/>
  <c r="I443" i="10" s="1"/>
  <c r="J443" i="2"/>
  <c r="J443" i="10" s="1"/>
  <c r="K443" i="2"/>
  <c r="K443" i="10" s="1"/>
  <c r="L443" i="2"/>
  <c r="L443" i="10" s="1"/>
  <c r="M443" i="2"/>
  <c r="M443" i="10" s="1"/>
  <c r="N443" i="2"/>
  <c r="O443" i="2"/>
  <c r="O443" i="10" s="1"/>
  <c r="P443" i="2"/>
  <c r="Q443" i="2"/>
  <c r="Q443" i="10" s="1"/>
  <c r="R443" i="2"/>
  <c r="R443" i="10" s="1"/>
  <c r="S443" i="2"/>
  <c r="S443" i="10" s="1"/>
  <c r="T443" i="2"/>
  <c r="T443" i="10" s="1"/>
  <c r="U443" i="2"/>
  <c r="V443" i="2"/>
  <c r="V443" i="10" s="1"/>
  <c r="W443" i="2"/>
  <c r="W443" i="10" s="1"/>
  <c r="X443" i="2"/>
  <c r="X443" i="10" s="1"/>
  <c r="Y443" i="2"/>
  <c r="Z443" i="2"/>
  <c r="Z443" i="10" s="1"/>
  <c r="AA443" i="2"/>
  <c r="AA443" i="10" s="1"/>
  <c r="AB443" i="2"/>
  <c r="AC443" i="2"/>
  <c r="AD443" i="2"/>
  <c r="AF443" i="2"/>
  <c r="AG443" i="2"/>
  <c r="AH443" i="2"/>
  <c r="AJ443" i="2"/>
  <c r="AD443" i="10" s="1"/>
  <c r="AK443" i="2"/>
  <c r="AE443" i="10" s="1"/>
  <c r="AL443" i="2"/>
  <c r="AF443" i="10" s="1"/>
  <c r="H444" i="2"/>
  <c r="I444" i="2"/>
  <c r="I444" i="10" s="1"/>
  <c r="J444" i="2"/>
  <c r="J444" i="10" s="1"/>
  <c r="K444" i="2"/>
  <c r="K444" i="10" s="1"/>
  <c r="L444" i="2"/>
  <c r="L444" i="10" s="1"/>
  <c r="M444" i="2"/>
  <c r="M444" i="10" s="1"/>
  <c r="N444" i="2"/>
  <c r="O444" i="2"/>
  <c r="P444" i="2"/>
  <c r="Q444" i="2"/>
  <c r="Q444" i="10" s="1"/>
  <c r="R444" i="2"/>
  <c r="R444" i="10" s="1"/>
  <c r="S444" i="2"/>
  <c r="S444" i="10" s="1"/>
  <c r="T444" i="2"/>
  <c r="T444" i="10" s="1"/>
  <c r="U444" i="2"/>
  <c r="V444" i="2"/>
  <c r="V444" i="10" s="1"/>
  <c r="W444" i="2"/>
  <c r="W444" i="10" s="1"/>
  <c r="X444" i="2"/>
  <c r="X444" i="10" s="1"/>
  <c r="Y444" i="2"/>
  <c r="Z444" i="2"/>
  <c r="Z444" i="10" s="1"/>
  <c r="AA444" i="2"/>
  <c r="AA444" i="10" s="1"/>
  <c r="AB444" i="2"/>
  <c r="AC444" i="2"/>
  <c r="AD444" i="2"/>
  <c r="AF444" i="2"/>
  <c r="AG444" i="2"/>
  <c r="AH444" i="2"/>
  <c r="AJ444" i="2"/>
  <c r="AD444" i="10" s="1"/>
  <c r="AK444" i="2"/>
  <c r="AE444" i="10" s="1"/>
  <c r="AL444" i="2"/>
  <c r="AF444" i="10" s="1"/>
  <c r="H445" i="2"/>
  <c r="I445" i="2"/>
  <c r="I445" i="10" s="1"/>
  <c r="J445" i="2"/>
  <c r="J445" i="10" s="1"/>
  <c r="K445" i="2"/>
  <c r="K445" i="10" s="1"/>
  <c r="L445" i="2"/>
  <c r="L445" i="10" s="1"/>
  <c r="M445" i="2"/>
  <c r="M445" i="10" s="1"/>
  <c r="N445" i="2"/>
  <c r="O445" i="2"/>
  <c r="P445" i="2"/>
  <c r="Q445" i="2"/>
  <c r="Q445" i="10" s="1"/>
  <c r="R445" i="2"/>
  <c r="R445" i="10" s="1"/>
  <c r="S445" i="2"/>
  <c r="S445" i="10" s="1"/>
  <c r="T445" i="2"/>
  <c r="T445" i="10" s="1"/>
  <c r="U445" i="2"/>
  <c r="V445" i="2"/>
  <c r="V445" i="10" s="1"/>
  <c r="W445" i="2"/>
  <c r="W445" i="10" s="1"/>
  <c r="X445" i="2"/>
  <c r="X445" i="10" s="1"/>
  <c r="Y445" i="2"/>
  <c r="Z445" i="2"/>
  <c r="Z445" i="10" s="1"/>
  <c r="AA445" i="2"/>
  <c r="AA445" i="10" s="1"/>
  <c r="AB445" i="2"/>
  <c r="AC445" i="2"/>
  <c r="AD445" i="2"/>
  <c r="AF445" i="2"/>
  <c r="AG445" i="2"/>
  <c r="AH445" i="2"/>
  <c r="AJ445" i="2"/>
  <c r="AD445" i="10" s="1"/>
  <c r="AK445" i="2"/>
  <c r="AE445" i="10" s="1"/>
  <c r="AL445" i="2"/>
  <c r="AF445" i="10" s="1"/>
  <c r="H446" i="2"/>
  <c r="I446" i="2"/>
  <c r="I446" i="10" s="1"/>
  <c r="J446" i="2"/>
  <c r="J446" i="10" s="1"/>
  <c r="K446" i="2"/>
  <c r="K446" i="10" s="1"/>
  <c r="L446" i="2"/>
  <c r="L446" i="10" s="1"/>
  <c r="M446" i="2"/>
  <c r="M446" i="10" s="1"/>
  <c r="N446" i="2"/>
  <c r="O446" i="2"/>
  <c r="O446" i="10" s="1"/>
  <c r="P446" i="2"/>
  <c r="Q446" i="2"/>
  <c r="Q446" i="10" s="1"/>
  <c r="R446" i="2"/>
  <c r="R446" i="10" s="1"/>
  <c r="S446" i="2"/>
  <c r="S446" i="10" s="1"/>
  <c r="T446" i="2"/>
  <c r="T446" i="10" s="1"/>
  <c r="U446" i="2"/>
  <c r="V446" i="2"/>
  <c r="V446" i="10" s="1"/>
  <c r="W446" i="2"/>
  <c r="W446" i="10" s="1"/>
  <c r="X446" i="2"/>
  <c r="X446" i="10" s="1"/>
  <c r="Y446" i="2"/>
  <c r="Z446" i="2"/>
  <c r="Z446" i="10" s="1"/>
  <c r="AA446" i="2"/>
  <c r="AA446" i="10" s="1"/>
  <c r="AB446" i="2"/>
  <c r="AC446" i="2"/>
  <c r="AD446" i="2"/>
  <c r="AF446" i="2"/>
  <c r="AG446" i="2"/>
  <c r="AH446" i="2"/>
  <c r="AJ446" i="2"/>
  <c r="AD446" i="10" s="1"/>
  <c r="AK446" i="2"/>
  <c r="AE446" i="10" s="1"/>
  <c r="AL446" i="2"/>
  <c r="AF446" i="10" s="1"/>
  <c r="H447" i="2"/>
  <c r="I447" i="2"/>
  <c r="I447" i="10" s="1"/>
  <c r="J447" i="2"/>
  <c r="J447" i="10" s="1"/>
  <c r="K447" i="2"/>
  <c r="K447" i="10" s="1"/>
  <c r="L447" i="2"/>
  <c r="L447" i="10" s="1"/>
  <c r="M447" i="2"/>
  <c r="M447" i="10" s="1"/>
  <c r="N447" i="2"/>
  <c r="O447" i="2"/>
  <c r="P447" i="2"/>
  <c r="Q447" i="2"/>
  <c r="Q447" i="10" s="1"/>
  <c r="R447" i="2"/>
  <c r="R447" i="10" s="1"/>
  <c r="S447" i="2"/>
  <c r="S447" i="10" s="1"/>
  <c r="T447" i="2"/>
  <c r="T447" i="10" s="1"/>
  <c r="U447" i="2"/>
  <c r="V447" i="2"/>
  <c r="V447" i="10" s="1"/>
  <c r="W447" i="2"/>
  <c r="W447" i="10" s="1"/>
  <c r="X447" i="2"/>
  <c r="X447" i="10" s="1"/>
  <c r="Y447" i="2"/>
  <c r="Z447" i="2"/>
  <c r="Z447" i="10" s="1"/>
  <c r="AA447" i="2"/>
  <c r="AA447" i="10" s="1"/>
  <c r="AB447" i="2"/>
  <c r="AC447" i="2"/>
  <c r="AD447" i="2"/>
  <c r="AF447" i="2"/>
  <c r="AG447" i="2"/>
  <c r="AH447" i="2"/>
  <c r="AJ447" i="2"/>
  <c r="AD447" i="10" s="1"/>
  <c r="AK447" i="2"/>
  <c r="AE447" i="10" s="1"/>
  <c r="AL447" i="2"/>
  <c r="AF447" i="10" s="1"/>
  <c r="H448" i="2"/>
  <c r="I448" i="2"/>
  <c r="I448" i="10" s="1"/>
  <c r="J448" i="2"/>
  <c r="J448" i="10" s="1"/>
  <c r="K448" i="2"/>
  <c r="K448" i="10" s="1"/>
  <c r="L448" i="2"/>
  <c r="L448" i="10" s="1"/>
  <c r="M448" i="2"/>
  <c r="M448" i="10" s="1"/>
  <c r="N448" i="2"/>
  <c r="O448" i="2"/>
  <c r="P448" i="2"/>
  <c r="Q448" i="2"/>
  <c r="Q448" i="10" s="1"/>
  <c r="R448" i="2"/>
  <c r="R448" i="10" s="1"/>
  <c r="S448" i="2"/>
  <c r="S448" i="10" s="1"/>
  <c r="T448" i="2"/>
  <c r="T448" i="10" s="1"/>
  <c r="U448" i="2"/>
  <c r="V448" i="2"/>
  <c r="V448" i="10" s="1"/>
  <c r="W448" i="2"/>
  <c r="W448" i="10" s="1"/>
  <c r="X448" i="2"/>
  <c r="X448" i="10" s="1"/>
  <c r="Y448" i="2"/>
  <c r="Z448" i="2"/>
  <c r="Z448" i="10" s="1"/>
  <c r="AA448" i="2"/>
  <c r="AA448" i="10" s="1"/>
  <c r="AB448" i="2"/>
  <c r="AC448" i="2"/>
  <c r="AD448" i="2"/>
  <c r="AF448" i="2"/>
  <c r="AG448" i="2"/>
  <c r="AH448" i="2"/>
  <c r="AJ448" i="2"/>
  <c r="AD448" i="10" s="1"/>
  <c r="AK448" i="2"/>
  <c r="AE448" i="10" s="1"/>
  <c r="AL448" i="2"/>
  <c r="AF448" i="10" s="1"/>
  <c r="H449" i="2"/>
  <c r="I449" i="2"/>
  <c r="I449" i="10" s="1"/>
  <c r="J449" i="2"/>
  <c r="J449" i="10" s="1"/>
  <c r="K449" i="2"/>
  <c r="K449" i="10" s="1"/>
  <c r="L449" i="2"/>
  <c r="L449" i="10" s="1"/>
  <c r="M449" i="2"/>
  <c r="M449" i="10" s="1"/>
  <c r="N449" i="2"/>
  <c r="O449" i="2"/>
  <c r="P449" i="2"/>
  <c r="Q449" i="2"/>
  <c r="Q449" i="10" s="1"/>
  <c r="R449" i="2"/>
  <c r="R449" i="10" s="1"/>
  <c r="S449" i="2"/>
  <c r="S449" i="10" s="1"/>
  <c r="T449" i="2"/>
  <c r="T449" i="10" s="1"/>
  <c r="U449" i="2"/>
  <c r="V449" i="2"/>
  <c r="V449" i="10" s="1"/>
  <c r="W449" i="2"/>
  <c r="W449" i="10" s="1"/>
  <c r="X449" i="2"/>
  <c r="X449" i="10" s="1"/>
  <c r="Y449" i="2"/>
  <c r="Z449" i="2"/>
  <c r="Z449" i="10" s="1"/>
  <c r="AA449" i="2"/>
  <c r="AA449" i="10" s="1"/>
  <c r="AB449" i="2"/>
  <c r="AC449" i="2"/>
  <c r="AD449" i="2"/>
  <c r="AF449" i="2"/>
  <c r="AG449" i="2"/>
  <c r="AH449" i="2"/>
  <c r="AJ449" i="2"/>
  <c r="AD449" i="10" s="1"/>
  <c r="AK449" i="2"/>
  <c r="AE449" i="10" s="1"/>
  <c r="AL449" i="2"/>
  <c r="AF449" i="10" s="1"/>
  <c r="H450" i="2"/>
  <c r="I450" i="2"/>
  <c r="I450" i="10" s="1"/>
  <c r="J450" i="2"/>
  <c r="J450" i="10" s="1"/>
  <c r="K450" i="2"/>
  <c r="K450" i="10" s="1"/>
  <c r="L450" i="2"/>
  <c r="L450" i="10" s="1"/>
  <c r="M450" i="2"/>
  <c r="M450" i="10" s="1"/>
  <c r="N450" i="2"/>
  <c r="O450" i="2"/>
  <c r="P450" i="2"/>
  <c r="Q450" i="2"/>
  <c r="Q450" i="10" s="1"/>
  <c r="R450" i="2"/>
  <c r="R450" i="10" s="1"/>
  <c r="S450" i="2"/>
  <c r="S450" i="10" s="1"/>
  <c r="T450" i="2"/>
  <c r="T450" i="10" s="1"/>
  <c r="U450" i="2"/>
  <c r="V450" i="2"/>
  <c r="V450" i="10" s="1"/>
  <c r="W450" i="2"/>
  <c r="W450" i="10" s="1"/>
  <c r="X450" i="2"/>
  <c r="X450" i="10" s="1"/>
  <c r="Y450" i="2"/>
  <c r="Z450" i="2"/>
  <c r="Z450" i="10" s="1"/>
  <c r="AA450" i="2"/>
  <c r="AA450" i="10" s="1"/>
  <c r="AB450" i="2"/>
  <c r="AC450" i="2"/>
  <c r="AD450" i="2"/>
  <c r="AF450" i="2"/>
  <c r="AG450" i="2"/>
  <c r="AH450" i="2"/>
  <c r="AJ450" i="2"/>
  <c r="AD450" i="10" s="1"/>
  <c r="AK450" i="2"/>
  <c r="AE450" i="10" s="1"/>
  <c r="AL450" i="2"/>
  <c r="AF450" i="10" s="1"/>
  <c r="H451" i="2"/>
  <c r="I451" i="2"/>
  <c r="I451" i="10" s="1"/>
  <c r="J451" i="2"/>
  <c r="J451" i="10" s="1"/>
  <c r="K451" i="2"/>
  <c r="K451" i="10" s="1"/>
  <c r="L451" i="2"/>
  <c r="L451" i="10" s="1"/>
  <c r="M451" i="2"/>
  <c r="M451" i="10" s="1"/>
  <c r="N451" i="2"/>
  <c r="O451" i="2"/>
  <c r="P451" i="2"/>
  <c r="Q451" i="2"/>
  <c r="Q451" i="10" s="1"/>
  <c r="R451" i="2"/>
  <c r="R451" i="10" s="1"/>
  <c r="S451" i="2"/>
  <c r="S451" i="10" s="1"/>
  <c r="T451" i="2"/>
  <c r="T451" i="10" s="1"/>
  <c r="U451" i="2"/>
  <c r="V451" i="2"/>
  <c r="V451" i="10" s="1"/>
  <c r="W451" i="2"/>
  <c r="W451" i="10" s="1"/>
  <c r="X451" i="2"/>
  <c r="X451" i="10" s="1"/>
  <c r="Y451" i="2"/>
  <c r="Z451" i="2"/>
  <c r="Z451" i="10" s="1"/>
  <c r="AA451" i="2"/>
  <c r="AA451" i="10" s="1"/>
  <c r="AB451" i="2"/>
  <c r="AC451" i="2"/>
  <c r="AD451" i="2"/>
  <c r="AF451" i="2"/>
  <c r="AG451" i="2"/>
  <c r="AH451" i="2"/>
  <c r="AJ451" i="2"/>
  <c r="AD451" i="10" s="1"/>
  <c r="AK451" i="2"/>
  <c r="AE451" i="10" s="1"/>
  <c r="AL451" i="2"/>
  <c r="AF451" i="10" s="1"/>
  <c r="H452" i="2"/>
  <c r="I452" i="2"/>
  <c r="I452" i="10" s="1"/>
  <c r="J452" i="2"/>
  <c r="J452" i="10" s="1"/>
  <c r="K452" i="2"/>
  <c r="K452" i="10" s="1"/>
  <c r="L452" i="2"/>
  <c r="L452" i="10" s="1"/>
  <c r="M452" i="2"/>
  <c r="M452" i="10" s="1"/>
  <c r="N452" i="2"/>
  <c r="O452" i="2"/>
  <c r="P452" i="2"/>
  <c r="Q452" i="2"/>
  <c r="Q452" i="10" s="1"/>
  <c r="R452" i="2"/>
  <c r="R452" i="10" s="1"/>
  <c r="S452" i="2"/>
  <c r="S452" i="10" s="1"/>
  <c r="T452" i="2"/>
  <c r="T452" i="10" s="1"/>
  <c r="U452" i="2"/>
  <c r="V452" i="2"/>
  <c r="V452" i="10" s="1"/>
  <c r="W452" i="2"/>
  <c r="W452" i="10" s="1"/>
  <c r="X452" i="2"/>
  <c r="X452" i="10" s="1"/>
  <c r="Y452" i="2"/>
  <c r="Z452" i="2"/>
  <c r="Z452" i="10" s="1"/>
  <c r="AA452" i="2"/>
  <c r="AA452" i="10" s="1"/>
  <c r="AB452" i="2"/>
  <c r="AC452" i="2"/>
  <c r="AD452" i="2"/>
  <c r="AF452" i="2"/>
  <c r="AG452" i="2"/>
  <c r="AH452" i="2"/>
  <c r="AJ452" i="2"/>
  <c r="AD452" i="10" s="1"/>
  <c r="AK452" i="2"/>
  <c r="AE452" i="10" s="1"/>
  <c r="AL452" i="2"/>
  <c r="AF452" i="10" s="1"/>
  <c r="H453" i="2"/>
  <c r="I453" i="2"/>
  <c r="I453" i="10" s="1"/>
  <c r="J453" i="2"/>
  <c r="J453" i="10" s="1"/>
  <c r="K453" i="2"/>
  <c r="K453" i="10" s="1"/>
  <c r="L453" i="2"/>
  <c r="L453" i="10" s="1"/>
  <c r="M453" i="2"/>
  <c r="M453" i="10" s="1"/>
  <c r="N453" i="2"/>
  <c r="O453" i="2"/>
  <c r="O453" i="10" s="1"/>
  <c r="P453" i="2"/>
  <c r="Q453" i="2"/>
  <c r="Q453" i="10" s="1"/>
  <c r="R453" i="2"/>
  <c r="R453" i="10" s="1"/>
  <c r="S453" i="2"/>
  <c r="S453" i="10" s="1"/>
  <c r="T453" i="2"/>
  <c r="T453" i="10" s="1"/>
  <c r="U453" i="2"/>
  <c r="V453" i="2"/>
  <c r="V453" i="10" s="1"/>
  <c r="W453" i="2"/>
  <c r="W453" i="10" s="1"/>
  <c r="X453" i="2"/>
  <c r="X453" i="10" s="1"/>
  <c r="Y453" i="2"/>
  <c r="Z453" i="2"/>
  <c r="Z453" i="10" s="1"/>
  <c r="AA453" i="2"/>
  <c r="AA453" i="10" s="1"/>
  <c r="AB453" i="2"/>
  <c r="AC453" i="2"/>
  <c r="AD453" i="2"/>
  <c r="AF453" i="2"/>
  <c r="AG453" i="2"/>
  <c r="AH453" i="2"/>
  <c r="AJ453" i="2"/>
  <c r="AD453" i="10" s="1"/>
  <c r="AK453" i="2"/>
  <c r="AE453" i="10" s="1"/>
  <c r="AL453" i="2"/>
  <c r="AF453" i="10" s="1"/>
  <c r="H454" i="2"/>
  <c r="I454" i="2"/>
  <c r="I454" i="10" s="1"/>
  <c r="J454" i="2"/>
  <c r="J454" i="10" s="1"/>
  <c r="K454" i="2"/>
  <c r="K454" i="10" s="1"/>
  <c r="L454" i="2"/>
  <c r="L454" i="10" s="1"/>
  <c r="M454" i="2"/>
  <c r="M454" i="10" s="1"/>
  <c r="N454" i="2"/>
  <c r="O454" i="2"/>
  <c r="P454" i="2"/>
  <c r="Q454" i="2"/>
  <c r="Q454" i="10" s="1"/>
  <c r="R454" i="2"/>
  <c r="R454" i="10" s="1"/>
  <c r="S454" i="2"/>
  <c r="S454" i="10" s="1"/>
  <c r="T454" i="2"/>
  <c r="T454" i="10" s="1"/>
  <c r="U454" i="2"/>
  <c r="V454" i="2"/>
  <c r="V454" i="10" s="1"/>
  <c r="W454" i="2"/>
  <c r="W454" i="10" s="1"/>
  <c r="X454" i="2"/>
  <c r="X454" i="10" s="1"/>
  <c r="Y454" i="2"/>
  <c r="Z454" i="2"/>
  <c r="Z454" i="10" s="1"/>
  <c r="AA454" i="2"/>
  <c r="AA454" i="10" s="1"/>
  <c r="AB454" i="2"/>
  <c r="AC454" i="2"/>
  <c r="AD454" i="2"/>
  <c r="AF454" i="2"/>
  <c r="AG454" i="2"/>
  <c r="AH454" i="2"/>
  <c r="AJ454" i="2"/>
  <c r="AD454" i="10" s="1"/>
  <c r="AK454" i="2"/>
  <c r="AE454" i="10" s="1"/>
  <c r="AL454" i="2"/>
  <c r="AF454" i="10" s="1"/>
  <c r="H455" i="2"/>
  <c r="I455" i="2"/>
  <c r="I455" i="10" s="1"/>
  <c r="J455" i="2"/>
  <c r="J455" i="10" s="1"/>
  <c r="K455" i="2"/>
  <c r="K455" i="10" s="1"/>
  <c r="L455" i="2"/>
  <c r="L455" i="10" s="1"/>
  <c r="M455" i="2"/>
  <c r="M455" i="10" s="1"/>
  <c r="N455" i="2"/>
  <c r="O455" i="2"/>
  <c r="P455" i="2"/>
  <c r="Q455" i="2"/>
  <c r="Q455" i="10" s="1"/>
  <c r="R455" i="2"/>
  <c r="R455" i="10" s="1"/>
  <c r="S455" i="2"/>
  <c r="S455" i="10" s="1"/>
  <c r="T455" i="2"/>
  <c r="T455" i="10" s="1"/>
  <c r="U455" i="2"/>
  <c r="V455" i="2"/>
  <c r="V455" i="10" s="1"/>
  <c r="W455" i="2"/>
  <c r="W455" i="10" s="1"/>
  <c r="X455" i="2"/>
  <c r="X455" i="10" s="1"/>
  <c r="Y455" i="2"/>
  <c r="Z455" i="2"/>
  <c r="Z455" i="10" s="1"/>
  <c r="AA455" i="2"/>
  <c r="AA455" i="10" s="1"/>
  <c r="AB455" i="2"/>
  <c r="AC455" i="2"/>
  <c r="AD455" i="2"/>
  <c r="AF455" i="2"/>
  <c r="AG455" i="2"/>
  <c r="AH455" i="2"/>
  <c r="AJ455" i="2"/>
  <c r="AD455" i="10" s="1"/>
  <c r="AK455" i="2"/>
  <c r="AE455" i="10" s="1"/>
  <c r="AL455" i="2"/>
  <c r="AF455" i="10" s="1"/>
  <c r="H456" i="2"/>
  <c r="I456" i="2"/>
  <c r="I456" i="10" s="1"/>
  <c r="J456" i="2"/>
  <c r="J456" i="10" s="1"/>
  <c r="K456" i="2"/>
  <c r="K456" i="10" s="1"/>
  <c r="L456" i="2"/>
  <c r="L456" i="10" s="1"/>
  <c r="M456" i="2"/>
  <c r="M456" i="10" s="1"/>
  <c r="N456" i="2"/>
  <c r="O456" i="2"/>
  <c r="O456" i="10" s="1"/>
  <c r="P456" i="2"/>
  <c r="Q456" i="2"/>
  <c r="Q456" i="10" s="1"/>
  <c r="R456" i="2"/>
  <c r="R456" i="10" s="1"/>
  <c r="S456" i="2"/>
  <c r="S456" i="10" s="1"/>
  <c r="T456" i="2"/>
  <c r="T456" i="10" s="1"/>
  <c r="U456" i="2"/>
  <c r="V456" i="2"/>
  <c r="V456" i="10" s="1"/>
  <c r="W456" i="2"/>
  <c r="W456" i="10" s="1"/>
  <c r="X456" i="2"/>
  <c r="X456" i="10" s="1"/>
  <c r="Y456" i="2"/>
  <c r="Z456" i="2"/>
  <c r="Z456" i="10" s="1"/>
  <c r="AA456" i="2"/>
  <c r="AA456" i="10" s="1"/>
  <c r="AB456" i="2"/>
  <c r="AC456" i="2"/>
  <c r="AD456" i="2"/>
  <c r="AF456" i="2"/>
  <c r="AG456" i="2"/>
  <c r="AH456" i="2"/>
  <c r="AJ456" i="2"/>
  <c r="AD456" i="10" s="1"/>
  <c r="AK456" i="2"/>
  <c r="AE456" i="10" s="1"/>
  <c r="AL456" i="2"/>
  <c r="AF456" i="10" s="1"/>
  <c r="H457" i="2"/>
  <c r="I457" i="2"/>
  <c r="I457" i="10" s="1"/>
  <c r="J457" i="2"/>
  <c r="J457" i="10" s="1"/>
  <c r="K457" i="2"/>
  <c r="K457" i="10" s="1"/>
  <c r="L457" i="2"/>
  <c r="L457" i="10" s="1"/>
  <c r="M457" i="2"/>
  <c r="M457" i="10" s="1"/>
  <c r="N457" i="2"/>
  <c r="O457" i="2"/>
  <c r="P457" i="2"/>
  <c r="Q457" i="2"/>
  <c r="Q457" i="10" s="1"/>
  <c r="R457" i="2"/>
  <c r="R457" i="10" s="1"/>
  <c r="S457" i="2"/>
  <c r="S457" i="10" s="1"/>
  <c r="T457" i="2"/>
  <c r="T457" i="10" s="1"/>
  <c r="U457" i="2"/>
  <c r="V457" i="2"/>
  <c r="V457" i="10" s="1"/>
  <c r="W457" i="2"/>
  <c r="W457" i="10" s="1"/>
  <c r="X457" i="2"/>
  <c r="X457" i="10" s="1"/>
  <c r="Y457" i="2"/>
  <c r="Z457" i="2"/>
  <c r="Z457" i="10" s="1"/>
  <c r="AA457" i="2"/>
  <c r="AA457" i="10" s="1"/>
  <c r="AB457" i="2"/>
  <c r="AC457" i="2"/>
  <c r="AD457" i="2"/>
  <c r="AF457" i="2"/>
  <c r="AG457" i="2"/>
  <c r="AH457" i="2"/>
  <c r="AJ457" i="2"/>
  <c r="AD457" i="10" s="1"/>
  <c r="AK457" i="2"/>
  <c r="AE457" i="10" s="1"/>
  <c r="AL457" i="2"/>
  <c r="AF457" i="10" s="1"/>
  <c r="H458" i="2"/>
  <c r="I458" i="2"/>
  <c r="I458" i="10" s="1"/>
  <c r="J458" i="2"/>
  <c r="J458" i="10" s="1"/>
  <c r="K458" i="2"/>
  <c r="K458" i="10" s="1"/>
  <c r="L458" i="2"/>
  <c r="L458" i="10" s="1"/>
  <c r="M458" i="2"/>
  <c r="M458" i="10" s="1"/>
  <c r="N458" i="2"/>
  <c r="O458" i="2"/>
  <c r="P458" i="2"/>
  <c r="Q458" i="2"/>
  <c r="Q458" i="10" s="1"/>
  <c r="R458" i="2"/>
  <c r="R458" i="10" s="1"/>
  <c r="S458" i="2"/>
  <c r="S458" i="10" s="1"/>
  <c r="T458" i="2"/>
  <c r="T458" i="10" s="1"/>
  <c r="U458" i="2"/>
  <c r="V458" i="2"/>
  <c r="V458" i="10" s="1"/>
  <c r="W458" i="2"/>
  <c r="W458" i="10" s="1"/>
  <c r="X458" i="2"/>
  <c r="X458" i="10" s="1"/>
  <c r="Y458" i="2"/>
  <c r="Z458" i="2"/>
  <c r="Z458" i="10" s="1"/>
  <c r="AA458" i="2"/>
  <c r="AA458" i="10" s="1"/>
  <c r="AB458" i="2"/>
  <c r="AC458" i="2"/>
  <c r="AD458" i="2"/>
  <c r="AF458" i="2"/>
  <c r="AG458" i="2"/>
  <c r="AH458" i="2"/>
  <c r="AJ458" i="2"/>
  <c r="AD458" i="10" s="1"/>
  <c r="AK458" i="2"/>
  <c r="AE458" i="10" s="1"/>
  <c r="AL458" i="2"/>
  <c r="AF458" i="10" s="1"/>
  <c r="H459" i="2"/>
  <c r="I459" i="2"/>
  <c r="I459" i="10" s="1"/>
  <c r="J459" i="2"/>
  <c r="J459" i="10" s="1"/>
  <c r="K459" i="2"/>
  <c r="K459" i="10" s="1"/>
  <c r="L459" i="2"/>
  <c r="L459" i="10" s="1"/>
  <c r="M459" i="2"/>
  <c r="M459" i="10" s="1"/>
  <c r="N459" i="2"/>
  <c r="O459" i="2"/>
  <c r="O459" i="10" s="1"/>
  <c r="P459" i="2"/>
  <c r="Q459" i="2"/>
  <c r="Q459" i="10" s="1"/>
  <c r="R459" i="2"/>
  <c r="R459" i="10" s="1"/>
  <c r="S459" i="2"/>
  <c r="S459" i="10" s="1"/>
  <c r="T459" i="2"/>
  <c r="T459" i="10" s="1"/>
  <c r="U459" i="2"/>
  <c r="V459" i="2"/>
  <c r="V459" i="10" s="1"/>
  <c r="W459" i="2"/>
  <c r="W459" i="10" s="1"/>
  <c r="X459" i="2"/>
  <c r="X459" i="10" s="1"/>
  <c r="Y459" i="2"/>
  <c r="Z459" i="2"/>
  <c r="Z459" i="10" s="1"/>
  <c r="AA459" i="2"/>
  <c r="AA459" i="10" s="1"/>
  <c r="AB459" i="2"/>
  <c r="AC459" i="2"/>
  <c r="AD459" i="2"/>
  <c r="AF459" i="2"/>
  <c r="AG459" i="2"/>
  <c r="AH459" i="2"/>
  <c r="AJ459" i="2"/>
  <c r="AD459" i="10" s="1"/>
  <c r="AK459" i="2"/>
  <c r="AE459" i="10" s="1"/>
  <c r="AL459" i="2"/>
  <c r="AF459" i="10" s="1"/>
  <c r="H460" i="2"/>
  <c r="I460" i="2"/>
  <c r="I460" i="10" s="1"/>
  <c r="J460" i="2"/>
  <c r="J460" i="10" s="1"/>
  <c r="K460" i="2"/>
  <c r="K460" i="10" s="1"/>
  <c r="L460" i="2"/>
  <c r="L460" i="10" s="1"/>
  <c r="M460" i="2"/>
  <c r="M460" i="10" s="1"/>
  <c r="N460" i="2"/>
  <c r="O460" i="2"/>
  <c r="P460" i="2"/>
  <c r="Q460" i="2"/>
  <c r="Q460" i="10" s="1"/>
  <c r="R460" i="2"/>
  <c r="R460" i="10" s="1"/>
  <c r="S460" i="2"/>
  <c r="S460" i="10" s="1"/>
  <c r="T460" i="2"/>
  <c r="T460" i="10" s="1"/>
  <c r="U460" i="2"/>
  <c r="V460" i="2"/>
  <c r="V460" i="10" s="1"/>
  <c r="W460" i="2"/>
  <c r="W460" i="10" s="1"/>
  <c r="X460" i="2"/>
  <c r="X460" i="10" s="1"/>
  <c r="Y460" i="2"/>
  <c r="Z460" i="2"/>
  <c r="Z460" i="10" s="1"/>
  <c r="AA460" i="2"/>
  <c r="AA460" i="10" s="1"/>
  <c r="AB460" i="2"/>
  <c r="AC460" i="2"/>
  <c r="AD460" i="2"/>
  <c r="AF460" i="2"/>
  <c r="AG460" i="2"/>
  <c r="AH460" i="2"/>
  <c r="AJ460" i="2"/>
  <c r="AD460" i="10" s="1"/>
  <c r="AK460" i="2"/>
  <c r="AE460" i="10" s="1"/>
  <c r="AL460" i="2"/>
  <c r="AF460" i="10" s="1"/>
  <c r="H461" i="2"/>
  <c r="I461" i="2"/>
  <c r="I461" i="10" s="1"/>
  <c r="J461" i="2"/>
  <c r="J461" i="10" s="1"/>
  <c r="K461" i="2"/>
  <c r="K461" i="10" s="1"/>
  <c r="L461" i="2"/>
  <c r="L461" i="10" s="1"/>
  <c r="M461" i="2"/>
  <c r="M461" i="10" s="1"/>
  <c r="N461" i="2"/>
  <c r="O461" i="2"/>
  <c r="P461" i="2"/>
  <c r="Q461" i="2"/>
  <c r="Q461" i="10" s="1"/>
  <c r="R461" i="2"/>
  <c r="R461" i="10" s="1"/>
  <c r="S461" i="2"/>
  <c r="S461" i="10" s="1"/>
  <c r="T461" i="2"/>
  <c r="T461" i="10" s="1"/>
  <c r="U461" i="2"/>
  <c r="V461" i="2"/>
  <c r="V461" i="10" s="1"/>
  <c r="W461" i="2"/>
  <c r="W461" i="10" s="1"/>
  <c r="X461" i="2"/>
  <c r="X461" i="10" s="1"/>
  <c r="Y461" i="2"/>
  <c r="Z461" i="2"/>
  <c r="Z461" i="10" s="1"/>
  <c r="AA461" i="2"/>
  <c r="AA461" i="10" s="1"/>
  <c r="AB461" i="2"/>
  <c r="AC461" i="2"/>
  <c r="AD461" i="2"/>
  <c r="AF461" i="2"/>
  <c r="AG461" i="2"/>
  <c r="AH461" i="2"/>
  <c r="AJ461" i="2"/>
  <c r="AD461" i="10" s="1"/>
  <c r="AK461" i="2"/>
  <c r="AE461" i="10" s="1"/>
  <c r="AL461" i="2"/>
  <c r="AF461" i="10" s="1"/>
  <c r="H462" i="2"/>
  <c r="I462" i="2"/>
  <c r="I462" i="10" s="1"/>
  <c r="J462" i="2"/>
  <c r="J462" i="10" s="1"/>
  <c r="K462" i="2"/>
  <c r="K462" i="10" s="1"/>
  <c r="L462" i="2"/>
  <c r="L462" i="10" s="1"/>
  <c r="M462" i="2"/>
  <c r="M462" i="10" s="1"/>
  <c r="N462" i="2"/>
  <c r="O462" i="2"/>
  <c r="O462" i="10" s="1"/>
  <c r="P462" i="2"/>
  <c r="Q462" i="2"/>
  <c r="Q462" i="10" s="1"/>
  <c r="R462" i="2"/>
  <c r="R462" i="10" s="1"/>
  <c r="S462" i="2"/>
  <c r="S462" i="10" s="1"/>
  <c r="T462" i="2"/>
  <c r="T462" i="10" s="1"/>
  <c r="U462" i="2"/>
  <c r="V462" i="2"/>
  <c r="V462" i="10" s="1"/>
  <c r="W462" i="2"/>
  <c r="W462" i="10" s="1"/>
  <c r="X462" i="2"/>
  <c r="X462" i="10" s="1"/>
  <c r="Y462" i="2"/>
  <c r="Z462" i="2"/>
  <c r="Z462" i="10" s="1"/>
  <c r="AA462" i="2"/>
  <c r="AA462" i="10" s="1"/>
  <c r="AB462" i="2"/>
  <c r="AC462" i="2"/>
  <c r="AD462" i="2"/>
  <c r="AF462" i="2"/>
  <c r="AG462" i="2"/>
  <c r="AH462" i="2"/>
  <c r="AJ462" i="2"/>
  <c r="AD462" i="10" s="1"/>
  <c r="AK462" i="2"/>
  <c r="AE462" i="10" s="1"/>
  <c r="AL462" i="2"/>
  <c r="AF462" i="10" s="1"/>
  <c r="H463" i="2"/>
  <c r="I463" i="2"/>
  <c r="I463" i="10" s="1"/>
  <c r="J463" i="2"/>
  <c r="J463" i="10" s="1"/>
  <c r="K463" i="2"/>
  <c r="K463" i="10" s="1"/>
  <c r="L463" i="2"/>
  <c r="L463" i="10" s="1"/>
  <c r="M463" i="2"/>
  <c r="M463" i="10" s="1"/>
  <c r="N463" i="2"/>
  <c r="O463" i="2"/>
  <c r="P463" i="2"/>
  <c r="Q463" i="2"/>
  <c r="Q463" i="10" s="1"/>
  <c r="R463" i="2"/>
  <c r="R463" i="10" s="1"/>
  <c r="S463" i="2"/>
  <c r="S463" i="10" s="1"/>
  <c r="T463" i="2"/>
  <c r="T463" i="10" s="1"/>
  <c r="U463" i="2"/>
  <c r="V463" i="2"/>
  <c r="V463" i="10" s="1"/>
  <c r="W463" i="2"/>
  <c r="W463" i="10" s="1"/>
  <c r="X463" i="2"/>
  <c r="X463" i="10" s="1"/>
  <c r="Y463" i="2"/>
  <c r="Z463" i="2"/>
  <c r="Z463" i="10" s="1"/>
  <c r="AA463" i="2"/>
  <c r="AA463" i="10" s="1"/>
  <c r="AB463" i="2"/>
  <c r="AC463" i="2"/>
  <c r="AD463" i="2"/>
  <c r="AF463" i="2"/>
  <c r="AG463" i="2"/>
  <c r="AH463" i="2"/>
  <c r="AJ463" i="2"/>
  <c r="AD463" i="10" s="1"/>
  <c r="AK463" i="2"/>
  <c r="AE463" i="10" s="1"/>
  <c r="AL463" i="2"/>
  <c r="AF463" i="10" s="1"/>
  <c r="H464" i="2"/>
  <c r="I464" i="2"/>
  <c r="I464" i="10" s="1"/>
  <c r="J464" i="2"/>
  <c r="J464" i="10" s="1"/>
  <c r="K464" i="2"/>
  <c r="K464" i="10" s="1"/>
  <c r="L464" i="2"/>
  <c r="L464" i="10" s="1"/>
  <c r="M464" i="2"/>
  <c r="M464" i="10" s="1"/>
  <c r="N464" i="2"/>
  <c r="O464" i="2"/>
  <c r="P464" i="2"/>
  <c r="Q464" i="2"/>
  <c r="Q464" i="10" s="1"/>
  <c r="R464" i="2"/>
  <c r="R464" i="10" s="1"/>
  <c r="S464" i="2"/>
  <c r="S464" i="10" s="1"/>
  <c r="T464" i="2"/>
  <c r="T464" i="10" s="1"/>
  <c r="U464" i="2"/>
  <c r="V464" i="2"/>
  <c r="V464" i="10" s="1"/>
  <c r="W464" i="2"/>
  <c r="W464" i="10" s="1"/>
  <c r="X464" i="2"/>
  <c r="X464" i="10" s="1"/>
  <c r="Y464" i="2"/>
  <c r="Z464" i="2"/>
  <c r="Z464" i="10" s="1"/>
  <c r="AA464" i="2"/>
  <c r="AA464" i="10" s="1"/>
  <c r="AB464" i="2"/>
  <c r="AC464" i="2"/>
  <c r="AD464" i="2"/>
  <c r="AF464" i="2"/>
  <c r="AG464" i="2"/>
  <c r="AH464" i="2"/>
  <c r="AJ464" i="2"/>
  <c r="AD464" i="10" s="1"/>
  <c r="AK464" i="2"/>
  <c r="AE464" i="10" s="1"/>
  <c r="AL464" i="2"/>
  <c r="AF464" i="10" s="1"/>
  <c r="H465" i="2"/>
  <c r="I465" i="2"/>
  <c r="I465" i="10" s="1"/>
  <c r="J465" i="2"/>
  <c r="J465" i="10" s="1"/>
  <c r="K465" i="2"/>
  <c r="K465" i="10" s="1"/>
  <c r="L465" i="2"/>
  <c r="L465" i="10" s="1"/>
  <c r="M465" i="2"/>
  <c r="M465" i="10" s="1"/>
  <c r="N465" i="2"/>
  <c r="O465" i="2"/>
  <c r="P465" i="2"/>
  <c r="Q465" i="2"/>
  <c r="Q465" i="10" s="1"/>
  <c r="R465" i="2"/>
  <c r="R465" i="10" s="1"/>
  <c r="S465" i="2"/>
  <c r="S465" i="10" s="1"/>
  <c r="T465" i="2"/>
  <c r="T465" i="10" s="1"/>
  <c r="U465" i="2"/>
  <c r="V465" i="2"/>
  <c r="V465" i="10" s="1"/>
  <c r="W465" i="2"/>
  <c r="W465" i="10" s="1"/>
  <c r="X465" i="2"/>
  <c r="X465" i="10" s="1"/>
  <c r="Y465" i="2"/>
  <c r="Z465" i="2"/>
  <c r="Z465" i="10" s="1"/>
  <c r="AA465" i="2"/>
  <c r="AA465" i="10" s="1"/>
  <c r="AB465" i="2"/>
  <c r="AC465" i="2"/>
  <c r="AD465" i="2"/>
  <c r="AF465" i="2"/>
  <c r="AG465" i="2"/>
  <c r="AH465" i="2"/>
  <c r="AJ465" i="2"/>
  <c r="AD465" i="10" s="1"/>
  <c r="AK465" i="2"/>
  <c r="AE465" i="10" s="1"/>
  <c r="AL465" i="2"/>
  <c r="AF465" i="10" s="1"/>
  <c r="H466" i="2"/>
  <c r="I466" i="2"/>
  <c r="I466" i="10" s="1"/>
  <c r="J466" i="2"/>
  <c r="J466" i="10" s="1"/>
  <c r="K466" i="2"/>
  <c r="K466" i="10" s="1"/>
  <c r="L466" i="2"/>
  <c r="L466" i="10" s="1"/>
  <c r="M466" i="2"/>
  <c r="M466" i="10" s="1"/>
  <c r="N466" i="2"/>
  <c r="O466" i="2"/>
  <c r="P466" i="2"/>
  <c r="Q466" i="2"/>
  <c r="Q466" i="10" s="1"/>
  <c r="R466" i="2"/>
  <c r="R466" i="10" s="1"/>
  <c r="S466" i="2"/>
  <c r="S466" i="10" s="1"/>
  <c r="T466" i="2"/>
  <c r="T466" i="10" s="1"/>
  <c r="U466" i="2"/>
  <c r="V466" i="2"/>
  <c r="V466" i="10" s="1"/>
  <c r="W466" i="2"/>
  <c r="W466" i="10" s="1"/>
  <c r="X466" i="2"/>
  <c r="X466" i="10" s="1"/>
  <c r="Y466" i="2"/>
  <c r="Z466" i="2"/>
  <c r="Z466" i="10" s="1"/>
  <c r="AA466" i="2"/>
  <c r="AA466" i="10" s="1"/>
  <c r="AB466" i="2"/>
  <c r="AC466" i="2"/>
  <c r="AD466" i="2"/>
  <c r="AF466" i="2"/>
  <c r="AG466" i="2"/>
  <c r="AH466" i="2"/>
  <c r="AJ466" i="2"/>
  <c r="AD466" i="10" s="1"/>
  <c r="AK466" i="2"/>
  <c r="AE466" i="10" s="1"/>
  <c r="AL466" i="2"/>
  <c r="AF466" i="10" s="1"/>
  <c r="H467" i="2"/>
  <c r="I467" i="2"/>
  <c r="I467" i="10" s="1"/>
  <c r="J467" i="2"/>
  <c r="J467" i="10" s="1"/>
  <c r="K467" i="2"/>
  <c r="K467" i="10" s="1"/>
  <c r="L467" i="2"/>
  <c r="L467" i="10" s="1"/>
  <c r="M467" i="2"/>
  <c r="M467" i="10" s="1"/>
  <c r="N467" i="2"/>
  <c r="O467" i="2"/>
  <c r="P467" i="2"/>
  <c r="Q467" i="2"/>
  <c r="Q467" i="10" s="1"/>
  <c r="R467" i="2"/>
  <c r="R467" i="10" s="1"/>
  <c r="S467" i="2"/>
  <c r="S467" i="10" s="1"/>
  <c r="T467" i="2"/>
  <c r="T467" i="10" s="1"/>
  <c r="U467" i="2"/>
  <c r="V467" i="2"/>
  <c r="V467" i="10" s="1"/>
  <c r="W467" i="2"/>
  <c r="W467" i="10" s="1"/>
  <c r="X467" i="2"/>
  <c r="X467" i="10" s="1"/>
  <c r="Y467" i="2"/>
  <c r="Z467" i="2"/>
  <c r="Z467" i="10" s="1"/>
  <c r="AA467" i="2"/>
  <c r="AA467" i="10" s="1"/>
  <c r="AB467" i="2"/>
  <c r="AC467" i="2"/>
  <c r="AD467" i="2"/>
  <c r="AF467" i="2"/>
  <c r="AG467" i="2"/>
  <c r="AH467" i="2"/>
  <c r="AJ467" i="2"/>
  <c r="AD467" i="10" s="1"/>
  <c r="AK467" i="2"/>
  <c r="AE467" i="10" s="1"/>
  <c r="AL467" i="2"/>
  <c r="AF467" i="10" s="1"/>
  <c r="H468" i="2"/>
  <c r="I468" i="2"/>
  <c r="I468" i="10" s="1"/>
  <c r="J468" i="2"/>
  <c r="J468" i="10" s="1"/>
  <c r="K468" i="2"/>
  <c r="K468" i="10" s="1"/>
  <c r="L468" i="2"/>
  <c r="L468" i="10" s="1"/>
  <c r="M468" i="2"/>
  <c r="M468" i="10" s="1"/>
  <c r="N468" i="2"/>
  <c r="O468" i="2"/>
  <c r="P468" i="2"/>
  <c r="Q468" i="2"/>
  <c r="Q468" i="10" s="1"/>
  <c r="R468" i="2"/>
  <c r="R468" i="10" s="1"/>
  <c r="S468" i="2"/>
  <c r="S468" i="10" s="1"/>
  <c r="T468" i="2"/>
  <c r="T468" i="10" s="1"/>
  <c r="U468" i="2"/>
  <c r="V468" i="2"/>
  <c r="V468" i="10" s="1"/>
  <c r="W468" i="2"/>
  <c r="W468" i="10" s="1"/>
  <c r="X468" i="2"/>
  <c r="X468" i="10" s="1"/>
  <c r="Y468" i="2"/>
  <c r="Z468" i="2"/>
  <c r="Z468" i="10" s="1"/>
  <c r="AA468" i="2"/>
  <c r="AA468" i="10" s="1"/>
  <c r="AB468" i="2"/>
  <c r="AC468" i="2"/>
  <c r="AD468" i="2"/>
  <c r="AF468" i="2"/>
  <c r="AG468" i="2"/>
  <c r="AH468" i="2"/>
  <c r="AJ468" i="2"/>
  <c r="AD468" i="10" s="1"/>
  <c r="AK468" i="2"/>
  <c r="AE468" i="10" s="1"/>
  <c r="AL468" i="2"/>
  <c r="AF468" i="10" s="1"/>
  <c r="H469" i="2"/>
  <c r="I469" i="2"/>
  <c r="I469" i="10" s="1"/>
  <c r="J469" i="2"/>
  <c r="J469" i="10" s="1"/>
  <c r="K469" i="2"/>
  <c r="K469" i="10" s="1"/>
  <c r="L469" i="2"/>
  <c r="L469" i="10" s="1"/>
  <c r="M469" i="2"/>
  <c r="M469" i="10" s="1"/>
  <c r="N469" i="2"/>
  <c r="O469" i="2"/>
  <c r="O469" i="10" s="1"/>
  <c r="P469" i="2"/>
  <c r="Q469" i="2"/>
  <c r="Q469" i="10" s="1"/>
  <c r="R469" i="2"/>
  <c r="R469" i="10" s="1"/>
  <c r="S469" i="2"/>
  <c r="S469" i="10" s="1"/>
  <c r="T469" i="2"/>
  <c r="T469" i="10" s="1"/>
  <c r="U469" i="2"/>
  <c r="V469" i="2"/>
  <c r="V469" i="10" s="1"/>
  <c r="W469" i="2"/>
  <c r="W469" i="10" s="1"/>
  <c r="X469" i="2"/>
  <c r="X469" i="10" s="1"/>
  <c r="Y469" i="2"/>
  <c r="Z469" i="2"/>
  <c r="Z469" i="10" s="1"/>
  <c r="AA469" i="2"/>
  <c r="AA469" i="10" s="1"/>
  <c r="AB469" i="2"/>
  <c r="AC469" i="2"/>
  <c r="AD469" i="2"/>
  <c r="AF469" i="2"/>
  <c r="AG469" i="2"/>
  <c r="AH469" i="2"/>
  <c r="AJ469" i="2"/>
  <c r="AD469" i="10" s="1"/>
  <c r="AK469" i="2"/>
  <c r="AE469" i="10" s="1"/>
  <c r="AL469" i="2"/>
  <c r="AF469" i="10" s="1"/>
  <c r="H470" i="2"/>
  <c r="I470" i="2"/>
  <c r="I470" i="10" s="1"/>
  <c r="J470" i="2"/>
  <c r="J470" i="10" s="1"/>
  <c r="K470" i="2"/>
  <c r="K470" i="10" s="1"/>
  <c r="L470" i="2"/>
  <c r="L470" i="10" s="1"/>
  <c r="M470" i="2"/>
  <c r="M470" i="10" s="1"/>
  <c r="N470" i="2"/>
  <c r="O470" i="2"/>
  <c r="P470" i="2"/>
  <c r="Q470" i="2"/>
  <c r="Q470" i="10" s="1"/>
  <c r="R470" i="2"/>
  <c r="R470" i="10" s="1"/>
  <c r="S470" i="2"/>
  <c r="S470" i="10" s="1"/>
  <c r="T470" i="2"/>
  <c r="T470" i="10" s="1"/>
  <c r="U470" i="2"/>
  <c r="V470" i="2"/>
  <c r="V470" i="10" s="1"/>
  <c r="W470" i="2"/>
  <c r="W470" i="10" s="1"/>
  <c r="X470" i="2"/>
  <c r="X470" i="10" s="1"/>
  <c r="Y470" i="2"/>
  <c r="Z470" i="2"/>
  <c r="Z470" i="10" s="1"/>
  <c r="AA470" i="2"/>
  <c r="AA470" i="10" s="1"/>
  <c r="AB470" i="2"/>
  <c r="AC470" i="2"/>
  <c r="AD470" i="2"/>
  <c r="AF470" i="2"/>
  <c r="AG470" i="2"/>
  <c r="AH470" i="2"/>
  <c r="AJ470" i="2"/>
  <c r="AD470" i="10" s="1"/>
  <c r="AK470" i="2"/>
  <c r="AE470" i="10" s="1"/>
  <c r="AL470" i="2"/>
  <c r="AF470" i="10" s="1"/>
  <c r="H471" i="2"/>
  <c r="I471" i="2"/>
  <c r="I471" i="10" s="1"/>
  <c r="J471" i="2"/>
  <c r="J471" i="10" s="1"/>
  <c r="K471" i="2"/>
  <c r="K471" i="10" s="1"/>
  <c r="L471" i="2"/>
  <c r="L471" i="10" s="1"/>
  <c r="M471" i="2"/>
  <c r="M471" i="10" s="1"/>
  <c r="N471" i="2"/>
  <c r="O471" i="2"/>
  <c r="P471" i="2"/>
  <c r="Q471" i="2"/>
  <c r="Q471" i="10" s="1"/>
  <c r="R471" i="2"/>
  <c r="R471" i="10" s="1"/>
  <c r="S471" i="2"/>
  <c r="S471" i="10" s="1"/>
  <c r="T471" i="2"/>
  <c r="T471" i="10" s="1"/>
  <c r="U471" i="2"/>
  <c r="V471" i="2"/>
  <c r="V471" i="10" s="1"/>
  <c r="W471" i="2"/>
  <c r="W471" i="10" s="1"/>
  <c r="X471" i="2"/>
  <c r="X471" i="10" s="1"/>
  <c r="Y471" i="2"/>
  <c r="Z471" i="2"/>
  <c r="Z471" i="10" s="1"/>
  <c r="AA471" i="2"/>
  <c r="AA471" i="10" s="1"/>
  <c r="AB471" i="2"/>
  <c r="AC471" i="2"/>
  <c r="AD471" i="2"/>
  <c r="AF471" i="2"/>
  <c r="AG471" i="2"/>
  <c r="AH471" i="2"/>
  <c r="AJ471" i="2"/>
  <c r="AD471" i="10" s="1"/>
  <c r="AK471" i="2"/>
  <c r="AE471" i="10" s="1"/>
  <c r="AL471" i="2"/>
  <c r="AF471" i="10" s="1"/>
  <c r="H472" i="2"/>
  <c r="I472" i="2"/>
  <c r="I472" i="10" s="1"/>
  <c r="J472" i="2"/>
  <c r="J472" i="10" s="1"/>
  <c r="K472" i="2"/>
  <c r="K472" i="10" s="1"/>
  <c r="L472" i="2"/>
  <c r="L472" i="10" s="1"/>
  <c r="M472" i="2"/>
  <c r="M472" i="10" s="1"/>
  <c r="N472" i="2"/>
  <c r="O472" i="2"/>
  <c r="O472" i="10" s="1"/>
  <c r="P472" i="2"/>
  <c r="Q472" i="2"/>
  <c r="Q472" i="10" s="1"/>
  <c r="R472" i="2"/>
  <c r="R472" i="10" s="1"/>
  <c r="S472" i="2"/>
  <c r="S472" i="10" s="1"/>
  <c r="T472" i="2"/>
  <c r="T472" i="10" s="1"/>
  <c r="U472" i="2"/>
  <c r="V472" i="2"/>
  <c r="V472" i="10" s="1"/>
  <c r="W472" i="2"/>
  <c r="W472" i="10" s="1"/>
  <c r="X472" i="2"/>
  <c r="X472" i="10" s="1"/>
  <c r="Y472" i="2"/>
  <c r="Z472" i="2"/>
  <c r="Z472" i="10" s="1"/>
  <c r="AA472" i="2"/>
  <c r="AA472" i="10" s="1"/>
  <c r="AB472" i="2"/>
  <c r="AC472" i="2"/>
  <c r="AD472" i="2"/>
  <c r="AF472" i="2"/>
  <c r="AG472" i="2"/>
  <c r="AH472" i="2"/>
  <c r="AJ472" i="2"/>
  <c r="AD472" i="10" s="1"/>
  <c r="AK472" i="2"/>
  <c r="AE472" i="10" s="1"/>
  <c r="AL472" i="2"/>
  <c r="AF472" i="10" s="1"/>
  <c r="H473" i="2"/>
  <c r="I473" i="2"/>
  <c r="I473" i="10" s="1"/>
  <c r="J473" i="2"/>
  <c r="J473" i="10" s="1"/>
  <c r="K473" i="2"/>
  <c r="K473" i="10" s="1"/>
  <c r="L473" i="2"/>
  <c r="L473" i="10" s="1"/>
  <c r="M473" i="2"/>
  <c r="M473" i="10" s="1"/>
  <c r="N473" i="2"/>
  <c r="O473" i="2"/>
  <c r="P473" i="2"/>
  <c r="Q473" i="2"/>
  <c r="Q473" i="10" s="1"/>
  <c r="R473" i="2"/>
  <c r="R473" i="10" s="1"/>
  <c r="S473" i="2"/>
  <c r="S473" i="10" s="1"/>
  <c r="T473" i="2"/>
  <c r="T473" i="10" s="1"/>
  <c r="U473" i="2"/>
  <c r="V473" i="2"/>
  <c r="V473" i="10" s="1"/>
  <c r="W473" i="2"/>
  <c r="W473" i="10" s="1"/>
  <c r="X473" i="2"/>
  <c r="X473" i="10" s="1"/>
  <c r="Y473" i="2"/>
  <c r="Z473" i="2"/>
  <c r="Z473" i="10" s="1"/>
  <c r="AA473" i="2"/>
  <c r="AA473" i="10" s="1"/>
  <c r="AB473" i="2"/>
  <c r="AC473" i="2"/>
  <c r="AD473" i="2"/>
  <c r="AF473" i="2"/>
  <c r="AG473" i="2"/>
  <c r="AH473" i="2"/>
  <c r="AJ473" i="2"/>
  <c r="AD473" i="10" s="1"/>
  <c r="AK473" i="2"/>
  <c r="AE473" i="10" s="1"/>
  <c r="AL473" i="2"/>
  <c r="AF473" i="10" s="1"/>
  <c r="H474" i="2"/>
  <c r="I474" i="2"/>
  <c r="I474" i="10" s="1"/>
  <c r="J474" i="2"/>
  <c r="J474" i="10" s="1"/>
  <c r="K474" i="2"/>
  <c r="K474" i="10" s="1"/>
  <c r="L474" i="2"/>
  <c r="L474" i="10" s="1"/>
  <c r="M474" i="2"/>
  <c r="M474" i="10" s="1"/>
  <c r="N474" i="2"/>
  <c r="O474" i="2"/>
  <c r="O474" i="10" s="1"/>
  <c r="P474" i="2"/>
  <c r="Q474" i="2"/>
  <c r="Q474" i="10" s="1"/>
  <c r="R474" i="2"/>
  <c r="R474" i="10" s="1"/>
  <c r="S474" i="2"/>
  <c r="S474" i="10" s="1"/>
  <c r="T474" i="2"/>
  <c r="T474" i="10" s="1"/>
  <c r="U474" i="2"/>
  <c r="V474" i="2"/>
  <c r="V474" i="10" s="1"/>
  <c r="W474" i="2"/>
  <c r="W474" i="10" s="1"/>
  <c r="X474" i="2"/>
  <c r="X474" i="10" s="1"/>
  <c r="Y474" i="2"/>
  <c r="Z474" i="2"/>
  <c r="Z474" i="10" s="1"/>
  <c r="AA474" i="2"/>
  <c r="AA474" i="10" s="1"/>
  <c r="AB474" i="2"/>
  <c r="AC474" i="2"/>
  <c r="AD474" i="2"/>
  <c r="AF474" i="2"/>
  <c r="AG474" i="2"/>
  <c r="AH474" i="2"/>
  <c r="AJ474" i="2"/>
  <c r="AD474" i="10" s="1"/>
  <c r="AK474" i="2"/>
  <c r="AE474" i="10" s="1"/>
  <c r="AL474" i="2"/>
  <c r="AF474" i="10" s="1"/>
  <c r="H475" i="2"/>
  <c r="I475" i="2"/>
  <c r="I475" i="10" s="1"/>
  <c r="J475" i="2"/>
  <c r="J475" i="10" s="1"/>
  <c r="K475" i="2"/>
  <c r="K475" i="10" s="1"/>
  <c r="L475" i="2"/>
  <c r="L475" i="10" s="1"/>
  <c r="M475" i="2"/>
  <c r="M475" i="10" s="1"/>
  <c r="N475" i="2"/>
  <c r="O475" i="2"/>
  <c r="P475" i="2"/>
  <c r="Q475" i="2"/>
  <c r="Q475" i="10" s="1"/>
  <c r="R475" i="2"/>
  <c r="R475" i="10" s="1"/>
  <c r="S475" i="2"/>
  <c r="S475" i="10" s="1"/>
  <c r="T475" i="2"/>
  <c r="T475" i="10" s="1"/>
  <c r="U475" i="2"/>
  <c r="V475" i="2"/>
  <c r="V475" i="10" s="1"/>
  <c r="W475" i="2"/>
  <c r="W475" i="10" s="1"/>
  <c r="X475" i="2"/>
  <c r="X475" i="10" s="1"/>
  <c r="Y475" i="2"/>
  <c r="Z475" i="2"/>
  <c r="Z475" i="10" s="1"/>
  <c r="AA475" i="2"/>
  <c r="AA475" i="10" s="1"/>
  <c r="AB475" i="2"/>
  <c r="AC475" i="2"/>
  <c r="AD475" i="2"/>
  <c r="AF475" i="2"/>
  <c r="AG475" i="2"/>
  <c r="AH475" i="2"/>
  <c r="AJ475" i="2"/>
  <c r="AD475" i="10" s="1"/>
  <c r="AK475" i="2"/>
  <c r="AE475" i="10" s="1"/>
  <c r="AL475" i="2"/>
  <c r="AF475" i="10" s="1"/>
  <c r="H476" i="2"/>
  <c r="I476" i="2"/>
  <c r="I476" i="10" s="1"/>
  <c r="J476" i="2"/>
  <c r="J476" i="10" s="1"/>
  <c r="K476" i="2"/>
  <c r="K476" i="10" s="1"/>
  <c r="L476" i="2"/>
  <c r="L476" i="10" s="1"/>
  <c r="M476" i="2"/>
  <c r="M476" i="10" s="1"/>
  <c r="N476" i="2"/>
  <c r="O476" i="2"/>
  <c r="P476" i="2"/>
  <c r="Q476" i="2"/>
  <c r="Q476" i="10" s="1"/>
  <c r="R476" i="2"/>
  <c r="R476" i="10" s="1"/>
  <c r="S476" i="2"/>
  <c r="S476" i="10" s="1"/>
  <c r="T476" i="2"/>
  <c r="T476" i="10" s="1"/>
  <c r="U476" i="2"/>
  <c r="V476" i="2"/>
  <c r="V476" i="10" s="1"/>
  <c r="W476" i="2"/>
  <c r="W476" i="10" s="1"/>
  <c r="X476" i="2"/>
  <c r="X476" i="10" s="1"/>
  <c r="Y476" i="2"/>
  <c r="Z476" i="2"/>
  <c r="Z476" i="10" s="1"/>
  <c r="AA476" i="2"/>
  <c r="AA476" i="10" s="1"/>
  <c r="AB476" i="2"/>
  <c r="AC476" i="2"/>
  <c r="AD476" i="2"/>
  <c r="AF476" i="2"/>
  <c r="AG476" i="2"/>
  <c r="AH476" i="2"/>
  <c r="AJ476" i="2"/>
  <c r="AD476" i="10" s="1"/>
  <c r="AK476" i="2"/>
  <c r="AE476" i="10" s="1"/>
  <c r="AL476" i="2"/>
  <c r="AF476" i="10" s="1"/>
  <c r="H477" i="2"/>
  <c r="I477" i="2"/>
  <c r="I477" i="10" s="1"/>
  <c r="J477" i="2"/>
  <c r="J477" i="10" s="1"/>
  <c r="K477" i="2"/>
  <c r="K477" i="10" s="1"/>
  <c r="L477" i="2"/>
  <c r="L477" i="10" s="1"/>
  <c r="M477" i="2"/>
  <c r="M477" i="10" s="1"/>
  <c r="N477" i="2"/>
  <c r="O477" i="2"/>
  <c r="O477" i="10" s="1"/>
  <c r="P477" i="2"/>
  <c r="Q477" i="2"/>
  <c r="Q477" i="10" s="1"/>
  <c r="R477" i="2"/>
  <c r="R477" i="10" s="1"/>
  <c r="S477" i="2"/>
  <c r="S477" i="10" s="1"/>
  <c r="T477" i="2"/>
  <c r="T477" i="10" s="1"/>
  <c r="U477" i="2"/>
  <c r="V477" i="2"/>
  <c r="V477" i="10" s="1"/>
  <c r="W477" i="2"/>
  <c r="W477" i="10" s="1"/>
  <c r="X477" i="2"/>
  <c r="X477" i="10" s="1"/>
  <c r="Y477" i="2"/>
  <c r="Z477" i="2"/>
  <c r="Z477" i="10" s="1"/>
  <c r="AA477" i="2"/>
  <c r="AA477" i="10" s="1"/>
  <c r="AB477" i="2"/>
  <c r="AC477" i="2"/>
  <c r="AD477" i="2"/>
  <c r="AF477" i="2"/>
  <c r="AG477" i="2"/>
  <c r="AH477" i="2"/>
  <c r="AJ477" i="2"/>
  <c r="AD477" i="10" s="1"/>
  <c r="AK477" i="2"/>
  <c r="AE477" i="10" s="1"/>
  <c r="AL477" i="2"/>
  <c r="AF477" i="10" s="1"/>
  <c r="H478" i="2"/>
  <c r="I478" i="2"/>
  <c r="I478" i="10" s="1"/>
  <c r="J478" i="2"/>
  <c r="J478" i="10" s="1"/>
  <c r="K478" i="2"/>
  <c r="K478" i="10" s="1"/>
  <c r="L478" i="2"/>
  <c r="L478" i="10" s="1"/>
  <c r="M478" i="2"/>
  <c r="M478" i="10" s="1"/>
  <c r="N478" i="2"/>
  <c r="O478" i="2"/>
  <c r="P478" i="2"/>
  <c r="Q478" i="2"/>
  <c r="Q478" i="10" s="1"/>
  <c r="R478" i="2"/>
  <c r="R478" i="10" s="1"/>
  <c r="S478" i="2"/>
  <c r="S478" i="10" s="1"/>
  <c r="T478" i="2"/>
  <c r="T478" i="10" s="1"/>
  <c r="U478" i="2"/>
  <c r="V478" i="2"/>
  <c r="V478" i="10" s="1"/>
  <c r="W478" i="2"/>
  <c r="W478" i="10" s="1"/>
  <c r="X478" i="2"/>
  <c r="X478" i="10" s="1"/>
  <c r="Y478" i="2"/>
  <c r="Z478" i="2"/>
  <c r="Z478" i="10" s="1"/>
  <c r="AA478" i="2"/>
  <c r="AA478" i="10" s="1"/>
  <c r="AB478" i="2"/>
  <c r="AC478" i="2"/>
  <c r="AD478" i="2"/>
  <c r="AF478" i="2"/>
  <c r="AG478" i="2"/>
  <c r="AH478" i="2"/>
  <c r="AJ478" i="2"/>
  <c r="AD478" i="10" s="1"/>
  <c r="AK478" i="2"/>
  <c r="AE478" i="10" s="1"/>
  <c r="AL478" i="2"/>
  <c r="AF478" i="10" s="1"/>
  <c r="H479" i="2"/>
  <c r="I479" i="2"/>
  <c r="I479" i="10" s="1"/>
  <c r="J479" i="2"/>
  <c r="J479" i="10" s="1"/>
  <c r="K479" i="2"/>
  <c r="K479" i="10" s="1"/>
  <c r="L479" i="2"/>
  <c r="L479" i="10" s="1"/>
  <c r="M479" i="2"/>
  <c r="M479" i="10" s="1"/>
  <c r="N479" i="2"/>
  <c r="O479" i="2"/>
  <c r="O479" i="10" s="1"/>
  <c r="P479" i="2"/>
  <c r="Q479" i="2"/>
  <c r="Q479" i="10" s="1"/>
  <c r="R479" i="2"/>
  <c r="R479" i="10" s="1"/>
  <c r="S479" i="2"/>
  <c r="S479" i="10" s="1"/>
  <c r="T479" i="2"/>
  <c r="T479" i="10" s="1"/>
  <c r="U479" i="2"/>
  <c r="V479" i="2"/>
  <c r="V479" i="10" s="1"/>
  <c r="W479" i="2"/>
  <c r="W479" i="10" s="1"/>
  <c r="X479" i="2"/>
  <c r="X479" i="10" s="1"/>
  <c r="Y479" i="2"/>
  <c r="Z479" i="2"/>
  <c r="Z479" i="10" s="1"/>
  <c r="AA479" i="2"/>
  <c r="AA479" i="10" s="1"/>
  <c r="AB479" i="2"/>
  <c r="AC479" i="2"/>
  <c r="AD479" i="2"/>
  <c r="AF479" i="2"/>
  <c r="AG479" i="2"/>
  <c r="AH479" i="2"/>
  <c r="AJ479" i="2"/>
  <c r="AD479" i="10" s="1"/>
  <c r="AK479" i="2"/>
  <c r="AE479" i="10" s="1"/>
  <c r="AL479" i="2"/>
  <c r="AF479" i="10" s="1"/>
  <c r="H480" i="2"/>
  <c r="I480" i="2"/>
  <c r="I480" i="10" s="1"/>
  <c r="J480" i="2"/>
  <c r="J480" i="10" s="1"/>
  <c r="K480" i="2"/>
  <c r="K480" i="10" s="1"/>
  <c r="L480" i="2"/>
  <c r="L480" i="10" s="1"/>
  <c r="M480" i="2"/>
  <c r="M480" i="10" s="1"/>
  <c r="N480" i="2"/>
  <c r="O480" i="2"/>
  <c r="P480" i="2"/>
  <c r="Q480" i="2"/>
  <c r="Q480" i="10" s="1"/>
  <c r="R480" i="2"/>
  <c r="R480" i="10" s="1"/>
  <c r="S480" i="2"/>
  <c r="S480" i="10" s="1"/>
  <c r="T480" i="2"/>
  <c r="T480" i="10" s="1"/>
  <c r="U480" i="2"/>
  <c r="V480" i="2"/>
  <c r="V480" i="10" s="1"/>
  <c r="W480" i="2"/>
  <c r="W480" i="10" s="1"/>
  <c r="X480" i="2"/>
  <c r="X480" i="10" s="1"/>
  <c r="Y480" i="2"/>
  <c r="Z480" i="2"/>
  <c r="Z480" i="10" s="1"/>
  <c r="AA480" i="2"/>
  <c r="AA480" i="10" s="1"/>
  <c r="AB480" i="2"/>
  <c r="AC480" i="2"/>
  <c r="AD480" i="2"/>
  <c r="AF480" i="2"/>
  <c r="AG480" i="2"/>
  <c r="AH480" i="2"/>
  <c r="AJ480" i="2"/>
  <c r="AD480" i="10" s="1"/>
  <c r="AK480" i="2"/>
  <c r="AE480" i="10" s="1"/>
  <c r="AL480" i="2"/>
  <c r="AF480" i="10" s="1"/>
  <c r="H481" i="2"/>
  <c r="I481" i="2"/>
  <c r="I481" i="10" s="1"/>
  <c r="J481" i="2"/>
  <c r="J481" i="10" s="1"/>
  <c r="K481" i="2"/>
  <c r="K481" i="10" s="1"/>
  <c r="L481" i="2"/>
  <c r="L481" i="10" s="1"/>
  <c r="M481" i="2"/>
  <c r="M481" i="10" s="1"/>
  <c r="N481" i="2"/>
  <c r="O481" i="2"/>
  <c r="P481" i="2"/>
  <c r="Q481" i="2"/>
  <c r="Q481" i="10" s="1"/>
  <c r="R481" i="2"/>
  <c r="R481" i="10" s="1"/>
  <c r="S481" i="2"/>
  <c r="S481" i="10" s="1"/>
  <c r="T481" i="2"/>
  <c r="T481" i="10" s="1"/>
  <c r="U481" i="2"/>
  <c r="V481" i="2"/>
  <c r="V481" i="10" s="1"/>
  <c r="W481" i="2"/>
  <c r="W481" i="10" s="1"/>
  <c r="X481" i="2"/>
  <c r="X481" i="10" s="1"/>
  <c r="Y481" i="2"/>
  <c r="Z481" i="2"/>
  <c r="Z481" i="10" s="1"/>
  <c r="AA481" i="2"/>
  <c r="AA481" i="10" s="1"/>
  <c r="AB481" i="2"/>
  <c r="AC481" i="2"/>
  <c r="AD481" i="2"/>
  <c r="AF481" i="2"/>
  <c r="AG481" i="2"/>
  <c r="AH481" i="2"/>
  <c r="AJ481" i="2"/>
  <c r="AD481" i="10" s="1"/>
  <c r="AK481" i="2"/>
  <c r="AE481" i="10" s="1"/>
  <c r="AL481" i="2"/>
  <c r="AF481" i="10" s="1"/>
  <c r="H482" i="2"/>
  <c r="I482" i="2"/>
  <c r="I482" i="10" s="1"/>
  <c r="J482" i="2"/>
  <c r="J482" i="10" s="1"/>
  <c r="K482" i="2"/>
  <c r="K482" i="10" s="1"/>
  <c r="L482" i="2"/>
  <c r="L482" i="10" s="1"/>
  <c r="M482" i="2"/>
  <c r="M482" i="10" s="1"/>
  <c r="N482" i="2"/>
  <c r="O482" i="2"/>
  <c r="O482" i="10" s="1"/>
  <c r="P482" i="2"/>
  <c r="Q482" i="2"/>
  <c r="Q482" i="10" s="1"/>
  <c r="R482" i="2"/>
  <c r="R482" i="10" s="1"/>
  <c r="S482" i="2"/>
  <c r="S482" i="10" s="1"/>
  <c r="T482" i="2"/>
  <c r="T482" i="10" s="1"/>
  <c r="U482" i="2"/>
  <c r="V482" i="2"/>
  <c r="V482" i="10" s="1"/>
  <c r="W482" i="2"/>
  <c r="W482" i="10" s="1"/>
  <c r="X482" i="2"/>
  <c r="X482" i="10" s="1"/>
  <c r="Y482" i="2"/>
  <c r="Z482" i="2"/>
  <c r="Z482" i="10" s="1"/>
  <c r="AA482" i="2"/>
  <c r="AA482" i="10" s="1"/>
  <c r="AB482" i="2"/>
  <c r="AC482" i="2"/>
  <c r="AD482" i="2"/>
  <c r="AF482" i="2"/>
  <c r="AG482" i="2"/>
  <c r="AH482" i="2"/>
  <c r="AJ482" i="2"/>
  <c r="AD482" i="10" s="1"/>
  <c r="AK482" i="2"/>
  <c r="AE482" i="10" s="1"/>
  <c r="AL482" i="2"/>
  <c r="AF482" i="10" s="1"/>
  <c r="H483" i="2"/>
  <c r="I483" i="2"/>
  <c r="I483" i="10" s="1"/>
  <c r="J483" i="2"/>
  <c r="J483" i="10" s="1"/>
  <c r="K483" i="2"/>
  <c r="K483" i="10" s="1"/>
  <c r="L483" i="2"/>
  <c r="L483" i="10" s="1"/>
  <c r="M483" i="2"/>
  <c r="M483" i="10" s="1"/>
  <c r="N483" i="2"/>
  <c r="O483" i="2"/>
  <c r="P483" i="2"/>
  <c r="Q483" i="2"/>
  <c r="Q483" i="10" s="1"/>
  <c r="R483" i="2"/>
  <c r="R483" i="10" s="1"/>
  <c r="S483" i="2"/>
  <c r="S483" i="10" s="1"/>
  <c r="T483" i="2"/>
  <c r="T483" i="10" s="1"/>
  <c r="U483" i="2"/>
  <c r="V483" i="2"/>
  <c r="V483" i="10" s="1"/>
  <c r="W483" i="2"/>
  <c r="W483" i="10" s="1"/>
  <c r="X483" i="2"/>
  <c r="X483" i="10" s="1"/>
  <c r="Y483" i="2"/>
  <c r="Z483" i="2"/>
  <c r="Z483" i="10" s="1"/>
  <c r="AA483" i="2"/>
  <c r="AA483" i="10" s="1"/>
  <c r="AB483" i="2"/>
  <c r="AC483" i="2"/>
  <c r="AD483" i="2"/>
  <c r="AF483" i="2"/>
  <c r="AG483" i="2"/>
  <c r="AH483" i="2"/>
  <c r="AJ483" i="2"/>
  <c r="AD483" i="10" s="1"/>
  <c r="AK483" i="2"/>
  <c r="AE483" i="10" s="1"/>
  <c r="AL483" i="2"/>
  <c r="AF483" i="10" s="1"/>
  <c r="H484" i="2"/>
  <c r="I484" i="2"/>
  <c r="I484" i="10" s="1"/>
  <c r="J484" i="2"/>
  <c r="J484" i="10" s="1"/>
  <c r="K484" i="2"/>
  <c r="K484" i="10" s="1"/>
  <c r="L484" i="2"/>
  <c r="L484" i="10" s="1"/>
  <c r="M484" i="2"/>
  <c r="M484" i="10" s="1"/>
  <c r="N484" i="2"/>
  <c r="O484" i="2"/>
  <c r="P484" i="2"/>
  <c r="Q484" i="2"/>
  <c r="Q484" i="10" s="1"/>
  <c r="R484" i="2"/>
  <c r="R484" i="10" s="1"/>
  <c r="S484" i="2"/>
  <c r="S484" i="10" s="1"/>
  <c r="T484" i="2"/>
  <c r="T484" i="10" s="1"/>
  <c r="U484" i="2"/>
  <c r="V484" i="2"/>
  <c r="V484" i="10" s="1"/>
  <c r="W484" i="2"/>
  <c r="W484" i="10" s="1"/>
  <c r="X484" i="2"/>
  <c r="X484" i="10" s="1"/>
  <c r="Y484" i="2"/>
  <c r="Z484" i="2"/>
  <c r="Z484" i="10" s="1"/>
  <c r="AA484" i="2"/>
  <c r="AA484" i="10" s="1"/>
  <c r="AB484" i="2"/>
  <c r="AC484" i="2"/>
  <c r="AD484" i="2"/>
  <c r="AF484" i="2"/>
  <c r="AG484" i="2"/>
  <c r="AH484" i="2"/>
  <c r="AJ484" i="2"/>
  <c r="AD484" i="10" s="1"/>
  <c r="AK484" i="2"/>
  <c r="AE484" i="10" s="1"/>
  <c r="AL484" i="2"/>
  <c r="AF484" i="10" s="1"/>
  <c r="H485" i="2"/>
  <c r="I485" i="2"/>
  <c r="I485" i="10" s="1"/>
  <c r="J485" i="2"/>
  <c r="J485" i="10" s="1"/>
  <c r="K485" i="2"/>
  <c r="K485" i="10" s="1"/>
  <c r="L485" i="2"/>
  <c r="L485" i="10" s="1"/>
  <c r="M485" i="2"/>
  <c r="M485" i="10" s="1"/>
  <c r="N485" i="2"/>
  <c r="O485" i="2"/>
  <c r="O485" i="10" s="1"/>
  <c r="P485" i="2"/>
  <c r="Q485" i="2"/>
  <c r="Q485" i="10" s="1"/>
  <c r="R485" i="2"/>
  <c r="R485" i="10" s="1"/>
  <c r="S485" i="2"/>
  <c r="S485" i="10" s="1"/>
  <c r="T485" i="2"/>
  <c r="T485" i="10" s="1"/>
  <c r="U485" i="2"/>
  <c r="V485" i="2"/>
  <c r="V485" i="10" s="1"/>
  <c r="W485" i="2"/>
  <c r="W485" i="10" s="1"/>
  <c r="X485" i="2"/>
  <c r="X485" i="10" s="1"/>
  <c r="Y485" i="2"/>
  <c r="Z485" i="2"/>
  <c r="Z485" i="10" s="1"/>
  <c r="AA485" i="2"/>
  <c r="AA485" i="10" s="1"/>
  <c r="AB485" i="2"/>
  <c r="AC485" i="2"/>
  <c r="AD485" i="2"/>
  <c r="AF485" i="2"/>
  <c r="AG485" i="2"/>
  <c r="AH485" i="2"/>
  <c r="AJ485" i="2"/>
  <c r="AD485" i="10" s="1"/>
  <c r="AK485" i="2"/>
  <c r="AE485" i="10" s="1"/>
  <c r="AL485" i="2"/>
  <c r="AF485" i="10" s="1"/>
  <c r="H486" i="2"/>
  <c r="I486" i="2"/>
  <c r="I486" i="10" s="1"/>
  <c r="J486" i="2"/>
  <c r="J486" i="10" s="1"/>
  <c r="K486" i="2"/>
  <c r="K486" i="10" s="1"/>
  <c r="L486" i="2"/>
  <c r="L486" i="10" s="1"/>
  <c r="M486" i="2"/>
  <c r="M486" i="10" s="1"/>
  <c r="N486" i="2"/>
  <c r="O486" i="2"/>
  <c r="P486" i="2"/>
  <c r="Q486" i="2"/>
  <c r="Q486" i="10" s="1"/>
  <c r="R486" i="2"/>
  <c r="R486" i="10" s="1"/>
  <c r="S486" i="2"/>
  <c r="S486" i="10" s="1"/>
  <c r="T486" i="2"/>
  <c r="T486" i="10" s="1"/>
  <c r="U486" i="2"/>
  <c r="V486" i="2"/>
  <c r="V486" i="10" s="1"/>
  <c r="W486" i="2"/>
  <c r="W486" i="10" s="1"/>
  <c r="X486" i="2"/>
  <c r="X486" i="10" s="1"/>
  <c r="Y486" i="2"/>
  <c r="Z486" i="2"/>
  <c r="Z486" i="10" s="1"/>
  <c r="AA486" i="2"/>
  <c r="AA486" i="10" s="1"/>
  <c r="AB486" i="2"/>
  <c r="AC486" i="2"/>
  <c r="AD486" i="2"/>
  <c r="AF486" i="2"/>
  <c r="AG486" i="2"/>
  <c r="AH486" i="2"/>
  <c r="AJ486" i="2"/>
  <c r="AD486" i="10" s="1"/>
  <c r="AK486" i="2"/>
  <c r="AE486" i="10" s="1"/>
  <c r="AL486" i="2"/>
  <c r="AF486" i="10" s="1"/>
  <c r="H487" i="2"/>
  <c r="I487" i="2"/>
  <c r="I487" i="10" s="1"/>
  <c r="J487" i="2"/>
  <c r="J487" i="10" s="1"/>
  <c r="K487" i="2"/>
  <c r="K487" i="10" s="1"/>
  <c r="L487" i="2"/>
  <c r="L487" i="10" s="1"/>
  <c r="M487" i="2"/>
  <c r="M487" i="10" s="1"/>
  <c r="N487" i="2"/>
  <c r="O487" i="2"/>
  <c r="O487" i="10" s="1"/>
  <c r="P487" i="2"/>
  <c r="Q487" i="2"/>
  <c r="Q487" i="10" s="1"/>
  <c r="R487" i="2"/>
  <c r="R487" i="10" s="1"/>
  <c r="S487" i="2"/>
  <c r="S487" i="10" s="1"/>
  <c r="T487" i="2"/>
  <c r="T487" i="10" s="1"/>
  <c r="U487" i="2"/>
  <c r="V487" i="2"/>
  <c r="V487" i="10" s="1"/>
  <c r="W487" i="2"/>
  <c r="W487" i="10" s="1"/>
  <c r="X487" i="2"/>
  <c r="X487" i="10" s="1"/>
  <c r="Y487" i="2"/>
  <c r="Z487" i="2"/>
  <c r="Z487" i="10" s="1"/>
  <c r="AA487" i="2"/>
  <c r="AA487" i="10" s="1"/>
  <c r="AB487" i="2"/>
  <c r="AC487" i="2"/>
  <c r="AD487" i="2"/>
  <c r="AF487" i="2"/>
  <c r="AG487" i="2"/>
  <c r="AH487" i="2"/>
  <c r="AJ487" i="2"/>
  <c r="AD487" i="10" s="1"/>
  <c r="AK487" i="2"/>
  <c r="AE487" i="10" s="1"/>
  <c r="AL487" i="2"/>
  <c r="AF487" i="10" s="1"/>
  <c r="H488" i="2"/>
  <c r="I488" i="2"/>
  <c r="I488" i="10" s="1"/>
  <c r="J488" i="2"/>
  <c r="J488" i="10" s="1"/>
  <c r="K488" i="2"/>
  <c r="K488" i="10" s="1"/>
  <c r="L488" i="2"/>
  <c r="L488" i="10" s="1"/>
  <c r="M488" i="2"/>
  <c r="M488" i="10" s="1"/>
  <c r="N488" i="2"/>
  <c r="O488" i="2"/>
  <c r="P488" i="2"/>
  <c r="Q488" i="2"/>
  <c r="Q488" i="10" s="1"/>
  <c r="R488" i="2"/>
  <c r="R488" i="10" s="1"/>
  <c r="S488" i="2"/>
  <c r="S488" i="10" s="1"/>
  <c r="T488" i="2"/>
  <c r="T488" i="10" s="1"/>
  <c r="U488" i="2"/>
  <c r="V488" i="2"/>
  <c r="V488" i="10" s="1"/>
  <c r="W488" i="2"/>
  <c r="W488" i="10" s="1"/>
  <c r="X488" i="2"/>
  <c r="X488" i="10" s="1"/>
  <c r="Y488" i="2"/>
  <c r="Z488" i="2"/>
  <c r="Z488" i="10" s="1"/>
  <c r="AA488" i="2"/>
  <c r="AA488" i="10" s="1"/>
  <c r="AB488" i="2"/>
  <c r="AC488" i="2"/>
  <c r="AD488" i="2"/>
  <c r="AF488" i="2"/>
  <c r="AG488" i="2"/>
  <c r="AH488" i="2"/>
  <c r="AJ488" i="2"/>
  <c r="AD488" i="10" s="1"/>
  <c r="AK488" i="2"/>
  <c r="AE488" i="10" s="1"/>
  <c r="AL488" i="2"/>
  <c r="AF488" i="10" s="1"/>
  <c r="H489" i="2"/>
  <c r="I489" i="2"/>
  <c r="I489" i="10" s="1"/>
  <c r="J489" i="2"/>
  <c r="J489" i="10" s="1"/>
  <c r="K489" i="2"/>
  <c r="K489" i="10" s="1"/>
  <c r="L489" i="2"/>
  <c r="L489" i="10" s="1"/>
  <c r="M489" i="2"/>
  <c r="M489" i="10" s="1"/>
  <c r="N489" i="2"/>
  <c r="O489" i="2"/>
  <c r="P489" i="2"/>
  <c r="Q489" i="2"/>
  <c r="Q489" i="10" s="1"/>
  <c r="R489" i="2"/>
  <c r="R489" i="10" s="1"/>
  <c r="S489" i="2"/>
  <c r="S489" i="10" s="1"/>
  <c r="T489" i="2"/>
  <c r="T489" i="10" s="1"/>
  <c r="U489" i="2"/>
  <c r="V489" i="2"/>
  <c r="V489" i="10" s="1"/>
  <c r="W489" i="2"/>
  <c r="W489" i="10" s="1"/>
  <c r="X489" i="2"/>
  <c r="X489" i="10" s="1"/>
  <c r="Y489" i="2"/>
  <c r="Z489" i="2"/>
  <c r="Z489" i="10" s="1"/>
  <c r="AA489" i="2"/>
  <c r="AA489" i="10" s="1"/>
  <c r="AB489" i="2"/>
  <c r="AC489" i="2"/>
  <c r="AD489" i="2"/>
  <c r="AF489" i="2"/>
  <c r="AG489" i="2"/>
  <c r="AH489" i="2"/>
  <c r="AJ489" i="2"/>
  <c r="AD489" i="10" s="1"/>
  <c r="AK489" i="2"/>
  <c r="AE489" i="10" s="1"/>
  <c r="AL489" i="2"/>
  <c r="AF489" i="10" s="1"/>
  <c r="H490" i="2"/>
  <c r="I490" i="2"/>
  <c r="I490" i="10" s="1"/>
  <c r="J490" i="2"/>
  <c r="J490" i="10" s="1"/>
  <c r="K490" i="2"/>
  <c r="K490" i="10" s="1"/>
  <c r="L490" i="2"/>
  <c r="L490" i="10" s="1"/>
  <c r="M490" i="2"/>
  <c r="M490" i="10" s="1"/>
  <c r="N490" i="2"/>
  <c r="O490" i="2"/>
  <c r="O490" i="10" s="1"/>
  <c r="P490" i="2"/>
  <c r="Q490" i="2"/>
  <c r="Q490" i="10" s="1"/>
  <c r="R490" i="2"/>
  <c r="R490" i="10" s="1"/>
  <c r="S490" i="2"/>
  <c r="S490" i="10" s="1"/>
  <c r="T490" i="2"/>
  <c r="T490" i="10" s="1"/>
  <c r="U490" i="2"/>
  <c r="V490" i="2"/>
  <c r="V490" i="10" s="1"/>
  <c r="W490" i="2"/>
  <c r="W490" i="10" s="1"/>
  <c r="X490" i="2"/>
  <c r="X490" i="10" s="1"/>
  <c r="Y490" i="2"/>
  <c r="Z490" i="2"/>
  <c r="Z490" i="10" s="1"/>
  <c r="AA490" i="2"/>
  <c r="AA490" i="10" s="1"/>
  <c r="AB490" i="2"/>
  <c r="AC490" i="2"/>
  <c r="AD490" i="2"/>
  <c r="AF490" i="2"/>
  <c r="AG490" i="2"/>
  <c r="AH490" i="2"/>
  <c r="AJ490" i="2"/>
  <c r="AD490" i="10" s="1"/>
  <c r="AK490" i="2"/>
  <c r="AE490" i="10" s="1"/>
  <c r="AL490" i="2"/>
  <c r="AF490" i="10" s="1"/>
  <c r="H491" i="2"/>
  <c r="I491" i="2"/>
  <c r="I491" i="10" s="1"/>
  <c r="J491" i="2"/>
  <c r="J491" i="10" s="1"/>
  <c r="K491" i="2"/>
  <c r="K491" i="10" s="1"/>
  <c r="L491" i="2"/>
  <c r="L491" i="10" s="1"/>
  <c r="M491" i="2"/>
  <c r="M491" i="10" s="1"/>
  <c r="N491" i="2"/>
  <c r="O491" i="2"/>
  <c r="P491" i="2"/>
  <c r="Q491" i="2"/>
  <c r="Q491" i="10" s="1"/>
  <c r="R491" i="2"/>
  <c r="R491" i="10" s="1"/>
  <c r="S491" i="2"/>
  <c r="S491" i="10" s="1"/>
  <c r="T491" i="2"/>
  <c r="T491" i="10" s="1"/>
  <c r="U491" i="2"/>
  <c r="V491" i="2"/>
  <c r="V491" i="10" s="1"/>
  <c r="W491" i="2"/>
  <c r="W491" i="10" s="1"/>
  <c r="X491" i="2"/>
  <c r="X491" i="10" s="1"/>
  <c r="Y491" i="2"/>
  <c r="Z491" i="2"/>
  <c r="Z491" i="10" s="1"/>
  <c r="AA491" i="2"/>
  <c r="AA491" i="10" s="1"/>
  <c r="AB491" i="2"/>
  <c r="AC491" i="2"/>
  <c r="AD491" i="2"/>
  <c r="AF491" i="2"/>
  <c r="AG491" i="2"/>
  <c r="AH491" i="2"/>
  <c r="AJ491" i="2"/>
  <c r="AD491" i="10" s="1"/>
  <c r="AK491" i="2"/>
  <c r="AE491" i="10" s="1"/>
  <c r="AL491" i="2"/>
  <c r="AF491" i="10" s="1"/>
  <c r="H492" i="2"/>
  <c r="I492" i="2"/>
  <c r="I492" i="10" s="1"/>
  <c r="J492" i="2"/>
  <c r="J492" i="10" s="1"/>
  <c r="K492" i="2"/>
  <c r="K492" i="10" s="1"/>
  <c r="L492" i="2"/>
  <c r="L492" i="10" s="1"/>
  <c r="M492" i="2"/>
  <c r="M492" i="10" s="1"/>
  <c r="N492" i="2"/>
  <c r="O492" i="2"/>
  <c r="P492" i="2"/>
  <c r="Q492" i="2"/>
  <c r="Q492" i="10" s="1"/>
  <c r="R492" i="2"/>
  <c r="R492" i="10" s="1"/>
  <c r="S492" i="2"/>
  <c r="S492" i="10" s="1"/>
  <c r="T492" i="2"/>
  <c r="T492" i="10" s="1"/>
  <c r="U492" i="2"/>
  <c r="V492" i="2"/>
  <c r="V492" i="10" s="1"/>
  <c r="W492" i="2"/>
  <c r="W492" i="10" s="1"/>
  <c r="X492" i="2"/>
  <c r="X492" i="10" s="1"/>
  <c r="Y492" i="2"/>
  <c r="Z492" i="2"/>
  <c r="Z492" i="10" s="1"/>
  <c r="AA492" i="2"/>
  <c r="AA492" i="10" s="1"/>
  <c r="AB492" i="2"/>
  <c r="AC492" i="2"/>
  <c r="AD492" i="2"/>
  <c r="AF492" i="2"/>
  <c r="AG492" i="2"/>
  <c r="AH492" i="2"/>
  <c r="AJ492" i="2"/>
  <c r="AD492" i="10" s="1"/>
  <c r="AK492" i="2"/>
  <c r="AE492" i="10" s="1"/>
  <c r="AL492" i="2"/>
  <c r="AF492" i="10" s="1"/>
  <c r="H493" i="2"/>
  <c r="I493" i="2"/>
  <c r="I493" i="10" s="1"/>
  <c r="J493" i="2"/>
  <c r="J493" i="10" s="1"/>
  <c r="K493" i="2"/>
  <c r="K493" i="10" s="1"/>
  <c r="L493" i="2"/>
  <c r="L493" i="10" s="1"/>
  <c r="M493" i="2"/>
  <c r="M493" i="10" s="1"/>
  <c r="N493" i="2"/>
  <c r="O493" i="2"/>
  <c r="O493" i="10" s="1"/>
  <c r="P493" i="2"/>
  <c r="Q493" i="2"/>
  <c r="Q493" i="10" s="1"/>
  <c r="R493" i="2"/>
  <c r="R493" i="10" s="1"/>
  <c r="S493" i="2"/>
  <c r="S493" i="10" s="1"/>
  <c r="T493" i="2"/>
  <c r="T493" i="10" s="1"/>
  <c r="U493" i="2"/>
  <c r="V493" i="2"/>
  <c r="V493" i="10" s="1"/>
  <c r="W493" i="2"/>
  <c r="W493" i="10" s="1"/>
  <c r="X493" i="2"/>
  <c r="X493" i="10" s="1"/>
  <c r="Y493" i="2"/>
  <c r="Z493" i="2"/>
  <c r="Z493" i="10" s="1"/>
  <c r="AA493" i="2"/>
  <c r="AA493" i="10" s="1"/>
  <c r="AB493" i="2"/>
  <c r="AC493" i="2"/>
  <c r="AD493" i="2"/>
  <c r="AF493" i="2"/>
  <c r="AG493" i="2"/>
  <c r="AH493" i="2"/>
  <c r="AJ493" i="2"/>
  <c r="AD493" i="10" s="1"/>
  <c r="AK493" i="2"/>
  <c r="AE493" i="10" s="1"/>
  <c r="AL493" i="2"/>
  <c r="AF493" i="10" s="1"/>
  <c r="H494" i="2"/>
  <c r="I494" i="2"/>
  <c r="I494" i="10" s="1"/>
  <c r="J494" i="2"/>
  <c r="J494" i="10" s="1"/>
  <c r="K494" i="2"/>
  <c r="K494" i="10" s="1"/>
  <c r="L494" i="2"/>
  <c r="L494" i="10" s="1"/>
  <c r="M494" i="2"/>
  <c r="M494" i="10" s="1"/>
  <c r="N494" i="2"/>
  <c r="O494" i="2"/>
  <c r="P494" i="2"/>
  <c r="Q494" i="2"/>
  <c r="Q494" i="10" s="1"/>
  <c r="R494" i="2"/>
  <c r="R494" i="10" s="1"/>
  <c r="S494" i="2"/>
  <c r="S494" i="10" s="1"/>
  <c r="T494" i="2"/>
  <c r="T494" i="10" s="1"/>
  <c r="U494" i="2"/>
  <c r="V494" i="2"/>
  <c r="V494" i="10" s="1"/>
  <c r="W494" i="2"/>
  <c r="W494" i="10" s="1"/>
  <c r="X494" i="2"/>
  <c r="X494" i="10" s="1"/>
  <c r="Y494" i="2"/>
  <c r="Z494" i="2"/>
  <c r="Z494" i="10" s="1"/>
  <c r="AA494" i="2"/>
  <c r="AA494" i="10" s="1"/>
  <c r="AB494" i="2"/>
  <c r="AC494" i="2"/>
  <c r="AD494" i="2"/>
  <c r="AF494" i="2"/>
  <c r="AG494" i="2"/>
  <c r="AH494" i="2"/>
  <c r="AJ494" i="2"/>
  <c r="AD494" i="10" s="1"/>
  <c r="AK494" i="2"/>
  <c r="AE494" i="10" s="1"/>
  <c r="AL494" i="2"/>
  <c r="AF494" i="10" s="1"/>
  <c r="H495" i="2"/>
  <c r="I495" i="2"/>
  <c r="I495" i="10" s="1"/>
  <c r="J495" i="2"/>
  <c r="J495" i="10" s="1"/>
  <c r="K495" i="2"/>
  <c r="K495" i="10" s="1"/>
  <c r="L495" i="2"/>
  <c r="L495" i="10" s="1"/>
  <c r="M495" i="2"/>
  <c r="M495" i="10" s="1"/>
  <c r="N495" i="2"/>
  <c r="O495" i="2"/>
  <c r="P495" i="2"/>
  <c r="Q495" i="2"/>
  <c r="Q495" i="10" s="1"/>
  <c r="R495" i="2"/>
  <c r="R495" i="10" s="1"/>
  <c r="S495" i="2"/>
  <c r="S495" i="10" s="1"/>
  <c r="T495" i="2"/>
  <c r="T495" i="10" s="1"/>
  <c r="U495" i="2"/>
  <c r="V495" i="2"/>
  <c r="V495" i="10" s="1"/>
  <c r="W495" i="2"/>
  <c r="W495" i="10" s="1"/>
  <c r="X495" i="2"/>
  <c r="X495" i="10" s="1"/>
  <c r="Y495" i="2"/>
  <c r="Z495" i="2"/>
  <c r="Z495" i="10" s="1"/>
  <c r="AA495" i="2"/>
  <c r="AA495" i="10" s="1"/>
  <c r="AB495" i="2"/>
  <c r="AC495" i="2"/>
  <c r="AD495" i="2"/>
  <c r="AF495" i="2"/>
  <c r="AG495" i="2"/>
  <c r="AH495" i="2"/>
  <c r="AJ495" i="2"/>
  <c r="AD495" i="10" s="1"/>
  <c r="AK495" i="2"/>
  <c r="AE495" i="10" s="1"/>
  <c r="AL495" i="2"/>
  <c r="AF495" i="10" s="1"/>
  <c r="H496" i="2"/>
  <c r="I496" i="2"/>
  <c r="I496" i="10" s="1"/>
  <c r="J496" i="2"/>
  <c r="J496" i="10" s="1"/>
  <c r="K496" i="2"/>
  <c r="K496" i="10" s="1"/>
  <c r="L496" i="2"/>
  <c r="L496" i="10" s="1"/>
  <c r="M496" i="2"/>
  <c r="M496" i="10" s="1"/>
  <c r="N496" i="2"/>
  <c r="O496" i="2"/>
  <c r="O496" i="10" s="1"/>
  <c r="P496" i="2"/>
  <c r="Q496" i="2"/>
  <c r="Q496" i="10" s="1"/>
  <c r="R496" i="2"/>
  <c r="R496" i="10" s="1"/>
  <c r="S496" i="2"/>
  <c r="S496" i="10" s="1"/>
  <c r="T496" i="2"/>
  <c r="T496" i="10" s="1"/>
  <c r="U496" i="2"/>
  <c r="V496" i="2"/>
  <c r="V496" i="10" s="1"/>
  <c r="W496" i="2"/>
  <c r="W496" i="10" s="1"/>
  <c r="X496" i="2"/>
  <c r="X496" i="10" s="1"/>
  <c r="Y496" i="2"/>
  <c r="Z496" i="2"/>
  <c r="Z496" i="10" s="1"/>
  <c r="AA496" i="2"/>
  <c r="AA496" i="10" s="1"/>
  <c r="AB496" i="2"/>
  <c r="AC496" i="2"/>
  <c r="AD496" i="2"/>
  <c r="AF496" i="2"/>
  <c r="AG496" i="2"/>
  <c r="AH496" i="2"/>
  <c r="AJ496" i="2"/>
  <c r="AD496" i="10" s="1"/>
  <c r="AK496" i="2"/>
  <c r="AE496" i="10" s="1"/>
  <c r="AL496" i="2"/>
  <c r="AF496" i="10" s="1"/>
  <c r="H497" i="2"/>
  <c r="I497" i="2"/>
  <c r="I497" i="10" s="1"/>
  <c r="J497" i="2"/>
  <c r="J497" i="10" s="1"/>
  <c r="K497" i="2"/>
  <c r="K497" i="10" s="1"/>
  <c r="L497" i="2"/>
  <c r="L497" i="10" s="1"/>
  <c r="M497" i="2"/>
  <c r="M497" i="10" s="1"/>
  <c r="N497" i="2"/>
  <c r="O497" i="2"/>
  <c r="P497" i="2"/>
  <c r="Q497" i="2"/>
  <c r="Q497" i="10" s="1"/>
  <c r="R497" i="2"/>
  <c r="R497" i="10" s="1"/>
  <c r="S497" i="2"/>
  <c r="S497" i="10" s="1"/>
  <c r="T497" i="2"/>
  <c r="T497" i="10" s="1"/>
  <c r="U497" i="2"/>
  <c r="V497" i="2"/>
  <c r="V497" i="10" s="1"/>
  <c r="W497" i="2"/>
  <c r="W497" i="10" s="1"/>
  <c r="X497" i="2"/>
  <c r="X497" i="10" s="1"/>
  <c r="Y497" i="2"/>
  <c r="Z497" i="2"/>
  <c r="Z497" i="10" s="1"/>
  <c r="AA497" i="2"/>
  <c r="AA497" i="10" s="1"/>
  <c r="AB497" i="2"/>
  <c r="AC497" i="2"/>
  <c r="AD497" i="2"/>
  <c r="AF497" i="2"/>
  <c r="AG497" i="2"/>
  <c r="AH497" i="2"/>
  <c r="AJ497" i="2"/>
  <c r="AD497" i="10" s="1"/>
  <c r="AK497" i="2"/>
  <c r="AE497" i="10" s="1"/>
  <c r="AL497" i="2"/>
  <c r="AF497" i="10" s="1"/>
  <c r="H498" i="2"/>
  <c r="I498" i="2"/>
  <c r="I498" i="10" s="1"/>
  <c r="J498" i="2"/>
  <c r="J498" i="10" s="1"/>
  <c r="K498" i="2"/>
  <c r="K498" i="10" s="1"/>
  <c r="L498" i="2"/>
  <c r="L498" i="10" s="1"/>
  <c r="M498" i="2"/>
  <c r="M498" i="10" s="1"/>
  <c r="N498" i="2"/>
  <c r="O498" i="2"/>
  <c r="P498" i="2"/>
  <c r="Q498" i="2"/>
  <c r="Q498" i="10" s="1"/>
  <c r="R498" i="2"/>
  <c r="R498" i="10" s="1"/>
  <c r="S498" i="2"/>
  <c r="S498" i="10" s="1"/>
  <c r="T498" i="2"/>
  <c r="T498" i="10" s="1"/>
  <c r="U498" i="2"/>
  <c r="V498" i="2"/>
  <c r="V498" i="10" s="1"/>
  <c r="W498" i="2"/>
  <c r="W498" i="10" s="1"/>
  <c r="X498" i="2"/>
  <c r="X498" i="10" s="1"/>
  <c r="Y498" i="2"/>
  <c r="Z498" i="2"/>
  <c r="Z498" i="10" s="1"/>
  <c r="AA498" i="2"/>
  <c r="AA498" i="10" s="1"/>
  <c r="AB498" i="2"/>
  <c r="AC498" i="2"/>
  <c r="AD498" i="2"/>
  <c r="AF498" i="2"/>
  <c r="AG498" i="2"/>
  <c r="AH498" i="2"/>
  <c r="AJ498" i="2"/>
  <c r="AD498" i="10" s="1"/>
  <c r="AK498" i="2"/>
  <c r="AE498" i="10" s="1"/>
  <c r="AL498" i="2"/>
  <c r="AF498" i="10" s="1"/>
  <c r="H499" i="2"/>
  <c r="I499" i="2"/>
  <c r="I499" i="10" s="1"/>
  <c r="J499" i="2"/>
  <c r="J499" i="10" s="1"/>
  <c r="K499" i="2"/>
  <c r="K499" i="10" s="1"/>
  <c r="L499" i="2"/>
  <c r="L499" i="10" s="1"/>
  <c r="M499" i="2"/>
  <c r="M499" i="10" s="1"/>
  <c r="N499" i="2"/>
  <c r="O499" i="2"/>
  <c r="O499" i="10" s="1"/>
  <c r="P499" i="2"/>
  <c r="Q499" i="2"/>
  <c r="Q499" i="10" s="1"/>
  <c r="R499" i="2"/>
  <c r="R499" i="10" s="1"/>
  <c r="S499" i="2"/>
  <c r="S499" i="10" s="1"/>
  <c r="T499" i="2"/>
  <c r="T499" i="10" s="1"/>
  <c r="U499" i="2"/>
  <c r="V499" i="2"/>
  <c r="V499" i="10" s="1"/>
  <c r="W499" i="2"/>
  <c r="W499" i="10" s="1"/>
  <c r="X499" i="2"/>
  <c r="X499" i="10" s="1"/>
  <c r="Y499" i="2"/>
  <c r="Z499" i="2"/>
  <c r="Z499" i="10" s="1"/>
  <c r="AA499" i="2"/>
  <c r="AA499" i="10" s="1"/>
  <c r="AB499" i="2"/>
  <c r="AC499" i="2"/>
  <c r="AD499" i="2"/>
  <c r="AF499" i="2"/>
  <c r="AG499" i="2"/>
  <c r="AH499" i="2"/>
  <c r="AJ499" i="2"/>
  <c r="AD499" i="10" s="1"/>
  <c r="AK499" i="2"/>
  <c r="AE499" i="10" s="1"/>
  <c r="AL499" i="2"/>
  <c r="AF499" i="10" s="1"/>
  <c r="H500" i="2"/>
  <c r="I500" i="2"/>
  <c r="I500" i="10" s="1"/>
  <c r="J500" i="2"/>
  <c r="J500" i="10" s="1"/>
  <c r="K500" i="2"/>
  <c r="K500" i="10" s="1"/>
  <c r="L500" i="2"/>
  <c r="L500" i="10" s="1"/>
  <c r="M500" i="2"/>
  <c r="M500" i="10" s="1"/>
  <c r="N500" i="2"/>
  <c r="O500" i="2"/>
  <c r="P500" i="2"/>
  <c r="Q500" i="2"/>
  <c r="Q500" i="10" s="1"/>
  <c r="R500" i="2"/>
  <c r="R500" i="10" s="1"/>
  <c r="S500" i="2"/>
  <c r="S500" i="10" s="1"/>
  <c r="T500" i="2"/>
  <c r="T500" i="10" s="1"/>
  <c r="U500" i="2"/>
  <c r="V500" i="2"/>
  <c r="V500" i="10" s="1"/>
  <c r="W500" i="2"/>
  <c r="W500" i="10" s="1"/>
  <c r="X500" i="2"/>
  <c r="X500" i="10" s="1"/>
  <c r="Y500" i="2"/>
  <c r="Z500" i="2"/>
  <c r="Z500" i="10" s="1"/>
  <c r="AA500" i="2"/>
  <c r="AA500" i="10" s="1"/>
  <c r="AB500" i="2"/>
  <c r="AC500" i="2"/>
  <c r="AD500" i="2"/>
  <c r="AF500" i="2"/>
  <c r="AG500" i="2"/>
  <c r="AH500" i="2"/>
  <c r="AJ500" i="2"/>
  <c r="AD500" i="10" s="1"/>
  <c r="AK500" i="2"/>
  <c r="AE500" i="10" s="1"/>
  <c r="AL500" i="2"/>
  <c r="AF500" i="10" s="1"/>
  <c r="H501" i="2"/>
  <c r="I501" i="2"/>
  <c r="I501" i="10" s="1"/>
  <c r="J501" i="2"/>
  <c r="J501" i="10" s="1"/>
  <c r="K501" i="2"/>
  <c r="K501" i="10" s="1"/>
  <c r="L501" i="2"/>
  <c r="L501" i="10" s="1"/>
  <c r="M501" i="2"/>
  <c r="M501" i="10" s="1"/>
  <c r="N501" i="2"/>
  <c r="O501" i="2"/>
  <c r="P501" i="2"/>
  <c r="Q501" i="2"/>
  <c r="Q501" i="10" s="1"/>
  <c r="R501" i="2"/>
  <c r="R501" i="10" s="1"/>
  <c r="S501" i="2"/>
  <c r="S501" i="10" s="1"/>
  <c r="T501" i="2"/>
  <c r="T501" i="10" s="1"/>
  <c r="U501" i="2"/>
  <c r="V501" i="2"/>
  <c r="V501" i="10" s="1"/>
  <c r="W501" i="2"/>
  <c r="W501" i="10" s="1"/>
  <c r="X501" i="2"/>
  <c r="X501" i="10" s="1"/>
  <c r="Y501" i="2"/>
  <c r="Z501" i="2"/>
  <c r="Z501" i="10" s="1"/>
  <c r="AA501" i="2"/>
  <c r="AA501" i="10" s="1"/>
  <c r="AB501" i="2"/>
  <c r="AC501" i="2"/>
  <c r="AD501" i="2"/>
  <c r="AF501" i="2"/>
  <c r="AG501" i="2"/>
  <c r="AH501" i="2"/>
  <c r="AJ501" i="2"/>
  <c r="AD501" i="10" s="1"/>
  <c r="AK501" i="2"/>
  <c r="AE501" i="10" s="1"/>
  <c r="AL501" i="2"/>
  <c r="AF501" i="10" s="1"/>
  <c r="H502" i="2"/>
  <c r="I502" i="2"/>
  <c r="I502" i="10" s="1"/>
  <c r="J502" i="2"/>
  <c r="J502" i="10" s="1"/>
  <c r="K502" i="2"/>
  <c r="K502" i="10" s="1"/>
  <c r="L502" i="2"/>
  <c r="L502" i="10" s="1"/>
  <c r="M502" i="2"/>
  <c r="M502" i="10" s="1"/>
  <c r="N502" i="2"/>
  <c r="O502" i="2"/>
  <c r="P502" i="2"/>
  <c r="Q502" i="2"/>
  <c r="Q502" i="10" s="1"/>
  <c r="R502" i="2"/>
  <c r="R502" i="10" s="1"/>
  <c r="S502" i="2"/>
  <c r="S502" i="10" s="1"/>
  <c r="T502" i="2"/>
  <c r="T502" i="10" s="1"/>
  <c r="U502" i="2"/>
  <c r="V502" i="2"/>
  <c r="V502" i="10" s="1"/>
  <c r="W502" i="2"/>
  <c r="W502" i="10" s="1"/>
  <c r="X502" i="2"/>
  <c r="X502" i="10" s="1"/>
  <c r="Y502" i="2"/>
  <c r="Z502" i="2"/>
  <c r="Z502" i="10" s="1"/>
  <c r="AA502" i="2"/>
  <c r="AA502" i="10" s="1"/>
  <c r="AB502" i="2"/>
  <c r="AC502" i="2"/>
  <c r="AD502" i="2"/>
  <c r="AF502" i="2"/>
  <c r="AG502" i="2"/>
  <c r="AH502" i="2"/>
  <c r="AJ502" i="2"/>
  <c r="AD502" i="10" s="1"/>
  <c r="AK502" i="2"/>
  <c r="AE502" i="10" s="1"/>
  <c r="AL502" i="2"/>
  <c r="AF502" i="10" s="1"/>
  <c r="H503" i="2"/>
  <c r="I503" i="2"/>
  <c r="I503" i="10" s="1"/>
  <c r="J503" i="2"/>
  <c r="J503" i="10" s="1"/>
  <c r="K503" i="2"/>
  <c r="K503" i="10" s="1"/>
  <c r="L503" i="2"/>
  <c r="L503" i="10" s="1"/>
  <c r="M503" i="2"/>
  <c r="M503" i="10" s="1"/>
  <c r="N503" i="2"/>
  <c r="O503" i="2"/>
  <c r="P503" i="2"/>
  <c r="Q503" i="2"/>
  <c r="Q503" i="10" s="1"/>
  <c r="R503" i="2"/>
  <c r="R503" i="10" s="1"/>
  <c r="S503" i="2"/>
  <c r="S503" i="10" s="1"/>
  <c r="T503" i="2"/>
  <c r="T503" i="10" s="1"/>
  <c r="U503" i="2"/>
  <c r="V503" i="2"/>
  <c r="V503" i="10" s="1"/>
  <c r="W503" i="2"/>
  <c r="W503" i="10" s="1"/>
  <c r="X503" i="2"/>
  <c r="X503" i="10" s="1"/>
  <c r="Y503" i="2"/>
  <c r="Z503" i="2"/>
  <c r="Z503" i="10" s="1"/>
  <c r="AA503" i="2"/>
  <c r="AA503" i="10" s="1"/>
  <c r="AB503" i="2"/>
  <c r="AC503" i="2"/>
  <c r="AD503" i="2"/>
  <c r="AF503" i="2"/>
  <c r="AG503" i="2"/>
  <c r="AH503" i="2"/>
  <c r="AJ503" i="2"/>
  <c r="AD503" i="10" s="1"/>
  <c r="AK503" i="2"/>
  <c r="AE503" i="10" s="1"/>
  <c r="AL503" i="2"/>
  <c r="AF503" i="10" s="1"/>
  <c r="H504" i="2"/>
  <c r="I504" i="2"/>
  <c r="I504" i="10" s="1"/>
  <c r="J504" i="2"/>
  <c r="J504" i="10" s="1"/>
  <c r="K504" i="2"/>
  <c r="K504" i="10" s="1"/>
  <c r="L504" i="2"/>
  <c r="L504" i="10" s="1"/>
  <c r="M504" i="2"/>
  <c r="M504" i="10" s="1"/>
  <c r="N504" i="2"/>
  <c r="I504" i="5" s="1"/>
  <c r="O504" i="2"/>
  <c r="P504" i="2"/>
  <c r="Q504" i="2"/>
  <c r="Q504" i="10" s="1"/>
  <c r="R504" i="2"/>
  <c r="R504" i="10" s="1"/>
  <c r="S504" i="2"/>
  <c r="S504" i="10" s="1"/>
  <c r="T504" i="2"/>
  <c r="T504" i="10" s="1"/>
  <c r="U504" i="2"/>
  <c r="V504" i="2"/>
  <c r="V504" i="10" s="1"/>
  <c r="W504" i="2"/>
  <c r="W504" i="10" s="1"/>
  <c r="X504" i="2"/>
  <c r="X504" i="10" s="1"/>
  <c r="Y504" i="2"/>
  <c r="Z504" i="2"/>
  <c r="Z504" i="10" s="1"/>
  <c r="AA504" i="2"/>
  <c r="AA504" i="10" s="1"/>
  <c r="AB504" i="2"/>
  <c r="AC504" i="2"/>
  <c r="AD504" i="2"/>
  <c r="AF504" i="2"/>
  <c r="AG504" i="2"/>
  <c r="AH504" i="2"/>
  <c r="AJ504" i="2"/>
  <c r="AD504" i="10" s="1"/>
  <c r="AK504" i="2"/>
  <c r="AE504" i="10" s="1"/>
  <c r="AL504" i="2"/>
  <c r="AF504" i="10" s="1"/>
  <c r="H505" i="2"/>
  <c r="I505" i="2"/>
  <c r="I505" i="10" s="1"/>
  <c r="J505" i="2"/>
  <c r="J505" i="10" s="1"/>
  <c r="K505" i="2"/>
  <c r="K505" i="10" s="1"/>
  <c r="L505" i="2"/>
  <c r="L505" i="10" s="1"/>
  <c r="M505" i="2"/>
  <c r="M505" i="10" s="1"/>
  <c r="N505" i="2"/>
  <c r="O505" i="2"/>
  <c r="P505" i="2"/>
  <c r="Q505" i="2"/>
  <c r="Q505" i="10" s="1"/>
  <c r="R505" i="2"/>
  <c r="R505" i="10" s="1"/>
  <c r="S505" i="2"/>
  <c r="S505" i="10" s="1"/>
  <c r="T505" i="2"/>
  <c r="T505" i="10" s="1"/>
  <c r="U505" i="2"/>
  <c r="V505" i="2"/>
  <c r="V505" i="10" s="1"/>
  <c r="W505" i="2"/>
  <c r="W505" i="10" s="1"/>
  <c r="X505" i="2"/>
  <c r="X505" i="10" s="1"/>
  <c r="Y505" i="2"/>
  <c r="Z505" i="2"/>
  <c r="Z505" i="10" s="1"/>
  <c r="AA505" i="2"/>
  <c r="AA505" i="10" s="1"/>
  <c r="AB505" i="2"/>
  <c r="AC505" i="2"/>
  <c r="AD505" i="2"/>
  <c r="AF505" i="2"/>
  <c r="AG505" i="2"/>
  <c r="AH505" i="2"/>
  <c r="AJ505" i="2"/>
  <c r="AD505" i="10" s="1"/>
  <c r="AK505" i="2"/>
  <c r="AE505" i="10" s="1"/>
  <c r="AL505" i="2"/>
  <c r="AF505" i="10" s="1"/>
  <c r="H506" i="2"/>
  <c r="I506" i="2"/>
  <c r="I506" i="10" s="1"/>
  <c r="J506" i="2"/>
  <c r="J506" i="10" s="1"/>
  <c r="K506" i="2"/>
  <c r="K506" i="10" s="1"/>
  <c r="L506" i="2"/>
  <c r="L506" i="10" s="1"/>
  <c r="M506" i="2"/>
  <c r="M506" i="10" s="1"/>
  <c r="N506" i="2"/>
  <c r="O506" i="2"/>
  <c r="O506" i="10" s="1"/>
  <c r="P506" i="2"/>
  <c r="Q506" i="2"/>
  <c r="Q506" i="10" s="1"/>
  <c r="R506" i="2"/>
  <c r="R506" i="10" s="1"/>
  <c r="S506" i="2"/>
  <c r="S506" i="10" s="1"/>
  <c r="T506" i="2"/>
  <c r="T506" i="10" s="1"/>
  <c r="U506" i="2"/>
  <c r="V506" i="2"/>
  <c r="V506" i="10" s="1"/>
  <c r="W506" i="2"/>
  <c r="W506" i="10" s="1"/>
  <c r="X506" i="2"/>
  <c r="X506" i="10" s="1"/>
  <c r="Y506" i="2"/>
  <c r="Z506" i="2"/>
  <c r="Z506" i="10" s="1"/>
  <c r="AA506" i="2"/>
  <c r="AA506" i="10" s="1"/>
  <c r="AB506" i="2"/>
  <c r="AC506" i="2"/>
  <c r="AD506" i="2"/>
  <c r="AF506" i="2"/>
  <c r="AG506" i="2"/>
  <c r="AH506" i="2"/>
  <c r="AJ506" i="2"/>
  <c r="AD506" i="10" s="1"/>
  <c r="AK506" i="2"/>
  <c r="AE506" i="10" s="1"/>
  <c r="AL506" i="2"/>
  <c r="AF506" i="10" s="1"/>
  <c r="H507" i="2"/>
  <c r="I507" i="2"/>
  <c r="I507" i="10" s="1"/>
  <c r="J507" i="2"/>
  <c r="J507" i="10" s="1"/>
  <c r="K507" i="2"/>
  <c r="K507" i="10" s="1"/>
  <c r="L507" i="2"/>
  <c r="L507" i="10" s="1"/>
  <c r="M507" i="2"/>
  <c r="M507" i="10" s="1"/>
  <c r="N507" i="2"/>
  <c r="O507" i="2"/>
  <c r="P507" i="2"/>
  <c r="Q507" i="2"/>
  <c r="Q507" i="10" s="1"/>
  <c r="R507" i="2"/>
  <c r="R507" i="10" s="1"/>
  <c r="S507" i="2"/>
  <c r="S507" i="10" s="1"/>
  <c r="T507" i="2"/>
  <c r="T507" i="10" s="1"/>
  <c r="U507" i="2"/>
  <c r="V507" i="2"/>
  <c r="V507" i="10" s="1"/>
  <c r="W507" i="2"/>
  <c r="W507" i="10" s="1"/>
  <c r="X507" i="2"/>
  <c r="X507" i="10" s="1"/>
  <c r="Y507" i="2"/>
  <c r="Z507" i="2"/>
  <c r="Z507" i="10" s="1"/>
  <c r="AA507" i="2"/>
  <c r="AA507" i="10" s="1"/>
  <c r="AB507" i="2"/>
  <c r="AC507" i="2"/>
  <c r="AD507" i="2"/>
  <c r="AF507" i="2"/>
  <c r="AG507" i="2"/>
  <c r="AH507" i="2"/>
  <c r="AJ507" i="2"/>
  <c r="AD507" i="10" s="1"/>
  <c r="AK507" i="2"/>
  <c r="AE507" i="10" s="1"/>
  <c r="AL507" i="2"/>
  <c r="AF507" i="10" s="1"/>
  <c r="H508" i="2"/>
  <c r="I508" i="2"/>
  <c r="I508" i="10" s="1"/>
  <c r="J508" i="2"/>
  <c r="J508" i="10" s="1"/>
  <c r="K508" i="2"/>
  <c r="K508" i="10" s="1"/>
  <c r="L508" i="2"/>
  <c r="L508" i="10" s="1"/>
  <c r="M508" i="2"/>
  <c r="M508" i="10" s="1"/>
  <c r="N508" i="2"/>
  <c r="I508" i="5" s="1"/>
  <c r="O508" i="2"/>
  <c r="P508" i="2"/>
  <c r="Q508" i="2"/>
  <c r="Q508" i="10" s="1"/>
  <c r="R508" i="2"/>
  <c r="R508" i="10" s="1"/>
  <c r="S508" i="2"/>
  <c r="S508" i="10" s="1"/>
  <c r="T508" i="2"/>
  <c r="T508" i="10" s="1"/>
  <c r="U508" i="2"/>
  <c r="V508" i="2"/>
  <c r="V508" i="10" s="1"/>
  <c r="W508" i="2"/>
  <c r="W508" i="10" s="1"/>
  <c r="X508" i="2"/>
  <c r="X508" i="10" s="1"/>
  <c r="Y508" i="2"/>
  <c r="Z508" i="2"/>
  <c r="Z508" i="10" s="1"/>
  <c r="AA508" i="2"/>
  <c r="AA508" i="10" s="1"/>
  <c r="AB508" i="2"/>
  <c r="AC508" i="2"/>
  <c r="AD508" i="2"/>
  <c r="AF508" i="2"/>
  <c r="AG508" i="2"/>
  <c r="AH508" i="2"/>
  <c r="AJ508" i="2"/>
  <c r="AD508" i="10" s="1"/>
  <c r="AK508" i="2"/>
  <c r="AE508" i="10" s="1"/>
  <c r="AL508" i="2"/>
  <c r="AF508" i="10" s="1"/>
  <c r="H509" i="2"/>
  <c r="I509" i="2"/>
  <c r="I509" i="10" s="1"/>
  <c r="J509" i="2"/>
  <c r="J509" i="10" s="1"/>
  <c r="K509" i="2"/>
  <c r="K509" i="10" s="1"/>
  <c r="L509" i="2"/>
  <c r="L509" i="10" s="1"/>
  <c r="M509" i="2"/>
  <c r="M509" i="10" s="1"/>
  <c r="N509" i="2"/>
  <c r="O509" i="2"/>
  <c r="O509" i="10" s="1"/>
  <c r="P509" i="2"/>
  <c r="Q509" i="2"/>
  <c r="Q509" i="10" s="1"/>
  <c r="R509" i="2"/>
  <c r="R509" i="10" s="1"/>
  <c r="S509" i="2"/>
  <c r="S509" i="10" s="1"/>
  <c r="T509" i="2"/>
  <c r="T509" i="10" s="1"/>
  <c r="U509" i="2"/>
  <c r="V509" i="2"/>
  <c r="V509" i="10" s="1"/>
  <c r="W509" i="2"/>
  <c r="W509" i="10" s="1"/>
  <c r="X509" i="2"/>
  <c r="X509" i="10" s="1"/>
  <c r="Y509" i="2"/>
  <c r="Z509" i="2"/>
  <c r="Z509" i="10" s="1"/>
  <c r="AA509" i="2"/>
  <c r="AA509" i="10" s="1"/>
  <c r="AB509" i="2"/>
  <c r="AC509" i="2"/>
  <c r="AD509" i="2"/>
  <c r="AF509" i="2"/>
  <c r="AG509" i="2"/>
  <c r="AH509" i="2"/>
  <c r="AJ509" i="2"/>
  <c r="AD509" i="10" s="1"/>
  <c r="AK509" i="2"/>
  <c r="AE509" i="10" s="1"/>
  <c r="AL509" i="2"/>
  <c r="AF509" i="10" s="1"/>
  <c r="H510" i="2"/>
  <c r="I510" i="2"/>
  <c r="I510" i="10" s="1"/>
  <c r="J510" i="2"/>
  <c r="J510" i="10" s="1"/>
  <c r="K510" i="2"/>
  <c r="K510" i="10" s="1"/>
  <c r="L510" i="2"/>
  <c r="L510" i="10" s="1"/>
  <c r="M510" i="2"/>
  <c r="M510" i="10" s="1"/>
  <c r="N510" i="2"/>
  <c r="O510" i="2"/>
  <c r="P510" i="2"/>
  <c r="Q510" i="2"/>
  <c r="Q510" i="10" s="1"/>
  <c r="R510" i="2"/>
  <c r="R510" i="10" s="1"/>
  <c r="S510" i="2"/>
  <c r="S510" i="10" s="1"/>
  <c r="T510" i="2"/>
  <c r="T510" i="10" s="1"/>
  <c r="U510" i="2"/>
  <c r="V510" i="2"/>
  <c r="V510" i="10" s="1"/>
  <c r="W510" i="2"/>
  <c r="W510" i="10" s="1"/>
  <c r="X510" i="2"/>
  <c r="X510" i="10" s="1"/>
  <c r="Y510" i="2"/>
  <c r="Z510" i="2"/>
  <c r="Z510" i="10" s="1"/>
  <c r="AA510" i="2"/>
  <c r="AA510" i="10" s="1"/>
  <c r="AB510" i="2"/>
  <c r="AC510" i="2"/>
  <c r="AD510" i="2"/>
  <c r="AF510" i="2"/>
  <c r="AG510" i="2"/>
  <c r="AH510" i="2"/>
  <c r="AJ510" i="2"/>
  <c r="AD510" i="10" s="1"/>
  <c r="AK510" i="2"/>
  <c r="AE510" i="10" s="1"/>
  <c r="AL510" i="2"/>
  <c r="AF510" i="10" s="1"/>
  <c r="H511" i="2"/>
  <c r="I511" i="2"/>
  <c r="I511" i="10" s="1"/>
  <c r="J511" i="2"/>
  <c r="J511" i="10" s="1"/>
  <c r="K511" i="2"/>
  <c r="K511" i="10" s="1"/>
  <c r="L511" i="2"/>
  <c r="L511" i="10" s="1"/>
  <c r="M511" i="2"/>
  <c r="M511" i="10" s="1"/>
  <c r="N511" i="2"/>
  <c r="O511" i="2"/>
  <c r="P511" i="2"/>
  <c r="Q511" i="2"/>
  <c r="Q511" i="10" s="1"/>
  <c r="R511" i="2"/>
  <c r="R511" i="10" s="1"/>
  <c r="S511" i="2"/>
  <c r="S511" i="10" s="1"/>
  <c r="T511" i="2"/>
  <c r="T511" i="10" s="1"/>
  <c r="U511" i="2"/>
  <c r="V511" i="2"/>
  <c r="V511" i="10" s="1"/>
  <c r="W511" i="2"/>
  <c r="W511" i="10" s="1"/>
  <c r="X511" i="2"/>
  <c r="X511" i="10" s="1"/>
  <c r="Y511" i="2"/>
  <c r="Z511" i="2"/>
  <c r="Z511" i="10" s="1"/>
  <c r="AA511" i="2"/>
  <c r="AA511" i="10" s="1"/>
  <c r="AB511" i="2"/>
  <c r="AC511" i="2"/>
  <c r="AD511" i="2"/>
  <c r="AF511" i="2"/>
  <c r="AG511" i="2"/>
  <c r="AH511" i="2"/>
  <c r="AJ511" i="2"/>
  <c r="AD511" i="10" s="1"/>
  <c r="AK511" i="2"/>
  <c r="AE511" i="10" s="1"/>
  <c r="AL511" i="2"/>
  <c r="AF511" i="10" s="1"/>
  <c r="H512" i="2"/>
  <c r="I512" i="2"/>
  <c r="I512" i="10" s="1"/>
  <c r="J512" i="2"/>
  <c r="J512" i="10" s="1"/>
  <c r="K512" i="2"/>
  <c r="K512" i="10" s="1"/>
  <c r="L512" i="2"/>
  <c r="L512" i="10" s="1"/>
  <c r="M512" i="2"/>
  <c r="M512" i="10" s="1"/>
  <c r="N512" i="2"/>
  <c r="O512" i="2"/>
  <c r="O512" i="10" s="1"/>
  <c r="P512" i="2"/>
  <c r="Q512" i="2"/>
  <c r="Q512" i="10" s="1"/>
  <c r="R512" i="2"/>
  <c r="R512" i="10" s="1"/>
  <c r="S512" i="2"/>
  <c r="S512" i="10" s="1"/>
  <c r="T512" i="2"/>
  <c r="T512" i="10" s="1"/>
  <c r="U512" i="2"/>
  <c r="V512" i="2"/>
  <c r="V512" i="10" s="1"/>
  <c r="W512" i="2"/>
  <c r="W512" i="10" s="1"/>
  <c r="X512" i="2"/>
  <c r="X512" i="10" s="1"/>
  <c r="Y512" i="2"/>
  <c r="Z512" i="2"/>
  <c r="Z512" i="10" s="1"/>
  <c r="AA512" i="2"/>
  <c r="AA512" i="10" s="1"/>
  <c r="AB512" i="2"/>
  <c r="AC512" i="2"/>
  <c r="AD512" i="2"/>
  <c r="AF512" i="2"/>
  <c r="AG512" i="2"/>
  <c r="AH512" i="2"/>
  <c r="AJ512" i="2"/>
  <c r="AD512" i="10" s="1"/>
  <c r="AK512" i="2"/>
  <c r="AE512" i="10" s="1"/>
  <c r="AL512" i="2"/>
  <c r="AF512" i="10" s="1"/>
  <c r="H513" i="2"/>
  <c r="I513" i="2"/>
  <c r="I513" i="10" s="1"/>
  <c r="J513" i="2"/>
  <c r="J513" i="10" s="1"/>
  <c r="K513" i="2"/>
  <c r="K513" i="10" s="1"/>
  <c r="L513" i="2"/>
  <c r="L513" i="10" s="1"/>
  <c r="M513" i="2"/>
  <c r="M513" i="10" s="1"/>
  <c r="N513" i="2"/>
  <c r="O513" i="2"/>
  <c r="P513" i="2"/>
  <c r="Q513" i="2"/>
  <c r="Q513" i="10" s="1"/>
  <c r="R513" i="2"/>
  <c r="R513" i="10" s="1"/>
  <c r="S513" i="2"/>
  <c r="S513" i="10" s="1"/>
  <c r="T513" i="2"/>
  <c r="T513" i="10" s="1"/>
  <c r="U513" i="2"/>
  <c r="V513" i="2"/>
  <c r="V513" i="10" s="1"/>
  <c r="W513" i="2"/>
  <c r="W513" i="10" s="1"/>
  <c r="X513" i="2"/>
  <c r="X513" i="10" s="1"/>
  <c r="Y513" i="2"/>
  <c r="Z513" i="2"/>
  <c r="Z513" i="10" s="1"/>
  <c r="AA513" i="2"/>
  <c r="AA513" i="10" s="1"/>
  <c r="AB513" i="2"/>
  <c r="AC513" i="2"/>
  <c r="AD513" i="2"/>
  <c r="AF513" i="2"/>
  <c r="AG513" i="2"/>
  <c r="AH513" i="2"/>
  <c r="AJ513" i="2"/>
  <c r="AD513" i="10" s="1"/>
  <c r="AK513" i="2"/>
  <c r="AE513" i="10" s="1"/>
  <c r="AL513" i="2"/>
  <c r="AF513" i="10" s="1"/>
  <c r="H514" i="2"/>
  <c r="I514" i="2"/>
  <c r="I514" i="10" s="1"/>
  <c r="J514" i="2"/>
  <c r="J514" i="10" s="1"/>
  <c r="K514" i="2"/>
  <c r="K514" i="10" s="1"/>
  <c r="L514" i="2"/>
  <c r="L514" i="10" s="1"/>
  <c r="M514" i="2"/>
  <c r="M514" i="10" s="1"/>
  <c r="N514" i="2"/>
  <c r="O514" i="2"/>
  <c r="P514" i="2"/>
  <c r="Q514" i="2"/>
  <c r="Q514" i="10" s="1"/>
  <c r="R514" i="2"/>
  <c r="R514" i="10" s="1"/>
  <c r="S514" i="2"/>
  <c r="S514" i="10" s="1"/>
  <c r="T514" i="2"/>
  <c r="T514" i="10" s="1"/>
  <c r="U514" i="2"/>
  <c r="V514" i="2"/>
  <c r="V514" i="10" s="1"/>
  <c r="W514" i="2"/>
  <c r="W514" i="10" s="1"/>
  <c r="X514" i="2"/>
  <c r="X514" i="10" s="1"/>
  <c r="Y514" i="2"/>
  <c r="Z514" i="2"/>
  <c r="Z514" i="10" s="1"/>
  <c r="AA514" i="2"/>
  <c r="AA514" i="10" s="1"/>
  <c r="AB514" i="2"/>
  <c r="AC514" i="2"/>
  <c r="AD514" i="2"/>
  <c r="AF514" i="2"/>
  <c r="AG514" i="2"/>
  <c r="AH514" i="2"/>
  <c r="AJ514" i="2"/>
  <c r="AD514" i="10" s="1"/>
  <c r="AK514" i="2"/>
  <c r="AE514" i="10" s="1"/>
  <c r="AL514" i="2"/>
  <c r="AF514" i="10" s="1"/>
  <c r="H515" i="2"/>
  <c r="I515" i="2"/>
  <c r="I515" i="10" s="1"/>
  <c r="J515" i="2"/>
  <c r="J515" i="10" s="1"/>
  <c r="K515" i="2"/>
  <c r="K515" i="10" s="1"/>
  <c r="L515" i="2"/>
  <c r="L515" i="10" s="1"/>
  <c r="M515" i="2"/>
  <c r="M515" i="10" s="1"/>
  <c r="N515" i="2"/>
  <c r="O515" i="2"/>
  <c r="O515" i="10" s="1"/>
  <c r="P515" i="2"/>
  <c r="Q515" i="2"/>
  <c r="Q515" i="10" s="1"/>
  <c r="R515" i="2"/>
  <c r="R515" i="10" s="1"/>
  <c r="S515" i="2"/>
  <c r="S515" i="10" s="1"/>
  <c r="T515" i="2"/>
  <c r="T515" i="10" s="1"/>
  <c r="U515" i="2"/>
  <c r="V515" i="2"/>
  <c r="V515" i="10" s="1"/>
  <c r="W515" i="2"/>
  <c r="W515" i="10" s="1"/>
  <c r="X515" i="2"/>
  <c r="X515" i="10" s="1"/>
  <c r="Y515" i="2"/>
  <c r="Z515" i="2"/>
  <c r="Z515" i="10" s="1"/>
  <c r="AA515" i="2"/>
  <c r="AA515" i="10" s="1"/>
  <c r="AB515" i="2"/>
  <c r="AC515" i="2"/>
  <c r="AD515" i="2"/>
  <c r="AF515" i="2"/>
  <c r="AG515" i="2"/>
  <c r="AH515" i="2"/>
  <c r="AJ515" i="2"/>
  <c r="AD515" i="10" s="1"/>
  <c r="AK515" i="2"/>
  <c r="AE515" i="10" s="1"/>
  <c r="AL515" i="2"/>
  <c r="AF515" i="10" s="1"/>
  <c r="H516" i="2"/>
  <c r="I516" i="2"/>
  <c r="I516" i="10" s="1"/>
  <c r="J516" i="2"/>
  <c r="J516" i="10" s="1"/>
  <c r="K516" i="2"/>
  <c r="K516" i="10" s="1"/>
  <c r="L516" i="2"/>
  <c r="L516" i="10" s="1"/>
  <c r="M516" i="2"/>
  <c r="M516" i="10" s="1"/>
  <c r="N516" i="2"/>
  <c r="O516" i="2"/>
  <c r="P516" i="2"/>
  <c r="Q516" i="2"/>
  <c r="Q516" i="10" s="1"/>
  <c r="R516" i="2"/>
  <c r="R516" i="10" s="1"/>
  <c r="S516" i="2"/>
  <c r="S516" i="10" s="1"/>
  <c r="T516" i="2"/>
  <c r="T516" i="10" s="1"/>
  <c r="U516" i="2"/>
  <c r="V516" i="2"/>
  <c r="V516" i="10" s="1"/>
  <c r="W516" i="2"/>
  <c r="W516" i="10" s="1"/>
  <c r="X516" i="2"/>
  <c r="X516" i="10" s="1"/>
  <c r="Y516" i="2"/>
  <c r="Z516" i="2"/>
  <c r="Z516" i="10" s="1"/>
  <c r="AA516" i="2"/>
  <c r="AA516" i="10" s="1"/>
  <c r="AB516" i="2"/>
  <c r="AC516" i="2"/>
  <c r="AD516" i="2"/>
  <c r="AF516" i="2"/>
  <c r="AG516" i="2"/>
  <c r="AH516" i="2"/>
  <c r="AJ516" i="2"/>
  <c r="AD516" i="10" s="1"/>
  <c r="AK516" i="2"/>
  <c r="AE516" i="10" s="1"/>
  <c r="AL516" i="2"/>
  <c r="AF516" i="10" s="1"/>
  <c r="H517" i="2"/>
  <c r="I517" i="2"/>
  <c r="I517" i="10" s="1"/>
  <c r="J517" i="2"/>
  <c r="J517" i="10" s="1"/>
  <c r="K517" i="2"/>
  <c r="K517" i="10" s="1"/>
  <c r="L517" i="2"/>
  <c r="L517" i="10" s="1"/>
  <c r="M517" i="2"/>
  <c r="M517" i="10" s="1"/>
  <c r="N517" i="2"/>
  <c r="O517" i="2"/>
  <c r="P517" i="2"/>
  <c r="Q517" i="2"/>
  <c r="Q517" i="10" s="1"/>
  <c r="R517" i="2"/>
  <c r="R517" i="10" s="1"/>
  <c r="S517" i="2"/>
  <c r="S517" i="10" s="1"/>
  <c r="T517" i="2"/>
  <c r="T517" i="10" s="1"/>
  <c r="U517" i="2"/>
  <c r="V517" i="2"/>
  <c r="V517" i="10" s="1"/>
  <c r="W517" i="2"/>
  <c r="W517" i="10" s="1"/>
  <c r="X517" i="2"/>
  <c r="X517" i="10" s="1"/>
  <c r="Y517" i="2"/>
  <c r="Z517" i="2"/>
  <c r="Z517" i="10" s="1"/>
  <c r="AA517" i="2"/>
  <c r="AA517" i="10" s="1"/>
  <c r="AB517" i="2"/>
  <c r="AC517" i="2"/>
  <c r="AD517" i="2"/>
  <c r="AF517" i="2"/>
  <c r="AG517" i="2"/>
  <c r="AH517" i="2"/>
  <c r="AJ517" i="2"/>
  <c r="AD517" i="10" s="1"/>
  <c r="AK517" i="2"/>
  <c r="AE517" i="10" s="1"/>
  <c r="AL517" i="2"/>
  <c r="AF517" i="10" s="1"/>
  <c r="H518" i="2"/>
  <c r="I518" i="2"/>
  <c r="I518" i="10" s="1"/>
  <c r="J518" i="2"/>
  <c r="J518" i="10" s="1"/>
  <c r="K518" i="2"/>
  <c r="K518" i="10" s="1"/>
  <c r="L518" i="2"/>
  <c r="L518" i="10" s="1"/>
  <c r="M518" i="2"/>
  <c r="M518" i="10" s="1"/>
  <c r="N518" i="2"/>
  <c r="O518" i="2"/>
  <c r="P518" i="2"/>
  <c r="Q518" i="2"/>
  <c r="Q518" i="10" s="1"/>
  <c r="R518" i="2"/>
  <c r="R518" i="10" s="1"/>
  <c r="S518" i="2"/>
  <c r="S518" i="10" s="1"/>
  <c r="T518" i="2"/>
  <c r="T518" i="10" s="1"/>
  <c r="U518" i="2"/>
  <c r="V518" i="2"/>
  <c r="V518" i="10" s="1"/>
  <c r="W518" i="2"/>
  <c r="W518" i="10" s="1"/>
  <c r="X518" i="2"/>
  <c r="X518" i="10" s="1"/>
  <c r="Y518" i="2"/>
  <c r="Z518" i="2"/>
  <c r="Z518" i="10" s="1"/>
  <c r="AA518" i="2"/>
  <c r="AA518" i="10" s="1"/>
  <c r="AB518" i="2"/>
  <c r="AC518" i="2"/>
  <c r="AD518" i="2"/>
  <c r="AF518" i="2"/>
  <c r="AG518" i="2"/>
  <c r="AH518" i="2"/>
  <c r="AJ518" i="2"/>
  <c r="AD518" i="10" s="1"/>
  <c r="AK518" i="2"/>
  <c r="AE518" i="10" s="1"/>
  <c r="AL518" i="2"/>
  <c r="AF518" i="10" s="1"/>
  <c r="H519" i="2"/>
  <c r="I519" i="2"/>
  <c r="I519" i="10" s="1"/>
  <c r="J519" i="2"/>
  <c r="J519" i="10" s="1"/>
  <c r="K519" i="2"/>
  <c r="K519" i="10" s="1"/>
  <c r="L519" i="2"/>
  <c r="L519" i="10" s="1"/>
  <c r="M519" i="2"/>
  <c r="M519" i="10" s="1"/>
  <c r="N519" i="2"/>
  <c r="O519" i="2"/>
  <c r="P519" i="2"/>
  <c r="Q519" i="2"/>
  <c r="Q519" i="10" s="1"/>
  <c r="R519" i="2"/>
  <c r="R519" i="10" s="1"/>
  <c r="S519" i="2"/>
  <c r="S519" i="10" s="1"/>
  <c r="T519" i="2"/>
  <c r="T519" i="10" s="1"/>
  <c r="U519" i="2"/>
  <c r="V519" i="2"/>
  <c r="V519" i="10" s="1"/>
  <c r="W519" i="2"/>
  <c r="W519" i="10" s="1"/>
  <c r="X519" i="2"/>
  <c r="X519" i="10" s="1"/>
  <c r="Y519" i="2"/>
  <c r="Z519" i="2"/>
  <c r="Z519" i="10" s="1"/>
  <c r="AA519" i="2"/>
  <c r="AA519" i="10" s="1"/>
  <c r="AB519" i="2"/>
  <c r="AC519" i="2"/>
  <c r="AD519" i="2"/>
  <c r="AF519" i="2"/>
  <c r="AG519" i="2"/>
  <c r="AH519" i="2"/>
  <c r="AJ519" i="2"/>
  <c r="AD519" i="10" s="1"/>
  <c r="AK519" i="2"/>
  <c r="AE519" i="10" s="1"/>
  <c r="AL519" i="2"/>
  <c r="AF519" i="10" s="1"/>
  <c r="H520" i="2"/>
  <c r="I520" i="2"/>
  <c r="I520" i="10" s="1"/>
  <c r="J520" i="2"/>
  <c r="J520" i="10" s="1"/>
  <c r="K520" i="2"/>
  <c r="K520" i="10" s="1"/>
  <c r="L520" i="2"/>
  <c r="L520" i="10" s="1"/>
  <c r="M520" i="2"/>
  <c r="M520" i="10" s="1"/>
  <c r="N520" i="2"/>
  <c r="I520" i="5" s="1"/>
  <c r="O520" i="2"/>
  <c r="P520" i="2"/>
  <c r="Q520" i="2"/>
  <c r="Q520" i="10" s="1"/>
  <c r="R520" i="2"/>
  <c r="R520" i="10" s="1"/>
  <c r="S520" i="2"/>
  <c r="S520" i="10" s="1"/>
  <c r="T520" i="2"/>
  <c r="T520" i="10" s="1"/>
  <c r="U520" i="2"/>
  <c r="V520" i="2"/>
  <c r="V520" i="10" s="1"/>
  <c r="W520" i="2"/>
  <c r="W520" i="10" s="1"/>
  <c r="X520" i="2"/>
  <c r="X520" i="10" s="1"/>
  <c r="Y520" i="2"/>
  <c r="Z520" i="2"/>
  <c r="Z520" i="10" s="1"/>
  <c r="AA520" i="2"/>
  <c r="AA520" i="10" s="1"/>
  <c r="AB520" i="2"/>
  <c r="AC520" i="2"/>
  <c r="AD520" i="2"/>
  <c r="AF520" i="2"/>
  <c r="AG520" i="2"/>
  <c r="AH520" i="2"/>
  <c r="AJ520" i="2"/>
  <c r="AD520" i="10" s="1"/>
  <c r="AK520" i="2"/>
  <c r="AE520" i="10" s="1"/>
  <c r="AL520" i="2"/>
  <c r="AF520" i="10" s="1"/>
  <c r="H521" i="2"/>
  <c r="I521" i="2"/>
  <c r="I521" i="10" s="1"/>
  <c r="J521" i="2"/>
  <c r="J521" i="10" s="1"/>
  <c r="K521" i="2"/>
  <c r="K521" i="10" s="1"/>
  <c r="L521" i="2"/>
  <c r="L521" i="10" s="1"/>
  <c r="M521" i="2"/>
  <c r="M521" i="10" s="1"/>
  <c r="N521" i="2"/>
  <c r="O521" i="2"/>
  <c r="P521" i="2"/>
  <c r="Q521" i="2"/>
  <c r="Q521" i="10" s="1"/>
  <c r="R521" i="2"/>
  <c r="R521" i="10" s="1"/>
  <c r="S521" i="2"/>
  <c r="S521" i="10" s="1"/>
  <c r="T521" i="2"/>
  <c r="T521" i="10" s="1"/>
  <c r="U521" i="2"/>
  <c r="V521" i="2"/>
  <c r="V521" i="10" s="1"/>
  <c r="W521" i="2"/>
  <c r="W521" i="10" s="1"/>
  <c r="X521" i="2"/>
  <c r="X521" i="10" s="1"/>
  <c r="Y521" i="2"/>
  <c r="Z521" i="2"/>
  <c r="Z521" i="10" s="1"/>
  <c r="AA521" i="2"/>
  <c r="AA521" i="10" s="1"/>
  <c r="AB521" i="2"/>
  <c r="AC521" i="2"/>
  <c r="AD521" i="2"/>
  <c r="AF521" i="2"/>
  <c r="AG521" i="2"/>
  <c r="AH521" i="2"/>
  <c r="AJ521" i="2"/>
  <c r="AD521" i="10" s="1"/>
  <c r="AK521" i="2"/>
  <c r="AE521" i="10" s="1"/>
  <c r="AL521" i="2"/>
  <c r="AF521" i="10" s="1"/>
  <c r="H522" i="2"/>
  <c r="I522" i="2"/>
  <c r="I522" i="10" s="1"/>
  <c r="J522" i="2"/>
  <c r="J522" i="10" s="1"/>
  <c r="K522" i="2"/>
  <c r="K522" i="10" s="1"/>
  <c r="L522" i="2"/>
  <c r="L522" i="10" s="1"/>
  <c r="M522" i="2"/>
  <c r="M522" i="10" s="1"/>
  <c r="N522" i="2"/>
  <c r="O522" i="2"/>
  <c r="O522" i="10" s="1"/>
  <c r="P522" i="2"/>
  <c r="Q522" i="2"/>
  <c r="Q522" i="10" s="1"/>
  <c r="R522" i="2"/>
  <c r="R522" i="10" s="1"/>
  <c r="S522" i="2"/>
  <c r="S522" i="10" s="1"/>
  <c r="T522" i="2"/>
  <c r="T522" i="10" s="1"/>
  <c r="U522" i="2"/>
  <c r="V522" i="2"/>
  <c r="V522" i="10" s="1"/>
  <c r="W522" i="2"/>
  <c r="W522" i="10" s="1"/>
  <c r="X522" i="2"/>
  <c r="X522" i="10" s="1"/>
  <c r="Y522" i="2"/>
  <c r="Z522" i="2"/>
  <c r="Z522" i="10" s="1"/>
  <c r="AA522" i="2"/>
  <c r="AA522" i="10" s="1"/>
  <c r="AB522" i="2"/>
  <c r="AC522" i="2"/>
  <c r="AD522" i="2"/>
  <c r="AF522" i="2"/>
  <c r="AG522" i="2"/>
  <c r="AH522" i="2"/>
  <c r="AJ522" i="2"/>
  <c r="AD522" i="10" s="1"/>
  <c r="AK522" i="2"/>
  <c r="AE522" i="10" s="1"/>
  <c r="AL522" i="2"/>
  <c r="AF522" i="10" s="1"/>
  <c r="H523" i="2"/>
  <c r="I523" i="2"/>
  <c r="I523" i="10" s="1"/>
  <c r="J523" i="2"/>
  <c r="J523" i="10" s="1"/>
  <c r="K523" i="2"/>
  <c r="K523" i="10" s="1"/>
  <c r="L523" i="2"/>
  <c r="L523" i="10" s="1"/>
  <c r="M523" i="2"/>
  <c r="M523" i="10" s="1"/>
  <c r="N523" i="2"/>
  <c r="O523" i="2"/>
  <c r="P523" i="2"/>
  <c r="Q523" i="2"/>
  <c r="Q523" i="10" s="1"/>
  <c r="R523" i="2"/>
  <c r="R523" i="10" s="1"/>
  <c r="S523" i="2"/>
  <c r="S523" i="10" s="1"/>
  <c r="T523" i="2"/>
  <c r="T523" i="10" s="1"/>
  <c r="U523" i="2"/>
  <c r="V523" i="2"/>
  <c r="V523" i="10" s="1"/>
  <c r="W523" i="2"/>
  <c r="W523" i="10" s="1"/>
  <c r="X523" i="2"/>
  <c r="X523" i="10" s="1"/>
  <c r="Y523" i="2"/>
  <c r="Z523" i="2"/>
  <c r="Z523" i="10" s="1"/>
  <c r="AA523" i="2"/>
  <c r="AA523" i="10" s="1"/>
  <c r="AB523" i="2"/>
  <c r="AC523" i="2"/>
  <c r="AD523" i="2"/>
  <c r="AF523" i="2"/>
  <c r="AG523" i="2"/>
  <c r="AH523" i="2"/>
  <c r="AJ523" i="2"/>
  <c r="AD523" i="10" s="1"/>
  <c r="AK523" i="2"/>
  <c r="AE523" i="10" s="1"/>
  <c r="AL523" i="2"/>
  <c r="AF523" i="10" s="1"/>
  <c r="H524" i="2"/>
  <c r="I524" i="2"/>
  <c r="I524" i="10" s="1"/>
  <c r="J524" i="2"/>
  <c r="J524" i="10" s="1"/>
  <c r="K524" i="2"/>
  <c r="K524" i="10" s="1"/>
  <c r="L524" i="2"/>
  <c r="L524" i="10" s="1"/>
  <c r="M524" i="2"/>
  <c r="M524" i="10" s="1"/>
  <c r="N524" i="2"/>
  <c r="I524" i="5" s="1"/>
  <c r="O524" i="2"/>
  <c r="P524" i="2"/>
  <c r="Q524" i="2"/>
  <c r="Q524" i="10" s="1"/>
  <c r="R524" i="2"/>
  <c r="R524" i="10" s="1"/>
  <c r="S524" i="2"/>
  <c r="S524" i="10" s="1"/>
  <c r="T524" i="2"/>
  <c r="T524" i="10" s="1"/>
  <c r="U524" i="2"/>
  <c r="V524" i="2"/>
  <c r="V524" i="10" s="1"/>
  <c r="W524" i="2"/>
  <c r="W524" i="10" s="1"/>
  <c r="X524" i="2"/>
  <c r="X524" i="10" s="1"/>
  <c r="Y524" i="2"/>
  <c r="Z524" i="2"/>
  <c r="Z524" i="10" s="1"/>
  <c r="AA524" i="2"/>
  <c r="AA524" i="10" s="1"/>
  <c r="AB524" i="2"/>
  <c r="AC524" i="2"/>
  <c r="AD524" i="2"/>
  <c r="AF524" i="2"/>
  <c r="AG524" i="2"/>
  <c r="AH524" i="2"/>
  <c r="AJ524" i="2"/>
  <c r="AD524" i="10" s="1"/>
  <c r="AK524" i="2"/>
  <c r="AE524" i="10" s="1"/>
  <c r="AL524" i="2"/>
  <c r="AF524" i="10" s="1"/>
  <c r="H525" i="2"/>
  <c r="I525" i="2"/>
  <c r="I525" i="10" s="1"/>
  <c r="J525" i="2"/>
  <c r="J525" i="10" s="1"/>
  <c r="K525" i="2"/>
  <c r="K525" i="10" s="1"/>
  <c r="L525" i="2"/>
  <c r="L525" i="10" s="1"/>
  <c r="M525" i="2"/>
  <c r="M525" i="10" s="1"/>
  <c r="N525" i="2"/>
  <c r="O525" i="2"/>
  <c r="O525" i="10" s="1"/>
  <c r="P525" i="2"/>
  <c r="Q525" i="2"/>
  <c r="Q525" i="10" s="1"/>
  <c r="R525" i="2"/>
  <c r="R525" i="10" s="1"/>
  <c r="S525" i="2"/>
  <c r="S525" i="10" s="1"/>
  <c r="T525" i="2"/>
  <c r="T525" i="10" s="1"/>
  <c r="U525" i="2"/>
  <c r="V525" i="2"/>
  <c r="V525" i="10" s="1"/>
  <c r="W525" i="2"/>
  <c r="W525" i="10" s="1"/>
  <c r="X525" i="2"/>
  <c r="X525" i="10" s="1"/>
  <c r="Y525" i="2"/>
  <c r="Z525" i="2"/>
  <c r="Z525" i="10" s="1"/>
  <c r="AA525" i="2"/>
  <c r="AA525" i="10" s="1"/>
  <c r="AB525" i="2"/>
  <c r="AC525" i="2"/>
  <c r="AD525" i="2"/>
  <c r="AF525" i="2"/>
  <c r="AG525" i="2"/>
  <c r="AH525" i="2"/>
  <c r="AJ525" i="2"/>
  <c r="AD525" i="10" s="1"/>
  <c r="AK525" i="2"/>
  <c r="AE525" i="10" s="1"/>
  <c r="AL525" i="2"/>
  <c r="AF525" i="10" s="1"/>
  <c r="H526" i="2"/>
  <c r="I526" i="2"/>
  <c r="I526" i="10" s="1"/>
  <c r="J526" i="2"/>
  <c r="J526" i="10" s="1"/>
  <c r="K526" i="2"/>
  <c r="K526" i="10" s="1"/>
  <c r="L526" i="2"/>
  <c r="L526" i="10" s="1"/>
  <c r="M526" i="2"/>
  <c r="M526" i="10" s="1"/>
  <c r="N526" i="2"/>
  <c r="O526" i="2"/>
  <c r="P526" i="2"/>
  <c r="Q526" i="2"/>
  <c r="Q526" i="10" s="1"/>
  <c r="R526" i="2"/>
  <c r="R526" i="10" s="1"/>
  <c r="S526" i="2"/>
  <c r="S526" i="10" s="1"/>
  <c r="T526" i="2"/>
  <c r="T526" i="10" s="1"/>
  <c r="U526" i="2"/>
  <c r="V526" i="2"/>
  <c r="V526" i="10" s="1"/>
  <c r="W526" i="2"/>
  <c r="W526" i="10" s="1"/>
  <c r="X526" i="2"/>
  <c r="X526" i="10" s="1"/>
  <c r="Y526" i="2"/>
  <c r="Z526" i="2"/>
  <c r="Z526" i="10" s="1"/>
  <c r="AA526" i="2"/>
  <c r="AA526" i="10" s="1"/>
  <c r="AB526" i="2"/>
  <c r="AC526" i="2"/>
  <c r="AD526" i="2"/>
  <c r="AF526" i="2"/>
  <c r="AG526" i="2"/>
  <c r="AH526" i="2"/>
  <c r="AJ526" i="2"/>
  <c r="AD526" i="10" s="1"/>
  <c r="AK526" i="2"/>
  <c r="AE526" i="10" s="1"/>
  <c r="AL526" i="2"/>
  <c r="AF526" i="10" s="1"/>
  <c r="H527" i="2"/>
  <c r="I527" i="2"/>
  <c r="I527" i="10" s="1"/>
  <c r="J527" i="2"/>
  <c r="J527" i="10" s="1"/>
  <c r="K527" i="2"/>
  <c r="K527" i="10" s="1"/>
  <c r="L527" i="2"/>
  <c r="L527" i="10" s="1"/>
  <c r="M527" i="2"/>
  <c r="M527" i="10" s="1"/>
  <c r="N527" i="2"/>
  <c r="O527" i="2"/>
  <c r="P527" i="2"/>
  <c r="Q527" i="2"/>
  <c r="Q527" i="10" s="1"/>
  <c r="R527" i="2"/>
  <c r="R527" i="10" s="1"/>
  <c r="S527" i="2"/>
  <c r="S527" i="10" s="1"/>
  <c r="T527" i="2"/>
  <c r="T527" i="10" s="1"/>
  <c r="U527" i="2"/>
  <c r="V527" i="2"/>
  <c r="V527" i="10" s="1"/>
  <c r="W527" i="2"/>
  <c r="W527" i="10" s="1"/>
  <c r="X527" i="2"/>
  <c r="X527" i="10" s="1"/>
  <c r="Y527" i="2"/>
  <c r="Z527" i="2"/>
  <c r="Z527" i="10" s="1"/>
  <c r="AA527" i="2"/>
  <c r="AA527" i="10" s="1"/>
  <c r="AB527" i="2"/>
  <c r="AC527" i="2"/>
  <c r="AD527" i="2"/>
  <c r="AF527" i="2"/>
  <c r="AG527" i="2"/>
  <c r="AH527" i="2"/>
  <c r="AJ527" i="2"/>
  <c r="AD527" i="10" s="1"/>
  <c r="AK527" i="2"/>
  <c r="AE527" i="10" s="1"/>
  <c r="AL527" i="2"/>
  <c r="AF527" i="10" s="1"/>
  <c r="H528" i="2"/>
  <c r="I528" i="2"/>
  <c r="I528" i="10" s="1"/>
  <c r="J528" i="2"/>
  <c r="J528" i="10" s="1"/>
  <c r="K528" i="2"/>
  <c r="K528" i="10" s="1"/>
  <c r="L528" i="2"/>
  <c r="L528" i="10" s="1"/>
  <c r="M528" i="2"/>
  <c r="M528" i="10" s="1"/>
  <c r="N528" i="2"/>
  <c r="I528" i="5" s="1"/>
  <c r="O528" i="2"/>
  <c r="O528" i="10" s="1"/>
  <c r="P528" i="2"/>
  <c r="Q528" i="2"/>
  <c r="Q528" i="10" s="1"/>
  <c r="R528" i="2"/>
  <c r="R528" i="10" s="1"/>
  <c r="S528" i="2"/>
  <c r="S528" i="10" s="1"/>
  <c r="T528" i="2"/>
  <c r="T528" i="10" s="1"/>
  <c r="U528" i="2"/>
  <c r="V528" i="2"/>
  <c r="V528" i="10" s="1"/>
  <c r="W528" i="2"/>
  <c r="W528" i="10" s="1"/>
  <c r="X528" i="2"/>
  <c r="X528" i="10" s="1"/>
  <c r="Y528" i="2"/>
  <c r="Z528" i="2"/>
  <c r="Z528" i="10" s="1"/>
  <c r="AA528" i="2"/>
  <c r="AA528" i="10" s="1"/>
  <c r="AB528" i="2"/>
  <c r="AC528" i="2"/>
  <c r="AD528" i="2"/>
  <c r="AF528" i="2"/>
  <c r="AG528" i="2"/>
  <c r="AH528" i="2"/>
  <c r="AJ528" i="2"/>
  <c r="AD528" i="10" s="1"/>
  <c r="AK528" i="2"/>
  <c r="AE528" i="10" s="1"/>
  <c r="AL528" i="2"/>
  <c r="AF528" i="10" s="1"/>
  <c r="H529" i="2"/>
  <c r="I529" i="2"/>
  <c r="I529" i="10" s="1"/>
  <c r="J529" i="2"/>
  <c r="J529" i="10" s="1"/>
  <c r="K529" i="2"/>
  <c r="K529" i="10" s="1"/>
  <c r="L529" i="2"/>
  <c r="L529" i="10" s="1"/>
  <c r="M529" i="2"/>
  <c r="M529" i="10" s="1"/>
  <c r="N529" i="2"/>
  <c r="O529" i="2"/>
  <c r="P529" i="2"/>
  <c r="Q529" i="2"/>
  <c r="Q529" i="10" s="1"/>
  <c r="R529" i="2"/>
  <c r="R529" i="10" s="1"/>
  <c r="S529" i="2"/>
  <c r="S529" i="10" s="1"/>
  <c r="T529" i="2"/>
  <c r="T529" i="10" s="1"/>
  <c r="U529" i="2"/>
  <c r="V529" i="2"/>
  <c r="V529" i="10" s="1"/>
  <c r="W529" i="2"/>
  <c r="W529" i="10" s="1"/>
  <c r="X529" i="2"/>
  <c r="X529" i="10" s="1"/>
  <c r="Y529" i="2"/>
  <c r="Z529" i="2"/>
  <c r="Z529" i="10" s="1"/>
  <c r="AA529" i="2"/>
  <c r="AA529" i="10" s="1"/>
  <c r="AB529" i="2"/>
  <c r="AC529" i="2"/>
  <c r="AD529" i="2"/>
  <c r="AF529" i="2"/>
  <c r="AG529" i="2"/>
  <c r="AH529" i="2"/>
  <c r="AJ529" i="2"/>
  <c r="AD529" i="10" s="1"/>
  <c r="AK529" i="2"/>
  <c r="AE529" i="10" s="1"/>
  <c r="AL529" i="2"/>
  <c r="AF529" i="10" s="1"/>
  <c r="H530" i="2"/>
  <c r="I530" i="2"/>
  <c r="I530" i="10" s="1"/>
  <c r="J530" i="2"/>
  <c r="J530" i="10" s="1"/>
  <c r="K530" i="2"/>
  <c r="K530" i="10" s="1"/>
  <c r="L530" i="2"/>
  <c r="L530" i="10" s="1"/>
  <c r="M530" i="2"/>
  <c r="M530" i="10" s="1"/>
  <c r="N530" i="2"/>
  <c r="O530" i="2"/>
  <c r="P530" i="2"/>
  <c r="Q530" i="2"/>
  <c r="Q530" i="10" s="1"/>
  <c r="R530" i="2"/>
  <c r="R530" i="10" s="1"/>
  <c r="S530" i="2"/>
  <c r="S530" i="10" s="1"/>
  <c r="T530" i="2"/>
  <c r="T530" i="10" s="1"/>
  <c r="U530" i="2"/>
  <c r="V530" i="2"/>
  <c r="V530" i="10" s="1"/>
  <c r="W530" i="2"/>
  <c r="W530" i="10" s="1"/>
  <c r="X530" i="2"/>
  <c r="X530" i="10" s="1"/>
  <c r="Y530" i="2"/>
  <c r="Z530" i="2"/>
  <c r="Z530" i="10" s="1"/>
  <c r="AA530" i="2"/>
  <c r="AA530" i="10" s="1"/>
  <c r="AB530" i="2"/>
  <c r="AC530" i="2"/>
  <c r="AD530" i="2"/>
  <c r="AF530" i="2"/>
  <c r="AG530" i="2"/>
  <c r="AH530" i="2"/>
  <c r="AJ530" i="2"/>
  <c r="AD530" i="10" s="1"/>
  <c r="AK530" i="2"/>
  <c r="AE530" i="10" s="1"/>
  <c r="AL530" i="2"/>
  <c r="AF530" i="10" s="1"/>
  <c r="H531" i="2"/>
  <c r="I531" i="2"/>
  <c r="I531" i="10" s="1"/>
  <c r="J531" i="2"/>
  <c r="J531" i="10" s="1"/>
  <c r="K531" i="2"/>
  <c r="K531" i="10" s="1"/>
  <c r="L531" i="2"/>
  <c r="L531" i="10" s="1"/>
  <c r="M531" i="2"/>
  <c r="M531" i="10" s="1"/>
  <c r="N531" i="2"/>
  <c r="O531" i="2"/>
  <c r="O531" i="10" s="1"/>
  <c r="P531" i="2"/>
  <c r="Q531" i="2"/>
  <c r="Q531" i="10" s="1"/>
  <c r="R531" i="2"/>
  <c r="R531" i="10" s="1"/>
  <c r="S531" i="2"/>
  <c r="S531" i="10" s="1"/>
  <c r="T531" i="2"/>
  <c r="T531" i="10" s="1"/>
  <c r="U531" i="2"/>
  <c r="V531" i="2"/>
  <c r="V531" i="10" s="1"/>
  <c r="W531" i="2"/>
  <c r="W531" i="10" s="1"/>
  <c r="X531" i="2"/>
  <c r="X531" i="10" s="1"/>
  <c r="Y531" i="2"/>
  <c r="Z531" i="2"/>
  <c r="Z531" i="10" s="1"/>
  <c r="AA531" i="2"/>
  <c r="AA531" i="10" s="1"/>
  <c r="AB531" i="2"/>
  <c r="AC531" i="2"/>
  <c r="AD531" i="2"/>
  <c r="AF531" i="2"/>
  <c r="AG531" i="2"/>
  <c r="AH531" i="2"/>
  <c r="AJ531" i="2"/>
  <c r="AD531" i="10" s="1"/>
  <c r="AK531" i="2"/>
  <c r="AE531" i="10" s="1"/>
  <c r="AL531" i="2"/>
  <c r="AF531" i="10" s="1"/>
  <c r="H532" i="2"/>
  <c r="I532" i="2"/>
  <c r="I532" i="10" s="1"/>
  <c r="J532" i="2"/>
  <c r="J532" i="10" s="1"/>
  <c r="K532" i="2"/>
  <c r="K532" i="10" s="1"/>
  <c r="L532" i="2"/>
  <c r="L532" i="10" s="1"/>
  <c r="M532" i="2"/>
  <c r="M532" i="10" s="1"/>
  <c r="N532" i="2"/>
  <c r="O532" i="2"/>
  <c r="P532" i="2"/>
  <c r="Q532" i="2"/>
  <c r="Q532" i="10" s="1"/>
  <c r="R532" i="2"/>
  <c r="R532" i="10" s="1"/>
  <c r="S532" i="2"/>
  <c r="S532" i="10" s="1"/>
  <c r="T532" i="2"/>
  <c r="T532" i="10" s="1"/>
  <c r="U532" i="2"/>
  <c r="V532" i="2"/>
  <c r="V532" i="10" s="1"/>
  <c r="W532" i="2"/>
  <c r="W532" i="10" s="1"/>
  <c r="X532" i="2"/>
  <c r="X532" i="10" s="1"/>
  <c r="Y532" i="2"/>
  <c r="Z532" i="2"/>
  <c r="Z532" i="10" s="1"/>
  <c r="AA532" i="2"/>
  <c r="AA532" i="10" s="1"/>
  <c r="AB532" i="2"/>
  <c r="AC532" i="2"/>
  <c r="AD532" i="2"/>
  <c r="AF532" i="2"/>
  <c r="AG532" i="2"/>
  <c r="AH532" i="2"/>
  <c r="AJ532" i="2"/>
  <c r="AD532" i="10" s="1"/>
  <c r="AK532" i="2"/>
  <c r="AE532" i="10" s="1"/>
  <c r="AL532" i="2"/>
  <c r="AF532" i="10" s="1"/>
  <c r="H533" i="2"/>
  <c r="I533" i="2"/>
  <c r="I533" i="10" s="1"/>
  <c r="J533" i="2"/>
  <c r="J533" i="10" s="1"/>
  <c r="K533" i="2"/>
  <c r="K533" i="10" s="1"/>
  <c r="L533" i="2"/>
  <c r="L533" i="10" s="1"/>
  <c r="M533" i="2"/>
  <c r="M533" i="10" s="1"/>
  <c r="N533" i="2"/>
  <c r="O533" i="2"/>
  <c r="P533" i="2"/>
  <c r="Q533" i="2"/>
  <c r="Q533" i="10" s="1"/>
  <c r="R533" i="2"/>
  <c r="R533" i="10" s="1"/>
  <c r="S533" i="2"/>
  <c r="S533" i="10" s="1"/>
  <c r="T533" i="2"/>
  <c r="T533" i="10" s="1"/>
  <c r="U533" i="2"/>
  <c r="V533" i="2"/>
  <c r="V533" i="10" s="1"/>
  <c r="W533" i="2"/>
  <c r="W533" i="10" s="1"/>
  <c r="X533" i="2"/>
  <c r="X533" i="10" s="1"/>
  <c r="Y533" i="2"/>
  <c r="Z533" i="2"/>
  <c r="Z533" i="10" s="1"/>
  <c r="AA533" i="2"/>
  <c r="AA533" i="10" s="1"/>
  <c r="AB533" i="2"/>
  <c r="AC533" i="2"/>
  <c r="AD533" i="2"/>
  <c r="AF533" i="2"/>
  <c r="AG533" i="2"/>
  <c r="AH533" i="2"/>
  <c r="AJ533" i="2"/>
  <c r="AD533" i="10" s="1"/>
  <c r="AK533" i="2"/>
  <c r="AE533" i="10" s="1"/>
  <c r="AL533" i="2"/>
  <c r="AF533" i="10" s="1"/>
  <c r="H534" i="2"/>
  <c r="I534" i="2"/>
  <c r="I534" i="10" s="1"/>
  <c r="J534" i="2"/>
  <c r="J534" i="10" s="1"/>
  <c r="K534" i="2"/>
  <c r="K534" i="10" s="1"/>
  <c r="L534" i="2"/>
  <c r="L534" i="10" s="1"/>
  <c r="M534" i="2"/>
  <c r="M534" i="10" s="1"/>
  <c r="N534" i="2"/>
  <c r="O534" i="2"/>
  <c r="P534" i="2"/>
  <c r="Q534" i="2"/>
  <c r="Q534" i="10" s="1"/>
  <c r="R534" i="2"/>
  <c r="R534" i="10" s="1"/>
  <c r="S534" i="2"/>
  <c r="S534" i="10" s="1"/>
  <c r="T534" i="2"/>
  <c r="T534" i="10" s="1"/>
  <c r="U534" i="2"/>
  <c r="V534" i="2"/>
  <c r="V534" i="10" s="1"/>
  <c r="W534" i="2"/>
  <c r="W534" i="10" s="1"/>
  <c r="X534" i="2"/>
  <c r="X534" i="10" s="1"/>
  <c r="Y534" i="2"/>
  <c r="Z534" i="2"/>
  <c r="Z534" i="10" s="1"/>
  <c r="AA534" i="2"/>
  <c r="AA534" i="10" s="1"/>
  <c r="AB534" i="2"/>
  <c r="AC534" i="2"/>
  <c r="AD534" i="2"/>
  <c r="AF534" i="2"/>
  <c r="AG534" i="2"/>
  <c r="AH534" i="2"/>
  <c r="AJ534" i="2"/>
  <c r="AD534" i="10" s="1"/>
  <c r="AK534" i="2"/>
  <c r="AE534" i="10" s="1"/>
  <c r="AL534" i="2"/>
  <c r="AF534" i="10" s="1"/>
  <c r="H535" i="2"/>
  <c r="I535" i="2"/>
  <c r="I535" i="10" s="1"/>
  <c r="J535" i="2"/>
  <c r="J535" i="10" s="1"/>
  <c r="K535" i="2"/>
  <c r="K535" i="10" s="1"/>
  <c r="L535" i="2"/>
  <c r="L535" i="10" s="1"/>
  <c r="M535" i="2"/>
  <c r="M535" i="10" s="1"/>
  <c r="N535" i="2"/>
  <c r="O535" i="2"/>
  <c r="P535" i="2"/>
  <c r="Q535" i="2"/>
  <c r="Q535" i="10" s="1"/>
  <c r="R535" i="2"/>
  <c r="R535" i="10" s="1"/>
  <c r="S535" i="2"/>
  <c r="S535" i="10" s="1"/>
  <c r="T535" i="2"/>
  <c r="T535" i="10" s="1"/>
  <c r="U535" i="2"/>
  <c r="V535" i="2"/>
  <c r="V535" i="10" s="1"/>
  <c r="W535" i="2"/>
  <c r="W535" i="10" s="1"/>
  <c r="X535" i="2"/>
  <c r="X535" i="10" s="1"/>
  <c r="Y535" i="2"/>
  <c r="Z535" i="2"/>
  <c r="Z535" i="10" s="1"/>
  <c r="AA535" i="2"/>
  <c r="AA535" i="10" s="1"/>
  <c r="AB535" i="2"/>
  <c r="AC535" i="2"/>
  <c r="AD535" i="2"/>
  <c r="AF535" i="2"/>
  <c r="AG535" i="2"/>
  <c r="AH535" i="2"/>
  <c r="AJ535" i="2"/>
  <c r="AD535" i="10" s="1"/>
  <c r="AK535" i="2"/>
  <c r="AE535" i="10" s="1"/>
  <c r="AL535" i="2"/>
  <c r="AF535" i="10" s="1"/>
  <c r="H536" i="2"/>
  <c r="I536" i="2"/>
  <c r="I536" i="10" s="1"/>
  <c r="J536" i="2"/>
  <c r="J536" i="10" s="1"/>
  <c r="K536" i="2"/>
  <c r="K536" i="10" s="1"/>
  <c r="L536" i="2"/>
  <c r="L536" i="10" s="1"/>
  <c r="M536" i="2"/>
  <c r="M536" i="10" s="1"/>
  <c r="N536" i="2"/>
  <c r="I536" i="5" s="1"/>
  <c r="O536" i="2"/>
  <c r="P536" i="2"/>
  <c r="Q536" i="2"/>
  <c r="Q536" i="10" s="1"/>
  <c r="R536" i="2"/>
  <c r="R536" i="10" s="1"/>
  <c r="S536" i="2"/>
  <c r="S536" i="10" s="1"/>
  <c r="T536" i="2"/>
  <c r="T536" i="10" s="1"/>
  <c r="U536" i="2"/>
  <c r="V536" i="2"/>
  <c r="V536" i="10" s="1"/>
  <c r="W536" i="2"/>
  <c r="W536" i="10" s="1"/>
  <c r="X536" i="2"/>
  <c r="X536" i="10" s="1"/>
  <c r="Y536" i="2"/>
  <c r="Z536" i="2"/>
  <c r="Z536" i="10" s="1"/>
  <c r="AA536" i="2"/>
  <c r="AA536" i="10" s="1"/>
  <c r="AB536" i="2"/>
  <c r="AC536" i="2"/>
  <c r="AD536" i="2"/>
  <c r="AF536" i="2"/>
  <c r="AG536" i="2"/>
  <c r="AH536" i="2"/>
  <c r="AJ536" i="2"/>
  <c r="AD536" i="10" s="1"/>
  <c r="AK536" i="2"/>
  <c r="AE536" i="10" s="1"/>
  <c r="AL536" i="2"/>
  <c r="AF536" i="10" s="1"/>
  <c r="H537" i="2"/>
  <c r="I537" i="2"/>
  <c r="I537" i="10" s="1"/>
  <c r="J537" i="2"/>
  <c r="J537" i="10" s="1"/>
  <c r="K537" i="2"/>
  <c r="K537" i="10" s="1"/>
  <c r="L537" i="2"/>
  <c r="L537" i="10" s="1"/>
  <c r="M537" i="2"/>
  <c r="M537" i="10" s="1"/>
  <c r="N537" i="2"/>
  <c r="O537" i="2"/>
  <c r="P537" i="2"/>
  <c r="Q537" i="2"/>
  <c r="Q537" i="10" s="1"/>
  <c r="R537" i="2"/>
  <c r="R537" i="10" s="1"/>
  <c r="S537" i="2"/>
  <c r="S537" i="10" s="1"/>
  <c r="T537" i="2"/>
  <c r="T537" i="10" s="1"/>
  <c r="U537" i="2"/>
  <c r="V537" i="2"/>
  <c r="V537" i="10" s="1"/>
  <c r="W537" i="2"/>
  <c r="W537" i="10" s="1"/>
  <c r="X537" i="2"/>
  <c r="X537" i="10" s="1"/>
  <c r="Y537" i="2"/>
  <c r="Z537" i="2"/>
  <c r="Z537" i="10" s="1"/>
  <c r="AA537" i="2"/>
  <c r="AA537" i="10" s="1"/>
  <c r="AB537" i="2"/>
  <c r="AC537" i="2"/>
  <c r="AD537" i="2"/>
  <c r="AF537" i="2"/>
  <c r="AG537" i="2"/>
  <c r="AH537" i="2"/>
  <c r="AJ537" i="2"/>
  <c r="AD537" i="10" s="1"/>
  <c r="AK537" i="2"/>
  <c r="AE537" i="10" s="1"/>
  <c r="AL537" i="2"/>
  <c r="AF537" i="10" s="1"/>
  <c r="H538" i="2"/>
  <c r="I538" i="2"/>
  <c r="I538" i="10" s="1"/>
  <c r="J538" i="2"/>
  <c r="J538" i="10" s="1"/>
  <c r="K538" i="2"/>
  <c r="K538" i="10" s="1"/>
  <c r="L538" i="2"/>
  <c r="L538" i="10" s="1"/>
  <c r="M538" i="2"/>
  <c r="M538" i="10" s="1"/>
  <c r="N538" i="2"/>
  <c r="O538" i="2"/>
  <c r="O538" i="10" s="1"/>
  <c r="P538" i="2"/>
  <c r="Q538" i="2"/>
  <c r="Q538" i="10" s="1"/>
  <c r="R538" i="2"/>
  <c r="R538" i="10" s="1"/>
  <c r="S538" i="2"/>
  <c r="S538" i="10" s="1"/>
  <c r="T538" i="2"/>
  <c r="T538" i="10" s="1"/>
  <c r="U538" i="2"/>
  <c r="V538" i="2"/>
  <c r="V538" i="10" s="1"/>
  <c r="W538" i="2"/>
  <c r="W538" i="10" s="1"/>
  <c r="X538" i="2"/>
  <c r="X538" i="10" s="1"/>
  <c r="Y538" i="2"/>
  <c r="Z538" i="2"/>
  <c r="Z538" i="10" s="1"/>
  <c r="AA538" i="2"/>
  <c r="AA538" i="10" s="1"/>
  <c r="AB538" i="2"/>
  <c r="AC538" i="2"/>
  <c r="AD538" i="2"/>
  <c r="AF538" i="2"/>
  <c r="AG538" i="2"/>
  <c r="AH538" i="2"/>
  <c r="AJ538" i="2"/>
  <c r="AD538" i="10" s="1"/>
  <c r="AK538" i="2"/>
  <c r="AE538" i="10" s="1"/>
  <c r="AL538" i="2"/>
  <c r="AF538" i="10" s="1"/>
  <c r="H539" i="2"/>
  <c r="I539" i="2"/>
  <c r="I539" i="10" s="1"/>
  <c r="J539" i="2"/>
  <c r="J539" i="10" s="1"/>
  <c r="K539" i="2"/>
  <c r="K539" i="10" s="1"/>
  <c r="L539" i="2"/>
  <c r="L539" i="10" s="1"/>
  <c r="M539" i="2"/>
  <c r="M539" i="10" s="1"/>
  <c r="N539" i="2"/>
  <c r="O539" i="2"/>
  <c r="P539" i="2"/>
  <c r="Q539" i="2"/>
  <c r="Q539" i="10" s="1"/>
  <c r="R539" i="2"/>
  <c r="R539" i="10" s="1"/>
  <c r="S539" i="2"/>
  <c r="S539" i="10" s="1"/>
  <c r="T539" i="2"/>
  <c r="T539" i="10" s="1"/>
  <c r="U539" i="2"/>
  <c r="V539" i="2"/>
  <c r="V539" i="10" s="1"/>
  <c r="W539" i="2"/>
  <c r="W539" i="10" s="1"/>
  <c r="X539" i="2"/>
  <c r="X539" i="10" s="1"/>
  <c r="Y539" i="2"/>
  <c r="Z539" i="2"/>
  <c r="Z539" i="10" s="1"/>
  <c r="AA539" i="2"/>
  <c r="AA539" i="10" s="1"/>
  <c r="AB539" i="2"/>
  <c r="AC539" i="2"/>
  <c r="AD539" i="2"/>
  <c r="AF539" i="2"/>
  <c r="AG539" i="2"/>
  <c r="AH539" i="2"/>
  <c r="AJ539" i="2"/>
  <c r="AD539" i="10" s="1"/>
  <c r="AK539" i="2"/>
  <c r="AE539" i="10" s="1"/>
  <c r="AL539" i="2"/>
  <c r="AF539" i="10" s="1"/>
  <c r="H540" i="2"/>
  <c r="I540" i="2"/>
  <c r="I540" i="10" s="1"/>
  <c r="J540" i="2"/>
  <c r="J540" i="10" s="1"/>
  <c r="K540" i="2"/>
  <c r="K540" i="10" s="1"/>
  <c r="L540" i="2"/>
  <c r="L540" i="10" s="1"/>
  <c r="M540" i="2"/>
  <c r="M540" i="10" s="1"/>
  <c r="N540" i="2"/>
  <c r="I540" i="5" s="1"/>
  <c r="O540" i="2"/>
  <c r="P540" i="2"/>
  <c r="Q540" i="2"/>
  <c r="Q540" i="10" s="1"/>
  <c r="R540" i="2"/>
  <c r="R540" i="10" s="1"/>
  <c r="S540" i="2"/>
  <c r="S540" i="10" s="1"/>
  <c r="T540" i="2"/>
  <c r="T540" i="10" s="1"/>
  <c r="U540" i="2"/>
  <c r="V540" i="2"/>
  <c r="V540" i="10" s="1"/>
  <c r="W540" i="2"/>
  <c r="W540" i="10" s="1"/>
  <c r="X540" i="2"/>
  <c r="X540" i="10" s="1"/>
  <c r="Y540" i="2"/>
  <c r="Z540" i="2"/>
  <c r="Z540" i="10" s="1"/>
  <c r="AA540" i="2"/>
  <c r="AA540" i="10" s="1"/>
  <c r="AB540" i="2"/>
  <c r="AC540" i="2"/>
  <c r="AD540" i="2"/>
  <c r="AF540" i="2"/>
  <c r="AG540" i="2"/>
  <c r="AH540" i="2"/>
  <c r="AJ540" i="2"/>
  <c r="AD540" i="10" s="1"/>
  <c r="AK540" i="2"/>
  <c r="AE540" i="10" s="1"/>
  <c r="AL540" i="2"/>
  <c r="AF540" i="10" s="1"/>
  <c r="H541" i="2"/>
  <c r="I541" i="2"/>
  <c r="I541" i="10" s="1"/>
  <c r="J541" i="2"/>
  <c r="J541" i="10" s="1"/>
  <c r="K541" i="2"/>
  <c r="K541" i="10" s="1"/>
  <c r="L541" i="2"/>
  <c r="L541" i="10" s="1"/>
  <c r="M541" i="2"/>
  <c r="M541" i="10" s="1"/>
  <c r="N541" i="2"/>
  <c r="O541" i="2"/>
  <c r="O541" i="10" s="1"/>
  <c r="P541" i="2"/>
  <c r="Q541" i="2"/>
  <c r="Q541" i="10" s="1"/>
  <c r="R541" i="2"/>
  <c r="R541" i="10" s="1"/>
  <c r="S541" i="2"/>
  <c r="S541" i="10" s="1"/>
  <c r="T541" i="2"/>
  <c r="T541" i="10" s="1"/>
  <c r="U541" i="2"/>
  <c r="V541" i="2"/>
  <c r="V541" i="10" s="1"/>
  <c r="W541" i="2"/>
  <c r="W541" i="10" s="1"/>
  <c r="X541" i="2"/>
  <c r="X541" i="10" s="1"/>
  <c r="Y541" i="2"/>
  <c r="Z541" i="2"/>
  <c r="Z541" i="10" s="1"/>
  <c r="AA541" i="2"/>
  <c r="AA541" i="10" s="1"/>
  <c r="AB541" i="2"/>
  <c r="AC541" i="2"/>
  <c r="AD541" i="2"/>
  <c r="AF541" i="2"/>
  <c r="AG541" i="2"/>
  <c r="AH541" i="2"/>
  <c r="AJ541" i="2"/>
  <c r="AD541" i="10" s="1"/>
  <c r="AK541" i="2"/>
  <c r="AE541" i="10" s="1"/>
  <c r="AL541" i="2"/>
  <c r="AF541" i="10" s="1"/>
  <c r="H542" i="2"/>
  <c r="I542" i="2"/>
  <c r="I542" i="10" s="1"/>
  <c r="J542" i="2"/>
  <c r="J542" i="10" s="1"/>
  <c r="K542" i="2"/>
  <c r="K542" i="10" s="1"/>
  <c r="L542" i="2"/>
  <c r="L542" i="10" s="1"/>
  <c r="M542" i="2"/>
  <c r="M542" i="10" s="1"/>
  <c r="N542" i="2"/>
  <c r="O542" i="2"/>
  <c r="P542" i="2"/>
  <c r="Q542" i="2"/>
  <c r="Q542" i="10" s="1"/>
  <c r="R542" i="2"/>
  <c r="R542" i="10" s="1"/>
  <c r="S542" i="2"/>
  <c r="S542" i="10" s="1"/>
  <c r="T542" i="2"/>
  <c r="T542" i="10" s="1"/>
  <c r="U542" i="2"/>
  <c r="V542" i="2"/>
  <c r="V542" i="10" s="1"/>
  <c r="W542" i="2"/>
  <c r="W542" i="10" s="1"/>
  <c r="X542" i="2"/>
  <c r="X542" i="10" s="1"/>
  <c r="Y542" i="2"/>
  <c r="Z542" i="2"/>
  <c r="Z542" i="10" s="1"/>
  <c r="AA542" i="2"/>
  <c r="AA542" i="10" s="1"/>
  <c r="AB542" i="2"/>
  <c r="AC542" i="2"/>
  <c r="AD542" i="2"/>
  <c r="AF542" i="2"/>
  <c r="AG542" i="2"/>
  <c r="AH542" i="2"/>
  <c r="AJ542" i="2"/>
  <c r="AD542" i="10" s="1"/>
  <c r="AK542" i="2"/>
  <c r="AE542" i="10" s="1"/>
  <c r="AL542" i="2"/>
  <c r="AF542" i="10" s="1"/>
  <c r="H543" i="2"/>
  <c r="I543" i="2"/>
  <c r="I543" i="10" s="1"/>
  <c r="J543" i="2"/>
  <c r="J543" i="10" s="1"/>
  <c r="K543" i="2"/>
  <c r="K543" i="10" s="1"/>
  <c r="L543" i="2"/>
  <c r="L543" i="10" s="1"/>
  <c r="M543" i="2"/>
  <c r="M543" i="10" s="1"/>
  <c r="N543" i="2"/>
  <c r="O543" i="2"/>
  <c r="P543" i="2"/>
  <c r="Q543" i="2"/>
  <c r="Q543" i="10" s="1"/>
  <c r="R543" i="2"/>
  <c r="R543" i="10" s="1"/>
  <c r="S543" i="2"/>
  <c r="S543" i="10" s="1"/>
  <c r="T543" i="2"/>
  <c r="T543" i="10" s="1"/>
  <c r="U543" i="2"/>
  <c r="V543" i="2"/>
  <c r="V543" i="10" s="1"/>
  <c r="W543" i="2"/>
  <c r="W543" i="10" s="1"/>
  <c r="X543" i="2"/>
  <c r="X543" i="10" s="1"/>
  <c r="Y543" i="2"/>
  <c r="Z543" i="2"/>
  <c r="Z543" i="10" s="1"/>
  <c r="AA543" i="2"/>
  <c r="AA543" i="10" s="1"/>
  <c r="AB543" i="2"/>
  <c r="AC543" i="2"/>
  <c r="AD543" i="2"/>
  <c r="AF543" i="2"/>
  <c r="AG543" i="2"/>
  <c r="AH543" i="2"/>
  <c r="AJ543" i="2"/>
  <c r="AD543" i="10" s="1"/>
  <c r="AK543" i="2"/>
  <c r="AE543" i="10" s="1"/>
  <c r="AL543" i="2"/>
  <c r="AF543" i="10" s="1"/>
  <c r="H544" i="2"/>
  <c r="I544" i="2"/>
  <c r="I544" i="10" s="1"/>
  <c r="J544" i="2"/>
  <c r="J544" i="10" s="1"/>
  <c r="K544" i="2"/>
  <c r="K544" i="10" s="1"/>
  <c r="L544" i="2"/>
  <c r="L544" i="10" s="1"/>
  <c r="M544" i="2"/>
  <c r="M544" i="10" s="1"/>
  <c r="N544" i="2"/>
  <c r="I544" i="5" s="1"/>
  <c r="O544" i="2"/>
  <c r="O544" i="10" s="1"/>
  <c r="P544" i="2"/>
  <c r="Q544" i="2"/>
  <c r="Q544" i="10" s="1"/>
  <c r="R544" i="2"/>
  <c r="R544" i="10" s="1"/>
  <c r="S544" i="2"/>
  <c r="S544" i="10" s="1"/>
  <c r="T544" i="2"/>
  <c r="T544" i="10" s="1"/>
  <c r="U544" i="2"/>
  <c r="V544" i="2"/>
  <c r="V544" i="10" s="1"/>
  <c r="W544" i="2"/>
  <c r="W544" i="10" s="1"/>
  <c r="X544" i="2"/>
  <c r="X544" i="10" s="1"/>
  <c r="Y544" i="2"/>
  <c r="Z544" i="2"/>
  <c r="Z544" i="10" s="1"/>
  <c r="AA544" i="2"/>
  <c r="AA544" i="10" s="1"/>
  <c r="AB544" i="2"/>
  <c r="AC544" i="2"/>
  <c r="AD544" i="2"/>
  <c r="AF544" i="2"/>
  <c r="AG544" i="2"/>
  <c r="AH544" i="2"/>
  <c r="AJ544" i="2"/>
  <c r="AD544" i="10" s="1"/>
  <c r="AK544" i="2"/>
  <c r="AE544" i="10" s="1"/>
  <c r="AL544" i="2"/>
  <c r="AF544" i="10" s="1"/>
  <c r="H545" i="2"/>
  <c r="I545" i="2"/>
  <c r="I545" i="10" s="1"/>
  <c r="J545" i="2"/>
  <c r="J545" i="10" s="1"/>
  <c r="K545" i="2"/>
  <c r="K545" i="10" s="1"/>
  <c r="L545" i="2"/>
  <c r="L545" i="10" s="1"/>
  <c r="M545" i="2"/>
  <c r="M545" i="10" s="1"/>
  <c r="N545" i="2"/>
  <c r="O545" i="2"/>
  <c r="P545" i="2"/>
  <c r="Q545" i="2"/>
  <c r="Q545" i="10" s="1"/>
  <c r="R545" i="2"/>
  <c r="R545" i="10" s="1"/>
  <c r="S545" i="2"/>
  <c r="S545" i="10" s="1"/>
  <c r="T545" i="2"/>
  <c r="T545" i="10" s="1"/>
  <c r="U545" i="2"/>
  <c r="V545" i="2"/>
  <c r="V545" i="10" s="1"/>
  <c r="W545" i="2"/>
  <c r="W545" i="10" s="1"/>
  <c r="X545" i="2"/>
  <c r="X545" i="10" s="1"/>
  <c r="Y545" i="2"/>
  <c r="Z545" i="2"/>
  <c r="Z545" i="10" s="1"/>
  <c r="AA545" i="2"/>
  <c r="AA545" i="10" s="1"/>
  <c r="AB545" i="2"/>
  <c r="AC545" i="2"/>
  <c r="AD545" i="2"/>
  <c r="AF545" i="2"/>
  <c r="AG545" i="2"/>
  <c r="AH545" i="2"/>
  <c r="AJ545" i="2"/>
  <c r="AD545" i="10" s="1"/>
  <c r="AK545" i="2"/>
  <c r="AE545" i="10" s="1"/>
  <c r="AL545" i="2"/>
  <c r="AF545" i="10" s="1"/>
  <c r="H546" i="2"/>
  <c r="I546" i="2"/>
  <c r="I546" i="10" s="1"/>
  <c r="J546" i="2"/>
  <c r="J546" i="10" s="1"/>
  <c r="K546" i="2"/>
  <c r="K546" i="10" s="1"/>
  <c r="L546" i="2"/>
  <c r="L546" i="10" s="1"/>
  <c r="M546" i="2"/>
  <c r="M546" i="10" s="1"/>
  <c r="N546" i="2"/>
  <c r="O546" i="2"/>
  <c r="P546" i="2"/>
  <c r="Q546" i="2"/>
  <c r="Q546" i="10" s="1"/>
  <c r="R546" i="2"/>
  <c r="R546" i="10" s="1"/>
  <c r="S546" i="2"/>
  <c r="S546" i="10" s="1"/>
  <c r="T546" i="2"/>
  <c r="T546" i="10" s="1"/>
  <c r="U546" i="2"/>
  <c r="V546" i="2"/>
  <c r="V546" i="10" s="1"/>
  <c r="W546" i="2"/>
  <c r="W546" i="10" s="1"/>
  <c r="X546" i="2"/>
  <c r="X546" i="10" s="1"/>
  <c r="Y546" i="2"/>
  <c r="Z546" i="2"/>
  <c r="Z546" i="10" s="1"/>
  <c r="AA546" i="2"/>
  <c r="AA546" i="10" s="1"/>
  <c r="AB546" i="2"/>
  <c r="AC546" i="2"/>
  <c r="AD546" i="2"/>
  <c r="AF546" i="2"/>
  <c r="AG546" i="2"/>
  <c r="AH546" i="2"/>
  <c r="AJ546" i="2"/>
  <c r="AD546" i="10" s="1"/>
  <c r="AK546" i="2"/>
  <c r="AE546" i="10" s="1"/>
  <c r="AL546" i="2"/>
  <c r="AF546" i="10" s="1"/>
  <c r="H547" i="2"/>
  <c r="I547" i="2"/>
  <c r="I547" i="10" s="1"/>
  <c r="J547" i="2"/>
  <c r="J547" i="10" s="1"/>
  <c r="K547" i="2"/>
  <c r="K547" i="10" s="1"/>
  <c r="L547" i="2"/>
  <c r="L547" i="10" s="1"/>
  <c r="M547" i="2"/>
  <c r="M547" i="10" s="1"/>
  <c r="N547" i="2"/>
  <c r="O547" i="2"/>
  <c r="O547" i="10" s="1"/>
  <c r="P547" i="2"/>
  <c r="Q547" i="2"/>
  <c r="Q547" i="10" s="1"/>
  <c r="R547" i="2"/>
  <c r="R547" i="10" s="1"/>
  <c r="S547" i="2"/>
  <c r="S547" i="10" s="1"/>
  <c r="T547" i="2"/>
  <c r="T547" i="10" s="1"/>
  <c r="U547" i="2"/>
  <c r="V547" i="2"/>
  <c r="V547" i="10" s="1"/>
  <c r="W547" i="2"/>
  <c r="W547" i="10" s="1"/>
  <c r="X547" i="2"/>
  <c r="X547" i="10" s="1"/>
  <c r="Y547" i="2"/>
  <c r="Z547" i="2"/>
  <c r="Z547" i="10" s="1"/>
  <c r="AA547" i="2"/>
  <c r="AA547" i="10" s="1"/>
  <c r="AB547" i="2"/>
  <c r="AC547" i="2"/>
  <c r="AD547" i="2"/>
  <c r="AF547" i="2"/>
  <c r="AG547" i="2"/>
  <c r="AH547" i="2"/>
  <c r="AJ547" i="2"/>
  <c r="AD547" i="10" s="1"/>
  <c r="AK547" i="2"/>
  <c r="AE547" i="10" s="1"/>
  <c r="AL547" i="2"/>
  <c r="AF547" i="10" s="1"/>
  <c r="H548" i="2"/>
  <c r="I548" i="2"/>
  <c r="I548" i="10" s="1"/>
  <c r="J548" i="2"/>
  <c r="J548" i="10" s="1"/>
  <c r="K548" i="2"/>
  <c r="K548" i="10" s="1"/>
  <c r="L548" i="2"/>
  <c r="L548" i="10" s="1"/>
  <c r="M548" i="2"/>
  <c r="M548" i="10" s="1"/>
  <c r="N548" i="2"/>
  <c r="O548" i="2"/>
  <c r="P548" i="2"/>
  <c r="Q548" i="2"/>
  <c r="Q548" i="10" s="1"/>
  <c r="R548" i="2"/>
  <c r="R548" i="10" s="1"/>
  <c r="S548" i="2"/>
  <c r="S548" i="10" s="1"/>
  <c r="T548" i="2"/>
  <c r="T548" i="10" s="1"/>
  <c r="U548" i="2"/>
  <c r="V548" i="2"/>
  <c r="V548" i="10" s="1"/>
  <c r="W548" i="2"/>
  <c r="W548" i="10" s="1"/>
  <c r="X548" i="2"/>
  <c r="X548" i="10" s="1"/>
  <c r="Y548" i="2"/>
  <c r="Z548" i="2"/>
  <c r="Z548" i="10" s="1"/>
  <c r="AA548" i="2"/>
  <c r="AA548" i="10" s="1"/>
  <c r="AB548" i="2"/>
  <c r="AC548" i="2"/>
  <c r="AD548" i="2"/>
  <c r="AF548" i="2"/>
  <c r="AG548" i="2"/>
  <c r="AH548" i="2"/>
  <c r="AJ548" i="2"/>
  <c r="AD548" i="10" s="1"/>
  <c r="AK548" i="2"/>
  <c r="AE548" i="10" s="1"/>
  <c r="AL548" i="2"/>
  <c r="AF548" i="10" s="1"/>
  <c r="H549" i="2"/>
  <c r="I549" i="2"/>
  <c r="I549" i="10" s="1"/>
  <c r="J549" i="2"/>
  <c r="J549" i="10" s="1"/>
  <c r="K549" i="2"/>
  <c r="K549" i="10" s="1"/>
  <c r="L549" i="2"/>
  <c r="L549" i="10" s="1"/>
  <c r="M549" i="2"/>
  <c r="M549" i="10" s="1"/>
  <c r="N549" i="2"/>
  <c r="O549" i="2"/>
  <c r="P549" i="2"/>
  <c r="Q549" i="2"/>
  <c r="Q549" i="10" s="1"/>
  <c r="R549" i="2"/>
  <c r="R549" i="10" s="1"/>
  <c r="S549" i="2"/>
  <c r="S549" i="10" s="1"/>
  <c r="T549" i="2"/>
  <c r="T549" i="10" s="1"/>
  <c r="U549" i="2"/>
  <c r="V549" i="2"/>
  <c r="V549" i="10" s="1"/>
  <c r="W549" i="2"/>
  <c r="W549" i="10" s="1"/>
  <c r="X549" i="2"/>
  <c r="X549" i="10" s="1"/>
  <c r="Y549" i="2"/>
  <c r="Z549" i="2"/>
  <c r="Z549" i="10" s="1"/>
  <c r="AA549" i="2"/>
  <c r="AA549" i="10" s="1"/>
  <c r="AB549" i="2"/>
  <c r="AC549" i="2"/>
  <c r="AD549" i="2"/>
  <c r="AF549" i="2"/>
  <c r="AG549" i="2"/>
  <c r="AH549" i="2"/>
  <c r="AJ549" i="2"/>
  <c r="AD549" i="10" s="1"/>
  <c r="AK549" i="2"/>
  <c r="AE549" i="10" s="1"/>
  <c r="AL549" i="2"/>
  <c r="AF549" i="10" s="1"/>
  <c r="H550" i="2"/>
  <c r="I550" i="2"/>
  <c r="I550" i="10" s="1"/>
  <c r="J550" i="2"/>
  <c r="J550" i="10" s="1"/>
  <c r="K550" i="2"/>
  <c r="K550" i="10" s="1"/>
  <c r="L550" i="2"/>
  <c r="L550" i="10" s="1"/>
  <c r="M550" i="2"/>
  <c r="M550" i="10" s="1"/>
  <c r="N550" i="2"/>
  <c r="O550" i="2"/>
  <c r="P550" i="2"/>
  <c r="Q550" i="2"/>
  <c r="Q550" i="10" s="1"/>
  <c r="R550" i="2"/>
  <c r="R550" i="10" s="1"/>
  <c r="S550" i="2"/>
  <c r="S550" i="10" s="1"/>
  <c r="T550" i="2"/>
  <c r="T550" i="10" s="1"/>
  <c r="U550" i="2"/>
  <c r="V550" i="2"/>
  <c r="V550" i="10" s="1"/>
  <c r="W550" i="2"/>
  <c r="W550" i="10" s="1"/>
  <c r="X550" i="2"/>
  <c r="X550" i="10" s="1"/>
  <c r="Y550" i="2"/>
  <c r="Z550" i="2"/>
  <c r="Z550" i="10" s="1"/>
  <c r="AA550" i="2"/>
  <c r="AA550" i="10" s="1"/>
  <c r="AB550" i="2"/>
  <c r="AC550" i="2"/>
  <c r="AD550" i="2"/>
  <c r="AF550" i="2"/>
  <c r="AG550" i="2"/>
  <c r="AH550" i="2"/>
  <c r="AJ550" i="2"/>
  <c r="AD550" i="10" s="1"/>
  <c r="AK550" i="2"/>
  <c r="AE550" i="10" s="1"/>
  <c r="AL550" i="2"/>
  <c r="AF550" i="10" s="1"/>
  <c r="H551" i="2"/>
  <c r="I551" i="2"/>
  <c r="I551" i="10" s="1"/>
  <c r="J551" i="2"/>
  <c r="J551" i="10" s="1"/>
  <c r="K551" i="2"/>
  <c r="K551" i="10" s="1"/>
  <c r="L551" i="2"/>
  <c r="L551" i="10" s="1"/>
  <c r="M551" i="2"/>
  <c r="M551" i="10" s="1"/>
  <c r="N551" i="2"/>
  <c r="O551" i="2"/>
  <c r="P551" i="2"/>
  <c r="Q551" i="2"/>
  <c r="Q551" i="10" s="1"/>
  <c r="R551" i="2"/>
  <c r="R551" i="10" s="1"/>
  <c r="S551" i="2"/>
  <c r="S551" i="10" s="1"/>
  <c r="T551" i="2"/>
  <c r="T551" i="10" s="1"/>
  <c r="U551" i="2"/>
  <c r="V551" i="2"/>
  <c r="V551" i="10" s="1"/>
  <c r="W551" i="2"/>
  <c r="W551" i="10" s="1"/>
  <c r="X551" i="2"/>
  <c r="X551" i="10" s="1"/>
  <c r="Y551" i="2"/>
  <c r="Z551" i="2"/>
  <c r="Z551" i="10" s="1"/>
  <c r="AA551" i="2"/>
  <c r="AA551" i="10" s="1"/>
  <c r="AB551" i="2"/>
  <c r="AC551" i="2"/>
  <c r="AD551" i="2"/>
  <c r="AF551" i="2"/>
  <c r="AG551" i="2"/>
  <c r="AH551" i="2"/>
  <c r="AJ551" i="2"/>
  <c r="AD551" i="10" s="1"/>
  <c r="AK551" i="2"/>
  <c r="AE551" i="10" s="1"/>
  <c r="AL551" i="2"/>
  <c r="AF551" i="10" s="1"/>
  <c r="H552" i="2"/>
  <c r="I552" i="2"/>
  <c r="I552" i="10" s="1"/>
  <c r="J552" i="2"/>
  <c r="J552" i="10" s="1"/>
  <c r="K552" i="2"/>
  <c r="K552" i="10" s="1"/>
  <c r="L552" i="2"/>
  <c r="L552" i="10" s="1"/>
  <c r="M552" i="2"/>
  <c r="M552" i="10" s="1"/>
  <c r="N552" i="2"/>
  <c r="I552" i="5" s="1"/>
  <c r="O552" i="2"/>
  <c r="P552" i="2"/>
  <c r="Q552" i="2"/>
  <c r="Q552" i="10" s="1"/>
  <c r="R552" i="2"/>
  <c r="R552" i="10" s="1"/>
  <c r="S552" i="2"/>
  <c r="S552" i="10" s="1"/>
  <c r="T552" i="2"/>
  <c r="T552" i="10" s="1"/>
  <c r="U552" i="2"/>
  <c r="V552" i="2"/>
  <c r="V552" i="10" s="1"/>
  <c r="W552" i="2"/>
  <c r="W552" i="10" s="1"/>
  <c r="X552" i="2"/>
  <c r="X552" i="10" s="1"/>
  <c r="Y552" i="2"/>
  <c r="Z552" i="2"/>
  <c r="Z552" i="10" s="1"/>
  <c r="AA552" i="2"/>
  <c r="AA552" i="10" s="1"/>
  <c r="AB552" i="2"/>
  <c r="AC552" i="2"/>
  <c r="AD552" i="2"/>
  <c r="AF552" i="2"/>
  <c r="AG552" i="2"/>
  <c r="AH552" i="2"/>
  <c r="AJ552" i="2"/>
  <c r="AD552" i="10" s="1"/>
  <c r="AK552" i="2"/>
  <c r="AE552" i="10" s="1"/>
  <c r="AL552" i="2"/>
  <c r="AF552" i="10" s="1"/>
  <c r="H553" i="2"/>
  <c r="I553" i="2"/>
  <c r="I553" i="10" s="1"/>
  <c r="J553" i="2"/>
  <c r="J553" i="10" s="1"/>
  <c r="K553" i="2"/>
  <c r="K553" i="10" s="1"/>
  <c r="L553" i="2"/>
  <c r="L553" i="10" s="1"/>
  <c r="M553" i="2"/>
  <c r="M553" i="10" s="1"/>
  <c r="N553" i="2"/>
  <c r="O553" i="2"/>
  <c r="P553" i="2"/>
  <c r="Q553" i="2"/>
  <c r="Q553" i="10" s="1"/>
  <c r="R553" i="2"/>
  <c r="R553" i="10" s="1"/>
  <c r="S553" i="2"/>
  <c r="S553" i="10" s="1"/>
  <c r="T553" i="2"/>
  <c r="T553" i="10" s="1"/>
  <c r="U553" i="2"/>
  <c r="V553" i="2"/>
  <c r="V553" i="10" s="1"/>
  <c r="W553" i="2"/>
  <c r="W553" i="10" s="1"/>
  <c r="X553" i="2"/>
  <c r="X553" i="10" s="1"/>
  <c r="Y553" i="2"/>
  <c r="Z553" i="2"/>
  <c r="Z553" i="10" s="1"/>
  <c r="AA553" i="2"/>
  <c r="AA553" i="10" s="1"/>
  <c r="AB553" i="2"/>
  <c r="AC553" i="2"/>
  <c r="AD553" i="2"/>
  <c r="AF553" i="2"/>
  <c r="AG553" i="2"/>
  <c r="AH553" i="2"/>
  <c r="AJ553" i="2"/>
  <c r="AD553" i="10" s="1"/>
  <c r="AK553" i="2"/>
  <c r="AE553" i="10" s="1"/>
  <c r="AL553" i="2"/>
  <c r="AF553" i="10" s="1"/>
  <c r="H554" i="2"/>
  <c r="I554" i="2"/>
  <c r="I554" i="10" s="1"/>
  <c r="J554" i="2"/>
  <c r="J554" i="10" s="1"/>
  <c r="K554" i="2"/>
  <c r="K554" i="10" s="1"/>
  <c r="L554" i="2"/>
  <c r="L554" i="10" s="1"/>
  <c r="M554" i="2"/>
  <c r="M554" i="10" s="1"/>
  <c r="N554" i="2"/>
  <c r="O554" i="2"/>
  <c r="O554" i="10" s="1"/>
  <c r="P554" i="2"/>
  <c r="Q554" i="2"/>
  <c r="Q554" i="10" s="1"/>
  <c r="R554" i="2"/>
  <c r="R554" i="10" s="1"/>
  <c r="S554" i="2"/>
  <c r="S554" i="10" s="1"/>
  <c r="T554" i="2"/>
  <c r="T554" i="10" s="1"/>
  <c r="U554" i="2"/>
  <c r="V554" i="2"/>
  <c r="V554" i="10" s="1"/>
  <c r="W554" i="2"/>
  <c r="W554" i="10" s="1"/>
  <c r="X554" i="2"/>
  <c r="X554" i="10" s="1"/>
  <c r="Y554" i="2"/>
  <c r="Z554" i="2"/>
  <c r="Z554" i="10" s="1"/>
  <c r="AA554" i="2"/>
  <c r="AA554" i="10" s="1"/>
  <c r="AB554" i="2"/>
  <c r="AC554" i="2"/>
  <c r="AD554" i="2"/>
  <c r="AF554" i="2"/>
  <c r="AG554" i="2"/>
  <c r="AH554" i="2"/>
  <c r="AJ554" i="2"/>
  <c r="AD554" i="10" s="1"/>
  <c r="AK554" i="2"/>
  <c r="AE554" i="10" s="1"/>
  <c r="AL554" i="2"/>
  <c r="AF554" i="10" s="1"/>
  <c r="H555" i="2"/>
  <c r="I555" i="2"/>
  <c r="I555" i="10" s="1"/>
  <c r="J555" i="2"/>
  <c r="J555" i="10" s="1"/>
  <c r="K555" i="2"/>
  <c r="K555" i="10" s="1"/>
  <c r="L555" i="2"/>
  <c r="L555" i="10" s="1"/>
  <c r="M555" i="2"/>
  <c r="M555" i="10" s="1"/>
  <c r="N555" i="2"/>
  <c r="O555" i="2"/>
  <c r="P555" i="2"/>
  <c r="Q555" i="2"/>
  <c r="Q555" i="10" s="1"/>
  <c r="R555" i="2"/>
  <c r="R555" i="10" s="1"/>
  <c r="S555" i="2"/>
  <c r="S555" i="10" s="1"/>
  <c r="T555" i="2"/>
  <c r="T555" i="10" s="1"/>
  <c r="U555" i="2"/>
  <c r="V555" i="2"/>
  <c r="V555" i="10" s="1"/>
  <c r="W555" i="2"/>
  <c r="W555" i="10" s="1"/>
  <c r="X555" i="2"/>
  <c r="X555" i="10" s="1"/>
  <c r="Y555" i="2"/>
  <c r="Z555" i="2"/>
  <c r="Z555" i="10" s="1"/>
  <c r="AA555" i="2"/>
  <c r="AA555" i="10" s="1"/>
  <c r="AB555" i="2"/>
  <c r="AC555" i="2"/>
  <c r="AD555" i="2"/>
  <c r="AF555" i="2"/>
  <c r="AG555" i="2"/>
  <c r="AH555" i="2"/>
  <c r="AJ555" i="2"/>
  <c r="AD555" i="10" s="1"/>
  <c r="AK555" i="2"/>
  <c r="AE555" i="10" s="1"/>
  <c r="AL555" i="2"/>
  <c r="AF555" i="10" s="1"/>
  <c r="H556" i="2"/>
  <c r="I556" i="2"/>
  <c r="I556" i="10" s="1"/>
  <c r="J556" i="2"/>
  <c r="J556" i="10" s="1"/>
  <c r="K556" i="2"/>
  <c r="K556" i="10" s="1"/>
  <c r="L556" i="2"/>
  <c r="L556" i="10" s="1"/>
  <c r="M556" i="2"/>
  <c r="M556" i="10" s="1"/>
  <c r="N556" i="2"/>
  <c r="I556" i="5" s="1"/>
  <c r="O556" i="2"/>
  <c r="P556" i="2"/>
  <c r="Q556" i="2"/>
  <c r="Q556" i="10" s="1"/>
  <c r="R556" i="2"/>
  <c r="R556" i="10" s="1"/>
  <c r="S556" i="2"/>
  <c r="S556" i="10" s="1"/>
  <c r="T556" i="2"/>
  <c r="T556" i="10" s="1"/>
  <c r="U556" i="2"/>
  <c r="V556" i="2"/>
  <c r="V556" i="10" s="1"/>
  <c r="W556" i="2"/>
  <c r="W556" i="10" s="1"/>
  <c r="X556" i="2"/>
  <c r="X556" i="10" s="1"/>
  <c r="Y556" i="2"/>
  <c r="Z556" i="2"/>
  <c r="Z556" i="10" s="1"/>
  <c r="AA556" i="2"/>
  <c r="AA556" i="10" s="1"/>
  <c r="AB556" i="2"/>
  <c r="AC556" i="2"/>
  <c r="AD556" i="2"/>
  <c r="AF556" i="2"/>
  <c r="AG556" i="2"/>
  <c r="AH556" i="2"/>
  <c r="AJ556" i="2"/>
  <c r="AD556" i="10" s="1"/>
  <c r="AK556" i="2"/>
  <c r="AE556" i="10" s="1"/>
  <c r="AL556" i="2"/>
  <c r="AF556" i="10" s="1"/>
  <c r="H557" i="2"/>
  <c r="I557" i="2"/>
  <c r="I557" i="10" s="1"/>
  <c r="J557" i="2"/>
  <c r="J557" i="10" s="1"/>
  <c r="K557" i="2"/>
  <c r="K557" i="10" s="1"/>
  <c r="L557" i="2"/>
  <c r="L557" i="10" s="1"/>
  <c r="M557" i="2"/>
  <c r="M557" i="10" s="1"/>
  <c r="N557" i="2"/>
  <c r="O557" i="2"/>
  <c r="O557" i="10" s="1"/>
  <c r="P557" i="2"/>
  <c r="Q557" i="2"/>
  <c r="Q557" i="10" s="1"/>
  <c r="R557" i="2"/>
  <c r="R557" i="10" s="1"/>
  <c r="S557" i="2"/>
  <c r="S557" i="10" s="1"/>
  <c r="T557" i="2"/>
  <c r="T557" i="10" s="1"/>
  <c r="U557" i="2"/>
  <c r="V557" i="2"/>
  <c r="V557" i="10" s="1"/>
  <c r="W557" i="2"/>
  <c r="W557" i="10" s="1"/>
  <c r="X557" i="2"/>
  <c r="X557" i="10" s="1"/>
  <c r="Y557" i="2"/>
  <c r="Z557" i="2"/>
  <c r="Z557" i="10" s="1"/>
  <c r="AA557" i="2"/>
  <c r="AA557" i="10" s="1"/>
  <c r="AB557" i="2"/>
  <c r="AC557" i="2"/>
  <c r="AD557" i="2"/>
  <c r="AF557" i="2"/>
  <c r="AG557" i="2"/>
  <c r="AH557" i="2"/>
  <c r="AJ557" i="2"/>
  <c r="AD557" i="10" s="1"/>
  <c r="AK557" i="2"/>
  <c r="AE557" i="10" s="1"/>
  <c r="AL557" i="2"/>
  <c r="AF557" i="10" s="1"/>
  <c r="H558" i="2"/>
  <c r="I558" i="2"/>
  <c r="I558" i="10" s="1"/>
  <c r="J558" i="2"/>
  <c r="J558" i="10" s="1"/>
  <c r="K558" i="2"/>
  <c r="K558" i="10" s="1"/>
  <c r="L558" i="2"/>
  <c r="L558" i="10" s="1"/>
  <c r="M558" i="2"/>
  <c r="M558" i="10" s="1"/>
  <c r="N558" i="2"/>
  <c r="O558" i="2"/>
  <c r="P558" i="2"/>
  <c r="Q558" i="2"/>
  <c r="Q558" i="10" s="1"/>
  <c r="R558" i="2"/>
  <c r="R558" i="10" s="1"/>
  <c r="S558" i="2"/>
  <c r="S558" i="10" s="1"/>
  <c r="T558" i="2"/>
  <c r="T558" i="10" s="1"/>
  <c r="U558" i="2"/>
  <c r="V558" i="2"/>
  <c r="V558" i="10" s="1"/>
  <c r="W558" i="2"/>
  <c r="W558" i="10" s="1"/>
  <c r="X558" i="2"/>
  <c r="X558" i="10" s="1"/>
  <c r="Y558" i="2"/>
  <c r="Z558" i="2"/>
  <c r="Z558" i="10" s="1"/>
  <c r="AA558" i="2"/>
  <c r="AA558" i="10" s="1"/>
  <c r="AB558" i="2"/>
  <c r="AC558" i="2"/>
  <c r="AD558" i="2"/>
  <c r="AF558" i="2"/>
  <c r="AG558" i="2"/>
  <c r="AH558" i="2"/>
  <c r="AJ558" i="2"/>
  <c r="AD558" i="10" s="1"/>
  <c r="AK558" i="2"/>
  <c r="AE558" i="10" s="1"/>
  <c r="AL558" i="2"/>
  <c r="AF558" i="10" s="1"/>
  <c r="H559" i="2"/>
  <c r="I559" i="2"/>
  <c r="I559" i="10" s="1"/>
  <c r="J559" i="2"/>
  <c r="J559" i="10" s="1"/>
  <c r="K559" i="2"/>
  <c r="K559" i="10" s="1"/>
  <c r="L559" i="2"/>
  <c r="L559" i="10" s="1"/>
  <c r="M559" i="2"/>
  <c r="M559" i="10" s="1"/>
  <c r="N559" i="2"/>
  <c r="O559" i="2"/>
  <c r="P559" i="2"/>
  <c r="Q559" i="2"/>
  <c r="Q559" i="10" s="1"/>
  <c r="R559" i="2"/>
  <c r="R559" i="10" s="1"/>
  <c r="S559" i="2"/>
  <c r="S559" i="10" s="1"/>
  <c r="T559" i="2"/>
  <c r="T559" i="10" s="1"/>
  <c r="U559" i="2"/>
  <c r="V559" i="2"/>
  <c r="V559" i="10" s="1"/>
  <c r="W559" i="2"/>
  <c r="W559" i="10" s="1"/>
  <c r="X559" i="2"/>
  <c r="X559" i="10" s="1"/>
  <c r="Y559" i="2"/>
  <c r="Z559" i="2"/>
  <c r="Z559" i="10" s="1"/>
  <c r="AA559" i="2"/>
  <c r="AA559" i="10" s="1"/>
  <c r="AB559" i="2"/>
  <c r="AC559" i="2"/>
  <c r="AD559" i="2"/>
  <c r="AF559" i="2"/>
  <c r="AG559" i="2"/>
  <c r="AH559" i="2"/>
  <c r="AJ559" i="2"/>
  <c r="AD559" i="10" s="1"/>
  <c r="AK559" i="2"/>
  <c r="AE559" i="10" s="1"/>
  <c r="AL559" i="2"/>
  <c r="AF559" i="10" s="1"/>
  <c r="H560" i="2"/>
  <c r="I560" i="2"/>
  <c r="I560" i="10" s="1"/>
  <c r="J560" i="2"/>
  <c r="J560" i="10" s="1"/>
  <c r="K560" i="2"/>
  <c r="K560" i="10" s="1"/>
  <c r="L560" i="2"/>
  <c r="L560" i="10" s="1"/>
  <c r="M560" i="2"/>
  <c r="M560" i="10" s="1"/>
  <c r="N560" i="2"/>
  <c r="I560" i="5" s="1"/>
  <c r="O560" i="2"/>
  <c r="O560" i="10" s="1"/>
  <c r="P560" i="2"/>
  <c r="Q560" i="2"/>
  <c r="Q560" i="10" s="1"/>
  <c r="R560" i="2"/>
  <c r="R560" i="10" s="1"/>
  <c r="S560" i="2"/>
  <c r="S560" i="10" s="1"/>
  <c r="T560" i="2"/>
  <c r="T560" i="10" s="1"/>
  <c r="U560" i="2"/>
  <c r="V560" i="2"/>
  <c r="V560" i="10" s="1"/>
  <c r="W560" i="2"/>
  <c r="W560" i="10" s="1"/>
  <c r="X560" i="2"/>
  <c r="X560" i="10" s="1"/>
  <c r="Y560" i="2"/>
  <c r="Z560" i="2"/>
  <c r="Z560" i="10" s="1"/>
  <c r="AA560" i="2"/>
  <c r="AA560" i="10" s="1"/>
  <c r="AB560" i="2"/>
  <c r="AC560" i="2"/>
  <c r="AD560" i="2"/>
  <c r="AF560" i="2"/>
  <c r="AG560" i="2"/>
  <c r="AH560" i="2"/>
  <c r="AJ560" i="2"/>
  <c r="AD560" i="10" s="1"/>
  <c r="AK560" i="2"/>
  <c r="AE560" i="10" s="1"/>
  <c r="AL560" i="2"/>
  <c r="AF560" i="10" s="1"/>
  <c r="H561" i="2"/>
  <c r="I561" i="2"/>
  <c r="I561" i="10" s="1"/>
  <c r="J561" i="2"/>
  <c r="J561" i="10" s="1"/>
  <c r="K561" i="2"/>
  <c r="K561" i="10" s="1"/>
  <c r="L561" i="2"/>
  <c r="L561" i="10" s="1"/>
  <c r="M561" i="2"/>
  <c r="M561" i="10" s="1"/>
  <c r="N561" i="2"/>
  <c r="O561" i="2"/>
  <c r="P561" i="2"/>
  <c r="Q561" i="2"/>
  <c r="Q561" i="10" s="1"/>
  <c r="R561" i="2"/>
  <c r="R561" i="10" s="1"/>
  <c r="S561" i="2"/>
  <c r="S561" i="10" s="1"/>
  <c r="T561" i="2"/>
  <c r="T561" i="10" s="1"/>
  <c r="U561" i="2"/>
  <c r="V561" i="2"/>
  <c r="V561" i="10" s="1"/>
  <c r="W561" i="2"/>
  <c r="W561" i="10" s="1"/>
  <c r="X561" i="2"/>
  <c r="X561" i="10" s="1"/>
  <c r="Y561" i="2"/>
  <c r="Z561" i="2"/>
  <c r="Z561" i="10" s="1"/>
  <c r="AA561" i="2"/>
  <c r="AA561" i="10" s="1"/>
  <c r="AB561" i="2"/>
  <c r="AC561" i="2"/>
  <c r="AD561" i="2"/>
  <c r="AF561" i="2"/>
  <c r="AG561" i="2"/>
  <c r="AH561" i="2"/>
  <c r="AJ561" i="2"/>
  <c r="AD561" i="10" s="1"/>
  <c r="AK561" i="2"/>
  <c r="AE561" i="10" s="1"/>
  <c r="AL561" i="2"/>
  <c r="AF561" i="10" s="1"/>
  <c r="H562" i="2"/>
  <c r="I562" i="2"/>
  <c r="I562" i="10" s="1"/>
  <c r="J562" i="2"/>
  <c r="J562" i="10" s="1"/>
  <c r="K562" i="2"/>
  <c r="K562" i="10" s="1"/>
  <c r="L562" i="2"/>
  <c r="L562" i="10" s="1"/>
  <c r="M562" i="2"/>
  <c r="M562" i="10" s="1"/>
  <c r="N562" i="2"/>
  <c r="O562" i="2"/>
  <c r="P562" i="2"/>
  <c r="Q562" i="2"/>
  <c r="Q562" i="10" s="1"/>
  <c r="R562" i="2"/>
  <c r="R562" i="10" s="1"/>
  <c r="S562" i="2"/>
  <c r="S562" i="10" s="1"/>
  <c r="T562" i="2"/>
  <c r="T562" i="10" s="1"/>
  <c r="U562" i="2"/>
  <c r="V562" i="2"/>
  <c r="V562" i="10" s="1"/>
  <c r="W562" i="2"/>
  <c r="W562" i="10" s="1"/>
  <c r="X562" i="2"/>
  <c r="X562" i="10" s="1"/>
  <c r="Y562" i="2"/>
  <c r="Z562" i="2"/>
  <c r="Z562" i="10" s="1"/>
  <c r="AA562" i="2"/>
  <c r="AA562" i="10" s="1"/>
  <c r="AB562" i="2"/>
  <c r="AC562" i="2"/>
  <c r="AD562" i="2"/>
  <c r="AF562" i="2"/>
  <c r="AG562" i="2"/>
  <c r="AH562" i="2"/>
  <c r="AJ562" i="2"/>
  <c r="AD562" i="10" s="1"/>
  <c r="AK562" i="2"/>
  <c r="AE562" i="10" s="1"/>
  <c r="AL562" i="2"/>
  <c r="AF562" i="10" s="1"/>
  <c r="H563" i="2"/>
  <c r="I563" i="2"/>
  <c r="I563" i="10" s="1"/>
  <c r="J563" i="2"/>
  <c r="J563" i="10" s="1"/>
  <c r="K563" i="2"/>
  <c r="K563" i="10" s="1"/>
  <c r="L563" i="2"/>
  <c r="L563" i="10" s="1"/>
  <c r="M563" i="2"/>
  <c r="M563" i="10" s="1"/>
  <c r="N563" i="2"/>
  <c r="O563" i="2"/>
  <c r="O563" i="10" s="1"/>
  <c r="P563" i="2"/>
  <c r="Q563" i="2"/>
  <c r="Q563" i="10" s="1"/>
  <c r="R563" i="2"/>
  <c r="R563" i="10" s="1"/>
  <c r="S563" i="2"/>
  <c r="S563" i="10" s="1"/>
  <c r="T563" i="2"/>
  <c r="T563" i="10" s="1"/>
  <c r="U563" i="2"/>
  <c r="V563" i="2"/>
  <c r="V563" i="10" s="1"/>
  <c r="W563" i="2"/>
  <c r="W563" i="10" s="1"/>
  <c r="X563" i="2"/>
  <c r="X563" i="10" s="1"/>
  <c r="Y563" i="2"/>
  <c r="Z563" i="2"/>
  <c r="Z563" i="10" s="1"/>
  <c r="AA563" i="2"/>
  <c r="AA563" i="10" s="1"/>
  <c r="AB563" i="2"/>
  <c r="AC563" i="2"/>
  <c r="AD563" i="2"/>
  <c r="AF563" i="2"/>
  <c r="AG563" i="2"/>
  <c r="AH563" i="2"/>
  <c r="AJ563" i="2"/>
  <c r="AD563" i="10" s="1"/>
  <c r="AK563" i="2"/>
  <c r="AE563" i="10" s="1"/>
  <c r="AL563" i="2"/>
  <c r="AF563" i="10" s="1"/>
  <c r="H564" i="2"/>
  <c r="I564" i="2"/>
  <c r="I564" i="10" s="1"/>
  <c r="J564" i="2"/>
  <c r="J564" i="10" s="1"/>
  <c r="K564" i="2"/>
  <c r="K564" i="10" s="1"/>
  <c r="L564" i="2"/>
  <c r="L564" i="10" s="1"/>
  <c r="M564" i="2"/>
  <c r="M564" i="10" s="1"/>
  <c r="N564" i="2"/>
  <c r="O564" i="2"/>
  <c r="P564" i="2"/>
  <c r="Q564" i="2"/>
  <c r="Q564" i="10" s="1"/>
  <c r="R564" i="2"/>
  <c r="R564" i="10" s="1"/>
  <c r="S564" i="2"/>
  <c r="S564" i="10" s="1"/>
  <c r="T564" i="2"/>
  <c r="T564" i="10" s="1"/>
  <c r="U564" i="2"/>
  <c r="V564" i="2"/>
  <c r="V564" i="10" s="1"/>
  <c r="W564" i="2"/>
  <c r="W564" i="10" s="1"/>
  <c r="X564" i="2"/>
  <c r="X564" i="10" s="1"/>
  <c r="Y564" i="2"/>
  <c r="Z564" i="2"/>
  <c r="Z564" i="10" s="1"/>
  <c r="AA564" i="2"/>
  <c r="AA564" i="10" s="1"/>
  <c r="AB564" i="2"/>
  <c r="AC564" i="2"/>
  <c r="AD564" i="2"/>
  <c r="AF564" i="2"/>
  <c r="AG564" i="2"/>
  <c r="AH564" i="2"/>
  <c r="AJ564" i="2"/>
  <c r="AD564" i="10" s="1"/>
  <c r="AK564" i="2"/>
  <c r="AE564" i="10" s="1"/>
  <c r="AL564" i="2"/>
  <c r="AF564" i="10" s="1"/>
  <c r="H565" i="2"/>
  <c r="I565" i="2"/>
  <c r="I565" i="10" s="1"/>
  <c r="J565" i="2"/>
  <c r="J565" i="10" s="1"/>
  <c r="K565" i="2"/>
  <c r="K565" i="10" s="1"/>
  <c r="L565" i="2"/>
  <c r="L565" i="10" s="1"/>
  <c r="M565" i="2"/>
  <c r="M565" i="10" s="1"/>
  <c r="N565" i="2"/>
  <c r="O565" i="2"/>
  <c r="P565" i="2"/>
  <c r="Q565" i="2"/>
  <c r="Q565" i="10" s="1"/>
  <c r="R565" i="2"/>
  <c r="R565" i="10" s="1"/>
  <c r="S565" i="2"/>
  <c r="S565" i="10" s="1"/>
  <c r="T565" i="2"/>
  <c r="T565" i="10" s="1"/>
  <c r="U565" i="2"/>
  <c r="V565" i="2"/>
  <c r="V565" i="10" s="1"/>
  <c r="W565" i="2"/>
  <c r="W565" i="10" s="1"/>
  <c r="X565" i="2"/>
  <c r="X565" i="10" s="1"/>
  <c r="Y565" i="2"/>
  <c r="Z565" i="2"/>
  <c r="Z565" i="10" s="1"/>
  <c r="AA565" i="2"/>
  <c r="AA565" i="10" s="1"/>
  <c r="AB565" i="2"/>
  <c r="AC565" i="2"/>
  <c r="AD565" i="2"/>
  <c r="AF565" i="2"/>
  <c r="AG565" i="2"/>
  <c r="AH565" i="2"/>
  <c r="AJ565" i="2"/>
  <c r="AD565" i="10" s="1"/>
  <c r="AK565" i="2"/>
  <c r="AE565" i="10" s="1"/>
  <c r="AL565" i="2"/>
  <c r="AF565" i="10" s="1"/>
  <c r="H566" i="2"/>
  <c r="I566" i="2"/>
  <c r="I566" i="10" s="1"/>
  <c r="J566" i="2"/>
  <c r="J566" i="10" s="1"/>
  <c r="K566" i="2"/>
  <c r="K566" i="10" s="1"/>
  <c r="L566" i="2"/>
  <c r="L566" i="10" s="1"/>
  <c r="M566" i="2"/>
  <c r="M566" i="10" s="1"/>
  <c r="N566" i="2"/>
  <c r="O566" i="2"/>
  <c r="P566" i="2"/>
  <c r="Q566" i="2"/>
  <c r="Q566" i="10" s="1"/>
  <c r="R566" i="2"/>
  <c r="R566" i="10" s="1"/>
  <c r="S566" i="2"/>
  <c r="S566" i="10" s="1"/>
  <c r="T566" i="2"/>
  <c r="T566" i="10" s="1"/>
  <c r="U566" i="2"/>
  <c r="V566" i="2"/>
  <c r="V566" i="10" s="1"/>
  <c r="W566" i="2"/>
  <c r="W566" i="10" s="1"/>
  <c r="X566" i="2"/>
  <c r="X566" i="10" s="1"/>
  <c r="Y566" i="2"/>
  <c r="Z566" i="2"/>
  <c r="Z566" i="10" s="1"/>
  <c r="AA566" i="2"/>
  <c r="AA566" i="10" s="1"/>
  <c r="AB566" i="2"/>
  <c r="AC566" i="2"/>
  <c r="AD566" i="2"/>
  <c r="AF566" i="2"/>
  <c r="AG566" i="2"/>
  <c r="AH566" i="2"/>
  <c r="AJ566" i="2"/>
  <c r="AD566" i="10" s="1"/>
  <c r="AK566" i="2"/>
  <c r="AE566" i="10" s="1"/>
  <c r="AL566" i="2"/>
  <c r="AF566" i="10" s="1"/>
  <c r="H567" i="2"/>
  <c r="I567" i="2"/>
  <c r="I567" i="10" s="1"/>
  <c r="J567" i="2"/>
  <c r="J567" i="10" s="1"/>
  <c r="K567" i="2"/>
  <c r="K567" i="10" s="1"/>
  <c r="L567" i="2"/>
  <c r="L567" i="10" s="1"/>
  <c r="M567" i="2"/>
  <c r="M567" i="10" s="1"/>
  <c r="N567" i="2"/>
  <c r="O567" i="2"/>
  <c r="P567" i="2"/>
  <c r="Q567" i="2"/>
  <c r="Q567" i="10" s="1"/>
  <c r="R567" i="2"/>
  <c r="R567" i="10" s="1"/>
  <c r="S567" i="2"/>
  <c r="S567" i="10" s="1"/>
  <c r="T567" i="2"/>
  <c r="T567" i="10" s="1"/>
  <c r="U567" i="2"/>
  <c r="V567" i="2"/>
  <c r="V567" i="10" s="1"/>
  <c r="W567" i="2"/>
  <c r="W567" i="10" s="1"/>
  <c r="X567" i="2"/>
  <c r="X567" i="10" s="1"/>
  <c r="Y567" i="2"/>
  <c r="Z567" i="2"/>
  <c r="Z567" i="10" s="1"/>
  <c r="AA567" i="2"/>
  <c r="AA567" i="10" s="1"/>
  <c r="AB567" i="2"/>
  <c r="AC567" i="2"/>
  <c r="AD567" i="2"/>
  <c r="AF567" i="2"/>
  <c r="AG567" i="2"/>
  <c r="AH567" i="2"/>
  <c r="AJ567" i="2"/>
  <c r="AD567" i="10" s="1"/>
  <c r="AK567" i="2"/>
  <c r="AE567" i="10" s="1"/>
  <c r="AL567" i="2"/>
  <c r="AF567" i="10" s="1"/>
  <c r="H568" i="2"/>
  <c r="I568" i="2"/>
  <c r="I568" i="10" s="1"/>
  <c r="J568" i="2"/>
  <c r="J568" i="10" s="1"/>
  <c r="K568" i="2"/>
  <c r="K568" i="10" s="1"/>
  <c r="L568" i="2"/>
  <c r="L568" i="10" s="1"/>
  <c r="M568" i="2"/>
  <c r="M568" i="10" s="1"/>
  <c r="N568" i="2"/>
  <c r="I568" i="5" s="1"/>
  <c r="O568" i="2"/>
  <c r="P568" i="2"/>
  <c r="Q568" i="2"/>
  <c r="Q568" i="10" s="1"/>
  <c r="R568" i="2"/>
  <c r="R568" i="10" s="1"/>
  <c r="S568" i="2"/>
  <c r="S568" i="10" s="1"/>
  <c r="T568" i="2"/>
  <c r="T568" i="10" s="1"/>
  <c r="U568" i="2"/>
  <c r="V568" i="2"/>
  <c r="V568" i="10" s="1"/>
  <c r="W568" i="2"/>
  <c r="W568" i="10" s="1"/>
  <c r="X568" i="2"/>
  <c r="X568" i="10" s="1"/>
  <c r="Y568" i="2"/>
  <c r="Z568" i="2"/>
  <c r="Z568" i="10" s="1"/>
  <c r="AA568" i="2"/>
  <c r="AA568" i="10" s="1"/>
  <c r="AB568" i="2"/>
  <c r="AC568" i="2"/>
  <c r="AD568" i="2"/>
  <c r="AF568" i="2"/>
  <c r="AG568" i="2"/>
  <c r="AH568" i="2"/>
  <c r="AJ568" i="2"/>
  <c r="AD568" i="10" s="1"/>
  <c r="AK568" i="2"/>
  <c r="AE568" i="10" s="1"/>
  <c r="AL568" i="2"/>
  <c r="AF568" i="10" s="1"/>
  <c r="H569" i="2"/>
  <c r="I569" i="2"/>
  <c r="I569" i="10" s="1"/>
  <c r="J569" i="2"/>
  <c r="J569" i="10" s="1"/>
  <c r="K569" i="2"/>
  <c r="K569" i="10" s="1"/>
  <c r="L569" i="2"/>
  <c r="L569" i="10" s="1"/>
  <c r="M569" i="2"/>
  <c r="M569" i="10" s="1"/>
  <c r="N569" i="2"/>
  <c r="O569" i="2"/>
  <c r="P569" i="2"/>
  <c r="Q569" i="2"/>
  <c r="Q569" i="10" s="1"/>
  <c r="R569" i="2"/>
  <c r="R569" i="10" s="1"/>
  <c r="S569" i="2"/>
  <c r="S569" i="10" s="1"/>
  <c r="T569" i="2"/>
  <c r="T569" i="10" s="1"/>
  <c r="U569" i="2"/>
  <c r="V569" i="2"/>
  <c r="V569" i="10" s="1"/>
  <c r="W569" i="2"/>
  <c r="W569" i="10" s="1"/>
  <c r="X569" i="2"/>
  <c r="X569" i="10" s="1"/>
  <c r="Y569" i="2"/>
  <c r="Z569" i="2"/>
  <c r="Z569" i="10" s="1"/>
  <c r="AA569" i="2"/>
  <c r="AA569" i="10" s="1"/>
  <c r="AB569" i="2"/>
  <c r="AC569" i="2"/>
  <c r="AD569" i="2"/>
  <c r="AF569" i="2"/>
  <c r="AG569" i="2"/>
  <c r="AH569" i="2"/>
  <c r="AJ569" i="2"/>
  <c r="AD569" i="10" s="1"/>
  <c r="AK569" i="2"/>
  <c r="AE569" i="10" s="1"/>
  <c r="AL569" i="2"/>
  <c r="AF569" i="10" s="1"/>
  <c r="H570" i="2"/>
  <c r="I570" i="2"/>
  <c r="I570" i="10" s="1"/>
  <c r="J570" i="2"/>
  <c r="J570" i="10" s="1"/>
  <c r="K570" i="2"/>
  <c r="K570" i="10" s="1"/>
  <c r="L570" i="2"/>
  <c r="L570" i="10" s="1"/>
  <c r="M570" i="2"/>
  <c r="M570" i="10" s="1"/>
  <c r="N570" i="2"/>
  <c r="O570" i="2"/>
  <c r="O570" i="10" s="1"/>
  <c r="P570" i="2"/>
  <c r="Q570" i="2"/>
  <c r="Q570" i="10" s="1"/>
  <c r="R570" i="2"/>
  <c r="R570" i="10" s="1"/>
  <c r="S570" i="2"/>
  <c r="S570" i="10" s="1"/>
  <c r="T570" i="2"/>
  <c r="T570" i="10" s="1"/>
  <c r="U570" i="2"/>
  <c r="V570" i="2"/>
  <c r="V570" i="10" s="1"/>
  <c r="W570" i="2"/>
  <c r="W570" i="10" s="1"/>
  <c r="X570" i="2"/>
  <c r="X570" i="10" s="1"/>
  <c r="Y570" i="2"/>
  <c r="Z570" i="2"/>
  <c r="Z570" i="10" s="1"/>
  <c r="AA570" i="2"/>
  <c r="AA570" i="10" s="1"/>
  <c r="AB570" i="2"/>
  <c r="AC570" i="2"/>
  <c r="AD570" i="2"/>
  <c r="AF570" i="2"/>
  <c r="AG570" i="2"/>
  <c r="AH570" i="2"/>
  <c r="AJ570" i="2"/>
  <c r="AD570" i="10" s="1"/>
  <c r="AK570" i="2"/>
  <c r="AE570" i="10" s="1"/>
  <c r="AL570" i="2"/>
  <c r="AF570" i="10" s="1"/>
  <c r="H571" i="2"/>
  <c r="I571" i="2"/>
  <c r="I571" i="10" s="1"/>
  <c r="J571" i="2"/>
  <c r="J571" i="10" s="1"/>
  <c r="K571" i="2"/>
  <c r="K571" i="10" s="1"/>
  <c r="L571" i="2"/>
  <c r="L571" i="10" s="1"/>
  <c r="M571" i="2"/>
  <c r="M571" i="10" s="1"/>
  <c r="N571" i="2"/>
  <c r="O571" i="2"/>
  <c r="P571" i="2"/>
  <c r="Q571" i="2"/>
  <c r="Q571" i="10" s="1"/>
  <c r="R571" i="2"/>
  <c r="R571" i="10" s="1"/>
  <c r="S571" i="2"/>
  <c r="S571" i="10" s="1"/>
  <c r="T571" i="2"/>
  <c r="T571" i="10" s="1"/>
  <c r="U571" i="2"/>
  <c r="V571" i="2"/>
  <c r="V571" i="10" s="1"/>
  <c r="W571" i="2"/>
  <c r="W571" i="10" s="1"/>
  <c r="X571" i="2"/>
  <c r="X571" i="10" s="1"/>
  <c r="Y571" i="2"/>
  <c r="Z571" i="2"/>
  <c r="Z571" i="10" s="1"/>
  <c r="AA571" i="2"/>
  <c r="AA571" i="10" s="1"/>
  <c r="AB571" i="2"/>
  <c r="AC571" i="2"/>
  <c r="AD571" i="2"/>
  <c r="AF571" i="2"/>
  <c r="AG571" i="2"/>
  <c r="AH571" i="2"/>
  <c r="AJ571" i="2"/>
  <c r="AD571" i="10" s="1"/>
  <c r="AK571" i="2"/>
  <c r="AE571" i="10" s="1"/>
  <c r="AL571" i="2"/>
  <c r="AF571" i="10" s="1"/>
  <c r="H572" i="2"/>
  <c r="I572" i="2"/>
  <c r="I572" i="10" s="1"/>
  <c r="J572" i="2"/>
  <c r="J572" i="10" s="1"/>
  <c r="K572" i="2"/>
  <c r="K572" i="10" s="1"/>
  <c r="L572" i="2"/>
  <c r="L572" i="10" s="1"/>
  <c r="M572" i="2"/>
  <c r="M572" i="10" s="1"/>
  <c r="N572" i="2"/>
  <c r="I572" i="5" s="1"/>
  <c r="O572" i="2"/>
  <c r="P572" i="2"/>
  <c r="Q572" i="2"/>
  <c r="Q572" i="10" s="1"/>
  <c r="R572" i="2"/>
  <c r="R572" i="10" s="1"/>
  <c r="S572" i="2"/>
  <c r="S572" i="10" s="1"/>
  <c r="T572" i="2"/>
  <c r="T572" i="10" s="1"/>
  <c r="U572" i="2"/>
  <c r="V572" i="2"/>
  <c r="V572" i="10" s="1"/>
  <c r="W572" i="2"/>
  <c r="W572" i="10" s="1"/>
  <c r="X572" i="2"/>
  <c r="X572" i="10" s="1"/>
  <c r="Y572" i="2"/>
  <c r="Z572" i="2"/>
  <c r="Z572" i="10" s="1"/>
  <c r="AA572" i="2"/>
  <c r="AA572" i="10" s="1"/>
  <c r="AB572" i="2"/>
  <c r="AC572" i="2"/>
  <c r="AD572" i="2"/>
  <c r="AF572" i="2"/>
  <c r="AG572" i="2"/>
  <c r="AH572" i="2"/>
  <c r="AJ572" i="2"/>
  <c r="AD572" i="10" s="1"/>
  <c r="AK572" i="2"/>
  <c r="AE572" i="10" s="1"/>
  <c r="AL572" i="2"/>
  <c r="AF572" i="10" s="1"/>
  <c r="H573" i="2"/>
  <c r="I573" i="2"/>
  <c r="I573" i="10" s="1"/>
  <c r="J573" i="2"/>
  <c r="J573" i="10" s="1"/>
  <c r="K573" i="2"/>
  <c r="K573" i="10" s="1"/>
  <c r="L573" i="2"/>
  <c r="L573" i="10" s="1"/>
  <c r="M573" i="2"/>
  <c r="M573" i="10" s="1"/>
  <c r="N573" i="2"/>
  <c r="O573" i="2"/>
  <c r="O573" i="10" s="1"/>
  <c r="P573" i="2"/>
  <c r="Q573" i="2"/>
  <c r="Q573" i="10" s="1"/>
  <c r="R573" i="2"/>
  <c r="R573" i="10" s="1"/>
  <c r="S573" i="2"/>
  <c r="S573" i="10" s="1"/>
  <c r="T573" i="2"/>
  <c r="T573" i="10" s="1"/>
  <c r="U573" i="2"/>
  <c r="V573" i="2"/>
  <c r="V573" i="10" s="1"/>
  <c r="W573" i="2"/>
  <c r="W573" i="10" s="1"/>
  <c r="X573" i="2"/>
  <c r="X573" i="10" s="1"/>
  <c r="Y573" i="2"/>
  <c r="Z573" i="2"/>
  <c r="Z573" i="10" s="1"/>
  <c r="AA573" i="2"/>
  <c r="AA573" i="10" s="1"/>
  <c r="AB573" i="2"/>
  <c r="AC573" i="2"/>
  <c r="AD573" i="2"/>
  <c r="AF573" i="2"/>
  <c r="AG573" i="2"/>
  <c r="AH573" i="2"/>
  <c r="AJ573" i="2"/>
  <c r="AD573" i="10" s="1"/>
  <c r="AK573" i="2"/>
  <c r="AE573" i="10" s="1"/>
  <c r="AL573" i="2"/>
  <c r="AF573" i="10" s="1"/>
  <c r="H574" i="2"/>
  <c r="I574" i="2"/>
  <c r="I574" i="10" s="1"/>
  <c r="J574" i="2"/>
  <c r="J574" i="10" s="1"/>
  <c r="K574" i="2"/>
  <c r="K574" i="10" s="1"/>
  <c r="L574" i="2"/>
  <c r="L574" i="10" s="1"/>
  <c r="M574" i="2"/>
  <c r="M574" i="10" s="1"/>
  <c r="N574" i="2"/>
  <c r="O574" i="2"/>
  <c r="P574" i="2"/>
  <c r="Q574" i="2"/>
  <c r="Q574" i="10" s="1"/>
  <c r="R574" i="2"/>
  <c r="R574" i="10" s="1"/>
  <c r="S574" i="2"/>
  <c r="S574" i="10" s="1"/>
  <c r="T574" i="2"/>
  <c r="T574" i="10" s="1"/>
  <c r="U574" i="2"/>
  <c r="V574" i="2"/>
  <c r="V574" i="10" s="1"/>
  <c r="W574" i="2"/>
  <c r="W574" i="10" s="1"/>
  <c r="X574" i="2"/>
  <c r="X574" i="10" s="1"/>
  <c r="Y574" i="2"/>
  <c r="Z574" i="2"/>
  <c r="Z574" i="10" s="1"/>
  <c r="AA574" i="2"/>
  <c r="AA574" i="10" s="1"/>
  <c r="AB574" i="2"/>
  <c r="AC574" i="2"/>
  <c r="AD574" i="2"/>
  <c r="AF574" i="2"/>
  <c r="AG574" i="2"/>
  <c r="AH574" i="2"/>
  <c r="AJ574" i="2"/>
  <c r="AD574" i="10" s="1"/>
  <c r="AK574" i="2"/>
  <c r="AE574" i="10" s="1"/>
  <c r="AL574" i="2"/>
  <c r="AF574" i="10" s="1"/>
  <c r="H575" i="2"/>
  <c r="I575" i="2"/>
  <c r="I575" i="10" s="1"/>
  <c r="J575" i="2"/>
  <c r="J575" i="10" s="1"/>
  <c r="K575" i="2"/>
  <c r="K575" i="10" s="1"/>
  <c r="L575" i="2"/>
  <c r="L575" i="10" s="1"/>
  <c r="M575" i="2"/>
  <c r="M575" i="10" s="1"/>
  <c r="N575" i="2"/>
  <c r="O575" i="2"/>
  <c r="P575" i="2"/>
  <c r="Q575" i="2"/>
  <c r="Q575" i="10" s="1"/>
  <c r="R575" i="2"/>
  <c r="R575" i="10" s="1"/>
  <c r="S575" i="2"/>
  <c r="S575" i="10" s="1"/>
  <c r="T575" i="2"/>
  <c r="T575" i="10" s="1"/>
  <c r="U575" i="2"/>
  <c r="V575" i="2"/>
  <c r="V575" i="10" s="1"/>
  <c r="W575" i="2"/>
  <c r="W575" i="10" s="1"/>
  <c r="X575" i="2"/>
  <c r="X575" i="10" s="1"/>
  <c r="Y575" i="2"/>
  <c r="Z575" i="2"/>
  <c r="Z575" i="10" s="1"/>
  <c r="AA575" i="2"/>
  <c r="AA575" i="10" s="1"/>
  <c r="AB575" i="2"/>
  <c r="AC575" i="2"/>
  <c r="AD575" i="2"/>
  <c r="AF575" i="2"/>
  <c r="AG575" i="2"/>
  <c r="AH575" i="2"/>
  <c r="AJ575" i="2"/>
  <c r="AD575" i="10" s="1"/>
  <c r="AK575" i="2"/>
  <c r="AE575" i="10" s="1"/>
  <c r="AL575" i="2"/>
  <c r="AF575" i="10" s="1"/>
  <c r="H576" i="2"/>
  <c r="I576" i="2"/>
  <c r="I576" i="10" s="1"/>
  <c r="J576" i="2"/>
  <c r="J576" i="10" s="1"/>
  <c r="K576" i="2"/>
  <c r="K576" i="10" s="1"/>
  <c r="L576" i="2"/>
  <c r="L576" i="10" s="1"/>
  <c r="M576" i="2"/>
  <c r="M576" i="10" s="1"/>
  <c r="N576" i="2"/>
  <c r="I576" i="5" s="1"/>
  <c r="O576" i="2"/>
  <c r="O576" i="10" s="1"/>
  <c r="P576" i="2"/>
  <c r="Q576" i="2"/>
  <c r="Q576" i="10" s="1"/>
  <c r="R576" i="2"/>
  <c r="R576" i="10" s="1"/>
  <c r="S576" i="2"/>
  <c r="S576" i="10" s="1"/>
  <c r="T576" i="2"/>
  <c r="T576" i="10" s="1"/>
  <c r="U576" i="2"/>
  <c r="V576" i="2"/>
  <c r="V576" i="10" s="1"/>
  <c r="W576" i="2"/>
  <c r="W576" i="10" s="1"/>
  <c r="X576" i="2"/>
  <c r="X576" i="10" s="1"/>
  <c r="Y576" i="2"/>
  <c r="Z576" i="2"/>
  <c r="Z576" i="10" s="1"/>
  <c r="AA576" i="2"/>
  <c r="AA576" i="10" s="1"/>
  <c r="AB576" i="2"/>
  <c r="AC576" i="2"/>
  <c r="AD576" i="2"/>
  <c r="AF576" i="2"/>
  <c r="AG576" i="2"/>
  <c r="AH576" i="2"/>
  <c r="AJ576" i="2"/>
  <c r="AD576" i="10" s="1"/>
  <c r="AK576" i="2"/>
  <c r="AE576" i="10" s="1"/>
  <c r="AL576" i="2"/>
  <c r="AF576" i="10" s="1"/>
  <c r="H577" i="2"/>
  <c r="I577" i="2"/>
  <c r="I577" i="10" s="1"/>
  <c r="J577" i="2"/>
  <c r="J577" i="10" s="1"/>
  <c r="K577" i="2"/>
  <c r="K577" i="10" s="1"/>
  <c r="L577" i="2"/>
  <c r="L577" i="10" s="1"/>
  <c r="M577" i="2"/>
  <c r="M577" i="10" s="1"/>
  <c r="N577" i="2"/>
  <c r="O577" i="2"/>
  <c r="P577" i="2"/>
  <c r="Q577" i="2"/>
  <c r="Q577" i="10" s="1"/>
  <c r="R577" i="2"/>
  <c r="R577" i="10" s="1"/>
  <c r="S577" i="2"/>
  <c r="S577" i="10" s="1"/>
  <c r="T577" i="2"/>
  <c r="T577" i="10" s="1"/>
  <c r="U577" i="2"/>
  <c r="V577" i="2"/>
  <c r="V577" i="10" s="1"/>
  <c r="W577" i="2"/>
  <c r="W577" i="10" s="1"/>
  <c r="X577" i="2"/>
  <c r="X577" i="10" s="1"/>
  <c r="Y577" i="2"/>
  <c r="Z577" i="2"/>
  <c r="Z577" i="10" s="1"/>
  <c r="AA577" i="2"/>
  <c r="AA577" i="10" s="1"/>
  <c r="AB577" i="2"/>
  <c r="AC577" i="2"/>
  <c r="AD577" i="2"/>
  <c r="AF577" i="2"/>
  <c r="AG577" i="2"/>
  <c r="AH577" i="2"/>
  <c r="AJ577" i="2"/>
  <c r="AD577" i="10" s="1"/>
  <c r="AK577" i="2"/>
  <c r="AE577" i="10" s="1"/>
  <c r="AL577" i="2"/>
  <c r="AF577" i="10" s="1"/>
  <c r="H578" i="2"/>
  <c r="I578" i="2"/>
  <c r="I578" i="10" s="1"/>
  <c r="J578" i="2"/>
  <c r="J578" i="10" s="1"/>
  <c r="K578" i="2"/>
  <c r="K578" i="10" s="1"/>
  <c r="L578" i="2"/>
  <c r="L578" i="10" s="1"/>
  <c r="M578" i="2"/>
  <c r="M578" i="10" s="1"/>
  <c r="N578" i="2"/>
  <c r="O578" i="2"/>
  <c r="P578" i="2"/>
  <c r="Q578" i="2"/>
  <c r="Q578" i="10" s="1"/>
  <c r="R578" i="2"/>
  <c r="R578" i="10" s="1"/>
  <c r="S578" i="2"/>
  <c r="S578" i="10" s="1"/>
  <c r="T578" i="2"/>
  <c r="T578" i="10" s="1"/>
  <c r="U578" i="2"/>
  <c r="V578" i="2"/>
  <c r="V578" i="10" s="1"/>
  <c r="W578" i="2"/>
  <c r="W578" i="10" s="1"/>
  <c r="X578" i="2"/>
  <c r="X578" i="10" s="1"/>
  <c r="Y578" i="2"/>
  <c r="Z578" i="2"/>
  <c r="Z578" i="10" s="1"/>
  <c r="AA578" i="2"/>
  <c r="AA578" i="10" s="1"/>
  <c r="AB578" i="2"/>
  <c r="AC578" i="2"/>
  <c r="AD578" i="2"/>
  <c r="AF578" i="2"/>
  <c r="AG578" i="2"/>
  <c r="AH578" i="2"/>
  <c r="AJ578" i="2"/>
  <c r="AD578" i="10" s="1"/>
  <c r="AK578" i="2"/>
  <c r="AE578" i="10" s="1"/>
  <c r="AL578" i="2"/>
  <c r="AF578" i="10" s="1"/>
  <c r="H579" i="2"/>
  <c r="I579" i="2"/>
  <c r="I579" i="10" s="1"/>
  <c r="J579" i="2"/>
  <c r="J579" i="10" s="1"/>
  <c r="K579" i="2"/>
  <c r="K579" i="10" s="1"/>
  <c r="L579" i="2"/>
  <c r="L579" i="10" s="1"/>
  <c r="M579" i="2"/>
  <c r="M579" i="10" s="1"/>
  <c r="N579" i="2"/>
  <c r="O579" i="2"/>
  <c r="O579" i="10" s="1"/>
  <c r="P579" i="2"/>
  <c r="Q579" i="2"/>
  <c r="Q579" i="10" s="1"/>
  <c r="R579" i="2"/>
  <c r="R579" i="10" s="1"/>
  <c r="S579" i="2"/>
  <c r="S579" i="10" s="1"/>
  <c r="T579" i="2"/>
  <c r="T579" i="10" s="1"/>
  <c r="U579" i="2"/>
  <c r="V579" i="2"/>
  <c r="V579" i="10" s="1"/>
  <c r="W579" i="2"/>
  <c r="W579" i="10" s="1"/>
  <c r="X579" i="2"/>
  <c r="X579" i="10" s="1"/>
  <c r="Y579" i="2"/>
  <c r="Z579" i="2"/>
  <c r="Z579" i="10" s="1"/>
  <c r="AA579" i="2"/>
  <c r="AA579" i="10" s="1"/>
  <c r="AB579" i="2"/>
  <c r="AC579" i="2"/>
  <c r="AD579" i="2"/>
  <c r="AF579" i="2"/>
  <c r="AG579" i="2"/>
  <c r="AH579" i="2"/>
  <c r="AJ579" i="2"/>
  <c r="AD579" i="10" s="1"/>
  <c r="AK579" i="2"/>
  <c r="AE579" i="10" s="1"/>
  <c r="AL579" i="2"/>
  <c r="AF579" i="10" s="1"/>
  <c r="H580" i="2"/>
  <c r="I580" i="2"/>
  <c r="I580" i="10" s="1"/>
  <c r="J580" i="2"/>
  <c r="J580" i="10" s="1"/>
  <c r="K580" i="2"/>
  <c r="K580" i="10" s="1"/>
  <c r="L580" i="2"/>
  <c r="L580" i="10" s="1"/>
  <c r="M580" i="2"/>
  <c r="M580" i="10" s="1"/>
  <c r="N580" i="2"/>
  <c r="O580" i="2"/>
  <c r="P580" i="2"/>
  <c r="Q580" i="2"/>
  <c r="Q580" i="10" s="1"/>
  <c r="R580" i="2"/>
  <c r="R580" i="10" s="1"/>
  <c r="S580" i="2"/>
  <c r="S580" i="10" s="1"/>
  <c r="T580" i="2"/>
  <c r="T580" i="10" s="1"/>
  <c r="U580" i="2"/>
  <c r="V580" i="2"/>
  <c r="V580" i="10" s="1"/>
  <c r="W580" i="2"/>
  <c r="W580" i="10" s="1"/>
  <c r="X580" i="2"/>
  <c r="X580" i="10" s="1"/>
  <c r="Y580" i="2"/>
  <c r="Z580" i="2"/>
  <c r="Z580" i="10" s="1"/>
  <c r="AA580" i="2"/>
  <c r="AA580" i="10" s="1"/>
  <c r="AB580" i="2"/>
  <c r="AC580" i="2"/>
  <c r="AD580" i="2"/>
  <c r="AF580" i="2"/>
  <c r="AG580" i="2"/>
  <c r="AH580" i="2"/>
  <c r="AJ580" i="2"/>
  <c r="AD580" i="10" s="1"/>
  <c r="AK580" i="2"/>
  <c r="AE580" i="10" s="1"/>
  <c r="AL580" i="2"/>
  <c r="AF580" i="10" s="1"/>
  <c r="H581" i="2"/>
  <c r="I581" i="2"/>
  <c r="I581" i="10" s="1"/>
  <c r="J581" i="2"/>
  <c r="J581" i="10" s="1"/>
  <c r="K581" i="2"/>
  <c r="K581" i="10" s="1"/>
  <c r="L581" i="2"/>
  <c r="L581" i="10" s="1"/>
  <c r="M581" i="2"/>
  <c r="M581" i="10" s="1"/>
  <c r="N581" i="2"/>
  <c r="O581" i="2"/>
  <c r="P581" i="2"/>
  <c r="Q581" i="2"/>
  <c r="Q581" i="10" s="1"/>
  <c r="R581" i="2"/>
  <c r="R581" i="10" s="1"/>
  <c r="S581" i="2"/>
  <c r="S581" i="10" s="1"/>
  <c r="T581" i="2"/>
  <c r="T581" i="10" s="1"/>
  <c r="U581" i="2"/>
  <c r="V581" i="2"/>
  <c r="V581" i="10" s="1"/>
  <c r="W581" i="2"/>
  <c r="W581" i="10" s="1"/>
  <c r="X581" i="2"/>
  <c r="X581" i="10" s="1"/>
  <c r="Y581" i="2"/>
  <c r="Z581" i="2"/>
  <c r="Z581" i="10" s="1"/>
  <c r="AA581" i="2"/>
  <c r="AA581" i="10" s="1"/>
  <c r="AB581" i="2"/>
  <c r="AC581" i="2"/>
  <c r="AD581" i="2"/>
  <c r="AF581" i="2"/>
  <c r="AG581" i="2"/>
  <c r="AH581" i="2"/>
  <c r="AJ581" i="2"/>
  <c r="AD581" i="10" s="1"/>
  <c r="AK581" i="2"/>
  <c r="AE581" i="10" s="1"/>
  <c r="AL581" i="2"/>
  <c r="AF581" i="10" s="1"/>
  <c r="H582" i="2"/>
  <c r="I582" i="2"/>
  <c r="I582" i="10" s="1"/>
  <c r="J582" i="2"/>
  <c r="J582" i="10" s="1"/>
  <c r="K582" i="2"/>
  <c r="K582" i="10" s="1"/>
  <c r="L582" i="2"/>
  <c r="L582" i="10" s="1"/>
  <c r="M582" i="2"/>
  <c r="M582" i="10" s="1"/>
  <c r="N582" i="2"/>
  <c r="O582" i="2"/>
  <c r="P582" i="2"/>
  <c r="Q582" i="2"/>
  <c r="Q582" i="10" s="1"/>
  <c r="R582" i="2"/>
  <c r="R582" i="10" s="1"/>
  <c r="S582" i="2"/>
  <c r="S582" i="10" s="1"/>
  <c r="T582" i="2"/>
  <c r="T582" i="10" s="1"/>
  <c r="U582" i="2"/>
  <c r="V582" i="2"/>
  <c r="V582" i="10" s="1"/>
  <c r="W582" i="2"/>
  <c r="W582" i="10" s="1"/>
  <c r="X582" i="2"/>
  <c r="X582" i="10" s="1"/>
  <c r="Y582" i="2"/>
  <c r="Z582" i="2"/>
  <c r="Z582" i="10" s="1"/>
  <c r="AA582" i="2"/>
  <c r="AA582" i="10" s="1"/>
  <c r="AB582" i="2"/>
  <c r="AC582" i="2"/>
  <c r="AD582" i="2"/>
  <c r="AF582" i="2"/>
  <c r="AG582" i="2"/>
  <c r="AH582" i="2"/>
  <c r="AJ582" i="2"/>
  <c r="AD582" i="10" s="1"/>
  <c r="AK582" i="2"/>
  <c r="AE582" i="10" s="1"/>
  <c r="AL582" i="2"/>
  <c r="AF582" i="10" s="1"/>
  <c r="H583" i="2"/>
  <c r="I583" i="2"/>
  <c r="I583" i="10" s="1"/>
  <c r="J583" i="2"/>
  <c r="J583" i="10" s="1"/>
  <c r="K583" i="2"/>
  <c r="K583" i="10" s="1"/>
  <c r="L583" i="2"/>
  <c r="L583" i="10" s="1"/>
  <c r="M583" i="2"/>
  <c r="M583" i="10" s="1"/>
  <c r="N583" i="2"/>
  <c r="O583" i="2"/>
  <c r="P583" i="2"/>
  <c r="Q583" i="2"/>
  <c r="Q583" i="10" s="1"/>
  <c r="R583" i="2"/>
  <c r="R583" i="10" s="1"/>
  <c r="S583" i="2"/>
  <c r="S583" i="10" s="1"/>
  <c r="T583" i="2"/>
  <c r="T583" i="10" s="1"/>
  <c r="U583" i="2"/>
  <c r="V583" i="2"/>
  <c r="V583" i="10" s="1"/>
  <c r="W583" i="2"/>
  <c r="W583" i="10" s="1"/>
  <c r="X583" i="2"/>
  <c r="X583" i="10" s="1"/>
  <c r="Y583" i="2"/>
  <c r="Z583" i="2"/>
  <c r="Z583" i="10" s="1"/>
  <c r="AA583" i="2"/>
  <c r="AA583" i="10" s="1"/>
  <c r="AB583" i="2"/>
  <c r="AC583" i="2"/>
  <c r="AD583" i="2"/>
  <c r="AF583" i="2"/>
  <c r="AG583" i="2"/>
  <c r="AH583" i="2"/>
  <c r="AJ583" i="2"/>
  <c r="AD583" i="10" s="1"/>
  <c r="AK583" i="2"/>
  <c r="AE583" i="10" s="1"/>
  <c r="AL583" i="2"/>
  <c r="AF583" i="10" s="1"/>
  <c r="H584" i="2"/>
  <c r="I584" i="2"/>
  <c r="I584" i="10" s="1"/>
  <c r="J584" i="2"/>
  <c r="J584" i="10" s="1"/>
  <c r="K584" i="2"/>
  <c r="K584" i="10" s="1"/>
  <c r="L584" i="2"/>
  <c r="L584" i="10" s="1"/>
  <c r="M584" i="2"/>
  <c r="M584" i="10" s="1"/>
  <c r="N584" i="2"/>
  <c r="I584" i="5" s="1"/>
  <c r="O584" i="2"/>
  <c r="P584" i="2"/>
  <c r="Q584" i="2"/>
  <c r="Q584" i="10" s="1"/>
  <c r="R584" i="2"/>
  <c r="R584" i="10" s="1"/>
  <c r="S584" i="2"/>
  <c r="S584" i="10" s="1"/>
  <c r="T584" i="2"/>
  <c r="T584" i="10" s="1"/>
  <c r="U584" i="2"/>
  <c r="V584" i="2"/>
  <c r="V584" i="10" s="1"/>
  <c r="W584" i="2"/>
  <c r="W584" i="10" s="1"/>
  <c r="X584" i="2"/>
  <c r="X584" i="10" s="1"/>
  <c r="Y584" i="2"/>
  <c r="Z584" i="2"/>
  <c r="Z584" i="10" s="1"/>
  <c r="AA584" i="2"/>
  <c r="AA584" i="10" s="1"/>
  <c r="AB584" i="2"/>
  <c r="AC584" i="2"/>
  <c r="AD584" i="2"/>
  <c r="AF584" i="2"/>
  <c r="AG584" i="2"/>
  <c r="AH584" i="2"/>
  <c r="AJ584" i="2"/>
  <c r="AD584" i="10" s="1"/>
  <c r="AK584" i="2"/>
  <c r="AE584" i="10" s="1"/>
  <c r="AL584" i="2"/>
  <c r="AF584" i="10" s="1"/>
  <c r="H585" i="2"/>
  <c r="I585" i="2"/>
  <c r="I585" i="10" s="1"/>
  <c r="J585" i="2"/>
  <c r="J585" i="10" s="1"/>
  <c r="K585" i="2"/>
  <c r="K585" i="10" s="1"/>
  <c r="L585" i="2"/>
  <c r="L585" i="10" s="1"/>
  <c r="M585" i="2"/>
  <c r="M585" i="10" s="1"/>
  <c r="N585" i="2"/>
  <c r="O585" i="2"/>
  <c r="P585" i="2"/>
  <c r="Q585" i="2"/>
  <c r="Q585" i="10" s="1"/>
  <c r="R585" i="2"/>
  <c r="R585" i="10" s="1"/>
  <c r="S585" i="2"/>
  <c r="S585" i="10" s="1"/>
  <c r="T585" i="2"/>
  <c r="T585" i="10" s="1"/>
  <c r="U585" i="2"/>
  <c r="V585" i="2"/>
  <c r="V585" i="10" s="1"/>
  <c r="W585" i="2"/>
  <c r="W585" i="10" s="1"/>
  <c r="X585" i="2"/>
  <c r="X585" i="10" s="1"/>
  <c r="Y585" i="2"/>
  <c r="Z585" i="2"/>
  <c r="Z585" i="10" s="1"/>
  <c r="AA585" i="2"/>
  <c r="AA585" i="10" s="1"/>
  <c r="AB585" i="2"/>
  <c r="AC585" i="2"/>
  <c r="AD585" i="2"/>
  <c r="AF585" i="2"/>
  <c r="AG585" i="2"/>
  <c r="AH585" i="2"/>
  <c r="AJ585" i="2"/>
  <c r="AD585" i="10" s="1"/>
  <c r="AK585" i="2"/>
  <c r="AE585" i="10" s="1"/>
  <c r="AL585" i="2"/>
  <c r="AF585" i="10" s="1"/>
  <c r="H586" i="2"/>
  <c r="I586" i="2"/>
  <c r="I586" i="10" s="1"/>
  <c r="J586" i="2"/>
  <c r="J586" i="10" s="1"/>
  <c r="K586" i="2"/>
  <c r="K586" i="10" s="1"/>
  <c r="L586" i="2"/>
  <c r="L586" i="10" s="1"/>
  <c r="M586" i="2"/>
  <c r="M586" i="10" s="1"/>
  <c r="N586" i="2"/>
  <c r="O586" i="2"/>
  <c r="O586" i="10" s="1"/>
  <c r="P586" i="2"/>
  <c r="Q586" i="2"/>
  <c r="Q586" i="10" s="1"/>
  <c r="R586" i="2"/>
  <c r="R586" i="10" s="1"/>
  <c r="S586" i="2"/>
  <c r="S586" i="10" s="1"/>
  <c r="T586" i="2"/>
  <c r="T586" i="10" s="1"/>
  <c r="U586" i="2"/>
  <c r="V586" i="2"/>
  <c r="V586" i="10" s="1"/>
  <c r="W586" i="2"/>
  <c r="W586" i="10" s="1"/>
  <c r="X586" i="2"/>
  <c r="X586" i="10" s="1"/>
  <c r="Y586" i="2"/>
  <c r="Z586" i="2"/>
  <c r="Z586" i="10" s="1"/>
  <c r="AA586" i="2"/>
  <c r="AA586" i="10" s="1"/>
  <c r="AB586" i="2"/>
  <c r="AC586" i="2"/>
  <c r="AD586" i="2"/>
  <c r="AF586" i="2"/>
  <c r="AG586" i="2"/>
  <c r="AH586" i="2"/>
  <c r="AJ586" i="2"/>
  <c r="AD586" i="10" s="1"/>
  <c r="AK586" i="2"/>
  <c r="AE586" i="10" s="1"/>
  <c r="AL586" i="2"/>
  <c r="AF586" i="10" s="1"/>
  <c r="H587" i="2"/>
  <c r="I587" i="2"/>
  <c r="I587" i="10" s="1"/>
  <c r="J587" i="2"/>
  <c r="J587" i="10" s="1"/>
  <c r="K587" i="2"/>
  <c r="K587" i="10" s="1"/>
  <c r="L587" i="2"/>
  <c r="L587" i="10" s="1"/>
  <c r="M587" i="2"/>
  <c r="M587" i="10" s="1"/>
  <c r="N587" i="2"/>
  <c r="O587" i="2"/>
  <c r="P587" i="2"/>
  <c r="Q587" i="2"/>
  <c r="Q587" i="10" s="1"/>
  <c r="R587" i="2"/>
  <c r="R587" i="10" s="1"/>
  <c r="S587" i="2"/>
  <c r="S587" i="10" s="1"/>
  <c r="T587" i="2"/>
  <c r="T587" i="10" s="1"/>
  <c r="U587" i="2"/>
  <c r="V587" i="2"/>
  <c r="V587" i="10" s="1"/>
  <c r="W587" i="2"/>
  <c r="W587" i="10" s="1"/>
  <c r="X587" i="2"/>
  <c r="X587" i="10" s="1"/>
  <c r="Y587" i="2"/>
  <c r="Z587" i="2"/>
  <c r="Z587" i="10" s="1"/>
  <c r="AA587" i="2"/>
  <c r="AA587" i="10" s="1"/>
  <c r="AB587" i="2"/>
  <c r="AC587" i="2"/>
  <c r="AD587" i="2"/>
  <c r="AF587" i="2"/>
  <c r="AG587" i="2"/>
  <c r="AH587" i="2"/>
  <c r="AJ587" i="2"/>
  <c r="AD587" i="10" s="1"/>
  <c r="AK587" i="2"/>
  <c r="AE587" i="10" s="1"/>
  <c r="AL587" i="2"/>
  <c r="AF587" i="10" s="1"/>
  <c r="H588" i="2"/>
  <c r="I588" i="2"/>
  <c r="I588" i="10" s="1"/>
  <c r="J588" i="2"/>
  <c r="J588" i="10" s="1"/>
  <c r="K588" i="2"/>
  <c r="K588" i="10" s="1"/>
  <c r="L588" i="2"/>
  <c r="L588" i="10" s="1"/>
  <c r="M588" i="2"/>
  <c r="M588" i="10" s="1"/>
  <c r="N588" i="2"/>
  <c r="I588" i="5" s="1"/>
  <c r="O588" i="2"/>
  <c r="P588" i="2"/>
  <c r="Q588" i="2"/>
  <c r="Q588" i="10" s="1"/>
  <c r="R588" i="2"/>
  <c r="R588" i="10" s="1"/>
  <c r="S588" i="2"/>
  <c r="S588" i="10" s="1"/>
  <c r="T588" i="2"/>
  <c r="T588" i="10" s="1"/>
  <c r="U588" i="2"/>
  <c r="V588" i="2"/>
  <c r="V588" i="10" s="1"/>
  <c r="W588" i="2"/>
  <c r="W588" i="10" s="1"/>
  <c r="X588" i="2"/>
  <c r="X588" i="10" s="1"/>
  <c r="Y588" i="2"/>
  <c r="Z588" i="2"/>
  <c r="Z588" i="10" s="1"/>
  <c r="AA588" i="2"/>
  <c r="AA588" i="10" s="1"/>
  <c r="AB588" i="2"/>
  <c r="AC588" i="2"/>
  <c r="AD588" i="2"/>
  <c r="AF588" i="2"/>
  <c r="AG588" i="2"/>
  <c r="AH588" i="2"/>
  <c r="AJ588" i="2"/>
  <c r="AD588" i="10" s="1"/>
  <c r="AK588" i="2"/>
  <c r="AE588" i="10" s="1"/>
  <c r="AL588" i="2"/>
  <c r="AF588" i="10" s="1"/>
  <c r="H589" i="2"/>
  <c r="I589" i="2"/>
  <c r="I589" i="10" s="1"/>
  <c r="J589" i="2"/>
  <c r="J589" i="10" s="1"/>
  <c r="K589" i="2"/>
  <c r="K589" i="10" s="1"/>
  <c r="L589" i="2"/>
  <c r="L589" i="10" s="1"/>
  <c r="M589" i="2"/>
  <c r="M589" i="10" s="1"/>
  <c r="N589" i="2"/>
  <c r="O589" i="2"/>
  <c r="O589" i="10" s="1"/>
  <c r="P589" i="2"/>
  <c r="Q589" i="2"/>
  <c r="Q589" i="10" s="1"/>
  <c r="R589" i="2"/>
  <c r="R589" i="10" s="1"/>
  <c r="S589" i="2"/>
  <c r="S589" i="10" s="1"/>
  <c r="T589" i="2"/>
  <c r="T589" i="10" s="1"/>
  <c r="U589" i="2"/>
  <c r="V589" i="2"/>
  <c r="V589" i="10" s="1"/>
  <c r="W589" i="2"/>
  <c r="W589" i="10" s="1"/>
  <c r="X589" i="2"/>
  <c r="X589" i="10" s="1"/>
  <c r="Y589" i="2"/>
  <c r="Z589" i="2"/>
  <c r="Z589" i="10" s="1"/>
  <c r="AA589" i="2"/>
  <c r="AA589" i="10" s="1"/>
  <c r="AB589" i="2"/>
  <c r="AC589" i="2"/>
  <c r="AD589" i="2"/>
  <c r="AF589" i="2"/>
  <c r="AG589" i="2"/>
  <c r="AH589" i="2"/>
  <c r="AJ589" i="2"/>
  <c r="AD589" i="10" s="1"/>
  <c r="AK589" i="2"/>
  <c r="AE589" i="10" s="1"/>
  <c r="AL589" i="2"/>
  <c r="AF589" i="10" s="1"/>
  <c r="H590" i="2"/>
  <c r="I590" i="2"/>
  <c r="I590" i="10" s="1"/>
  <c r="J590" i="2"/>
  <c r="J590" i="10" s="1"/>
  <c r="K590" i="2"/>
  <c r="K590" i="10" s="1"/>
  <c r="L590" i="2"/>
  <c r="L590" i="10" s="1"/>
  <c r="M590" i="2"/>
  <c r="M590" i="10" s="1"/>
  <c r="N590" i="2"/>
  <c r="O590" i="2"/>
  <c r="P590" i="2"/>
  <c r="Q590" i="2"/>
  <c r="Q590" i="10" s="1"/>
  <c r="R590" i="2"/>
  <c r="R590" i="10" s="1"/>
  <c r="S590" i="2"/>
  <c r="S590" i="10" s="1"/>
  <c r="T590" i="2"/>
  <c r="T590" i="10" s="1"/>
  <c r="U590" i="2"/>
  <c r="V590" i="2"/>
  <c r="V590" i="10" s="1"/>
  <c r="W590" i="2"/>
  <c r="W590" i="10" s="1"/>
  <c r="X590" i="2"/>
  <c r="X590" i="10" s="1"/>
  <c r="Y590" i="2"/>
  <c r="Z590" i="2"/>
  <c r="Z590" i="10" s="1"/>
  <c r="AA590" i="2"/>
  <c r="AA590" i="10" s="1"/>
  <c r="AB590" i="2"/>
  <c r="AC590" i="2"/>
  <c r="AD590" i="2"/>
  <c r="AF590" i="2"/>
  <c r="AG590" i="2"/>
  <c r="AH590" i="2"/>
  <c r="AJ590" i="2"/>
  <c r="AD590" i="10" s="1"/>
  <c r="AK590" i="2"/>
  <c r="AE590" i="10" s="1"/>
  <c r="AL590" i="2"/>
  <c r="AF590" i="10" s="1"/>
  <c r="H591" i="2"/>
  <c r="I591" i="2"/>
  <c r="I591" i="10" s="1"/>
  <c r="J591" i="2"/>
  <c r="J591" i="10" s="1"/>
  <c r="K591" i="2"/>
  <c r="K591" i="10" s="1"/>
  <c r="L591" i="2"/>
  <c r="L591" i="10" s="1"/>
  <c r="M591" i="2"/>
  <c r="M591" i="10" s="1"/>
  <c r="N591" i="2"/>
  <c r="O591" i="2"/>
  <c r="P591" i="2"/>
  <c r="Q591" i="2"/>
  <c r="Q591" i="10" s="1"/>
  <c r="R591" i="2"/>
  <c r="R591" i="10" s="1"/>
  <c r="S591" i="2"/>
  <c r="S591" i="10" s="1"/>
  <c r="T591" i="2"/>
  <c r="T591" i="10" s="1"/>
  <c r="U591" i="2"/>
  <c r="V591" i="2"/>
  <c r="V591" i="10" s="1"/>
  <c r="W591" i="2"/>
  <c r="W591" i="10" s="1"/>
  <c r="X591" i="2"/>
  <c r="X591" i="10" s="1"/>
  <c r="Y591" i="2"/>
  <c r="Z591" i="2"/>
  <c r="Z591" i="10" s="1"/>
  <c r="AA591" i="2"/>
  <c r="AA591" i="10" s="1"/>
  <c r="AB591" i="2"/>
  <c r="AC591" i="2"/>
  <c r="AD591" i="2"/>
  <c r="AF591" i="2"/>
  <c r="AG591" i="2"/>
  <c r="AH591" i="2"/>
  <c r="AJ591" i="2"/>
  <c r="AD591" i="10" s="1"/>
  <c r="AK591" i="2"/>
  <c r="AE591" i="10" s="1"/>
  <c r="AL591" i="2"/>
  <c r="AF591" i="10" s="1"/>
  <c r="H592" i="2"/>
  <c r="I592" i="2"/>
  <c r="I592" i="10" s="1"/>
  <c r="J592" i="2"/>
  <c r="J592" i="10" s="1"/>
  <c r="K592" i="2"/>
  <c r="K592" i="10" s="1"/>
  <c r="L592" i="2"/>
  <c r="L592" i="10" s="1"/>
  <c r="M592" i="2"/>
  <c r="M592" i="10" s="1"/>
  <c r="N592" i="2"/>
  <c r="I592" i="5" s="1"/>
  <c r="O592" i="2"/>
  <c r="O592" i="10" s="1"/>
  <c r="P592" i="2"/>
  <c r="Q592" i="2"/>
  <c r="Q592" i="10" s="1"/>
  <c r="R592" i="2"/>
  <c r="R592" i="10" s="1"/>
  <c r="S592" i="2"/>
  <c r="S592" i="10" s="1"/>
  <c r="T592" i="2"/>
  <c r="T592" i="10" s="1"/>
  <c r="U592" i="2"/>
  <c r="V592" i="2"/>
  <c r="V592" i="10" s="1"/>
  <c r="W592" i="2"/>
  <c r="W592" i="10" s="1"/>
  <c r="X592" i="2"/>
  <c r="X592" i="10" s="1"/>
  <c r="Y592" i="2"/>
  <c r="Z592" i="2"/>
  <c r="Z592" i="10" s="1"/>
  <c r="AA592" i="2"/>
  <c r="AA592" i="10" s="1"/>
  <c r="AB592" i="2"/>
  <c r="AC592" i="2"/>
  <c r="AD592" i="2"/>
  <c r="AF592" i="2"/>
  <c r="AG592" i="2"/>
  <c r="AH592" i="2"/>
  <c r="AJ592" i="2"/>
  <c r="AD592" i="10" s="1"/>
  <c r="AK592" i="2"/>
  <c r="AE592" i="10" s="1"/>
  <c r="AL592" i="2"/>
  <c r="AF592" i="10" s="1"/>
  <c r="H593" i="2"/>
  <c r="I593" i="2"/>
  <c r="I593" i="10" s="1"/>
  <c r="J593" i="2"/>
  <c r="J593" i="10" s="1"/>
  <c r="K593" i="2"/>
  <c r="K593" i="10" s="1"/>
  <c r="L593" i="2"/>
  <c r="L593" i="10" s="1"/>
  <c r="M593" i="2"/>
  <c r="M593" i="10" s="1"/>
  <c r="N593" i="2"/>
  <c r="O593" i="2"/>
  <c r="P593" i="2"/>
  <c r="Q593" i="2"/>
  <c r="Q593" i="10" s="1"/>
  <c r="R593" i="2"/>
  <c r="R593" i="10" s="1"/>
  <c r="S593" i="2"/>
  <c r="S593" i="10" s="1"/>
  <c r="T593" i="2"/>
  <c r="T593" i="10" s="1"/>
  <c r="U593" i="2"/>
  <c r="V593" i="2"/>
  <c r="V593" i="10" s="1"/>
  <c r="W593" i="2"/>
  <c r="W593" i="10" s="1"/>
  <c r="X593" i="2"/>
  <c r="X593" i="10" s="1"/>
  <c r="Y593" i="2"/>
  <c r="Z593" i="2"/>
  <c r="Z593" i="10" s="1"/>
  <c r="AA593" i="2"/>
  <c r="AA593" i="10" s="1"/>
  <c r="AB593" i="2"/>
  <c r="AC593" i="2"/>
  <c r="AD593" i="2"/>
  <c r="AF593" i="2"/>
  <c r="AG593" i="2"/>
  <c r="AH593" i="2"/>
  <c r="AJ593" i="2"/>
  <c r="AD593" i="10" s="1"/>
  <c r="AK593" i="2"/>
  <c r="AE593" i="10" s="1"/>
  <c r="AL593" i="2"/>
  <c r="AF593" i="10" s="1"/>
  <c r="H594" i="2"/>
  <c r="I594" i="2"/>
  <c r="I594" i="10" s="1"/>
  <c r="J594" i="2"/>
  <c r="J594" i="10" s="1"/>
  <c r="K594" i="2"/>
  <c r="K594" i="10" s="1"/>
  <c r="L594" i="2"/>
  <c r="L594" i="10" s="1"/>
  <c r="M594" i="2"/>
  <c r="M594" i="10" s="1"/>
  <c r="N594" i="2"/>
  <c r="O594" i="2"/>
  <c r="P594" i="2"/>
  <c r="Q594" i="2"/>
  <c r="Q594" i="10" s="1"/>
  <c r="R594" i="2"/>
  <c r="R594" i="10" s="1"/>
  <c r="S594" i="2"/>
  <c r="S594" i="10" s="1"/>
  <c r="T594" i="2"/>
  <c r="T594" i="10" s="1"/>
  <c r="U594" i="2"/>
  <c r="V594" i="2"/>
  <c r="V594" i="10" s="1"/>
  <c r="W594" i="2"/>
  <c r="W594" i="10" s="1"/>
  <c r="X594" i="2"/>
  <c r="X594" i="10" s="1"/>
  <c r="Y594" i="2"/>
  <c r="Z594" i="2"/>
  <c r="Z594" i="10" s="1"/>
  <c r="AA594" i="2"/>
  <c r="AA594" i="10" s="1"/>
  <c r="AB594" i="2"/>
  <c r="AC594" i="2"/>
  <c r="AD594" i="2"/>
  <c r="AF594" i="2"/>
  <c r="AG594" i="2"/>
  <c r="AH594" i="2"/>
  <c r="AJ594" i="2"/>
  <c r="AD594" i="10" s="1"/>
  <c r="AK594" i="2"/>
  <c r="AE594" i="10" s="1"/>
  <c r="AL594" i="2"/>
  <c r="AF594" i="10" s="1"/>
  <c r="H595" i="2"/>
  <c r="I595" i="2"/>
  <c r="I595" i="10" s="1"/>
  <c r="J595" i="2"/>
  <c r="J595" i="10" s="1"/>
  <c r="K595" i="2"/>
  <c r="K595" i="10" s="1"/>
  <c r="L595" i="2"/>
  <c r="L595" i="10" s="1"/>
  <c r="M595" i="2"/>
  <c r="M595" i="10" s="1"/>
  <c r="N595" i="2"/>
  <c r="O595" i="2"/>
  <c r="O595" i="10" s="1"/>
  <c r="P595" i="2"/>
  <c r="Q595" i="2"/>
  <c r="Q595" i="10" s="1"/>
  <c r="R595" i="2"/>
  <c r="R595" i="10" s="1"/>
  <c r="S595" i="2"/>
  <c r="S595" i="10" s="1"/>
  <c r="T595" i="2"/>
  <c r="T595" i="10" s="1"/>
  <c r="U595" i="2"/>
  <c r="V595" i="2"/>
  <c r="V595" i="10" s="1"/>
  <c r="W595" i="2"/>
  <c r="W595" i="10" s="1"/>
  <c r="X595" i="2"/>
  <c r="X595" i="10" s="1"/>
  <c r="Y595" i="2"/>
  <c r="Z595" i="2"/>
  <c r="Z595" i="10" s="1"/>
  <c r="AA595" i="2"/>
  <c r="AA595" i="10" s="1"/>
  <c r="AB595" i="2"/>
  <c r="AC595" i="2"/>
  <c r="AD595" i="2"/>
  <c r="AF595" i="2"/>
  <c r="AG595" i="2"/>
  <c r="AH595" i="2"/>
  <c r="AJ595" i="2"/>
  <c r="AD595" i="10" s="1"/>
  <c r="AK595" i="2"/>
  <c r="AE595" i="10" s="1"/>
  <c r="AL595" i="2"/>
  <c r="AF595" i="10" s="1"/>
  <c r="H596" i="2"/>
  <c r="I596" i="2"/>
  <c r="I596" i="10" s="1"/>
  <c r="J596" i="2"/>
  <c r="J596" i="10" s="1"/>
  <c r="K596" i="2"/>
  <c r="K596" i="10" s="1"/>
  <c r="L596" i="2"/>
  <c r="L596" i="10" s="1"/>
  <c r="M596" i="2"/>
  <c r="M596" i="10" s="1"/>
  <c r="N596" i="2"/>
  <c r="O596" i="2"/>
  <c r="P596" i="2"/>
  <c r="Q596" i="2"/>
  <c r="Q596" i="10" s="1"/>
  <c r="R596" i="2"/>
  <c r="R596" i="10" s="1"/>
  <c r="S596" i="2"/>
  <c r="S596" i="10" s="1"/>
  <c r="T596" i="2"/>
  <c r="T596" i="10" s="1"/>
  <c r="U596" i="2"/>
  <c r="V596" i="2"/>
  <c r="V596" i="10" s="1"/>
  <c r="W596" i="2"/>
  <c r="W596" i="10" s="1"/>
  <c r="X596" i="2"/>
  <c r="X596" i="10" s="1"/>
  <c r="Y596" i="2"/>
  <c r="Z596" i="2"/>
  <c r="Z596" i="10" s="1"/>
  <c r="AA596" i="2"/>
  <c r="AA596" i="10" s="1"/>
  <c r="AB596" i="2"/>
  <c r="AC596" i="2"/>
  <c r="AD596" i="2"/>
  <c r="AF596" i="2"/>
  <c r="AG596" i="2"/>
  <c r="AH596" i="2"/>
  <c r="AJ596" i="2"/>
  <c r="AD596" i="10" s="1"/>
  <c r="AK596" i="2"/>
  <c r="AE596" i="10" s="1"/>
  <c r="AL596" i="2"/>
  <c r="AF596" i="10" s="1"/>
  <c r="H597" i="2"/>
  <c r="I597" i="2"/>
  <c r="I597" i="10" s="1"/>
  <c r="J597" i="2"/>
  <c r="J597" i="10" s="1"/>
  <c r="K597" i="2"/>
  <c r="K597" i="10" s="1"/>
  <c r="L597" i="2"/>
  <c r="L597" i="10" s="1"/>
  <c r="M597" i="2"/>
  <c r="M597" i="10" s="1"/>
  <c r="N597" i="2"/>
  <c r="O597" i="2"/>
  <c r="P597" i="2"/>
  <c r="Q597" i="2"/>
  <c r="Q597" i="10" s="1"/>
  <c r="R597" i="2"/>
  <c r="R597" i="10" s="1"/>
  <c r="S597" i="2"/>
  <c r="S597" i="10" s="1"/>
  <c r="T597" i="2"/>
  <c r="T597" i="10" s="1"/>
  <c r="U597" i="2"/>
  <c r="V597" i="2"/>
  <c r="V597" i="10" s="1"/>
  <c r="W597" i="2"/>
  <c r="W597" i="10" s="1"/>
  <c r="X597" i="2"/>
  <c r="X597" i="10" s="1"/>
  <c r="Y597" i="2"/>
  <c r="Z597" i="2"/>
  <c r="Z597" i="10" s="1"/>
  <c r="AA597" i="2"/>
  <c r="AA597" i="10" s="1"/>
  <c r="AB597" i="2"/>
  <c r="AC597" i="2"/>
  <c r="AD597" i="2"/>
  <c r="AF597" i="2"/>
  <c r="AG597" i="2"/>
  <c r="AH597" i="2"/>
  <c r="AJ597" i="2"/>
  <c r="AD597" i="10" s="1"/>
  <c r="AK597" i="2"/>
  <c r="AE597" i="10" s="1"/>
  <c r="AL597" i="2"/>
  <c r="AF597" i="10" s="1"/>
  <c r="H598" i="2"/>
  <c r="I598" i="2"/>
  <c r="I598" i="10" s="1"/>
  <c r="J598" i="2"/>
  <c r="J598" i="10" s="1"/>
  <c r="K598" i="2"/>
  <c r="K598" i="10" s="1"/>
  <c r="L598" i="2"/>
  <c r="L598" i="10" s="1"/>
  <c r="M598" i="2"/>
  <c r="M598" i="10" s="1"/>
  <c r="N598" i="2"/>
  <c r="O598" i="2"/>
  <c r="P598" i="2"/>
  <c r="Q598" i="2"/>
  <c r="Q598" i="10" s="1"/>
  <c r="R598" i="2"/>
  <c r="R598" i="10" s="1"/>
  <c r="S598" i="2"/>
  <c r="S598" i="10" s="1"/>
  <c r="T598" i="2"/>
  <c r="T598" i="10" s="1"/>
  <c r="U598" i="2"/>
  <c r="V598" i="2"/>
  <c r="V598" i="10" s="1"/>
  <c r="W598" i="2"/>
  <c r="W598" i="10" s="1"/>
  <c r="X598" i="2"/>
  <c r="X598" i="10" s="1"/>
  <c r="Y598" i="2"/>
  <c r="Z598" i="2"/>
  <c r="Z598" i="10" s="1"/>
  <c r="AA598" i="2"/>
  <c r="AA598" i="10" s="1"/>
  <c r="AB598" i="2"/>
  <c r="AC598" i="2"/>
  <c r="AD598" i="2"/>
  <c r="AF598" i="2"/>
  <c r="AG598" i="2"/>
  <c r="AH598" i="2"/>
  <c r="AJ598" i="2"/>
  <c r="AD598" i="10" s="1"/>
  <c r="AK598" i="2"/>
  <c r="AE598" i="10" s="1"/>
  <c r="AL598" i="2"/>
  <c r="AF598" i="10" s="1"/>
  <c r="H599" i="2"/>
  <c r="I599" i="2"/>
  <c r="I599" i="10" s="1"/>
  <c r="J599" i="2"/>
  <c r="J599" i="10" s="1"/>
  <c r="K599" i="2"/>
  <c r="K599" i="10" s="1"/>
  <c r="L599" i="2"/>
  <c r="L599" i="10" s="1"/>
  <c r="M599" i="2"/>
  <c r="M599" i="10" s="1"/>
  <c r="N599" i="2"/>
  <c r="O599" i="2"/>
  <c r="P599" i="2"/>
  <c r="Q599" i="2"/>
  <c r="Q599" i="10" s="1"/>
  <c r="R599" i="2"/>
  <c r="R599" i="10" s="1"/>
  <c r="S599" i="2"/>
  <c r="S599" i="10" s="1"/>
  <c r="T599" i="2"/>
  <c r="T599" i="10" s="1"/>
  <c r="U599" i="2"/>
  <c r="V599" i="2"/>
  <c r="V599" i="10" s="1"/>
  <c r="W599" i="2"/>
  <c r="W599" i="10" s="1"/>
  <c r="X599" i="2"/>
  <c r="X599" i="10" s="1"/>
  <c r="Y599" i="2"/>
  <c r="Z599" i="2"/>
  <c r="Z599" i="10" s="1"/>
  <c r="AA599" i="2"/>
  <c r="AA599" i="10" s="1"/>
  <c r="AB599" i="2"/>
  <c r="AC599" i="2"/>
  <c r="AD599" i="2"/>
  <c r="AF599" i="2"/>
  <c r="AG599" i="2"/>
  <c r="AH599" i="2"/>
  <c r="AJ599" i="2"/>
  <c r="AD599" i="10" s="1"/>
  <c r="AK599" i="2"/>
  <c r="AE599" i="10" s="1"/>
  <c r="AL599" i="2"/>
  <c r="AF599" i="10" s="1"/>
  <c r="H600" i="2"/>
  <c r="I600" i="2"/>
  <c r="I600" i="10" s="1"/>
  <c r="J600" i="2"/>
  <c r="J600" i="10" s="1"/>
  <c r="K600" i="2"/>
  <c r="K600" i="10" s="1"/>
  <c r="L600" i="2"/>
  <c r="L600" i="10" s="1"/>
  <c r="M600" i="2"/>
  <c r="M600" i="10" s="1"/>
  <c r="N600" i="2"/>
  <c r="I600" i="5" s="1"/>
  <c r="O600" i="2"/>
  <c r="P600" i="2"/>
  <c r="Q600" i="2"/>
  <c r="Q600" i="10" s="1"/>
  <c r="R600" i="2"/>
  <c r="R600" i="10" s="1"/>
  <c r="S600" i="2"/>
  <c r="S600" i="10" s="1"/>
  <c r="T600" i="2"/>
  <c r="T600" i="10" s="1"/>
  <c r="U600" i="2"/>
  <c r="V600" i="2"/>
  <c r="V600" i="10" s="1"/>
  <c r="W600" i="2"/>
  <c r="W600" i="10" s="1"/>
  <c r="X600" i="2"/>
  <c r="X600" i="10" s="1"/>
  <c r="Y600" i="2"/>
  <c r="Z600" i="2"/>
  <c r="Z600" i="10" s="1"/>
  <c r="AA600" i="2"/>
  <c r="AA600" i="10" s="1"/>
  <c r="AB600" i="2"/>
  <c r="AC600" i="2"/>
  <c r="AD600" i="2"/>
  <c r="AF600" i="2"/>
  <c r="AG600" i="2"/>
  <c r="AH600" i="2"/>
  <c r="AJ600" i="2"/>
  <c r="AD600" i="10" s="1"/>
  <c r="AK600" i="2"/>
  <c r="AE600" i="10" s="1"/>
  <c r="AL600" i="2"/>
  <c r="AF600" i="10" s="1"/>
  <c r="H601" i="2"/>
  <c r="I601" i="2"/>
  <c r="I601" i="10" s="1"/>
  <c r="J601" i="2"/>
  <c r="J601" i="10" s="1"/>
  <c r="K601" i="2"/>
  <c r="K601" i="10" s="1"/>
  <c r="L601" i="2"/>
  <c r="L601" i="10" s="1"/>
  <c r="M601" i="2"/>
  <c r="M601" i="10" s="1"/>
  <c r="N601" i="2"/>
  <c r="O601" i="2"/>
  <c r="P601" i="2"/>
  <c r="Q601" i="2"/>
  <c r="Q601" i="10" s="1"/>
  <c r="R601" i="2"/>
  <c r="R601" i="10" s="1"/>
  <c r="S601" i="2"/>
  <c r="S601" i="10" s="1"/>
  <c r="T601" i="2"/>
  <c r="T601" i="10" s="1"/>
  <c r="U601" i="2"/>
  <c r="V601" i="2"/>
  <c r="V601" i="10" s="1"/>
  <c r="W601" i="2"/>
  <c r="W601" i="10" s="1"/>
  <c r="X601" i="2"/>
  <c r="X601" i="10" s="1"/>
  <c r="Y601" i="2"/>
  <c r="Z601" i="2"/>
  <c r="Z601" i="10" s="1"/>
  <c r="AA601" i="2"/>
  <c r="AA601" i="10" s="1"/>
  <c r="AB601" i="2"/>
  <c r="AC601" i="2"/>
  <c r="AD601" i="2"/>
  <c r="AF601" i="2"/>
  <c r="AG601" i="2"/>
  <c r="AH601" i="2"/>
  <c r="AJ601" i="2"/>
  <c r="AD601" i="10" s="1"/>
  <c r="AK601" i="2"/>
  <c r="AE601" i="10" s="1"/>
  <c r="AL601" i="2"/>
  <c r="AF601" i="10" s="1"/>
  <c r="H602" i="2"/>
  <c r="I602" i="2"/>
  <c r="I602" i="10" s="1"/>
  <c r="J602" i="2"/>
  <c r="J602" i="10" s="1"/>
  <c r="K602" i="2"/>
  <c r="K602" i="10" s="1"/>
  <c r="L602" i="2"/>
  <c r="L602" i="10" s="1"/>
  <c r="M602" i="2"/>
  <c r="M602" i="10" s="1"/>
  <c r="N602" i="2"/>
  <c r="O602" i="2"/>
  <c r="O602" i="10" s="1"/>
  <c r="P602" i="2"/>
  <c r="Q602" i="2"/>
  <c r="Q602" i="10" s="1"/>
  <c r="R602" i="2"/>
  <c r="R602" i="10" s="1"/>
  <c r="S602" i="2"/>
  <c r="S602" i="10" s="1"/>
  <c r="T602" i="2"/>
  <c r="T602" i="10" s="1"/>
  <c r="U602" i="2"/>
  <c r="V602" i="2"/>
  <c r="V602" i="10" s="1"/>
  <c r="W602" i="2"/>
  <c r="W602" i="10" s="1"/>
  <c r="X602" i="2"/>
  <c r="X602" i="10" s="1"/>
  <c r="Y602" i="2"/>
  <c r="Z602" i="2"/>
  <c r="Z602" i="10" s="1"/>
  <c r="AA602" i="2"/>
  <c r="AA602" i="10" s="1"/>
  <c r="AB602" i="2"/>
  <c r="AC602" i="2"/>
  <c r="AD602" i="2"/>
  <c r="AF602" i="2"/>
  <c r="AG602" i="2"/>
  <c r="AH602" i="2"/>
  <c r="AJ602" i="2"/>
  <c r="AD602" i="10" s="1"/>
  <c r="AK602" i="2"/>
  <c r="AE602" i="10" s="1"/>
  <c r="AL602" i="2"/>
  <c r="AF602" i="10" s="1"/>
  <c r="H603" i="2"/>
  <c r="I603" i="2"/>
  <c r="I603" i="10" s="1"/>
  <c r="J603" i="2"/>
  <c r="J603" i="10" s="1"/>
  <c r="K603" i="2"/>
  <c r="K603" i="10" s="1"/>
  <c r="L603" i="2"/>
  <c r="L603" i="10" s="1"/>
  <c r="M603" i="2"/>
  <c r="M603" i="10" s="1"/>
  <c r="N603" i="2"/>
  <c r="O603" i="2"/>
  <c r="P603" i="2"/>
  <c r="Q603" i="2"/>
  <c r="Q603" i="10" s="1"/>
  <c r="R603" i="2"/>
  <c r="R603" i="10" s="1"/>
  <c r="S603" i="2"/>
  <c r="S603" i="10" s="1"/>
  <c r="T603" i="2"/>
  <c r="T603" i="10" s="1"/>
  <c r="U603" i="2"/>
  <c r="V603" i="2"/>
  <c r="V603" i="10" s="1"/>
  <c r="W603" i="2"/>
  <c r="W603" i="10" s="1"/>
  <c r="X603" i="2"/>
  <c r="X603" i="10" s="1"/>
  <c r="Y603" i="2"/>
  <c r="Z603" i="2"/>
  <c r="Z603" i="10" s="1"/>
  <c r="AA603" i="2"/>
  <c r="AA603" i="10" s="1"/>
  <c r="AB603" i="2"/>
  <c r="AC603" i="2"/>
  <c r="AD603" i="2"/>
  <c r="AF603" i="2"/>
  <c r="AG603" i="2"/>
  <c r="AH603" i="2"/>
  <c r="AJ603" i="2"/>
  <c r="AD603" i="10" s="1"/>
  <c r="AK603" i="2"/>
  <c r="AE603" i="10" s="1"/>
  <c r="AL603" i="2"/>
  <c r="AF603" i="10" s="1"/>
  <c r="H604" i="2"/>
  <c r="I604" i="2"/>
  <c r="I604" i="10" s="1"/>
  <c r="J604" i="2"/>
  <c r="J604" i="10" s="1"/>
  <c r="K604" i="2"/>
  <c r="K604" i="10" s="1"/>
  <c r="L604" i="2"/>
  <c r="L604" i="10" s="1"/>
  <c r="M604" i="2"/>
  <c r="M604" i="10" s="1"/>
  <c r="N604" i="2"/>
  <c r="I604" i="5" s="1"/>
  <c r="O604" i="2"/>
  <c r="P604" i="2"/>
  <c r="Q604" i="2"/>
  <c r="Q604" i="10" s="1"/>
  <c r="R604" i="2"/>
  <c r="R604" i="10" s="1"/>
  <c r="S604" i="2"/>
  <c r="S604" i="10" s="1"/>
  <c r="T604" i="2"/>
  <c r="T604" i="10" s="1"/>
  <c r="U604" i="2"/>
  <c r="V604" i="2"/>
  <c r="V604" i="10" s="1"/>
  <c r="W604" i="2"/>
  <c r="W604" i="10" s="1"/>
  <c r="X604" i="2"/>
  <c r="X604" i="10" s="1"/>
  <c r="Y604" i="2"/>
  <c r="Z604" i="2"/>
  <c r="Z604" i="10" s="1"/>
  <c r="AA604" i="2"/>
  <c r="AA604" i="10" s="1"/>
  <c r="AB604" i="2"/>
  <c r="AC604" i="2"/>
  <c r="AD604" i="2"/>
  <c r="AF604" i="2"/>
  <c r="AG604" i="2"/>
  <c r="AH604" i="2"/>
  <c r="AJ604" i="2"/>
  <c r="AD604" i="10" s="1"/>
  <c r="AK604" i="2"/>
  <c r="AE604" i="10" s="1"/>
  <c r="AL604" i="2"/>
  <c r="AF604" i="10" s="1"/>
  <c r="H605" i="2"/>
  <c r="I605" i="2"/>
  <c r="I605" i="10" s="1"/>
  <c r="J605" i="2"/>
  <c r="J605" i="10" s="1"/>
  <c r="K605" i="2"/>
  <c r="K605" i="10" s="1"/>
  <c r="L605" i="2"/>
  <c r="L605" i="10" s="1"/>
  <c r="M605" i="2"/>
  <c r="M605" i="10" s="1"/>
  <c r="N605" i="2"/>
  <c r="O605" i="2"/>
  <c r="O605" i="10" s="1"/>
  <c r="P605" i="2"/>
  <c r="Q605" i="2"/>
  <c r="Q605" i="10" s="1"/>
  <c r="R605" i="2"/>
  <c r="R605" i="10" s="1"/>
  <c r="S605" i="2"/>
  <c r="S605" i="10" s="1"/>
  <c r="T605" i="2"/>
  <c r="T605" i="10" s="1"/>
  <c r="U605" i="2"/>
  <c r="V605" i="2"/>
  <c r="V605" i="10" s="1"/>
  <c r="W605" i="2"/>
  <c r="W605" i="10" s="1"/>
  <c r="X605" i="2"/>
  <c r="X605" i="10" s="1"/>
  <c r="Y605" i="2"/>
  <c r="Z605" i="2"/>
  <c r="Z605" i="10" s="1"/>
  <c r="AA605" i="2"/>
  <c r="AA605" i="10" s="1"/>
  <c r="AB605" i="2"/>
  <c r="AC605" i="2"/>
  <c r="AD605" i="2"/>
  <c r="AF605" i="2"/>
  <c r="AG605" i="2"/>
  <c r="AH605" i="2"/>
  <c r="AJ605" i="2"/>
  <c r="AD605" i="10" s="1"/>
  <c r="AK605" i="2"/>
  <c r="AE605" i="10" s="1"/>
  <c r="AL605" i="2"/>
  <c r="AF605" i="10" s="1"/>
  <c r="H606" i="2"/>
  <c r="I606" i="2"/>
  <c r="I606" i="10" s="1"/>
  <c r="J606" i="2"/>
  <c r="J606" i="10" s="1"/>
  <c r="K606" i="2"/>
  <c r="K606" i="10" s="1"/>
  <c r="L606" i="2"/>
  <c r="L606" i="10" s="1"/>
  <c r="M606" i="2"/>
  <c r="M606" i="10" s="1"/>
  <c r="N606" i="2"/>
  <c r="O606" i="2"/>
  <c r="P606" i="2"/>
  <c r="Q606" i="2"/>
  <c r="Q606" i="10" s="1"/>
  <c r="R606" i="2"/>
  <c r="R606" i="10" s="1"/>
  <c r="S606" i="2"/>
  <c r="S606" i="10" s="1"/>
  <c r="T606" i="2"/>
  <c r="T606" i="10" s="1"/>
  <c r="U606" i="2"/>
  <c r="V606" i="2"/>
  <c r="V606" i="10" s="1"/>
  <c r="W606" i="2"/>
  <c r="W606" i="10" s="1"/>
  <c r="X606" i="2"/>
  <c r="X606" i="10" s="1"/>
  <c r="Y606" i="2"/>
  <c r="Z606" i="2"/>
  <c r="Z606" i="10" s="1"/>
  <c r="AA606" i="2"/>
  <c r="AA606" i="10" s="1"/>
  <c r="AB606" i="2"/>
  <c r="AC606" i="2"/>
  <c r="AD606" i="2"/>
  <c r="AF606" i="2"/>
  <c r="AG606" i="2"/>
  <c r="AH606" i="2"/>
  <c r="AJ606" i="2"/>
  <c r="AD606" i="10" s="1"/>
  <c r="AK606" i="2"/>
  <c r="AE606" i="10" s="1"/>
  <c r="AL606" i="2"/>
  <c r="AF606" i="10" s="1"/>
  <c r="H607" i="2"/>
  <c r="I607" i="2"/>
  <c r="I607" i="10" s="1"/>
  <c r="J607" i="2"/>
  <c r="J607" i="10" s="1"/>
  <c r="K607" i="2"/>
  <c r="K607" i="10" s="1"/>
  <c r="L607" i="2"/>
  <c r="L607" i="10" s="1"/>
  <c r="M607" i="2"/>
  <c r="M607" i="10" s="1"/>
  <c r="N607" i="2"/>
  <c r="O607" i="2"/>
  <c r="P607" i="2"/>
  <c r="Q607" i="2"/>
  <c r="Q607" i="10" s="1"/>
  <c r="R607" i="2"/>
  <c r="R607" i="10" s="1"/>
  <c r="S607" i="2"/>
  <c r="S607" i="10" s="1"/>
  <c r="T607" i="2"/>
  <c r="T607" i="10" s="1"/>
  <c r="U607" i="2"/>
  <c r="V607" i="2"/>
  <c r="V607" i="10" s="1"/>
  <c r="W607" i="2"/>
  <c r="W607" i="10" s="1"/>
  <c r="X607" i="2"/>
  <c r="X607" i="10" s="1"/>
  <c r="Y607" i="2"/>
  <c r="Z607" i="2"/>
  <c r="Z607" i="10" s="1"/>
  <c r="AA607" i="2"/>
  <c r="AA607" i="10" s="1"/>
  <c r="AB607" i="2"/>
  <c r="AC607" i="2"/>
  <c r="AD607" i="2"/>
  <c r="AF607" i="2"/>
  <c r="AG607" i="2"/>
  <c r="AH607" i="2"/>
  <c r="AJ607" i="2"/>
  <c r="AD607" i="10" s="1"/>
  <c r="AK607" i="2"/>
  <c r="AE607" i="10" s="1"/>
  <c r="AL607" i="2"/>
  <c r="AF607" i="10" s="1"/>
  <c r="H608" i="2"/>
  <c r="I608" i="2"/>
  <c r="I608" i="10" s="1"/>
  <c r="J608" i="2"/>
  <c r="J608" i="10" s="1"/>
  <c r="K608" i="2"/>
  <c r="K608" i="10" s="1"/>
  <c r="L608" i="2"/>
  <c r="L608" i="10" s="1"/>
  <c r="M608" i="2"/>
  <c r="M608" i="10" s="1"/>
  <c r="N608" i="2"/>
  <c r="I608" i="5" s="1"/>
  <c r="O608" i="2"/>
  <c r="O608" i="10" s="1"/>
  <c r="P608" i="2"/>
  <c r="Q608" i="2"/>
  <c r="Q608" i="10" s="1"/>
  <c r="R608" i="2"/>
  <c r="R608" i="10" s="1"/>
  <c r="S608" i="2"/>
  <c r="S608" i="10" s="1"/>
  <c r="T608" i="2"/>
  <c r="T608" i="10" s="1"/>
  <c r="U608" i="2"/>
  <c r="V608" i="2"/>
  <c r="V608" i="10" s="1"/>
  <c r="W608" i="2"/>
  <c r="W608" i="10" s="1"/>
  <c r="X608" i="2"/>
  <c r="X608" i="10" s="1"/>
  <c r="Y608" i="2"/>
  <c r="Z608" i="2"/>
  <c r="Z608" i="10" s="1"/>
  <c r="AA608" i="2"/>
  <c r="AA608" i="10" s="1"/>
  <c r="AB608" i="2"/>
  <c r="AC608" i="2"/>
  <c r="AD608" i="2"/>
  <c r="AF608" i="2"/>
  <c r="AG608" i="2"/>
  <c r="AH608" i="2"/>
  <c r="AJ608" i="2"/>
  <c r="AD608" i="10" s="1"/>
  <c r="AK608" i="2"/>
  <c r="AE608" i="10" s="1"/>
  <c r="AL608" i="2"/>
  <c r="AF608" i="10" s="1"/>
  <c r="H609" i="2"/>
  <c r="I609" i="2"/>
  <c r="I609" i="10" s="1"/>
  <c r="J609" i="2"/>
  <c r="J609" i="10" s="1"/>
  <c r="K609" i="2"/>
  <c r="K609" i="10" s="1"/>
  <c r="L609" i="2"/>
  <c r="L609" i="10" s="1"/>
  <c r="M609" i="2"/>
  <c r="M609" i="10" s="1"/>
  <c r="N609" i="2"/>
  <c r="O609" i="2"/>
  <c r="P609" i="2"/>
  <c r="Q609" i="2"/>
  <c r="Q609" i="10" s="1"/>
  <c r="R609" i="2"/>
  <c r="R609" i="10" s="1"/>
  <c r="S609" i="2"/>
  <c r="S609" i="10" s="1"/>
  <c r="T609" i="2"/>
  <c r="T609" i="10" s="1"/>
  <c r="U609" i="2"/>
  <c r="V609" i="2"/>
  <c r="V609" i="10" s="1"/>
  <c r="W609" i="2"/>
  <c r="W609" i="10" s="1"/>
  <c r="X609" i="2"/>
  <c r="X609" i="10" s="1"/>
  <c r="Y609" i="2"/>
  <c r="Z609" i="2"/>
  <c r="Z609" i="10" s="1"/>
  <c r="AA609" i="2"/>
  <c r="AA609" i="10" s="1"/>
  <c r="AB609" i="2"/>
  <c r="AC609" i="2"/>
  <c r="AD609" i="2"/>
  <c r="AF609" i="2"/>
  <c r="AG609" i="2"/>
  <c r="AH609" i="2"/>
  <c r="AJ609" i="2"/>
  <c r="AD609" i="10" s="1"/>
  <c r="AK609" i="2"/>
  <c r="AE609" i="10" s="1"/>
  <c r="AL609" i="2"/>
  <c r="AF609" i="10" s="1"/>
  <c r="H610" i="2"/>
  <c r="I610" i="2"/>
  <c r="I610" i="10" s="1"/>
  <c r="J610" i="2"/>
  <c r="J610" i="10" s="1"/>
  <c r="K610" i="2"/>
  <c r="K610" i="10" s="1"/>
  <c r="L610" i="2"/>
  <c r="L610" i="10" s="1"/>
  <c r="M610" i="2"/>
  <c r="M610" i="10" s="1"/>
  <c r="N610" i="2"/>
  <c r="O610" i="2"/>
  <c r="P610" i="2"/>
  <c r="Q610" i="2"/>
  <c r="Q610" i="10" s="1"/>
  <c r="R610" i="2"/>
  <c r="R610" i="10" s="1"/>
  <c r="S610" i="2"/>
  <c r="S610" i="10" s="1"/>
  <c r="T610" i="2"/>
  <c r="T610" i="10" s="1"/>
  <c r="U610" i="2"/>
  <c r="V610" i="2"/>
  <c r="V610" i="10" s="1"/>
  <c r="W610" i="2"/>
  <c r="W610" i="10" s="1"/>
  <c r="X610" i="2"/>
  <c r="X610" i="10" s="1"/>
  <c r="Y610" i="2"/>
  <c r="Z610" i="2"/>
  <c r="Z610" i="10" s="1"/>
  <c r="AA610" i="2"/>
  <c r="AA610" i="10" s="1"/>
  <c r="AB610" i="2"/>
  <c r="AC610" i="2"/>
  <c r="AD610" i="2"/>
  <c r="AF610" i="2"/>
  <c r="AG610" i="2"/>
  <c r="AH610" i="2"/>
  <c r="AJ610" i="2"/>
  <c r="AD610" i="10" s="1"/>
  <c r="AK610" i="2"/>
  <c r="AE610" i="10" s="1"/>
  <c r="AL610" i="2"/>
  <c r="AF610" i="10" s="1"/>
  <c r="H611" i="2"/>
  <c r="I611" i="2"/>
  <c r="I611" i="10" s="1"/>
  <c r="J611" i="2"/>
  <c r="J611" i="10" s="1"/>
  <c r="K611" i="2"/>
  <c r="K611" i="10" s="1"/>
  <c r="L611" i="2"/>
  <c r="L611" i="10" s="1"/>
  <c r="M611" i="2"/>
  <c r="M611" i="10" s="1"/>
  <c r="N611" i="2"/>
  <c r="O611" i="2"/>
  <c r="O611" i="10" s="1"/>
  <c r="P611" i="2"/>
  <c r="Q611" i="2"/>
  <c r="Q611" i="10" s="1"/>
  <c r="R611" i="2"/>
  <c r="R611" i="10" s="1"/>
  <c r="S611" i="2"/>
  <c r="S611" i="10" s="1"/>
  <c r="T611" i="2"/>
  <c r="T611" i="10" s="1"/>
  <c r="U611" i="2"/>
  <c r="V611" i="2"/>
  <c r="V611" i="10" s="1"/>
  <c r="W611" i="2"/>
  <c r="W611" i="10" s="1"/>
  <c r="X611" i="2"/>
  <c r="X611" i="10" s="1"/>
  <c r="Y611" i="2"/>
  <c r="Z611" i="2"/>
  <c r="Z611" i="10" s="1"/>
  <c r="AA611" i="2"/>
  <c r="AA611" i="10" s="1"/>
  <c r="AB611" i="2"/>
  <c r="AC611" i="2"/>
  <c r="AD611" i="2"/>
  <c r="AF611" i="2"/>
  <c r="AG611" i="2"/>
  <c r="AH611" i="2"/>
  <c r="AJ611" i="2"/>
  <c r="AD611" i="10" s="1"/>
  <c r="AK611" i="2"/>
  <c r="AE611" i="10" s="1"/>
  <c r="AL611" i="2"/>
  <c r="AF611" i="10" s="1"/>
  <c r="H612" i="2"/>
  <c r="I612" i="2"/>
  <c r="I612" i="10" s="1"/>
  <c r="J612" i="2"/>
  <c r="J612" i="10" s="1"/>
  <c r="K612" i="2"/>
  <c r="K612" i="10" s="1"/>
  <c r="L612" i="2"/>
  <c r="L612" i="10" s="1"/>
  <c r="M612" i="2"/>
  <c r="M612" i="10" s="1"/>
  <c r="N612" i="2"/>
  <c r="O612" i="2"/>
  <c r="P612" i="2"/>
  <c r="Q612" i="2"/>
  <c r="Q612" i="10" s="1"/>
  <c r="R612" i="2"/>
  <c r="R612" i="10" s="1"/>
  <c r="S612" i="2"/>
  <c r="S612" i="10" s="1"/>
  <c r="T612" i="2"/>
  <c r="T612" i="10" s="1"/>
  <c r="U612" i="2"/>
  <c r="V612" i="2"/>
  <c r="V612" i="10" s="1"/>
  <c r="W612" i="2"/>
  <c r="W612" i="10" s="1"/>
  <c r="X612" i="2"/>
  <c r="X612" i="10" s="1"/>
  <c r="Y612" i="2"/>
  <c r="Z612" i="2"/>
  <c r="Z612" i="10" s="1"/>
  <c r="AA612" i="2"/>
  <c r="AA612" i="10" s="1"/>
  <c r="AB612" i="2"/>
  <c r="AC612" i="2"/>
  <c r="AD612" i="2"/>
  <c r="AF612" i="2"/>
  <c r="AG612" i="2"/>
  <c r="AH612" i="2"/>
  <c r="AJ612" i="2"/>
  <c r="AD612" i="10" s="1"/>
  <c r="AK612" i="2"/>
  <c r="AE612" i="10" s="1"/>
  <c r="AL612" i="2"/>
  <c r="AF612" i="10" s="1"/>
  <c r="H613" i="2"/>
  <c r="I613" i="2"/>
  <c r="I613" i="10" s="1"/>
  <c r="J613" i="2"/>
  <c r="J613" i="10" s="1"/>
  <c r="K613" i="2"/>
  <c r="K613" i="10" s="1"/>
  <c r="L613" i="2"/>
  <c r="L613" i="10" s="1"/>
  <c r="M613" i="2"/>
  <c r="M613" i="10" s="1"/>
  <c r="N613" i="2"/>
  <c r="O613" i="2"/>
  <c r="P613" i="2"/>
  <c r="Q613" i="2"/>
  <c r="Q613" i="10" s="1"/>
  <c r="R613" i="2"/>
  <c r="R613" i="10" s="1"/>
  <c r="S613" i="2"/>
  <c r="S613" i="10" s="1"/>
  <c r="T613" i="2"/>
  <c r="T613" i="10" s="1"/>
  <c r="U613" i="2"/>
  <c r="V613" i="2"/>
  <c r="V613" i="10" s="1"/>
  <c r="W613" i="2"/>
  <c r="W613" i="10" s="1"/>
  <c r="X613" i="2"/>
  <c r="X613" i="10" s="1"/>
  <c r="Y613" i="2"/>
  <c r="Z613" i="2"/>
  <c r="Z613" i="10" s="1"/>
  <c r="AA613" i="2"/>
  <c r="AA613" i="10" s="1"/>
  <c r="AB613" i="2"/>
  <c r="AC613" i="2"/>
  <c r="AD613" i="2"/>
  <c r="AF613" i="2"/>
  <c r="AG613" i="2"/>
  <c r="AH613" i="2"/>
  <c r="AJ613" i="2"/>
  <c r="AD613" i="10" s="1"/>
  <c r="AK613" i="2"/>
  <c r="AE613" i="10" s="1"/>
  <c r="AL613" i="2"/>
  <c r="AF613" i="10" s="1"/>
  <c r="H614" i="2"/>
  <c r="I614" i="2"/>
  <c r="I614" i="10" s="1"/>
  <c r="J614" i="2"/>
  <c r="J614" i="10" s="1"/>
  <c r="K614" i="2"/>
  <c r="K614" i="10" s="1"/>
  <c r="L614" i="2"/>
  <c r="L614" i="10" s="1"/>
  <c r="M614" i="2"/>
  <c r="M614" i="10" s="1"/>
  <c r="N614" i="2"/>
  <c r="O614" i="2"/>
  <c r="P614" i="2"/>
  <c r="Q614" i="2"/>
  <c r="Q614" i="10" s="1"/>
  <c r="R614" i="2"/>
  <c r="R614" i="10" s="1"/>
  <c r="S614" i="2"/>
  <c r="S614" i="10" s="1"/>
  <c r="T614" i="2"/>
  <c r="T614" i="10" s="1"/>
  <c r="U614" i="2"/>
  <c r="V614" i="2"/>
  <c r="V614" i="10" s="1"/>
  <c r="W614" i="2"/>
  <c r="W614" i="10" s="1"/>
  <c r="X614" i="2"/>
  <c r="X614" i="10" s="1"/>
  <c r="Y614" i="2"/>
  <c r="Z614" i="2"/>
  <c r="Z614" i="10" s="1"/>
  <c r="AA614" i="2"/>
  <c r="AA614" i="10" s="1"/>
  <c r="AB614" i="2"/>
  <c r="AC614" i="2"/>
  <c r="AD614" i="2"/>
  <c r="AF614" i="2"/>
  <c r="AG614" i="2"/>
  <c r="AH614" i="2"/>
  <c r="AJ614" i="2"/>
  <c r="AD614" i="10" s="1"/>
  <c r="AK614" i="2"/>
  <c r="AE614" i="10" s="1"/>
  <c r="AL614" i="2"/>
  <c r="AF614" i="10" s="1"/>
  <c r="H615" i="2"/>
  <c r="I615" i="2"/>
  <c r="I615" i="10" s="1"/>
  <c r="J615" i="2"/>
  <c r="J615" i="10" s="1"/>
  <c r="K615" i="2"/>
  <c r="K615" i="10" s="1"/>
  <c r="L615" i="2"/>
  <c r="L615" i="10" s="1"/>
  <c r="M615" i="2"/>
  <c r="M615" i="10" s="1"/>
  <c r="N615" i="2"/>
  <c r="O615" i="2"/>
  <c r="P615" i="2"/>
  <c r="Q615" i="2"/>
  <c r="Q615" i="10" s="1"/>
  <c r="R615" i="2"/>
  <c r="R615" i="10" s="1"/>
  <c r="S615" i="2"/>
  <c r="S615" i="10" s="1"/>
  <c r="T615" i="2"/>
  <c r="T615" i="10" s="1"/>
  <c r="U615" i="2"/>
  <c r="V615" i="2"/>
  <c r="V615" i="10" s="1"/>
  <c r="W615" i="2"/>
  <c r="W615" i="10" s="1"/>
  <c r="X615" i="2"/>
  <c r="X615" i="10" s="1"/>
  <c r="Y615" i="2"/>
  <c r="Z615" i="2"/>
  <c r="Z615" i="10" s="1"/>
  <c r="AA615" i="2"/>
  <c r="AA615" i="10" s="1"/>
  <c r="AB615" i="2"/>
  <c r="AC615" i="2"/>
  <c r="AD615" i="2"/>
  <c r="AF615" i="2"/>
  <c r="AG615" i="2"/>
  <c r="AH615" i="2"/>
  <c r="AJ615" i="2"/>
  <c r="AD615" i="10" s="1"/>
  <c r="AK615" i="2"/>
  <c r="AE615" i="10" s="1"/>
  <c r="AL615" i="2"/>
  <c r="AF615" i="10" s="1"/>
  <c r="H616" i="2"/>
  <c r="I616" i="2"/>
  <c r="I616" i="10" s="1"/>
  <c r="J616" i="2"/>
  <c r="J616" i="10" s="1"/>
  <c r="K616" i="2"/>
  <c r="K616" i="10" s="1"/>
  <c r="L616" i="2"/>
  <c r="L616" i="10" s="1"/>
  <c r="M616" i="2"/>
  <c r="M616" i="10" s="1"/>
  <c r="N616" i="2"/>
  <c r="I616" i="5" s="1"/>
  <c r="O616" i="2"/>
  <c r="P616" i="2"/>
  <c r="Q616" i="2"/>
  <c r="Q616" i="10" s="1"/>
  <c r="R616" i="2"/>
  <c r="R616" i="10" s="1"/>
  <c r="S616" i="2"/>
  <c r="S616" i="10" s="1"/>
  <c r="T616" i="2"/>
  <c r="T616" i="10" s="1"/>
  <c r="U616" i="2"/>
  <c r="V616" i="2"/>
  <c r="V616" i="10" s="1"/>
  <c r="W616" i="2"/>
  <c r="W616" i="10" s="1"/>
  <c r="X616" i="2"/>
  <c r="X616" i="10" s="1"/>
  <c r="Y616" i="2"/>
  <c r="Z616" i="2"/>
  <c r="Z616" i="10" s="1"/>
  <c r="AA616" i="2"/>
  <c r="AA616" i="10" s="1"/>
  <c r="AB616" i="2"/>
  <c r="AC616" i="2"/>
  <c r="AD616" i="2"/>
  <c r="AF616" i="2"/>
  <c r="AG616" i="2"/>
  <c r="AH616" i="2"/>
  <c r="AJ616" i="2"/>
  <c r="AD616" i="10" s="1"/>
  <c r="AK616" i="2"/>
  <c r="AE616" i="10" s="1"/>
  <c r="AL616" i="2"/>
  <c r="AF616" i="10" s="1"/>
  <c r="H617" i="2"/>
  <c r="I617" i="2"/>
  <c r="I617" i="10" s="1"/>
  <c r="J617" i="2"/>
  <c r="J617" i="10" s="1"/>
  <c r="K617" i="2"/>
  <c r="K617" i="10" s="1"/>
  <c r="L617" i="2"/>
  <c r="L617" i="10" s="1"/>
  <c r="M617" i="2"/>
  <c r="M617" i="10" s="1"/>
  <c r="N617" i="2"/>
  <c r="O617" i="2"/>
  <c r="P617" i="2"/>
  <c r="Q617" i="2"/>
  <c r="Q617" i="10" s="1"/>
  <c r="R617" i="2"/>
  <c r="R617" i="10" s="1"/>
  <c r="S617" i="2"/>
  <c r="S617" i="10" s="1"/>
  <c r="T617" i="2"/>
  <c r="T617" i="10" s="1"/>
  <c r="U617" i="2"/>
  <c r="V617" i="2"/>
  <c r="V617" i="10" s="1"/>
  <c r="W617" i="2"/>
  <c r="W617" i="10" s="1"/>
  <c r="X617" i="2"/>
  <c r="X617" i="10" s="1"/>
  <c r="Y617" i="2"/>
  <c r="Z617" i="2"/>
  <c r="Z617" i="10" s="1"/>
  <c r="AA617" i="2"/>
  <c r="AA617" i="10" s="1"/>
  <c r="AB617" i="2"/>
  <c r="AC617" i="2"/>
  <c r="AD617" i="2"/>
  <c r="AF617" i="2"/>
  <c r="AG617" i="2"/>
  <c r="AH617" i="2"/>
  <c r="AJ617" i="2"/>
  <c r="AD617" i="10" s="1"/>
  <c r="AK617" i="2"/>
  <c r="AE617" i="10" s="1"/>
  <c r="AL617" i="2"/>
  <c r="AF617" i="10" s="1"/>
  <c r="H618" i="2"/>
  <c r="I618" i="2"/>
  <c r="I618" i="10" s="1"/>
  <c r="J618" i="2"/>
  <c r="J618" i="10" s="1"/>
  <c r="K618" i="2"/>
  <c r="K618" i="10" s="1"/>
  <c r="L618" i="2"/>
  <c r="L618" i="10" s="1"/>
  <c r="M618" i="2"/>
  <c r="M618" i="10" s="1"/>
  <c r="N618" i="2"/>
  <c r="O618" i="2"/>
  <c r="O618" i="10" s="1"/>
  <c r="P618" i="2"/>
  <c r="Q618" i="2"/>
  <c r="Q618" i="10" s="1"/>
  <c r="R618" i="2"/>
  <c r="R618" i="10" s="1"/>
  <c r="S618" i="2"/>
  <c r="S618" i="10" s="1"/>
  <c r="T618" i="2"/>
  <c r="T618" i="10" s="1"/>
  <c r="U618" i="2"/>
  <c r="V618" i="2"/>
  <c r="V618" i="10" s="1"/>
  <c r="W618" i="2"/>
  <c r="W618" i="10" s="1"/>
  <c r="X618" i="2"/>
  <c r="X618" i="10" s="1"/>
  <c r="Y618" i="2"/>
  <c r="Z618" i="2"/>
  <c r="Z618" i="10" s="1"/>
  <c r="AA618" i="2"/>
  <c r="AA618" i="10" s="1"/>
  <c r="AB618" i="2"/>
  <c r="AC618" i="2"/>
  <c r="AD618" i="2"/>
  <c r="AF618" i="2"/>
  <c r="AG618" i="2"/>
  <c r="AH618" i="2"/>
  <c r="AJ618" i="2"/>
  <c r="AD618" i="10" s="1"/>
  <c r="AK618" i="2"/>
  <c r="AE618" i="10" s="1"/>
  <c r="AL618" i="2"/>
  <c r="AF618" i="10" s="1"/>
  <c r="H619" i="2"/>
  <c r="I619" i="2"/>
  <c r="I619" i="10" s="1"/>
  <c r="J619" i="2"/>
  <c r="J619" i="10" s="1"/>
  <c r="K619" i="2"/>
  <c r="K619" i="10" s="1"/>
  <c r="L619" i="2"/>
  <c r="L619" i="10" s="1"/>
  <c r="M619" i="2"/>
  <c r="M619" i="10" s="1"/>
  <c r="N619" i="2"/>
  <c r="O619" i="2"/>
  <c r="P619" i="2"/>
  <c r="Q619" i="2"/>
  <c r="Q619" i="10" s="1"/>
  <c r="R619" i="2"/>
  <c r="R619" i="10" s="1"/>
  <c r="S619" i="2"/>
  <c r="S619" i="10" s="1"/>
  <c r="T619" i="2"/>
  <c r="T619" i="10" s="1"/>
  <c r="U619" i="2"/>
  <c r="V619" i="2"/>
  <c r="V619" i="10" s="1"/>
  <c r="W619" i="2"/>
  <c r="W619" i="10" s="1"/>
  <c r="X619" i="2"/>
  <c r="X619" i="10" s="1"/>
  <c r="Y619" i="2"/>
  <c r="Z619" i="2"/>
  <c r="Z619" i="10" s="1"/>
  <c r="AA619" i="2"/>
  <c r="AA619" i="10" s="1"/>
  <c r="AB619" i="2"/>
  <c r="AC619" i="2"/>
  <c r="AD619" i="2"/>
  <c r="AF619" i="2"/>
  <c r="AG619" i="2"/>
  <c r="AH619" i="2"/>
  <c r="AJ619" i="2"/>
  <c r="AD619" i="10" s="1"/>
  <c r="AK619" i="2"/>
  <c r="AE619" i="10" s="1"/>
  <c r="AL619" i="2"/>
  <c r="AF619" i="10" s="1"/>
  <c r="H620" i="2"/>
  <c r="I620" i="2"/>
  <c r="I620" i="10" s="1"/>
  <c r="J620" i="2"/>
  <c r="J620" i="10" s="1"/>
  <c r="K620" i="2"/>
  <c r="K620" i="10" s="1"/>
  <c r="L620" i="2"/>
  <c r="L620" i="10" s="1"/>
  <c r="M620" i="2"/>
  <c r="M620" i="10" s="1"/>
  <c r="N620" i="2"/>
  <c r="I620" i="5" s="1"/>
  <c r="O620" i="2"/>
  <c r="P620" i="2"/>
  <c r="Q620" i="2"/>
  <c r="Q620" i="10" s="1"/>
  <c r="R620" i="2"/>
  <c r="R620" i="10" s="1"/>
  <c r="S620" i="2"/>
  <c r="S620" i="10" s="1"/>
  <c r="T620" i="2"/>
  <c r="T620" i="10" s="1"/>
  <c r="U620" i="2"/>
  <c r="V620" i="2"/>
  <c r="V620" i="10" s="1"/>
  <c r="W620" i="2"/>
  <c r="W620" i="10" s="1"/>
  <c r="X620" i="2"/>
  <c r="X620" i="10" s="1"/>
  <c r="Y620" i="2"/>
  <c r="Z620" i="2"/>
  <c r="Z620" i="10" s="1"/>
  <c r="AA620" i="2"/>
  <c r="AA620" i="10" s="1"/>
  <c r="AB620" i="2"/>
  <c r="AC620" i="2"/>
  <c r="AD620" i="2"/>
  <c r="AF620" i="2"/>
  <c r="AG620" i="2"/>
  <c r="AH620" i="2"/>
  <c r="AJ620" i="2"/>
  <c r="AD620" i="10" s="1"/>
  <c r="AK620" i="2"/>
  <c r="AE620" i="10" s="1"/>
  <c r="AL620" i="2"/>
  <c r="AF620" i="10" s="1"/>
  <c r="H621" i="2"/>
  <c r="I621" i="2"/>
  <c r="I621" i="10" s="1"/>
  <c r="J621" i="2"/>
  <c r="J621" i="10" s="1"/>
  <c r="K621" i="2"/>
  <c r="K621" i="10" s="1"/>
  <c r="L621" i="2"/>
  <c r="L621" i="10" s="1"/>
  <c r="M621" i="2"/>
  <c r="M621" i="10" s="1"/>
  <c r="N621" i="2"/>
  <c r="O621" i="2"/>
  <c r="O621" i="10" s="1"/>
  <c r="P621" i="2"/>
  <c r="Q621" i="2"/>
  <c r="Q621" i="10" s="1"/>
  <c r="R621" i="2"/>
  <c r="R621" i="10" s="1"/>
  <c r="S621" i="2"/>
  <c r="S621" i="10" s="1"/>
  <c r="T621" i="2"/>
  <c r="T621" i="10" s="1"/>
  <c r="U621" i="2"/>
  <c r="V621" i="2"/>
  <c r="V621" i="10" s="1"/>
  <c r="W621" i="2"/>
  <c r="W621" i="10" s="1"/>
  <c r="X621" i="2"/>
  <c r="X621" i="10" s="1"/>
  <c r="Y621" i="2"/>
  <c r="Z621" i="2"/>
  <c r="Z621" i="10" s="1"/>
  <c r="AA621" i="2"/>
  <c r="AA621" i="10" s="1"/>
  <c r="AB621" i="2"/>
  <c r="AC621" i="2"/>
  <c r="AD621" i="2"/>
  <c r="AF621" i="2"/>
  <c r="AG621" i="2"/>
  <c r="AH621" i="2"/>
  <c r="AJ621" i="2"/>
  <c r="AD621" i="10" s="1"/>
  <c r="AK621" i="2"/>
  <c r="AE621" i="10" s="1"/>
  <c r="AL621" i="2"/>
  <c r="AF621" i="10" s="1"/>
  <c r="H622" i="2"/>
  <c r="I622" i="2"/>
  <c r="I622" i="10" s="1"/>
  <c r="J622" i="2"/>
  <c r="J622" i="10" s="1"/>
  <c r="K622" i="2"/>
  <c r="K622" i="10" s="1"/>
  <c r="L622" i="2"/>
  <c r="L622" i="10" s="1"/>
  <c r="M622" i="2"/>
  <c r="M622" i="10" s="1"/>
  <c r="N622" i="2"/>
  <c r="O622" i="2"/>
  <c r="P622" i="2"/>
  <c r="Q622" i="2"/>
  <c r="Q622" i="10" s="1"/>
  <c r="R622" i="2"/>
  <c r="R622" i="10" s="1"/>
  <c r="S622" i="2"/>
  <c r="S622" i="10" s="1"/>
  <c r="T622" i="2"/>
  <c r="T622" i="10" s="1"/>
  <c r="U622" i="2"/>
  <c r="V622" i="2"/>
  <c r="V622" i="10" s="1"/>
  <c r="W622" i="2"/>
  <c r="W622" i="10" s="1"/>
  <c r="X622" i="2"/>
  <c r="X622" i="10" s="1"/>
  <c r="Y622" i="2"/>
  <c r="Z622" i="2"/>
  <c r="Z622" i="10" s="1"/>
  <c r="AA622" i="2"/>
  <c r="AA622" i="10" s="1"/>
  <c r="AB622" i="2"/>
  <c r="AC622" i="2"/>
  <c r="AD622" i="2"/>
  <c r="AF622" i="2"/>
  <c r="AG622" i="2"/>
  <c r="AH622" i="2"/>
  <c r="AJ622" i="2"/>
  <c r="AD622" i="10" s="1"/>
  <c r="AK622" i="2"/>
  <c r="AE622" i="10" s="1"/>
  <c r="AL622" i="2"/>
  <c r="AF622" i="10" s="1"/>
  <c r="H623" i="2"/>
  <c r="I623" i="2"/>
  <c r="I623" i="10" s="1"/>
  <c r="J623" i="2"/>
  <c r="J623" i="10" s="1"/>
  <c r="K623" i="2"/>
  <c r="K623" i="10" s="1"/>
  <c r="L623" i="2"/>
  <c r="L623" i="10" s="1"/>
  <c r="M623" i="2"/>
  <c r="M623" i="10" s="1"/>
  <c r="N623" i="2"/>
  <c r="O623" i="2"/>
  <c r="P623" i="2"/>
  <c r="Q623" i="2"/>
  <c r="Q623" i="10" s="1"/>
  <c r="R623" i="2"/>
  <c r="R623" i="10" s="1"/>
  <c r="S623" i="2"/>
  <c r="S623" i="10" s="1"/>
  <c r="T623" i="2"/>
  <c r="T623" i="10" s="1"/>
  <c r="U623" i="2"/>
  <c r="V623" i="2"/>
  <c r="V623" i="10" s="1"/>
  <c r="W623" i="2"/>
  <c r="W623" i="10" s="1"/>
  <c r="X623" i="2"/>
  <c r="X623" i="10" s="1"/>
  <c r="Y623" i="2"/>
  <c r="Z623" i="2"/>
  <c r="Z623" i="10" s="1"/>
  <c r="AA623" i="2"/>
  <c r="AA623" i="10" s="1"/>
  <c r="AB623" i="2"/>
  <c r="AC623" i="2"/>
  <c r="AD623" i="2"/>
  <c r="AF623" i="2"/>
  <c r="AG623" i="2"/>
  <c r="AH623" i="2"/>
  <c r="AJ623" i="2"/>
  <c r="AD623" i="10" s="1"/>
  <c r="AK623" i="2"/>
  <c r="AE623" i="10" s="1"/>
  <c r="AL623" i="2"/>
  <c r="AF623" i="10" s="1"/>
  <c r="H624" i="2"/>
  <c r="I624" i="2"/>
  <c r="I624" i="10" s="1"/>
  <c r="J624" i="2"/>
  <c r="J624" i="10" s="1"/>
  <c r="K624" i="2"/>
  <c r="K624" i="10" s="1"/>
  <c r="L624" i="2"/>
  <c r="L624" i="10" s="1"/>
  <c r="M624" i="2"/>
  <c r="M624" i="10" s="1"/>
  <c r="N624" i="2"/>
  <c r="O624" i="2"/>
  <c r="O624" i="10" s="1"/>
  <c r="P624" i="2"/>
  <c r="Q624" i="2"/>
  <c r="Q624" i="10" s="1"/>
  <c r="R624" i="2"/>
  <c r="R624" i="10" s="1"/>
  <c r="S624" i="2"/>
  <c r="S624" i="10" s="1"/>
  <c r="T624" i="2"/>
  <c r="T624" i="10" s="1"/>
  <c r="U624" i="2"/>
  <c r="V624" i="2"/>
  <c r="V624" i="10" s="1"/>
  <c r="W624" i="2"/>
  <c r="W624" i="10" s="1"/>
  <c r="X624" i="2"/>
  <c r="X624" i="10" s="1"/>
  <c r="Y624" i="2"/>
  <c r="Z624" i="2"/>
  <c r="Z624" i="10" s="1"/>
  <c r="AA624" i="2"/>
  <c r="AA624" i="10" s="1"/>
  <c r="AB624" i="2"/>
  <c r="AC624" i="2"/>
  <c r="AD624" i="2"/>
  <c r="AF624" i="2"/>
  <c r="AG624" i="2"/>
  <c r="AH624" i="2"/>
  <c r="AJ624" i="2"/>
  <c r="AD624" i="10" s="1"/>
  <c r="AK624" i="2"/>
  <c r="AE624" i="10" s="1"/>
  <c r="AL624" i="2"/>
  <c r="AF624" i="10" s="1"/>
  <c r="H625" i="2"/>
  <c r="I625" i="2"/>
  <c r="I625" i="10" s="1"/>
  <c r="J625" i="2"/>
  <c r="J625" i="10" s="1"/>
  <c r="K625" i="2"/>
  <c r="K625" i="10" s="1"/>
  <c r="L625" i="2"/>
  <c r="L625" i="10" s="1"/>
  <c r="M625" i="2"/>
  <c r="M625" i="10" s="1"/>
  <c r="N625" i="2"/>
  <c r="O625" i="2"/>
  <c r="P625" i="2"/>
  <c r="Q625" i="2"/>
  <c r="Q625" i="10" s="1"/>
  <c r="R625" i="2"/>
  <c r="R625" i="10" s="1"/>
  <c r="S625" i="2"/>
  <c r="S625" i="10" s="1"/>
  <c r="T625" i="2"/>
  <c r="T625" i="10" s="1"/>
  <c r="U625" i="2"/>
  <c r="V625" i="2"/>
  <c r="V625" i="10" s="1"/>
  <c r="W625" i="2"/>
  <c r="W625" i="10" s="1"/>
  <c r="X625" i="2"/>
  <c r="X625" i="10" s="1"/>
  <c r="Y625" i="2"/>
  <c r="Z625" i="2"/>
  <c r="Z625" i="10" s="1"/>
  <c r="AA625" i="2"/>
  <c r="AA625" i="10" s="1"/>
  <c r="AB625" i="2"/>
  <c r="AC625" i="2"/>
  <c r="AD625" i="2"/>
  <c r="AF625" i="2"/>
  <c r="AG625" i="2"/>
  <c r="AH625" i="2"/>
  <c r="AJ625" i="2"/>
  <c r="AD625" i="10" s="1"/>
  <c r="AK625" i="2"/>
  <c r="AE625" i="10" s="1"/>
  <c r="AL625" i="2"/>
  <c r="AF625" i="10" s="1"/>
  <c r="H626" i="2"/>
  <c r="I626" i="2"/>
  <c r="I626" i="10" s="1"/>
  <c r="J626" i="2"/>
  <c r="J626" i="10" s="1"/>
  <c r="K626" i="2"/>
  <c r="K626" i="10" s="1"/>
  <c r="L626" i="2"/>
  <c r="L626" i="10" s="1"/>
  <c r="M626" i="2"/>
  <c r="M626" i="10" s="1"/>
  <c r="N626" i="2"/>
  <c r="O626" i="2"/>
  <c r="P626" i="2"/>
  <c r="Q626" i="2"/>
  <c r="Q626" i="10" s="1"/>
  <c r="R626" i="2"/>
  <c r="R626" i="10" s="1"/>
  <c r="S626" i="2"/>
  <c r="S626" i="10" s="1"/>
  <c r="T626" i="2"/>
  <c r="T626" i="10" s="1"/>
  <c r="U626" i="2"/>
  <c r="V626" i="2"/>
  <c r="V626" i="10" s="1"/>
  <c r="W626" i="2"/>
  <c r="W626" i="10" s="1"/>
  <c r="X626" i="2"/>
  <c r="X626" i="10" s="1"/>
  <c r="Y626" i="2"/>
  <c r="Z626" i="2"/>
  <c r="Z626" i="10" s="1"/>
  <c r="AA626" i="2"/>
  <c r="AA626" i="10" s="1"/>
  <c r="AB626" i="2"/>
  <c r="AC626" i="2"/>
  <c r="AD626" i="2"/>
  <c r="AF626" i="2"/>
  <c r="AG626" i="2"/>
  <c r="AH626" i="2"/>
  <c r="AJ626" i="2"/>
  <c r="AD626" i="10" s="1"/>
  <c r="AK626" i="2"/>
  <c r="AE626" i="10" s="1"/>
  <c r="AL626" i="2"/>
  <c r="AF626" i="10" s="1"/>
  <c r="H627" i="2"/>
  <c r="I627" i="2"/>
  <c r="I627" i="10" s="1"/>
  <c r="J627" i="2"/>
  <c r="J627" i="10" s="1"/>
  <c r="K627" i="2"/>
  <c r="K627" i="10" s="1"/>
  <c r="L627" i="2"/>
  <c r="L627" i="10" s="1"/>
  <c r="M627" i="2"/>
  <c r="M627" i="10" s="1"/>
  <c r="N627" i="2"/>
  <c r="O627" i="2"/>
  <c r="O627" i="10" s="1"/>
  <c r="P627" i="2"/>
  <c r="Q627" i="2"/>
  <c r="Q627" i="10" s="1"/>
  <c r="R627" i="2"/>
  <c r="R627" i="10" s="1"/>
  <c r="S627" i="2"/>
  <c r="S627" i="10" s="1"/>
  <c r="T627" i="2"/>
  <c r="T627" i="10" s="1"/>
  <c r="U627" i="2"/>
  <c r="V627" i="2"/>
  <c r="V627" i="10" s="1"/>
  <c r="W627" i="2"/>
  <c r="W627" i="10" s="1"/>
  <c r="X627" i="2"/>
  <c r="X627" i="10" s="1"/>
  <c r="Y627" i="2"/>
  <c r="Z627" i="2"/>
  <c r="Z627" i="10" s="1"/>
  <c r="AA627" i="2"/>
  <c r="AA627" i="10" s="1"/>
  <c r="AB627" i="2"/>
  <c r="AC627" i="2"/>
  <c r="AD627" i="2"/>
  <c r="AF627" i="2"/>
  <c r="AG627" i="2"/>
  <c r="AH627" i="2"/>
  <c r="AJ627" i="2"/>
  <c r="AD627" i="10" s="1"/>
  <c r="AK627" i="2"/>
  <c r="AE627" i="10" s="1"/>
  <c r="AL627" i="2"/>
  <c r="AF627" i="10" s="1"/>
  <c r="H628" i="2"/>
  <c r="I628" i="2"/>
  <c r="I628" i="10" s="1"/>
  <c r="J628" i="2"/>
  <c r="J628" i="10" s="1"/>
  <c r="K628" i="2"/>
  <c r="K628" i="10" s="1"/>
  <c r="L628" i="2"/>
  <c r="L628" i="10" s="1"/>
  <c r="M628" i="2"/>
  <c r="M628" i="10" s="1"/>
  <c r="N628" i="2"/>
  <c r="O628" i="2"/>
  <c r="P628" i="2"/>
  <c r="Q628" i="2"/>
  <c r="Q628" i="10" s="1"/>
  <c r="R628" i="2"/>
  <c r="R628" i="10" s="1"/>
  <c r="S628" i="2"/>
  <c r="S628" i="10" s="1"/>
  <c r="T628" i="2"/>
  <c r="T628" i="10" s="1"/>
  <c r="U628" i="2"/>
  <c r="V628" i="2"/>
  <c r="V628" i="10" s="1"/>
  <c r="W628" i="2"/>
  <c r="W628" i="10" s="1"/>
  <c r="X628" i="2"/>
  <c r="X628" i="10" s="1"/>
  <c r="Y628" i="2"/>
  <c r="Z628" i="2"/>
  <c r="Z628" i="10" s="1"/>
  <c r="AA628" i="2"/>
  <c r="AA628" i="10" s="1"/>
  <c r="AB628" i="2"/>
  <c r="AC628" i="2"/>
  <c r="AD628" i="2"/>
  <c r="AF628" i="2"/>
  <c r="AG628" i="2"/>
  <c r="AH628" i="2"/>
  <c r="AJ628" i="2"/>
  <c r="AD628" i="10" s="1"/>
  <c r="AK628" i="2"/>
  <c r="AE628" i="10" s="1"/>
  <c r="AL628" i="2"/>
  <c r="AF628" i="10" s="1"/>
  <c r="H629" i="2"/>
  <c r="I629" i="2"/>
  <c r="I629" i="10" s="1"/>
  <c r="J629" i="2"/>
  <c r="J629" i="10" s="1"/>
  <c r="K629" i="2"/>
  <c r="K629" i="10" s="1"/>
  <c r="L629" i="2"/>
  <c r="L629" i="10" s="1"/>
  <c r="M629" i="2"/>
  <c r="M629" i="10" s="1"/>
  <c r="N629" i="2"/>
  <c r="O629" i="2"/>
  <c r="P629" i="2"/>
  <c r="Q629" i="2"/>
  <c r="Q629" i="10" s="1"/>
  <c r="R629" i="2"/>
  <c r="R629" i="10" s="1"/>
  <c r="S629" i="2"/>
  <c r="S629" i="10" s="1"/>
  <c r="T629" i="2"/>
  <c r="T629" i="10" s="1"/>
  <c r="U629" i="2"/>
  <c r="V629" i="2"/>
  <c r="V629" i="10" s="1"/>
  <c r="W629" i="2"/>
  <c r="W629" i="10" s="1"/>
  <c r="X629" i="2"/>
  <c r="X629" i="10" s="1"/>
  <c r="Y629" i="2"/>
  <c r="Z629" i="2"/>
  <c r="Z629" i="10" s="1"/>
  <c r="AA629" i="2"/>
  <c r="AA629" i="10" s="1"/>
  <c r="AB629" i="2"/>
  <c r="AC629" i="2"/>
  <c r="AD629" i="2"/>
  <c r="AF629" i="2"/>
  <c r="AG629" i="2"/>
  <c r="AH629" i="2"/>
  <c r="AJ629" i="2"/>
  <c r="AD629" i="10" s="1"/>
  <c r="AK629" i="2"/>
  <c r="AE629" i="10" s="1"/>
  <c r="AL629" i="2"/>
  <c r="AF629" i="10" s="1"/>
  <c r="H630" i="2"/>
  <c r="I630" i="2"/>
  <c r="I630" i="10" s="1"/>
  <c r="J630" i="2"/>
  <c r="J630" i="10" s="1"/>
  <c r="K630" i="2"/>
  <c r="K630" i="10" s="1"/>
  <c r="L630" i="2"/>
  <c r="L630" i="10" s="1"/>
  <c r="M630" i="2"/>
  <c r="M630" i="10" s="1"/>
  <c r="N630" i="2"/>
  <c r="O630" i="2"/>
  <c r="P630" i="2"/>
  <c r="Q630" i="2"/>
  <c r="Q630" i="10" s="1"/>
  <c r="R630" i="2"/>
  <c r="R630" i="10" s="1"/>
  <c r="S630" i="2"/>
  <c r="S630" i="10" s="1"/>
  <c r="T630" i="2"/>
  <c r="T630" i="10" s="1"/>
  <c r="U630" i="2"/>
  <c r="V630" i="2"/>
  <c r="V630" i="10" s="1"/>
  <c r="W630" i="2"/>
  <c r="W630" i="10" s="1"/>
  <c r="X630" i="2"/>
  <c r="X630" i="10" s="1"/>
  <c r="Y630" i="2"/>
  <c r="Z630" i="2"/>
  <c r="Z630" i="10" s="1"/>
  <c r="AA630" i="2"/>
  <c r="AA630" i="10" s="1"/>
  <c r="AB630" i="2"/>
  <c r="AC630" i="2"/>
  <c r="AD630" i="2"/>
  <c r="AF630" i="2"/>
  <c r="AG630" i="2"/>
  <c r="AH630" i="2"/>
  <c r="AJ630" i="2"/>
  <c r="AD630" i="10" s="1"/>
  <c r="AK630" i="2"/>
  <c r="AE630" i="10" s="1"/>
  <c r="AL630" i="2"/>
  <c r="AF630" i="10" s="1"/>
  <c r="H631" i="2"/>
  <c r="I631" i="2"/>
  <c r="I631" i="10" s="1"/>
  <c r="J631" i="2"/>
  <c r="J631" i="10" s="1"/>
  <c r="K631" i="2"/>
  <c r="K631" i="10" s="1"/>
  <c r="L631" i="2"/>
  <c r="L631" i="10" s="1"/>
  <c r="M631" i="2"/>
  <c r="M631" i="10" s="1"/>
  <c r="N631" i="2"/>
  <c r="O631" i="2"/>
  <c r="P631" i="2"/>
  <c r="Q631" i="2"/>
  <c r="Q631" i="10" s="1"/>
  <c r="R631" i="2"/>
  <c r="R631" i="10" s="1"/>
  <c r="S631" i="2"/>
  <c r="S631" i="10" s="1"/>
  <c r="T631" i="2"/>
  <c r="T631" i="10" s="1"/>
  <c r="U631" i="2"/>
  <c r="V631" i="2"/>
  <c r="V631" i="10" s="1"/>
  <c r="W631" i="2"/>
  <c r="W631" i="10" s="1"/>
  <c r="X631" i="2"/>
  <c r="X631" i="10" s="1"/>
  <c r="Y631" i="2"/>
  <c r="Z631" i="2"/>
  <c r="Z631" i="10" s="1"/>
  <c r="AA631" i="2"/>
  <c r="AA631" i="10" s="1"/>
  <c r="AB631" i="2"/>
  <c r="AC631" i="2"/>
  <c r="AD631" i="2"/>
  <c r="AF631" i="2"/>
  <c r="AG631" i="2"/>
  <c r="AH631" i="2"/>
  <c r="AJ631" i="2"/>
  <c r="AD631" i="10" s="1"/>
  <c r="AK631" i="2"/>
  <c r="AE631" i="10" s="1"/>
  <c r="AL631" i="2"/>
  <c r="AF631" i="10" s="1"/>
  <c r="H632" i="2"/>
  <c r="I632" i="2"/>
  <c r="I632" i="10" s="1"/>
  <c r="J632" i="2"/>
  <c r="J632" i="10" s="1"/>
  <c r="K632" i="2"/>
  <c r="K632" i="10" s="1"/>
  <c r="L632" i="2"/>
  <c r="L632" i="10" s="1"/>
  <c r="M632" i="2"/>
  <c r="M632" i="10" s="1"/>
  <c r="N632" i="2"/>
  <c r="O632" i="2"/>
  <c r="P632" i="2"/>
  <c r="Q632" i="2"/>
  <c r="Q632" i="10" s="1"/>
  <c r="R632" i="2"/>
  <c r="R632" i="10" s="1"/>
  <c r="S632" i="2"/>
  <c r="S632" i="10" s="1"/>
  <c r="T632" i="2"/>
  <c r="T632" i="10" s="1"/>
  <c r="U632" i="2"/>
  <c r="V632" i="2"/>
  <c r="V632" i="10" s="1"/>
  <c r="W632" i="2"/>
  <c r="W632" i="10" s="1"/>
  <c r="X632" i="2"/>
  <c r="X632" i="10" s="1"/>
  <c r="Y632" i="2"/>
  <c r="Z632" i="2"/>
  <c r="Z632" i="10" s="1"/>
  <c r="AA632" i="2"/>
  <c r="AA632" i="10" s="1"/>
  <c r="AB632" i="2"/>
  <c r="AC632" i="2"/>
  <c r="AD632" i="2"/>
  <c r="AF632" i="2"/>
  <c r="AG632" i="2"/>
  <c r="AH632" i="2"/>
  <c r="AJ632" i="2"/>
  <c r="AD632" i="10" s="1"/>
  <c r="AK632" i="2"/>
  <c r="AE632" i="10" s="1"/>
  <c r="AL632" i="2"/>
  <c r="AF632" i="10" s="1"/>
  <c r="H633" i="2"/>
  <c r="I633" i="2"/>
  <c r="I633" i="10" s="1"/>
  <c r="J633" i="2"/>
  <c r="J633" i="10" s="1"/>
  <c r="K633" i="2"/>
  <c r="K633" i="10" s="1"/>
  <c r="L633" i="2"/>
  <c r="L633" i="10" s="1"/>
  <c r="M633" i="2"/>
  <c r="M633" i="10" s="1"/>
  <c r="N633" i="2"/>
  <c r="O633" i="2"/>
  <c r="P633" i="2"/>
  <c r="Q633" i="2"/>
  <c r="Q633" i="10" s="1"/>
  <c r="R633" i="2"/>
  <c r="R633" i="10" s="1"/>
  <c r="S633" i="2"/>
  <c r="S633" i="10" s="1"/>
  <c r="T633" i="2"/>
  <c r="T633" i="10" s="1"/>
  <c r="U633" i="2"/>
  <c r="V633" i="2"/>
  <c r="V633" i="10" s="1"/>
  <c r="W633" i="2"/>
  <c r="W633" i="10" s="1"/>
  <c r="X633" i="2"/>
  <c r="X633" i="10" s="1"/>
  <c r="Y633" i="2"/>
  <c r="Z633" i="2"/>
  <c r="Z633" i="10" s="1"/>
  <c r="AA633" i="2"/>
  <c r="AA633" i="10" s="1"/>
  <c r="AB633" i="2"/>
  <c r="AC633" i="2"/>
  <c r="AD633" i="2"/>
  <c r="AF633" i="2"/>
  <c r="AG633" i="2"/>
  <c r="AH633" i="2"/>
  <c r="AJ633" i="2"/>
  <c r="AD633" i="10" s="1"/>
  <c r="AK633" i="2"/>
  <c r="AE633" i="10" s="1"/>
  <c r="AL633" i="2"/>
  <c r="AF633" i="10" s="1"/>
  <c r="H634" i="2"/>
  <c r="I634" i="2"/>
  <c r="I634" i="10" s="1"/>
  <c r="J634" i="2"/>
  <c r="J634" i="10" s="1"/>
  <c r="K634" i="2"/>
  <c r="K634" i="10" s="1"/>
  <c r="L634" i="2"/>
  <c r="L634" i="10" s="1"/>
  <c r="M634" i="2"/>
  <c r="M634" i="10" s="1"/>
  <c r="N634" i="2"/>
  <c r="O634" i="2"/>
  <c r="O634" i="10" s="1"/>
  <c r="P634" i="2"/>
  <c r="Q634" i="2"/>
  <c r="Q634" i="10" s="1"/>
  <c r="R634" i="2"/>
  <c r="R634" i="10" s="1"/>
  <c r="S634" i="2"/>
  <c r="S634" i="10" s="1"/>
  <c r="T634" i="2"/>
  <c r="T634" i="10" s="1"/>
  <c r="U634" i="2"/>
  <c r="V634" i="2"/>
  <c r="V634" i="10" s="1"/>
  <c r="W634" i="2"/>
  <c r="W634" i="10" s="1"/>
  <c r="X634" i="2"/>
  <c r="X634" i="10" s="1"/>
  <c r="Y634" i="2"/>
  <c r="Z634" i="2"/>
  <c r="Z634" i="10" s="1"/>
  <c r="AA634" i="2"/>
  <c r="AA634" i="10" s="1"/>
  <c r="AB634" i="2"/>
  <c r="AC634" i="2"/>
  <c r="AD634" i="2"/>
  <c r="AF634" i="2"/>
  <c r="AG634" i="2"/>
  <c r="AH634" i="2"/>
  <c r="AJ634" i="2"/>
  <c r="AD634" i="10" s="1"/>
  <c r="AK634" i="2"/>
  <c r="AE634" i="10" s="1"/>
  <c r="AL634" i="2"/>
  <c r="AF634" i="10" s="1"/>
  <c r="H635" i="2"/>
  <c r="I635" i="2"/>
  <c r="I635" i="10" s="1"/>
  <c r="J635" i="2"/>
  <c r="J635" i="10" s="1"/>
  <c r="K635" i="2"/>
  <c r="K635" i="10" s="1"/>
  <c r="L635" i="2"/>
  <c r="L635" i="10" s="1"/>
  <c r="M635" i="2"/>
  <c r="M635" i="10" s="1"/>
  <c r="N635" i="2"/>
  <c r="O635" i="2"/>
  <c r="P635" i="2"/>
  <c r="Q635" i="2"/>
  <c r="Q635" i="10" s="1"/>
  <c r="R635" i="2"/>
  <c r="R635" i="10" s="1"/>
  <c r="S635" i="2"/>
  <c r="S635" i="10" s="1"/>
  <c r="T635" i="2"/>
  <c r="T635" i="10" s="1"/>
  <c r="U635" i="2"/>
  <c r="V635" i="2"/>
  <c r="V635" i="10" s="1"/>
  <c r="W635" i="2"/>
  <c r="W635" i="10" s="1"/>
  <c r="X635" i="2"/>
  <c r="X635" i="10" s="1"/>
  <c r="Y635" i="2"/>
  <c r="Z635" i="2"/>
  <c r="Z635" i="10" s="1"/>
  <c r="AA635" i="2"/>
  <c r="AA635" i="10" s="1"/>
  <c r="AB635" i="2"/>
  <c r="AC635" i="2"/>
  <c r="AD635" i="2"/>
  <c r="AF635" i="2"/>
  <c r="AG635" i="2"/>
  <c r="AH635" i="2"/>
  <c r="AJ635" i="2"/>
  <c r="AD635" i="10" s="1"/>
  <c r="AK635" i="2"/>
  <c r="AE635" i="10" s="1"/>
  <c r="AL635" i="2"/>
  <c r="AF635" i="10" s="1"/>
  <c r="H636" i="2"/>
  <c r="I636" i="2"/>
  <c r="I636" i="10" s="1"/>
  <c r="J636" i="2"/>
  <c r="J636" i="10" s="1"/>
  <c r="K636" i="2"/>
  <c r="K636" i="10" s="1"/>
  <c r="L636" i="2"/>
  <c r="L636" i="10" s="1"/>
  <c r="M636" i="2"/>
  <c r="M636" i="10" s="1"/>
  <c r="N636" i="2"/>
  <c r="I636" i="5" s="1"/>
  <c r="O636" i="2"/>
  <c r="P636" i="2"/>
  <c r="Q636" i="2"/>
  <c r="Q636" i="10" s="1"/>
  <c r="R636" i="2"/>
  <c r="R636" i="10" s="1"/>
  <c r="S636" i="2"/>
  <c r="S636" i="10" s="1"/>
  <c r="T636" i="2"/>
  <c r="T636" i="10" s="1"/>
  <c r="U636" i="2"/>
  <c r="V636" i="2"/>
  <c r="V636" i="10" s="1"/>
  <c r="W636" i="2"/>
  <c r="W636" i="10" s="1"/>
  <c r="X636" i="2"/>
  <c r="X636" i="10" s="1"/>
  <c r="Y636" i="2"/>
  <c r="Z636" i="2"/>
  <c r="Z636" i="10" s="1"/>
  <c r="AA636" i="2"/>
  <c r="AA636" i="10" s="1"/>
  <c r="AB636" i="2"/>
  <c r="AC636" i="2"/>
  <c r="AD636" i="2"/>
  <c r="AF636" i="2"/>
  <c r="AG636" i="2"/>
  <c r="AH636" i="2"/>
  <c r="AJ636" i="2"/>
  <c r="AD636" i="10" s="1"/>
  <c r="AK636" i="2"/>
  <c r="AE636" i="10" s="1"/>
  <c r="AL636" i="2"/>
  <c r="AF636" i="10" s="1"/>
  <c r="H637" i="2"/>
  <c r="I637" i="2"/>
  <c r="I637" i="10" s="1"/>
  <c r="J637" i="2"/>
  <c r="J637" i="10" s="1"/>
  <c r="K637" i="2"/>
  <c r="K637" i="10" s="1"/>
  <c r="L637" i="2"/>
  <c r="L637" i="10" s="1"/>
  <c r="M637" i="2"/>
  <c r="M637" i="10" s="1"/>
  <c r="N637" i="2"/>
  <c r="O637" i="2"/>
  <c r="O637" i="10" s="1"/>
  <c r="P637" i="2"/>
  <c r="Q637" i="2"/>
  <c r="Q637" i="10" s="1"/>
  <c r="R637" i="2"/>
  <c r="R637" i="10" s="1"/>
  <c r="S637" i="2"/>
  <c r="S637" i="10" s="1"/>
  <c r="T637" i="2"/>
  <c r="T637" i="10" s="1"/>
  <c r="U637" i="2"/>
  <c r="V637" i="2"/>
  <c r="V637" i="10" s="1"/>
  <c r="W637" i="2"/>
  <c r="W637" i="10" s="1"/>
  <c r="X637" i="2"/>
  <c r="X637" i="10" s="1"/>
  <c r="Y637" i="2"/>
  <c r="Z637" i="2"/>
  <c r="Z637" i="10" s="1"/>
  <c r="AA637" i="2"/>
  <c r="AA637" i="10" s="1"/>
  <c r="AB637" i="2"/>
  <c r="AC637" i="2"/>
  <c r="AD637" i="2"/>
  <c r="AF637" i="2"/>
  <c r="AG637" i="2"/>
  <c r="AH637" i="2"/>
  <c r="AJ637" i="2"/>
  <c r="AD637" i="10" s="1"/>
  <c r="AK637" i="2"/>
  <c r="AE637" i="10" s="1"/>
  <c r="AL637" i="2"/>
  <c r="AF637" i="10" s="1"/>
  <c r="H638" i="2"/>
  <c r="I638" i="2"/>
  <c r="I638" i="10" s="1"/>
  <c r="J638" i="2"/>
  <c r="J638" i="10" s="1"/>
  <c r="K638" i="2"/>
  <c r="K638" i="10" s="1"/>
  <c r="L638" i="2"/>
  <c r="L638" i="10" s="1"/>
  <c r="M638" i="2"/>
  <c r="M638" i="10" s="1"/>
  <c r="N638" i="2"/>
  <c r="O638" i="2"/>
  <c r="P638" i="2"/>
  <c r="Q638" i="2"/>
  <c r="Q638" i="10" s="1"/>
  <c r="R638" i="2"/>
  <c r="R638" i="10" s="1"/>
  <c r="S638" i="2"/>
  <c r="S638" i="10" s="1"/>
  <c r="T638" i="2"/>
  <c r="T638" i="10" s="1"/>
  <c r="U638" i="2"/>
  <c r="V638" i="2"/>
  <c r="V638" i="10" s="1"/>
  <c r="W638" i="2"/>
  <c r="W638" i="10" s="1"/>
  <c r="X638" i="2"/>
  <c r="X638" i="10" s="1"/>
  <c r="Y638" i="2"/>
  <c r="Z638" i="2"/>
  <c r="Z638" i="10" s="1"/>
  <c r="AA638" i="2"/>
  <c r="AA638" i="10" s="1"/>
  <c r="AB638" i="2"/>
  <c r="AC638" i="2"/>
  <c r="AD638" i="2"/>
  <c r="AF638" i="2"/>
  <c r="AG638" i="2"/>
  <c r="AH638" i="2"/>
  <c r="AJ638" i="2"/>
  <c r="AD638" i="10" s="1"/>
  <c r="AK638" i="2"/>
  <c r="AE638" i="10" s="1"/>
  <c r="AL638" i="2"/>
  <c r="AF638" i="10" s="1"/>
  <c r="H639" i="2"/>
  <c r="I639" i="2"/>
  <c r="I639" i="10" s="1"/>
  <c r="J639" i="2"/>
  <c r="J639" i="10" s="1"/>
  <c r="K639" i="2"/>
  <c r="K639" i="10" s="1"/>
  <c r="L639" i="2"/>
  <c r="L639" i="10" s="1"/>
  <c r="M639" i="2"/>
  <c r="M639" i="10" s="1"/>
  <c r="N639" i="2"/>
  <c r="O639" i="2"/>
  <c r="P639" i="2"/>
  <c r="Q639" i="2"/>
  <c r="Q639" i="10" s="1"/>
  <c r="R639" i="2"/>
  <c r="R639" i="10" s="1"/>
  <c r="S639" i="2"/>
  <c r="S639" i="10" s="1"/>
  <c r="T639" i="2"/>
  <c r="T639" i="10" s="1"/>
  <c r="U639" i="2"/>
  <c r="V639" i="2"/>
  <c r="V639" i="10" s="1"/>
  <c r="W639" i="2"/>
  <c r="W639" i="10" s="1"/>
  <c r="X639" i="2"/>
  <c r="X639" i="10" s="1"/>
  <c r="Y639" i="2"/>
  <c r="Z639" i="2"/>
  <c r="Z639" i="10" s="1"/>
  <c r="AA639" i="2"/>
  <c r="AA639" i="10" s="1"/>
  <c r="AB639" i="2"/>
  <c r="AC639" i="2"/>
  <c r="AD639" i="2"/>
  <c r="AF639" i="2"/>
  <c r="AG639" i="2"/>
  <c r="AH639" i="2"/>
  <c r="AJ639" i="2"/>
  <c r="AD639" i="10" s="1"/>
  <c r="AK639" i="2"/>
  <c r="AE639" i="10" s="1"/>
  <c r="AL639" i="2"/>
  <c r="AF639" i="10" s="1"/>
  <c r="H640" i="2"/>
  <c r="I640" i="2"/>
  <c r="I640" i="10" s="1"/>
  <c r="J640" i="2"/>
  <c r="J640" i="10" s="1"/>
  <c r="K640" i="2"/>
  <c r="K640" i="10" s="1"/>
  <c r="L640" i="2"/>
  <c r="L640" i="10" s="1"/>
  <c r="M640" i="2"/>
  <c r="M640" i="10" s="1"/>
  <c r="N640" i="2"/>
  <c r="O640" i="2"/>
  <c r="O640" i="10" s="1"/>
  <c r="P640" i="2"/>
  <c r="Q640" i="2"/>
  <c r="Q640" i="10" s="1"/>
  <c r="R640" i="2"/>
  <c r="R640" i="10" s="1"/>
  <c r="S640" i="2"/>
  <c r="S640" i="10" s="1"/>
  <c r="T640" i="2"/>
  <c r="T640" i="10" s="1"/>
  <c r="U640" i="2"/>
  <c r="V640" i="2"/>
  <c r="V640" i="10" s="1"/>
  <c r="W640" i="2"/>
  <c r="W640" i="10" s="1"/>
  <c r="X640" i="2"/>
  <c r="X640" i="10" s="1"/>
  <c r="Y640" i="2"/>
  <c r="Z640" i="2"/>
  <c r="Z640" i="10" s="1"/>
  <c r="AA640" i="2"/>
  <c r="AA640" i="10" s="1"/>
  <c r="AB640" i="2"/>
  <c r="AC640" i="2"/>
  <c r="AD640" i="2"/>
  <c r="AF640" i="2"/>
  <c r="AG640" i="2"/>
  <c r="AH640" i="2"/>
  <c r="AJ640" i="2"/>
  <c r="AD640" i="10" s="1"/>
  <c r="AK640" i="2"/>
  <c r="AE640" i="10" s="1"/>
  <c r="AL640" i="2"/>
  <c r="AF640" i="10" s="1"/>
  <c r="H641" i="2"/>
  <c r="I641" i="2"/>
  <c r="I641" i="10" s="1"/>
  <c r="J641" i="2"/>
  <c r="J641" i="10" s="1"/>
  <c r="K641" i="2"/>
  <c r="K641" i="10" s="1"/>
  <c r="L641" i="2"/>
  <c r="L641" i="10" s="1"/>
  <c r="M641" i="2"/>
  <c r="M641" i="10" s="1"/>
  <c r="N641" i="2"/>
  <c r="O641" i="2"/>
  <c r="P641" i="2"/>
  <c r="Q641" i="2"/>
  <c r="Q641" i="10" s="1"/>
  <c r="R641" i="2"/>
  <c r="R641" i="10" s="1"/>
  <c r="S641" i="2"/>
  <c r="S641" i="10" s="1"/>
  <c r="T641" i="2"/>
  <c r="T641" i="10" s="1"/>
  <c r="U641" i="2"/>
  <c r="V641" i="2"/>
  <c r="V641" i="10" s="1"/>
  <c r="W641" i="2"/>
  <c r="W641" i="10" s="1"/>
  <c r="X641" i="2"/>
  <c r="X641" i="10" s="1"/>
  <c r="Y641" i="2"/>
  <c r="Z641" i="2"/>
  <c r="Z641" i="10" s="1"/>
  <c r="AA641" i="2"/>
  <c r="AA641" i="10" s="1"/>
  <c r="AB641" i="2"/>
  <c r="AC641" i="2"/>
  <c r="AD641" i="2"/>
  <c r="AF641" i="2"/>
  <c r="AG641" i="2"/>
  <c r="AH641" i="2"/>
  <c r="AJ641" i="2"/>
  <c r="AD641" i="10" s="1"/>
  <c r="AK641" i="2"/>
  <c r="AE641" i="10" s="1"/>
  <c r="AL641" i="2"/>
  <c r="AF641" i="10" s="1"/>
  <c r="H642" i="2"/>
  <c r="I642" i="2"/>
  <c r="I642" i="10" s="1"/>
  <c r="J642" i="2"/>
  <c r="J642" i="10" s="1"/>
  <c r="K642" i="2"/>
  <c r="K642" i="10" s="1"/>
  <c r="L642" i="2"/>
  <c r="L642" i="10" s="1"/>
  <c r="M642" i="2"/>
  <c r="M642" i="10" s="1"/>
  <c r="N642" i="2"/>
  <c r="O642" i="2"/>
  <c r="P642" i="2"/>
  <c r="Q642" i="2"/>
  <c r="Q642" i="10" s="1"/>
  <c r="R642" i="2"/>
  <c r="R642" i="10" s="1"/>
  <c r="S642" i="2"/>
  <c r="S642" i="10" s="1"/>
  <c r="T642" i="2"/>
  <c r="T642" i="10" s="1"/>
  <c r="U642" i="2"/>
  <c r="V642" i="2"/>
  <c r="V642" i="10" s="1"/>
  <c r="W642" i="2"/>
  <c r="W642" i="10" s="1"/>
  <c r="X642" i="2"/>
  <c r="X642" i="10" s="1"/>
  <c r="Y642" i="2"/>
  <c r="Z642" i="2"/>
  <c r="Z642" i="10" s="1"/>
  <c r="AA642" i="2"/>
  <c r="AA642" i="10" s="1"/>
  <c r="AB642" i="2"/>
  <c r="AC642" i="2"/>
  <c r="AD642" i="2"/>
  <c r="AF642" i="2"/>
  <c r="AG642" i="2"/>
  <c r="AH642" i="2"/>
  <c r="AJ642" i="2"/>
  <c r="AD642" i="10" s="1"/>
  <c r="AK642" i="2"/>
  <c r="AE642" i="10" s="1"/>
  <c r="AL642" i="2"/>
  <c r="AF642" i="10" s="1"/>
  <c r="H643" i="2"/>
  <c r="I643" i="2"/>
  <c r="I643" i="10" s="1"/>
  <c r="J643" i="2"/>
  <c r="J643" i="10" s="1"/>
  <c r="K643" i="2"/>
  <c r="K643" i="10" s="1"/>
  <c r="L643" i="2"/>
  <c r="L643" i="10" s="1"/>
  <c r="M643" i="2"/>
  <c r="M643" i="10" s="1"/>
  <c r="N643" i="2"/>
  <c r="O643" i="2"/>
  <c r="O643" i="10" s="1"/>
  <c r="P643" i="2"/>
  <c r="Q643" i="2"/>
  <c r="Q643" i="10" s="1"/>
  <c r="R643" i="2"/>
  <c r="R643" i="10" s="1"/>
  <c r="S643" i="2"/>
  <c r="S643" i="10" s="1"/>
  <c r="T643" i="2"/>
  <c r="T643" i="10" s="1"/>
  <c r="U643" i="2"/>
  <c r="V643" i="2"/>
  <c r="V643" i="10" s="1"/>
  <c r="W643" i="2"/>
  <c r="W643" i="10" s="1"/>
  <c r="X643" i="2"/>
  <c r="X643" i="10" s="1"/>
  <c r="Y643" i="2"/>
  <c r="Z643" i="2"/>
  <c r="Z643" i="10" s="1"/>
  <c r="AA643" i="2"/>
  <c r="AA643" i="10" s="1"/>
  <c r="AB643" i="2"/>
  <c r="AC643" i="2"/>
  <c r="AD643" i="2"/>
  <c r="AF643" i="2"/>
  <c r="AG643" i="2"/>
  <c r="AH643" i="2"/>
  <c r="AJ643" i="2"/>
  <c r="AD643" i="10" s="1"/>
  <c r="AK643" i="2"/>
  <c r="AE643" i="10" s="1"/>
  <c r="AL643" i="2"/>
  <c r="AF643" i="10" s="1"/>
  <c r="H644" i="2"/>
  <c r="I644" i="2"/>
  <c r="I644" i="10" s="1"/>
  <c r="J644" i="2"/>
  <c r="J644" i="10" s="1"/>
  <c r="K644" i="2"/>
  <c r="K644" i="10" s="1"/>
  <c r="L644" i="2"/>
  <c r="L644" i="10" s="1"/>
  <c r="M644" i="2"/>
  <c r="M644" i="10" s="1"/>
  <c r="N644" i="2"/>
  <c r="O644" i="2"/>
  <c r="P644" i="2"/>
  <c r="Q644" i="2"/>
  <c r="Q644" i="10" s="1"/>
  <c r="R644" i="2"/>
  <c r="R644" i="10" s="1"/>
  <c r="S644" i="2"/>
  <c r="S644" i="10" s="1"/>
  <c r="T644" i="2"/>
  <c r="T644" i="10" s="1"/>
  <c r="U644" i="2"/>
  <c r="V644" i="2"/>
  <c r="V644" i="10" s="1"/>
  <c r="W644" i="2"/>
  <c r="W644" i="10" s="1"/>
  <c r="X644" i="2"/>
  <c r="X644" i="10" s="1"/>
  <c r="Y644" i="2"/>
  <c r="Z644" i="2"/>
  <c r="Z644" i="10" s="1"/>
  <c r="AA644" i="2"/>
  <c r="AA644" i="10" s="1"/>
  <c r="AB644" i="2"/>
  <c r="AC644" i="2"/>
  <c r="AD644" i="2"/>
  <c r="AF644" i="2"/>
  <c r="AG644" i="2"/>
  <c r="AH644" i="2"/>
  <c r="AJ644" i="2"/>
  <c r="AD644" i="10" s="1"/>
  <c r="AK644" i="2"/>
  <c r="AE644" i="10" s="1"/>
  <c r="AL644" i="2"/>
  <c r="AF644" i="10" s="1"/>
  <c r="H645" i="2"/>
  <c r="I645" i="2"/>
  <c r="I645" i="10" s="1"/>
  <c r="J645" i="2"/>
  <c r="J645" i="10" s="1"/>
  <c r="K645" i="2"/>
  <c r="K645" i="10" s="1"/>
  <c r="L645" i="2"/>
  <c r="L645" i="10" s="1"/>
  <c r="M645" i="2"/>
  <c r="M645" i="10" s="1"/>
  <c r="N645" i="2"/>
  <c r="O645" i="2"/>
  <c r="P645" i="2"/>
  <c r="Q645" i="2"/>
  <c r="Q645" i="10" s="1"/>
  <c r="R645" i="2"/>
  <c r="R645" i="10" s="1"/>
  <c r="S645" i="2"/>
  <c r="S645" i="10" s="1"/>
  <c r="T645" i="2"/>
  <c r="T645" i="10" s="1"/>
  <c r="U645" i="2"/>
  <c r="V645" i="2"/>
  <c r="V645" i="10" s="1"/>
  <c r="W645" i="2"/>
  <c r="W645" i="10" s="1"/>
  <c r="X645" i="2"/>
  <c r="X645" i="10" s="1"/>
  <c r="Y645" i="2"/>
  <c r="Z645" i="2"/>
  <c r="Z645" i="10" s="1"/>
  <c r="AA645" i="2"/>
  <c r="AA645" i="10" s="1"/>
  <c r="AB645" i="2"/>
  <c r="AC645" i="2"/>
  <c r="AD645" i="2"/>
  <c r="AF645" i="2"/>
  <c r="AG645" i="2"/>
  <c r="AH645" i="2"/>
  <c r="AJ645" i="2"/>
  <c r="AD645" i="10" s="1"/>
  <c r="AK645" i="2"/>
  <c r="AE645" i="10" s="1"/>
  <c r="AL645" i="2"/>
  <c r="AF645" i="10" s="1"/>
  <c r="H646" i="2"/>
  <c r="I646" i="2"/>
  <c r="I646" i="10" s="1"/>
  <c r="J646" i="2"/>
  <c r="J646" i="10" s="1"/>
  <c r="K646" i="2"/>
  <c r="K646" i="10" s="1"/>
  <c r="L646" i="2"/>
  <c r="L646" i="10" s="1"/>
  <c r="M646" i="2"/>
  <c r="M646" i="10" s="1"/>
  <c r="N646" i="2"/>
  <c r="O646" i="2"/>
  <c r="P646" i="2"/>
  <c r="Q646" i="2"/>
  <c r="Q646" i="10" s="1"/>
  <c r="R646" i="2"/>
  <c r="R646" i="10" s="1"/>
  <c r="S646" i="2"/>
  <c r="S646" i="10" s="1"/>
  <c r="T646" i="2"/>
  <c r="T646" i="10" s="1"/>
  <c r="U646" i="2"/>
  <c r="V646" i="2"/>
  <c r="V646" i="10" s="1"/>
  <c r="W646" i="2"/>
  <c r="W646" i="10" s="1"/>
  <c r="X646" i="2"/>
  <c r="X646" i="10" s="1"/>
  <c r="Y646" i="2"/>
  <c r="Z646" i="2"/>
  <c r="Z646" i="10" s="1"/>
  <c r="AA646" i="2"/>
  <c r="AA646" i="10" s="1"/>
  <c r="AB646" i="2"/>
  <c r="AC646" i="2"/>
  <c r="AD646" i="2"/>
  <c r="AF646" i="2"/>
  <c r="AG646" i="2"/>
  <c r="AH646" i="2"/>
  <c r="AJ646" i="2"/>
  <c r="AD646" i="10" s="1"/>
  <c r="AK646" i="2"/>
  <c r="AE646" i="10" s="1"/>
  <c r="AL646" i="2"/>
  <c r="AF646" i="10" s="1"/>
  <c r="H647" i="2"/>
  <c r="I647" i="2"/>
  <c r="I647" i="10" s="1"/>
  <c r="J647" i="2"/>
  <c r="J647" i="10" s="1"/>
  <c r="K647" i="2"/>
  <c r="K647" i="10" s="1"/>
  <c r="L647" i="2"/>
  <c r="L647" i="10" s="1"/>
  <c r="M647" i="2"/>
  <c r="M647" i="10" s="1"/>
  <c r="N647" i="2"/>
  <c r="O647" i="2"/>
  <c r="P647" i="2"/>
  <c r="Q647" i="2"/>
  <c r="Q647" i="10" s="1"/>
  <c r="R647" i="2"/>
  <c r="R647" i="10" s="1"/>
  <c r="S647" i="2"/>
  <c r="S647" i="10" s="1"/>
  <c r="T647" i="2"/>
  <c r="T647" i="10" s="1"/>
  <c r="U647" i="2"/>
  <c r="V647" i="2"/>
  <c r="V647" i="10" s="1"/>
  <c r="W647" i="2"/>
  <c r="W647" i="10" s="1"/>
  <c r="X647" i="2"/>
  <c r="X647" i="10" s="1"/>
  <c r="Y647" i="2"/>
  <c r="Z647" i="2"/>
  <c r="Z647" i="10" s="1"/>
  <c r="AA647" i="2"/>
  <c r="AA647" i="10" s="1"/>
  <c r="AB647" i="2"/>
  <c r="AC647" i="2"/>
  <c r="AD647" i="2"/>
  <c r="AF647" i="2"/>
  <c r="AG647" i="2"/>
  <c r="AH647" i="2"/>
  <c r="AJ647" i="2"/>
  <c r="AD647" i="10" s="1"/>
  <c r="AK647" i="2"/>
  <c r="AE647" i="10" s="1"/>
  <c r="AL647" i="2"/>
  <c r="AF647" i="10" s="1"/>
  <c r="H648" i="2"/>
  <c r="I648" i="2"/>
  <c r="I648" i="10" s="1"/>
  <c r="J648" i="2"/>
  <c r="J648" i="10" s="1"/>
  <c r="K648" i="2"/>
  <c r="K648" i="10" s="1"/>
  <c r="L648" i="2"/>
  <c r="L648" i="10" s="1"/>
  <c r="M648" i="2"/>
  <c r="M648" i="10" s="1"/>
  <c r="N648" i="2"/>
  <c r="O648" i="2"/>
  <c r="P648" i="2"/>
  <c r="Q648" i="2"/>
  <c r="Q648" i="10" s="1"/>
  <c r="R648" i="2"/>
  <c r="R648" i="10" s="1"/>
  <c r="S648" i="2"/>
  <c r="S648" i="10" s="1"/>
  <c r="T648" i="2"/>
  <c r="T648" i="10" s="1"/>
  <c r="U648" i="2"/>
  <c r="V648" i="2"/>
  <c r="V648" i="10" s="1"/>
  <c r="W648" i="2"/>
  <c r="W648" i="10" s="1"/>
  <c r="X648" i="2"/>
  <c r="X648" i="10" s="1"/>
  <c r="Y648" i="2"/>
  <c r="Z648" i="2"/>
  <c r="Z648" i="10" s="1"/>
  <c r="AA648" i="2"/>
  <c r="AA648" i="10" s="1"/>
  <c r="AB648" i="2"/>
  <c r="AC648" i="2"/>
  <c r="AD648" i="2"/>
  <c r="AF648" i="2"/>
  <c r="AG648" i="2"/>
  <c r="AH648" i="2"/>
  <c r="AJ648" i="2"/>
  <c r="AD648" i="10" s="1"/>
  <c r="AK648" i="2"/>
  <c r="AE648" i="10" s="1"/>
  <c r="AL648" i="2"/>
  <c r="AF648" i="10" s="1"/>
  <c r="H649" i="2"/>
  <c r="I649" i="2"/>
  <c r="I649" i="10" s="1"/>
  <c r="J649" i="2"/>
  <c r="J649" i="10" s="1"/>
  <c r="K649" i="2"/>
  <c r="K649" i="10" s="1"/>
  <c r="L649" i="2"/>
  <c r="L649" i="10" s="1"/>
  <c r="M649" i="2"/>
  <c r="M649" i="10" s="1"/>
  <c r="N649" i="2"/>
  <c r="O649" i="2"/>
  <c r="P649" i="2"/>
  <c r="Q649" i="2"/>
  <c r="Q649" i="10" s="1"/>
  <c r="R649" i="2"/>
  <c r="R649" i="10" s="1"/>
  <c r="S649" i="2"/>
  <c r="S649" i="10" s="1"/>
  <c r="T649" i="2"/>
  <c r="T649" i="10" s="1"/>
  <c r="U649" i="2"/>
  <c r="V649" i="2"/>
  <c r="V649" i="10" s="1"/>
  <c r="W649" i="2"/>
  <c r="W649" i="10" s="1"/>
  <c r="X649" i="2"/>
  <c r="X649" i="10" s="1"/>
  <c r="Y649" i="2"/>
  <c r="Z649" i="2"/>
  <c r="Z649" i="10" s="1"/>
  <c r="AA649" i="2"/>
  <c r="AA649" i="10" s="1"/>
  <c r="AB649" i="2"/>
  <c r="AC649" i="2"/>
  <c r="AD649" i="2"/>
  <c r="AF649" i="2"/>
  <c r="AG649" i="2"/>
  <c r="AH649" i="2"/>
  <c r="AJ649" i="2"/>
  <c r="AD649" i="10" s="1"/>
  <c r="AK649" i="2"/>
  <c r="AE649" i="10" s="1"/>
  <c r="AL649" i="2"/>
  <c r="AF649" i="10" s="1"/>
  <c r="H650" i="2"/>
  <c r="I650" i="2"/>
  <c r="I650" i="10" s="1"/>
  <c r="J650" i="2"/>
  <c r="J650" i="10" s="1"/>
  <c r="K650" i="2"/>
  <c r="K650" i="10" s="1"/>
  <c r="L650" i="2"/>
  <c r="L650" i="10" s="1"/>
  <c r="M650" i="2"/>
  <c r="M650" i="10" s="1"/>
  <c r="N650" i="2"/>
  <c r="O650" i="2"/>
  <c r="O650" i="10" s="1"/>
  <c r="P650" i="2"/>
  <c r="Q650" i="2"/>
  <c r="Q650" i="10" s="1"/>
  <c r="R650" i="2"/>
  <c r="R650" i="10" s="1"/>
  <c r="S650" i="2"/>
  <c r="S650" i="10" s="1"/>
  <c r="T650" i="2"/>
  <c r="T650" i="10" s="1"/>
  <c r="U650" i="2"/>
  <c r="V650" i="2"/>
  <c r="V650" i="10" s="1"/>
  <c r="W650" i="2"/>
  <c r="W650" i="10" s="1"/>
  <c r="X650" i="2"/>
  <c r="X650" i="10" s="1"/>
  <c r="Y650" i="2"/>
  <c r="Z650" i="2"/>
  <c r="Z650" i="10" s="1"/>
  <c r="AA650" i="2"/>
  <c r="AA650" i="10" s="1"/>
  <c r="AB650" i="2"/>
  <c r="AC650" i="2"/>
  <c r="AD650" i="2"/>
  <c r="AF650" i="2"/>
  <c r="AG650" i="2"/>
  <c r="AH650" i="2"/>
  <c r="AJ650" i="2"/>
  <c r="AD650" i="10" s="1"/>
  <c r="AK650" i="2"/>
  <c r="AE650" i="10" s="1"/>
  <c r="AL650" i="2"/>
  <c r="AF650" i="10" s="1"/>
  <c r="H651" i="2"/>
  <c r="I651" i="2"/>
  <c r="I651" i="10" s="1"/>
  <c r="J651" i="2"/>
  <c r="J651" i="10" s="1"/>
  <c r="K651" i="2"/>
  <c r="K651" i="10" s="1"/>
  <c r="L651" i="2"/>
  <c r="L651" i="10" s="1"/>
  <c r="M651" i="2"/>
  <c r="M651" i="10" s="1"/>
  <c r="N651" i="2"/>
  <c r="O651" i="2"/>
  <c r="P651" i="2"/>
  <c r="Q651" i="2"/>
  <c r="Q651" i="10" s="1"/>
  <c r="R651" i="2"/>
  <c r="R651" i="10" s="1"/>
  <c r="S651" i="2"/>
  <c r="S651" i="10" s="1"/>
  <c r="T651" i="2"/>
  <c r="T651" i="10" s="1"/>
  <c r="U651" i="2"/>
  <c r="V651" i="2"/>
  <c r="V651" i="10" s="1"/>
  <c r="W651" i="2"/>
  <c r="W651" i="10" s="1"/>
  <c r="X651" i="2"/>
  <c r="X651" i="10" s="1"/>
  <c r="Y651" i="2"/>
  <c r="Z651" i="2"/>
  <c r="Z651" i="10" s="1"/>
  <c r="AA651" i="2"/>
  <c r="AA651" i="10" s="1"/>
  <c r="AB651" i="2"/>
  <c r="AC651" i="2"/>
  <c r="AD651" i="2"/>
  <c r="AF651" i="2"/>
  <c r="AG651" i="2"/>
  <c r="AH651" i="2"/>
  <c r="AJ651" i="2"/>
  <c r="AD651" i="10" s="1"/>
  <c r="AK651" i="2"/>
  <c r="AE651" i="10" s="1"/>
  <c r="AL651" i="2"/>
  <c r="AF651" i="10" s="1"/>
  <c r="H652" i="2"/>
  <c r="I652" i="2"/>
  <c r="I652" i="10" s="1"/>
  <c r="J652" i="2"/>
  <c r="J652" i="10" s="1"/>
  <c r="K652" i="2"/>
  <c r="K652" i="10" s="1"/>
  <c r="L652" i="2"/>
  <c r="L652" i="10" s="1"/>
  <c r="M652" i="2"/>
  <c r="M652" i="10" s="1"/>
  <c r="N652" i="2"/>
  <c r="O652" i="2"/>
  <c r="P652" i="2"/>
  <c r="Q652" i="2"/>
  <c r="Q652" i="10" s="1"/>
  <c r="R652" i="2"/>
  <c r="R652" i="10" s="1"/>
  <c r="S652" i="2"/>
  <c r="S652" i="10" s="1"/>
  <c r="T652" i="2"/>
  <c r="T652" i="10" s="1"/>
  <c r="U652" i="2"/>
  <c r="V652" i="2"/>
  <c r="V652" i="10" s="1"/>
  <c r="W652" i="2"/>
  <c r="W652" i="10" s="1"/>
  <c r="X652" i="2"/>
  <c r="X652" i="10" s="1"/>
  <c r="Y652" i="2"/>
  <c r="Z652" i="2"/>
  <c r="Z652" i="10" s="1"/>
  <c r="AA652" i="2"/>
  <c r="AA652" i="10" s="1"/>
  <c r="AB652" i="2"/>
  <c r="AC652" i="2"/>
  <c r="AD652" i="2"/>
  <c r="AF652" i="2"/>
  <c r="AG652" i="2"/>
  <c r="AH652" i="2"/>
  <c r="AJ652" i="2"/>
  <c r="AD652" i="10" s="1"/>
  <c r="AK652" i="2"/>
  <c r="AE652" i="10" s="1"/>
  <c r="AL652" i="2"/>
  <c r="AF652" i="10" s="1"/>
  <c r="H653" i="2"/>
  <c r="I653" i="2"/>
  <c r="I653" i="10" s="1"/>
  <c r="J653" i="2"/>
  <c r="J653" i="10" s="1"/>
  <c r="K653" i="2"/>
  <c r="K653" i="10" s="1"/>
  <c r="L653" i="2"/>
  <c r="L653" i="10" s="1"/>
  <c r="M653" i="2"/>
  <c r="M653" i="10" s="1"/>
  <c r="N653" i="2"/>
  <c r="O653" i="2"/>
  <c r="O653" i="10" s="1"/>
  <c r="P653" i="2"/>
  <c r="Q653" i="2"/>
  <c r="Q653" i="10" s="1"/>
  <c r="R653" i="2"/>
  <c r="R653" i="10" s="1"/>
  <c r="S653" i="2"/>
  <c r="S653" i="10" s="1"/>
  <c r="T653" i="2"/>
  <c r="T653" i="10" s="1"/>
  <c r="U653" i="2"/>
  <c r="V653" i="2"/>
  <c r="V653" i="10" s="1"/>
  <c r="W653" i="2"/>
  <c r="W653" i="10" s="1"/>
  <c r="X653" i="2"/>
  <c r="X653" i="10" s="1"/>
  <c r="Y653" i="2"/>
  <c r="Z653" i="2"/>
  <c r="Z653" i="10" s="1"/>
  <c r="AA653" i="2"/>
  <c r="AA653" i="10" s="1"/>
  <c r="AB653" i="2"/>
  <c r="AC653" i="2"/>
  <c r="AD653" i="2"/>
  <c r="AF653" i="2"/>
  <c r="AG653" i="2"/>
  <c r="AH653" i="2"/>
  <c r="AJ653" i="2"/>
  <c r="AD653" i="10" s="1"/>
  <c r="AK653" i="2"/>
  <c r="AE653" i="10" s="1"/>
  <c r="AL653" i="2"/>
  <c r="AF653" i="10" s="1"/>
  <c r="H654" i="2"/>
  <c r="I654" i="2"/>
  <c r="I654" i="10" s="1"/>
  <c r="J654" i="2"/>
  <c r="J654" i="10" s="1"/>
  <c r="K654" i="2"/>
  <c r="K654" i="10" s="1"/>
  <c r="L654" i="2"/>
  <c r="L654" i="10" s="1"/>
  <c r="M654" i="2"/>
  <c r="M654" i="10" s="1"/>
  <c r="N654" i="2"/>
  <c r="O654" i="2"/>
  <c r="P654" i="2"/>
  <c r="Q654" i="2"/>
  <c r="Q654" i="10" s="1"/>
  <c r="R654" i="2"/>
  <c r="R654" i="10" s="1"/>
  <c r="S654" i="2"/>
  <c r="S654" i="10" s="1"/>
  <c r="T654" i="2"/>
  <c r="T654" i="10" s="1"/>
  <c r="U654" i="2"/>
  <c r="V654" i="2"/>
  <c r="V654" i="10" s="1"/>
  <c r="W654" i="2"/>
  <c r="W654" i="10" s="1"/>
  <c r="X654" i="2"/>
  <c r="X654" i="10" s="1"/>
  <c r="Y654" i="2"/>
  <c r="Z654" i="2"/>
  <c r="Z654" i="10" s="1"/>
  <c r="AA654" i="2"/>
  <c r="AA654" i="10" s="1"/>
  <c r="AB654" i="2"/>
  <c r="AC654" i="2"/>
  <c r="AD654" i="2"/>
  <c r="AF654" i="2"/>
  <c r="AG654" i="2"/>
  <c r="AH654" i="2"/>
  <c r="AJ654" i="2"/>
  <c r="AD654" i="10" s="1"/>
  <c r="AK654" i="2"/>
  <c r="AE654" i="10" s="1"/>
  <c r="AL654" i="2"/>
  <c r="AF654" i="10" s="1"/>
  <c r="H655" i="2"/>
  <c r="I655" i="2"/>
  <c r="I655" i="10" s="1"/>
  <c r="J655" i="2"/>
  <c r="J655" i="10" s="1"/>
  <c r="K655" i="2"/>
  <c r="K655" i="10" s="1"/>
  <c r="L655" i="2"/>
  <c r="L655" i="10" s="1"/>
  <c r="M655" i="2"/>
  <c r="M655" i="10" s="1"/>
  <c r="N655" i="2"/>
  <c r="O655" i="2"/>
  <c r="P655" i="2"/>
  <c r="Q655" i="2"/>
  <c r="Q655" i="10" s="1"/>
  <c r="R655" i="2"/>
  <c r="R655" i="10" s="1"/>
  <c r="S655" i="2"/>
  <c r="S655" i="10" s="1"/>
  <c r="T655" i="2"/>
  <c r="T655" i="10" s="1"/>
  <c r="U655" i="2"/>
  <c r="V655" i="2"/>
  <c r="V655" i="10" s="1"/>
  <c r="W655" i="2"/>
  <c r="W655" i="10" s="1"/>
  <c r="X655" i="2"/>
  <c r="X655" i="10" s="1"/>
  <c r="Y655" i="2"/>
  <c r="Z655" i="2"/>
  <c r="Z655" i="10" s="1"/>
  <c r="AA655" i="2"/>
  <c r="AA655" i="10" s="1"/>
  <c r="AB655" i="2"/>
  <c r="AC655" i="2"/>
  <c r="AD655" i="2"/>
  <c r="AF655" i="2"/>
  <c r="AG655" i="2"/>
  <c r="AH655" i="2"/>
  <c r="AJ655" i="2"/>
  <c r="AD655" i="10" s="1"/>
  <c r="AK655" i="2"/>
  <c r="AE655" i="10" s="1"/>
  <c r="AL655" i="2"/>
  <c r="AF655" i="10" s="1"/>
  <c r="H656" i="2"/>
  <c r="I656" i="2"/>
  <c r="I656" i="10" s="1"/>
  <c r="J656" i="2"/>
  <c r="J656" i="10" s="1"/>
  <c r="K656" i="2"/>
  <c r="K656" i="10" s="1"/>
  <c r="L656" i="2"/>
  <c r="L656" i="10" s="1"/>
  <c r="M656" i="2"/>
  <c r="M656" i="10" s="1"/>
  <c r="N656" i="2"/>
  <c r="O656" i="2"/>
  <c r="O656" i="10" s="1"/>
  <c r="P656" i="2"/>
  <c r="Q656" i="2"/>
  <c r="Q656" i="10" s="1"/>
  <c r="R656" i="2"/>
  <c r="R656" i="10" s="1"/>
  <c r="S656" i="2"/>
  <c r="S656" i="10" s="1"/>
  <c r="T656" i="2"/>
  <c r="T656" i="10" s="1"/>
  <c r="U656" i="2"/>
  <c r="V656" i="2"/>
  <c r="V656" i="10" s="1"/>
  <c r="W656" i="2"/>
  <c r="W656" i="10" s="1"/>
  <c r="X656" i="2"/>
  <c r="X656" i="10" s="1"/>
  <c r="Y656" i="2"/>
  <c r="Z656" i="2"/>
  <c r="Z656" i="10" s="1"/>
  <c r="AA656" i="2"/>
  <c r="AA656" i="10" s="1"/>
  <c r="AB656" i="2"/>
  <c r="AC656" i="2"/>
  <c r="AD656" i="2"/>
  <c r="AF656" i="2"/>
  <c r="AG656" i="2"/>
  <c r="AH656" i="2"/>
  <c r="AJ656" i="2"/>
  <c r="AD656" i="10" s="1"/>
  <c r="AK656" i="2"/>
  <c r="AE656" i="10" s="1"/>
  <c r="AL656" i="2"/>
  <c r="AF656" i="10" s="1"/>
  <c r="H657" i="2"/>
  <c r="I657" i="2"/>
  <c r="I657" i="10" s="1"/>
  <c r="J657" i="2"/>
  <c r="J657" i="10" s="1"/>
  <c r="K657" i="2"/>
  <c r="K657" i="10" s="1"/>
  <c r="L657" i="2"/>
  <c r="L657" i="10" s="1"/>
  <c r="M657" i="2"/>
  <c r="M657" i="10" s="1"/>
  <c r="N657" i="2"/>
  <c r="O657" i="2"/>
  <c r="P657" i="2"/>
  <c r="Q657" i="2"/>
  <c r="Q657" i="10" s="1"/>
  <c r="R657" i="2"/>
  <c r="R657" i="10" s="1"/>
  <c r="S657" i="2"/>
  <c r="S657" i="10" s="1"/>
  <c r="T657" i="2"/>
  <c r="T657" i="10" s="1"/>
  <c r="U657" i="2"/>
  <c r="V657" i="2"/>
  <c r="V657" i="10" s="1"/>
  <c r="W657" i="2"/>
  <c r="W657" i="10" s="1"/>
  <c r="X657" i="2"/>
  <c r="X657" i="10" s="1"/>
  <c r="Y657" i="2"/>
  <c r="Z657" i="2"/>
  <c r="Z657" i="10" s="1"/>
  <c r="AA657" i="2"/>
  <c r="AA657" i="10" s="1"/>
  <c r="AB657" i="2"/>
  <c r="AC657" i="2"/>
  <c r="AD657" i="2"/>
  <c r="AF657" i="2"/>
  <c r="AG657" i="2"/>
  <c r="AH657" i="2"/>
  <c r="AJ657" i="2"/>
  <c r="AD657" i="10" s="1"/>
  <c r="AK657" i="2"/>
  <c r="AE657" i="10" s="1"/>
  <c r="AL657" i="2"/>
  <c r="AF657" i="10" s="1"/>
  <c r="H658" i="2"/>
  <c r="I658" i="2"/>
  <c r="I658" i="10" s="1"/>
  <c r="J658" i="2"/>
  <c r="J658" i="10" s="1"/>
  <c r="K658" i="2"/>
  <c r="K658" i="10" s="1"/>
  <c r="L658" i="2"/>
  <c r="L658" i="10" s="1"/>
  <c r="M658" i="2"/>
  <c r="M658" i="10" s="1"/>
  <c r="N658" i="2"/>
  <c r="O658" i="2"/>
  <c r="P658" i="2"/>
  <c r="Q658" i="2"/>
  <c r="Q658" i="10" s="1"/>
  <c r="R658" i="2"/>
  <c r="R658" i="10" s="1"/>
  <c r="S658" i="2"/>
  <c r="S658" i="10" s="1"/>
  <c r="T658" i="2"/>
  <c r="T658" i="10" s="1"/>
  <c r="U658" i="2"/>
  <c r="V658" i="2"/>
  <c r="V658" i="10" s="1"/>
  <c r="W658" i="2"/>
  <c r="W658" i="10" s="1"/>
  <c r="X658" i="2"/>
  <c r="X658" i="10" s="1"/>
  <c r="Y658" i="2"/>
  <c r="Z658" i="2"/>
  <c r="Z658" i="10" s="1"/>
  <c r="AA658" i="2"/>
  <c r="AA658" i="10" s="1"/>
  <c r="AB658" i="2"/>
  <c r="AC658" i="2"/>
  <c r="AD658" i="2"/>
  <c r="AF658" i="2"/>
  <c r="AG658" i="2"/>
  <c r="AH658" i="2"/>
  <c r="AJ658" i="2"/>
  <c r="AD658" i="10" s="1"/>
  <c r="AK658" i="2"/>
  <c r="AE658" i="10" s="1"/>
  <c r="AL658" i="2"/>
  <c r="AF658" i="10" s="1"/>
  <c r="H659" i="2"/>
  <c r="I659" i="2"/>
  <c r="I659" i="10" s="1"/>
  <c r="J659" i="2"/>
  <c r="J659" i="10" s="1"/>
  <c r="K659" i="2"/>
  <c r="K659" i="10" s="1"/>
  <c r="L659" i="2"/>
  <c r="L659" i="10" s="1"/>
  <c r="M659" i="2"/>
  <c r="M659" i="10" s="1"/>
  <c r="N659" i="2"/>
  <c r="O659" i="2"/>
  <c r="O659" i="10" s="1"/>
  <c r="P659" i="2"/>
  <c r="Q659" i="2"/>
  <c r="Q659" i="10" s="1"/>
  <c r="R659" i="2"/>
  <c r="R659" i="10" s="1"/>
  <c r="S659" i="2"/>
  <c r="S659" i="10" s="1"/>
  <c r="T659" i="2"/>
  <c r="T659" i="10" s="1"/>
  <c r="U659" i="2"/>
  <c r="V659" i="2"/>
  <c r="V659" i="10" s="1"/>
  <c r="W659" i="2"/>
  <c r="W659" i="10" s="1"/>
  <c r="X659" i="2"/>
  <c r="X659" i="10" s="1"/>
  <c r="Y659" i="2"/>
  <c r="Z659" i="2"/>
  <c r="Z659" i="10" s="1"/>
  <c r="AA659" i="2"/>
  <c r="AA659" i="10" s="1"/>
  <c r="AB659" i="2"/>
  <c r="AC659" i="2"/>
  <c r="AD659" i="2"/>
  <c r="AF659" i="2"/>
  <c r="AG659" i="2"/>
  <c r="AH659" i="2"/>
  <c r="AJ659" i="2"/>
  <c r="AD659" i="10" s="1"/>
  <c r="AK659" i="2"/>
  <c r="AE659" i="10" s="1"/>
  <c r="AL659" i="2"/>
  <c r="AF659" i="10" s="1"/>
  <c r="H660" i="2"/>
  <c r="I660" i="2"/>
  <c r="I660" i="10" s="1"/>
  <c r="J660" i="2"/>
  <c r="J660" i="10" s="1"/>
  <c r="K660" i="2"/>
  <c r="K660" i="10" s="1"/>
  <c r="L660" i="2"/>
  <c r="L660" i="10" s="1"/>
  <c r="M660" i="2"/>
  <c r="M660" i="10" s="1"/>
  <c r="N660" i="2"/>
  <c r="O660" i="2"/>
  <c r="P660" i="2"/>
  <c r="Q660" i="2"/>
  <c r="Q660" i="10" s="1"/>
  <c r="R660" i="2"/>
  <c r="R660" i="10" s="1"/>
  <c r="S660" i="2"/>
  <c r="S660" i="10" s="1"/>
  <c r="T660" i="2"/>
  <c r="T660" i="10" s="1"/>
  <c r="U660" i="2"/>
  <c r="V660" i="2"/>
  <c r="V660" i="10" s="1"/>
  <c r="W660" i="2"/>
  <c r="W660" i="10" s="1"/>
  <c r="X660" i="2"/>
  <c r="X660" i="10" s="1"/>
  <c r="Y660" i="2"/>
  <c r="Z660" i="2"/>
  <c r="Z660" i="10" s="1"/>
  <c r="AA660" i="2"/>
  <c r="AA660" i="10" s="1"/>
  <c r="AB660" i="2"/>
  <c r="AC660" i="2"/>
  <c r="AD660" i="2"/>
  <c r="AF660" i="2"/>
  <c r="AG660" i="2"/>
  <c r="AH660" i="2"/>
  <c r="AJ660" i="2"/>
  <c r="AD660" i="10" s="1"/>
  <c r="AK660" i="2"/>
  <c r="AE660" i="10" s="1"/>
  <c r="AL660" i="2"/>
  <c r="AF660" i="10" s="1"/>
  <c r="H661" i="2"/>
  <c r="I661" i="2"/>
  <c r="I661" i="10" s="1"/>
  <c r="J661" i="2"/>
  <c r="J661" i="10" s="1"/>
  <c r="K661" i="2"/>
  <c r="K661" i="10" s="1"/>
  <c r="L661" i="2"/>
  <c r="L661" i="10" s="1"/>
  <c r="M661" i="2"/>
  <c r="M661" i="10" s="1"/>
  <c r="N661" i="2"/>
  <c r="O661" i="2"/>
  <c r="P661" i="2"/>
  <c r="Q661" i="2"/>
  <c r="Q661" i="10" s="1"/>
  <c r="R661" i="2"/>
  <c r="R661" i="10" s="1"/>
  <c r="S661" i="2"/>
  <c r="S661" i="10" s="1"/>
  <c r="T661" i="2"/>
  <c r="T661" i="10" s="1"/>
  <c r="U661" i="2"/>
  <c r="V661" i="2"/>
  <c r="V661" i="10" s="1"/>
  <c r="W661" i="2"/>
  <c r="W661" i="10" s="1"/>
  <c r="X661" i="2"/>
  <c r="X661" i="10" s="1"/>
  <c r="Y661" i="2"/>
  <c r="Z661" i="2"/>
  <c r="Z661" i="10" s="1"/>
  <c r="AA661" i="2"/>
  <c r="AA661" i="10" s="1"/>
  <c r="AB661" i="2"/>
  <c r="AC661" i="2"/>
  <c r="AD661" i="2"/>
  <c r="AF661" i="2"/>
  <c r="AG661" i="2"/>
  <c r="AH661" i="2"/>
  <c r="AJ661" i="2"/>
  <c r="AD661" i="10" s="1"/>
  <c r="AK661" i="2"/>
  <c r="AE661" i="10" s="1"/>
  <c r="AL661" i="2"/>
  <c r="AF661" i="10" s="1"/>
  <c r="H662" i="2"/>
  <c r="I662" i="2"/>
  <c r="I662" i="10" s="1"/>
  <c r="J662" i="2"/>
  <c r="J662" i="10" s="1"/>
  <c r="K662" i="2"/>
  <c r="K662" i="10" s="1"/>
  <c r="L662" i="2"/>
  <c r="L662" i="10" s="1"/>
  <c r="M662" i="2"/>
  <c r="M662" i="10" s="1"/>
  <c r="N662" i="2"/>
  <c r="O662" i="2"/>
  <c r="P662" i="2"/>
  <c r="Q662" i="2"/>
  <c r="Q662" i="10" s="1"/>
  <c r="R662" i="2"/>
  <c r="R662" i="10" s="1"/>
  <c r="S662" i="2"/>
  <c r="S662" i="10" s="1"/>
  <c r="T662" i="2"/>
  <c r="T662" i="10" s="1"/>
  <c r="U662" i="2"/>
  <c r="V662" i="2"/>
  <c r="V662" i="10" s="1"/>
  <c r="W662" i="2"/>
  <c r="W662" i="10" s="1"/>
  <c r="X662" i="2"/>
  <c r="X662" i="10" s="1"/>
  <c r="Y662" i="2"/>
  <c r="Z662" i="2"/>
  <c r="Z662" i="10" s="1"/>
  <c r="AA662" i="2"/>
  <c r="AA662" i="10" s="1"/>
  <c r="AB662" i="2"/>
  <c r="AC662" i="2"/>
  <c r="AD662" i="2"/>
  <c r="AF662" i="2"/>
  <c r="AG662" i="2"/>
  <c r="AH662" i="2"/>
  <c r="AJ662" i="2"/>
  <c r="AD662" i="10" s="1"/>
  <c r="AK662" i="2"/>
  <c r="AE662" i="10" s="1"/>
  <c r="AL662" i="2"/>
  <c r="AF662" i="10" s="1"/>
  <c r="H663" i="2"/>
  <c r="I663" i="2"/>
  <c r="I663" i="10" s="1"/>
  <c r="J663" i="2"/>
  <c r="J663" i="10" s="1"/>
  <c r="K663" i="2"/>
  <c r="K663" i="10" s="1"/>
  <c r="L663" i="2"/>
  <c r="L663" i="10" s="1"/>
  <c r="M663" i="2"/>
  <c r="M663" i="10" s="1"/>
  <c r="N663" i="2"/>
  <c r="O663" i="2"/>
  <c r="O663" i="10" s="1"/>
  <c r="P663" i="2"/>
  <c r="Q663" i="2"/>
  <c r="Q663" i="10" s="1"/>
  <c r="R663" i="2"/>
  <c r="R663" i="10" s="1"/>
  <c r="S663" i="2"/>
  <c r="S663" i="10" s="1"/>
  <c r="T663" i="2"/>
  <c r="T663" i="10" s="1"/>
  <c r="U663" i="2"/>
  <c r="V663" i="2"/>
  <c r="V663" i="10" s="1"/>
  <c r="W663" i="2"/>
  <c r="W663" i="10" s="1"/>
  <c r="X663" i="2"/>
  <c r="X663" i="10" s="1"/>
  <c r="Y663" i="2"/>
  <c r="Z663" i="2"/>
  <c r="Z663" i="10" s="1"/>
  <c r="AA663" i="2"/>
  <c r="AA663" i="10" s="1"/>
  <c r="AB663" i="2"/>
  <c r="AC663" i="2"/>
  <c r="AD663" i="2"/>
  <c r="AF663" i="2"/>
  <c r="AG663" i="2"/>
  <c r="AH663" i="2"/>
  <c r="AJ663" i="2"/>
  <c r="AD663" i="10" s="1"/>
  <c r="AK663" i="2"/>
  <c r="AE663" i="10" s="1"/>
  <c r="AL663" i="2"/>
  <c r="AF663" i="10" s="1"/>
  <c r="H664" i="2"/>
  <c r="I664" i="2"/>
  <c r="I664" i="10" s="1"/>
  <c r="J664" i="2"/>
  <c r="J664" i="10" s="1"/>
  <c r="K664" i="2"/>
  <c r="K664" i="10" s="1"/>
  <c r="L664" i="2"/>
  <c r="L664" i="10" s="1"/>
  <c r="M664" i="2"/>
  <c r="M664" i="10" s="1"/>
  <c r="N664" i="2"/>
  <c r="O664" i="2"/>
  <c r="P664" i="2"/>
  <c r="Q664" i="2"/>
  <c r="Q664" i="10" s="1"/>
  <c r="R664" i="2"/>
  <c r="R664" i="10" s="1"/>
  <c r="S664" i="2"/>
  <c r="S664" i="10" s="1"/>
  <c r="T664" i="2"/>
  <c r="T664" i="10" s="1"/>
  <c r="U664" i="2"/>
  <c r="V664" i="2"/>
  <c r="V664" i="10" s="1"/>
  <c r="W664" i="2"/>
  <c r="W664" i="10" s="1"/>
  <c r="X664" i="2"/>
  <c r="X664" i="10" s="1"/>
  <c r="Y664" i="2"/>
  <c r="Z664" i="2"/>
  <c r="Z664" i="10" s="1"/>
  <c r="AA664" i="2"/>
  <c r="AA664" i="10" s="1"/>
  <c r="AB664" i="2"/>
  <c r="AC664" i="2"/>
  <c r="AD664" i="2"/>
  <c r="AF664" i="2"/>
  <c r="AG664" i="2"/>
  <c r="AH664" i="2"/>
  <c r="AJ664" i="2"/>
  <c r="AD664" i="10" s="1"/>
  <c r="AK664" i="2"/>
  <c r="AE664" i="10" s="1"/>
  <c r="AL664" i="2"/>
  <c r="AF664" i="10" s="1"/>
  <c r="H665" i="2"/>
  <c r="I665" i="2"/>
  <c r="I665" i="10" s="1"/>
  <c r="J665" i="2"/>
  <c r="J665" i="10" s="1"/>
  <c r="K665" i="2"/>
  <c r="K665" i="10" s="1"/>
  <c r="L665" i="2"/>
  <c r="L665" i="10" s="1"/>
  <c r="M665" i="2"/>
  <c r="M665" i="10" s="1"/>
  <c r="N665" i="2"/>
  <c r="O665" i="2"/>
  <c r="P665" i="2"/>
  <c r="Q665" i="2"/>
  <c r="Q665" i="10" s="1"/>
  <c r="R665" i="2"/>
  <c r="R665" i="10" s="1"/>
  <c r="S665" i="2"/>
  <c r="S665" i="10" s="1"/>
  <c r="T665" i="2"/>
  <c r="T665" i="10" s="1"/>
  <c r="U665" i="2"/>
  <c r="V665" i="2"/>
  <c r="V665" i="10" s="1"/>
  <c r="W665" i="2"/>
  <c r="W665" i="10" s="1"/>
  <c r="X665" i="2"/>
  <c r="X665" i="10" s="1"/>
  <c r="Y665" i="2"/>
  <c r="Z665" i="2"/>
  <c r="Z665" i="10" s="1"/>
  <c r="AA665" i="2"/>
  <c r="AA665" i="10" s="1"/>
  <c r="AB665" i="2"/>
  <c r="AC665" i="2"/>
  <c r="AD665" i="2"/>
  <c r="AF665" i="2"/>
  <c r="AG665" i="2"/>
  <c r="AH665" i="2"/>
  <c r="AJ665" i="2"/>
  <c r="AD665" i="10" s="1"/>
  <c r="AK665" i="2"/>
  <c r="AE665" i="10" s="1"/>
  <c r="AL665" i="2"/>
  <c r="AF665" i="10" s="1"/>
  <c r="H666" i="2"/>
  <c r="I666" i="2"/>
  <c r="I666" i="10" s="1"/>
  <c r="J666" i="2"/>
  <c r="J666" i="10" s="1"/>
  <c r="K666" i="2"/>
  <c r="K666" i="10" s="1"/>
  <c r="L666" i="2"/>
  <c r="L666" i="10" s="1"/>
  <c r="M666" i="2"/>
  <c r="M666" i="10" s="1"/>
  <c r="N666" i="2"/>
  <c r="O666" i="2"/>
  <c r="P666" i="2"/>
  <c r="Q666" i="2"/>
  <c r="Q666" i="10" s="1"/>
  <c r="R666" i="2"/>
  <c r="R666" i="10" s="1"/>
  <c r="S666" i="2"/>
  <c r="S666" i="10" s="1"/>
  <c r="T666" i="2"/>
  <c r="T666" i="10" s="1"/>
  <c r="U666" i="2"/>
  <c r="V666" i="2"/>
  <c r="V666" i="10" s="1"/>
  <c r="W666" i="2"/>
  <c r="W666" i="10" s="1"/>
  <c r="X666" i="2"/>
  <c r="X666" i="10" s="1"/>
  <c r="Y666" i="2"/>
  <c r="Z666" i="2"/>
  <c r="Z666" i="10" s="1"/>
  <c r="AA666" i="2"/>
  <c r="AA666" i="10" s="1"/>
  <c r="AB666" i="2"/>
  <c r="AC666" i="2"/>
  <c r="AD666" i="2"/>
  <c r="AF666" i="2"/>
  <c r="AG666" i="2"/>
  <c r="AH666" i="2"/>
  <c r="AJ666" i="2"/>
  <c r="AD666" i="10" s="1"/>
  <c r="AK666" i="2"/>
  <c r="AE666" i="10" s="1"/>
  <c r="AL666" i="2"/>
  <c r="AF666" i="10" s="1"/>
  <c r="H667" i="2"/>
  <c r="I667" i="2"/>
  <c r="I667" i="10" s="1"/>
  <c r="J667" i="2"/>
  <c r="J667" i="10" s="1"/>
  <c r="K667" i="2"/>
  <c r="K667" i="10" s="1"/>
  <c r="L667" i="2"/>
  <c r="L667" i="10" s="1"/>
  <c r="M667" i="2"/>
  <c r="M667" i="10" s="1"/>
  <c r="N667" i="2"/>
  <c r="O667" i="2"/>
  <c r="O667" i="10" s="1"/>
  <c r="P667" i="2"/>
  <c r="Q667" i="2"/>
  <c r="Q667" i="10" s="1"/>
  <c r="R667" i="2"/>
  <c r="R667" i="10" s="1"/>
  <c r="S667" i="2"/>
  <c r="S667" i="10" s="1"/>
  <c r="T667" i="2"/>
  <c r="T667" i="10" s="1"/>
  <c r="U667" i="2"/>
  <c r="V667" i="2"/>
  <c r="V667" i="10" s="1"/>
  <c r="W667" i="2"/>
  <c r="W667" i="10" s="1"/>
  <c r="X667" i="2"/>
  <c r="X667" i="10" s="1"/>
  <c r="Y667" i="2"/>
  <c r="Z667" i="2"/>
  <c r="Z667" i="10" s="1"/>
  <c r="AA667" i="2"/>
  <c r="AA667" i="10" s="1"/>
  <c r="AB667" i="2"/>
  <c r="AC667" i="2"/>
  <c r="AD667" i="2"/>
  <c r="AF667" i="2"/>
  <c r="AG667" i="2"/>
  <c r="AH667" i="2"/>
  <c r="AJ667" i="2"/>
  <c r="AD667" i="10" s="1"/>
  <c r="AK667" i="2"/>
  <c r="AE667" i="10" s="1"/>
  <c r="AL667" i="2"/>
  <c r="AF667" i="10" s="1"/>
  <c r="H668" i="2"/>
  <c r="I668" i="2"/>
  <c r="I668" i="10" s="1"/>
  <c r="J668" i="2"/>
  <c r="J668" i="10" s="1"/>
  <c r="K668" i="2"/>
  <c r="K668" i="10" s="1"/>
  <c r="L668" i="2"/>
  <c r="L668" i="10" s="1"/>
  <c r="M668" i="2"/>
  <c r="M668" i="10" s="1"/>
  <c r="N668" i="2"/>
  <c r="O668" i="2"/>
  <c r="P668" i="2"/>
  <c r="Q668" i="2"/>
  <c r="Q668" i="10" s="1"/>
  <c r="R668" i="2"/>
  <c r="R668" i="10" s="1"/>
  <c r="S668" i="2"/>
  <c r="S668" i="10" s="1"/>
  <c r="T668" i="2"/>
  <c r="T668" i="10" s="1"/>
  <c r="U668" i="2"/>
  <c r="V668" i="2"/>
  <c r="V668" i="10" s="1"/>
  <c r="W668" i="2"/>
  <c r="W668" i="10" s="1"/>
  <c r="X668" i="2"/>
  <c r="X668" i="10" s="1"/>
  <c r="Y668" i="2"/>
  <c r="Z668" i="2"/>
  <c r="Z668" i="10" s="1"/>
  <c r="AA668" i="2"/>
  <c r="AA668" i="10" s="1"/>
  <c r="AB668" i="2"/>
  <c r="AC668" i="2"/>
  <c r="AD668" i="2"/>
  <c r="AF668" i="2"/>
  <c r="AG668" i="2"/>
  <c r="AH668" i="2"/>
  <c r="AJ668" i="2"/>
  <c r="AD668" i="10" s="1"/>
  <c r="AK668" i="2"/>
  <c r="AE668" i="10" s="1"/>
  <c r="AL668" i="2"/>
  <c r="AF668" i="10" s="1"/>
  <c r="H669" i="2"/>
  <c r="I669" i="2"/>
  <c r="I669" i="10" s="1"/>
  <c r="J669" i="2"/>
  <c r="J669" i="10" s="1"/>
  <c r="K669" i="2"/>
  <c r="K669" i="10" s="1"/>
  <c r="L669" i="2"/>
  <c r="L669" i="10" s="1"/>
  <c r="M669" i="2"/>
  <c r="M669" i="10" s="1"/>
  <c r="N669" i="2"/>
  <c r="O669" i="2"/>
  <c r="P669" i="2"/>
  <c r="Q669" i="2"/>
  <c r="Q669" i="10" s="1"/>
  <c r="R669" i="2"/>
  <c r="R669" i="10" s="1"/>
  <c r="S669" i="2"/>
  <c r="S669" i="10" s="1"/>
  <c r="T669" i="2"/>
  <c r="T669" i="10" s="1"/>
  <c r="U669" i="2"/>
  <c r="V669" i="2"/>
  <c r="V669" i="10" s="1"/>
  <c r="W669" i="2"/>
  <c r="W669" i="10" s="1"/>
  <c r="X669" i="2"/>
  <c r="X669" i="10" s="1"/>
  <c r="Y669" i="2"/>
  <c r="Z669" i="2"/>
  <c r="Z669" i="10" s="1"/>
  <c r="AA669" i="2"/>
  <c r="AA669" i="10" s="1"/>
  <c r="AB669" i="2"/>
  <c r="AC669" i="2"/>
  <c r="AD669" i="2"/>
  <c r="AF669" i="2"/>
  <c r="AG669" i="2"/>
  <c r="AH669" i="2"/>
  <c r="AJ669" i="2"/>
  <c r="AD669" i="10" s="1"/>
  <c r="AK669" i="2"/>
  <c r="AE669" i="10" s="1"/>
  <c r="AL669" i="2"/>
  <c r="AF669" i="10" s="1"/>
  <c r="H670" i="2"/>
  <c r="I670" i="2"/>
  <c r="I670" i="10" s="1"/>
  <c r="J670" i="2"/>
  <c r="J670" i="10" s="1"/>
  <c r="K670" i="2"/>
  <c r="K670" i="10" s="1"/>
  <c r="L670" i="2"/>
  <c r="L670" i="10" s="1"/>
  <c r="M670" i="2"/>
  <c r="M670" i="10" s="1"/>
  <c r="N670" i="2"/>
  <c r="O670" i="2"/>
  <c r="P670" i="2"/>
  <c r="Q670" i="2"/>
  <c r="Q670" i="10" s="1"/>
  <c r="R670" i="2"/>
  <c r="R670" i="10" s="1"/>
  <c r="S670" i="2"/>
  <c r="S670" i="10" s="1"/>
  <c r="T670" i="2"/>
  <c r="T670" i="10" s="1"/>
  <c r="U670" i="2"/>
  <c r="V670" i="2"/>
  <c r="V670" i="10" s="1"/>
  <c r="W670" i="2"/>
  <c r="W670" i="10" s="1"/>
  <c r="X670" i="2"/>
  <c r="X670" i="10" s="1"/>
  <c r="Y670" i="2"/>
  <c r="Z670" i="2"/>
  <c r="Z670" i="10" s="1"/>
  <c r="AA670" i="2"/>
  <c r="AA670" i="10" s="1"/>
  <c r="AB670" i="2"/>
  <c r="AC670" i="2"/>
  <c r="AD670" i="2"/>
  <c r="AF670" i="2"/>
  <c r="AG670" i="2"/>
  <c r="AH670" i="2"/>
  <c r="AJ670" i="2"/>
  <c r="AD670" i="10" s="1"/>
  <c r="AK670" i="2"/>
  <c r="AE670" i="10" s="1"/>
  <c r="AL670" i="2"/>
  <c r="AF670" i="10" s="1"/>
  <c r="H671" i="2"/>
  <c r="I671" i="2"/>
  <c r="I671" i="10" s="1"/>
  <c r="J671" i="2"/>
  <c r="J671" i="10" s="1"/>
  <c r="K671" i="2"/>
  <c r="K671" i="10" s="1"/>
  <c r="L671" i="2"/>
  <c r="L671" i="10" s="1"/>
  <c r="M671" i="2"/>
  <c r="M671" i="10" s="1"/>
  <c r="N671" i="2"/>
  <c r="O671" i="2"/>
  <c r="O671" i="10" s="1"/>
  <c r="P671" i="2"/>
  <c r="Q671" i="2"/>
  <c r="Q671" i="10" s="1"/>
  <c r="R671" i="2"/>
  <c r="R671" i="10" s="1"/>
  <c r="S671" i="2"/>
  <c r="S671" i="10" s="1"/>
  <c r="T671" i="2"/>
  <c r="T671" i="10" s="1"/>
  <c r="U671" i="2"/>
  <c r="V671" i="2"/>
  <c r="V671" i="10" s="1"/>
  <c r="W671" i="2"/>
  <c r="W671" i="10" s="1"/>
  <c r="X671" i="2"/>
  <c r="X671" i="10" s="1"/>
  <c r="Y671" i="2"/>
  <c r="Z671" i="2"/>
  <c r="Z671" i="10" s="1"/>
  <c r="AA671" i="2"/>
  <c r="AA671" i="10" s="1"/>
  <c r="AB671" i="2"/>
  <c r="AC671" i="2"/>
  <c r="AD671" i="2"/>
  <c r="AF671" i="2"/>
  <c r="AG671" i="2"/>
  <c r="AH671" i="2"/>
  <c r="AJ671" i="2"/>
  <c r="AD671" i="10" s="1"/>
  <c r="AK671" i="2"/>
  <c r="AE671" i="10" s="1"/>
  <c r="AL671" i="2"/>
  <c r="AF671" i="10" s="1"/>
  <c r="H672" i="2"/>
  <c r="I672" i="2"/>
  <c r="I672" i="10" s="1"/>
  <c r="J672" i="2"/>
  <c r="J672" i="10" s="1"/>
  <c r="K672" i="2"/>
  <c r="K672" i="10" s="1"/>
  <c r="L672" i="2"/>
  <c r="L672" i="10" s="1"/>
  <c r="M672" i="2"/>
  <c r="M672" i="10" s="1"/>
  <c r="N672" i="2"/>
  <c r="O672" i="2"/>
  <c r="P672" i="2"/>
  <c r="Q672" i="2"/>
  <c r="Q672" i="10" s="1"/>
  <c r="R672" i="2"/>
  <c r="R672" i="10" s="1"/>
  <c r="S672" i="2"/>
  <c r="S672" i="10" s="1"/>
  <c r="T672" i="2"/>
  <c r="T672" i="10" s="1"/>
  <c r="U672" i="2"/>
  <c r="V672" i="2"/>
  <c r="V672" i="10" s="1"/>
  <c r="W672" i="2"/>
  <c r="W672" i="10" s="1"/>
  <c r="X672" i="2"/>
  <c r="X672" i="10" s="1"/>
  <c r="Y672" i="2"/>
  <c r="Z672" i="2"/>
  <c r="Z672" i="10" s="1"/>
  <c r="AA672" i="2"/>
  <c r="AA672" i="10" s="1"/>
  <c r="AB672" i="2"/>
  <c r="AC672" i="2"/>
  <c r="AD672" i="2"/>
  <c r="AF672" i="2"/>
  <c r="AG672" i="2"/>
  <c r="AH672" i="2"/>
  <c r="AJ672" i="2"/>
  <c r="AD672" i="10" s="1"/>
  <c r="AK672" i="2"/>
  <c r="AE672" i="10" s="1"/>
  <c r="AL672" i="2"/>
  <c r="AF672" i="10" s="1"/>
  <c r="H673" i="2"/>
  <c r="I673" i="2"/>
  <c r="I673" i="10" s="1"/>
  <c r="J673" i="2"/>
  <c r="J673" i="10" s="1"/>
  <c r="K673" i="2"/>
  <c r="K673" i="10" s="1"/>
  <c r="L673" i="2"/>
  <c r="L673" i="10" s="1"/>
  <c r="M673" i="2"/>
  <c r="M673" i="10" s="1"/>
  <c r="N673" i="2"/>
  <c r="O673" i="2"/>
  <c r="P673" i="2"/>
  <c r="Q673" i="2"/>
  <c r="Q673" i="10" s="1"/>
  <c r="R673" i="2"/>
  <c r="R673" i="10" s="1"/>
  <c r="S673" i="2"/>
  <c r="S673" i="10" s="1"/>
  <c r="T673" i="2"/>
  <c r="T673" i="10" s="1"/>
  <c r="U673" i="2"/>
  <c r="V673" i="2"/>
  <c r="V673" i="10" s="1"/>
  <c r="W673" i="2"/>
  <c r="W673" i="10" s="1"/>
  <c r="X673" i="2"/>
  <c r="X673" i="10" s="1"/>
  <c r="Y673" i="2"/>
  <c r="Z673" i="2"/>
  <c r="Z673" i="10" s="1"/>
  <c r="AA673" i="2"/>
  <c r="AA673" i="10" s="1"/>
  <c r="AB673" i="2"/>
  <c r="AC673" i="2"/>
  <c r="AD673" i="2"/>
  <c r="AF673" i="2"/>
  <c r="AG673" i="2"/>
  <c r="AH673" i="2"/>
  <c r="AJ673" i="2"/>
  <c r="AD673" i="10" s="1"/>
  <c r="AK673" i="2"/>
  <c r="AE673" i="10" s="1"/>
  <c r="AL673" i="2"/>
  <c r="AF673" i="10" s="1"/>
  <c r="H674" i="2"/>
  <c r="I674" i="2"/>
  <c r="I674" i="10" s="1"/>
  <c r="J674" i="2"/>
  <c r="J674" i="10" s="1"/>
  <c r="K674" i="2"/>
  <c r="K674" i="10" s="1"/>
  <c r="L674" i="2"/>
  <c r="L674" i="10" s="1"/>
  <c r="M674" i="2"/>
  <c r="M674" i="10" s="1"/>
  <c r="N674" i="2"/>
  <c r="O674" i="2"/>
  <c r="P674" i="2"/>
  <c r="Q674" i="2"/>
  <c r="Q674" i="10" s="1"/>
  <c r="R674" i="2"/>
  <c r="R674" i="10" s="1"/>
  <c r="S674" i="2"/>
  <c r="S674" i="10" s="1"/>
  <c r="T674" i="2"/>
  <c r="T674" i="10" s="1"/>
  <c r="U674" i="2"/>
  <c r="V674" i="2"/>
  <c r="V674" i="10" s="1"/>
  <c r="W674" i="2"/>
  <c r="W674" i="10" s="1"/>
  <c r="X674" i="2"/>
  <c r="X674" i="10" s="1"/>
  <c r="Y674" i="2"/>
  <c r="Z674" i="2"/>
  <c r="Z674" i="10" s="1"/>
  <c r="AA674" i="2"/>
  <c r="AA674" i="10" s="1"/>
  <c r="AB674" i="2"/>
  <c r="AC674" i="2"/>
  <c r="AD674" i="2"/>
  <c r="AF674" i="2"/>
  <c r="AG674" i="2"/>
  <c r="AH674" i="2"/>
  <c r="AJ674" i="2"/>
  <c r="AD674" i="10" s="1"/>
  <c r="AK674" i="2"/>
  <c r="AE674" i="10" s="1"/>
  <c r="AL674" i="2"/>
  <c r="AF674" i="10" s="1"/>
  <c r="H675" i="2"/>
  <c r="I675" i="2"/>
  <c r="I675" i="10" s="1"/>
  <c r="J675" i="2"/>
  <c r="J675" i="10" s="1"/>
  <c r="K675" i="2"/>
  <c r="K675" i="10" s="1"/>
  <c r="L675" i="2"/>
  <c r="L675" i="10" s="1"/>
  <c r="M675" i="2"/>
  <c r="M675" i="10" s="1"/>
  <c r="N675" i="2"/>
  <c r="O675" i="2"/>
  <c r="O675" i="10" s="1"/>
  <c r="P675" i="2"/>
  <c r="Q675" i="2"/>
  <c r="Q675" i="10" s="1"/>
  <c r="R675" i="2"/>
  <c r="R675" i="10" s="1"/>
  <c r="S675" i="2"/>
  <c r="S675" i="10" s="1"/>
  <c r="T675" i="2"/>
  <c r="T675" i="10" s="1"/>
  <c r="U675" i="2"/>
  <c r="V675" i="2"/>
  <c r="V675" i="10" s="1"/>
  <c r="W675" i="2"/>
  <c r="W675" i="10" s="1"/>
  <c r="X675" i="2"/>
  <c r="X675" i="10" s="1"/>
  <c r="Y675" i="2"/>
  <c r="Z675" i="2"/>
  <c r="Z675" i="10" s="1"/>
  <c r="AA675" i="2"/>
  <c r="AA675" i="10" s="1"/>
  <c r="AB675" i="2"/>
  <c r="AC675" i="2"/>
  <c r="AD675" i="2"/>
  <c r="AF675" i="2"/>
  <c r="AG675" i="2"/>
  <c r="AH675" i="2"/>
  <c r="AJ675" i="2"/>
  <c r="AD675" i="10" s="1"/>
  <c r="AK675" i="2"/>
  <c r="AE675" i="10" s="1"/>
  <c r="AL675" i="2"/>
  <c r="AF675" i="10" s="1"/>
  <c r="H676" i="2"/>
  <c r="I676" i="2"/>
  <c r="I676" i="10" s="1"/>
  <c r="J676" i="2"/>
  <c r="J676" i="10" s="1"/>
  <c r="K676" i="2"/>
  <c r="K676" i="10" s="1"/>
  <c r="L676" i="2"/>
  <c r="L676" i="10" s="1"/>
  <c r="M676" i="2"/>
  <c r="M676" i="10" s="1"/>
  <c r="N676" i="2"/>
  <c r="O676" i="2"/>
  <c r="P676" i="2"/>
  <c r="Q676" i="2"/>
  <c r="Q676" i="10" s="1"/>
  <c r="R676" i="2"/>
  <c r="R676" i="10" s="1"/>
  <c r="S676" i="2"/>
  <c r="S676" i="10" s="1"/>
  <c r="T676" i="2"/>
  <c r="T676" i="10" s="1"/>
  <c r="U676" i="2"/>
  <c r="V676" i="2"/>
  <c r="V676" i="10" s="1"/>
  <c r="W676" i="2"/>
  <c r="W676" i="10" s="1"/>
  <c r="X676" i="2"/>
  <c r="X676" i="10" s="1"/>
  <c r="Y676" i="2"/>
  <c r="Z676" i="2"/>
  <c r="Z676" i="10" s="1"/>
  <c r="AA676" i="2"/>
  <c r="AA676" i="10" s="1"/>
  <c r="AB676" i="2"/>
  <c r="AC676" i="2"/>
  <c r="AD676" i="2"/>
  <c r="AF676" i="2"/>
  <c r="AG676" i="2"/>
  <c r="AH676" i="2"/>
  <c r="AJ676" i="2"/>
  <c r="AD676" i="10" s="1"/>
  <c r="AK676" i="2"/>
  <c r="AE676" i="10" s="1"/>
  <c r="AL676" i="2"/>
  <c r="AF676" i="10" s="1"/>
  <c r="H677" i="2"/>
  <c r="I677" i="2"/>
  <c r="I677" i="10" s="1"/>
  <c r="J677" i="2"/>
  <c r="J677" i="10" s="1"/>
  <c r="K677" i="2"/>
  <c r="K677" i="10" s="1"/>
  <c r="L677" i="2"/>
  <c r="L677" i="10" s="1"/>
  <c r="M677" i="2"/>
  <c r="M677" i="10" s="1"/>
  <c r="N677" i="2"/>
  <c r="O677" i="2"/>
  <c r="P677" i="2"/>
  <c r="Q677" i="2"/>
  <c r="Q677" i="10" s="1"/>
  <c r="R677" i="2"/>
  <c r="R677" i="10" s="1"/>
  <c r="S677" i="2"/>
  <c r="S677" i="10" s="1"/>
  <c r="T677" i="2"/>
  <c r="T677" i="10" s="1"/>
  <c r="U677" i="2"/>
  <c r="V677" i="2"/>
  <c r="V677" i="10" s="1"/>
  <c r="W677" i="2"/>
  <c r="W677" i="10" s="1"/>
  <c r="X677" i="2"/>
  <c r="X677" i="10" s="1"/>
  <c r="Y677" i="2"/>
  <c r="Z677" i="2"/>
  <c r="Z677" i="10" s="1"/>
  <c r="AA677" i="2"/>
  <c r="AA677" i="10" s="1"/>
  <c r="AB677" i="2"/>
  <c r="AC677" i="2"/>
  <c r="AD677" i="2"/>
  <c r="AF677" i="2"/>
  <c r="AG677" i="2"/>
  <c r="AH677" i="2"/>
  <c r="AJ677" i="2"/>
  <c r="AD677" i="10" s="1"/>
  <c r="AK677" i="2"/>
  <c r="AE677" i="10" s="1"/>
  <c r="AL677" i="2"/>
  <c r="AF677" i="10" s="1"/>
  <c r="H678" i="2"/>
  <c r="I678" i="2"/>
  <c r="I678" i="10" s="1"/>
  <c r="J678" i="2"/>
  <c r="J678" i="10" s="1"/>
  <c r="K678" i="2"/>
  <c r="K678" i="10" s="1"/>
  <c r="L678" i="2"/>
  <c r="L678" i="10" s="1"/>
  <c r="M678" i="2"/>
  <c r="M678" i="10" s="1"/>
  <c r="N678" i="2"/>
  <c r="O678" i="2"/>
  <c r="P678" i="2"/>
  <c r="Q678" i="2"/>
  <c r="Q678" i="10" s="1"/>
  <c r="R678" i="2"/>
  <c r="R678" i="10" s="1"/>
  <c r="S678" i="2"/>
  <c r="S678" i="10" s="1"/>
  <c r="T678" i="2"/>
  <c r="T678" i="10" s="1"/>
  <c r="U678" i="2"/>
  <c r="V678" i="2"/>
  <c r="V678" i="10" s="1"/>
  <c r="W678" i="2"/>
  <c r="W678" i="10" s="1"/>
  <c r="X678" i="2"/>
  <c r="X678" i="10" s="1"/>
  <c r="Y678" i="2"/>
  <c r="Z678" i="2"/>
  <c r="Z678" i="10" s="1"/>
  <c r="AA678" i="2"/>
  <c r="AA678" i="10" s="1"/>
  <c r="AB678" i="2"/>
  <c r="AC678" i="2"/>
  <c r="AD678" i="2"/>
  <c r="AF678" i="2"/>
  <c r="AG678" i="2"/>
  <c r="AH678" i="2"/>
  <c r="AJ678" i="2"/>
  <c r="AD678" i="10" s="1"/>
  <c r="AK678" i="2"/>
  <c r="AE678" i="10" s="1"/>
  <c r="AL678" i="2"/>
  <c r="AF678" i="10" s="1"/>
  <c r="H679" i="2"/>
  <c r="I679" i="2"/>
  <c r="I679" i="10" s="1"/>
  <c r="J679" i="2"/>
  <c r="J679" i="10" s="1"/>
  <c r="K679" i="2"/>
  <c r="K679" i="10" s="1"/>
  <c r="L679" i="2"/>
  <c r="L679" i="10" s="1"/>
  <c r="M679" i="2"/>
  <c r="M679" i="10" s="1"/>
  <c r="N679" i="2"/>
  <c r="O679" i="2"/>
  <c r="O679" i="10" s="1"/>
  <c r="P679" i="2"/>
  <c r="Q679" i="2"/>
  <c r="Q679" i="10" s="1"/>
  <c r="R679" i="2"/>
  <c r="R679" i="10" s="1"/>
  <c r="S679" i="2"/>
  <c r="S679" i="10" s="1"/>
  <c r="T679" i="2"/>
  <c r="T679" i="10" s="1"/>
  <c r="U679" i="2"/>
  <c r="V679" i="2"/>
  <c r="V679" i="10" s="1"/>
  <c r="W679" i="2"/>
  <c r="W679" i="10" s="1"/>
  <c r="X679" i="2"/>
  <c r="X679" i="10" s="1"/>
  <c r="Y679" i="2"/>
  <c r="Z679" i="2"/>
  <c r="Z679" i="10" s="1"/>
  <c r="AA679" i="2"/>
  <c r="AA679" i="10" s="1"/>
  <c r="AB679" i="2"/>
  <c r="AC679" i="2"/>
  <c r="AD679" i="2"/>
  <c r="AF679" i="2"/>
  <c r="AG679" i="2"/>
  <c r="AH679" i="2"/>
  <c r="AJ679" i="2"/>
  <c r="AD679" i="10" s="1"/>
  <c r="AK679" i="2"/>
  <c r="AE679" i="10" s="1"/>
  <c r="AL679" i="2"/>
  <c r="AF679" i="10" s="1"/>
  <c r="H680" i="2"/>
  <c r="I680" i="2"/>
  <c r="I680" i="10" s="1"/>
  <c r="J680" i="2"/>
  <c r="J680" i="10" s="1"/>
  <c r="K680" i="2"/>
  <c r="K680" i="10" s="1"/>
  <c r="L680" i="2"/>
  <c r="L680" i="10" s="1"/>
  <c r="M680" i="2"/>
  <c r="M680" i="10" s="1"/>
  <c r="N680" i="2"/>
  <c r="O680" i="2"/>
  <c r="P680" i="2"/>
  <c r="Q680" i="2"/>
  <c r="Q680" i="10" s="1"/>
  <c r="R680" i="2"/>
  <c r="R680" i="10" s="1"/>
  <c r="S680" i="2"/>
  <c r="S680" i="10" s="1"/>
  <c r="T680" i="2"/>
  <c r="T680" i="10" s="1"/>
  <c r="U680" i="2"/>
  <c r="V680" i="2"/>
  <c r="V680" i="10" s="1"/>
  <c r="W680" i="2"/>
  <c r="W680" i="10" s="1"/>
  <c r="X680" i="2"/>
  <c r="X680" i="10" s="1"/>
  <c r="Y680" i="2"/>
  <c r="Z680" i="2"/>
  <c r="Z680" i="10" s="1"/>
  <c r="AA680" i="2"/>
  <c r="AA680" i="10" s="1"/>
  <c r="AB680" i="2"/>
  <c r="AC680" i="2"/>
  <c r="AD680" i="2"/>
  <c r="AF680" i="2"/>
  <c r="AG680" i="2"/>
  <c r="AH680" i="2"/>
  <c r="AJ680" i="2"/>
  <c r="AD680" i="10" s="1"/>
  <c r="AK680" i="2"/>
  <c r="AE680" i="10" s="1"/>
  <c r="AL680" i="2"/>
  <c r="AF680" i="10" s="1"/>
  <c r="H681" i="2"/>
  <c r="I681" i="2"/>
  <c r="I681" i="10" s="1"/>
  <c r="J681" i="2"/>
  <c r="J681" i="10" s="1"/>
  <c r="K681" i="2"/>
  <c r="K681" i="10" s="1"/>
  <c r="L681" i="2"/>
  <c r="L681" i="10" s="1"/>
  <c r="M681" i="2"/>
  <c r="M681" i="10" s="1"/>
  <c r="N681" i="2"/>
  <c r="O681" i="2"/>
  <c r="P681" i="2"/>
  <c r="Q681" i="2"/>
  <c r="Q681" i="10" s="1"/>
  <c r="R681" i="2"/>
  <c r="R681" i="10" s="1"/>
  <c r="S681" i="2"/>
  <c r="S681" i="10" s="1"/>
  <c r="T681" i="2"/>
  <c r="T681" i="10" s="1"/>
  <c r="U681" i="2"/>
  <c r="V681" i="2"/>
  <c r="V681" i="10" s="1"/>
  <c r="W681" i="2"/>
  <c r="W681" i="10" s="1"/>
  <c r="X681" i="2"/>
  <c r="X681" i="10" s="1"/>
  <c r="Y681" i="2"/>
  <c r="Z681" i="2"/>
  <c r="Z681" i="10" s="1"/>
  <c r="AA681" i="2"/>
  <c r="AA681" i="10" s="1"/>
  <c r="AB681" i="2"/>
  <c r="AC681" i="2"/>
  <c r="AD681" i="2"/>
  <c r="AF681" i="2"/>
  <c r="AG681" i="2"/>
  <c r="AH681" i="2"/>
  <c r="AJ681" i="2"/>
  <c r="AD681" i="10" s="1"/>
  <c r="AK681" i="2"/>
  <c r="AE681" i="10" s="1"/>
  <c r="AL681" i="2"/>
  <c r="AF681" i="10" s="1"/>
  <c r="H682" i="2"/>
  <c r="I682" i="2"/>
  <c r="I682" i="10" s="1"/>
  <c r="J682" i="2"/>
  <c r="J682" i="10" s="1"/>
  <c r="K682" i="2"/>
  <c r="K682" i="10" s="1"/>
  <c r="L682" i="2"/>
  <c r="L682" i="10" s="1"/>
  <c r="M682" i="2"/>
  <c r="M682" i="10" s="1"/>
  <c r="N682" i="2"/>
  <c r="O682" i="2"/>
  <c r="P682" i="2"/>
  <c r="Q682" i="2"/>
  <c r="Q682" i="10" s="1"/>
  <c r="R682" i="2"/>
  <c r="R682" i="10" s="1"/>
  <c r="S682" i="2"/>
  <c r="S682" i="10" s="1"/>
  <c r="T682" i="2"/>
  <c r="T682" i="10" s="1"/>
  <c r="U682" i="2"/>
  <c r="V682" i="2"/>
  <c r="V682" i="10" s="1"/>
  <c r="W682" i="2"/>
  <c r="W682" i="10" s="1"/>
  <c r="X682" i="2"/>
  <c r="X682" i="10" s="1"/>
  <c r="Y682" i="2"/>
  <c r="Z682" i="2"/>
  <c r="Z682" i="10" s="1"/>
  <c r="AA682" i="2"/>
  <c r="AA682" i="10" s="1"/>
  <c r="AB682" i="2"/>
  <c r="AC682" i="2"/>
  <c r="AD682" i="2"/>
  <c r="AF682" i="2"/>
  <c r="AG682" i="2"/>
  <c r="AH682" i="2"/>
  <c r="AJ682" i="2"/>
  <c r="AD682" i="10" s="1"/>
  <c r="AK682" i="2"/>
  <c r="AE682" i="10" s="1"/>
  <c r="AL682" i="2"/>
  <c r="AF682" i="10" s="1"/>
  <c r="H683" i="2"/>
  <c r="I683" i="2"/>
  <c r="I683" i="10" s="1"/>
  <c r="J683" i="2"/>
  <c r="J683" i="10" s="1"/>
  <c r="K683" i="2"/>
  <c r="K683" i="10" s="1"/>
  <c r="L683" i="2"/>
  <c r="L683" i="10" s="1"/>
  <c r="M683" i="2"/>
  <c r="M683" i="10" s="1"/>
  <c r="N683" i="2"/>
  <c r="O683" i="2"/>
  <c r="O683" i="10" s="1"/>
  <c r="P683" i="2"/>
  <c r="Q683" i="2"/>
  <c r="Q683" i="10" s="1"/>
  <c r="R683" i="2"/>
  <c r="R683" i="10" s="1"/>
  <c r="S683" i="2"/>
  <c r="S683" i="10" s="1"/>
  <c r="T683" i="2"/>
  <c r="T683" i="10" s="1"/>
  <c r="U683" i="2"/>
  <c r="V683" i="2"/>
  <c r="V683" i="10" s="1"/>
  <c r="W683" i="2"/>
  <c r="W683" i="10" s="1"/>
  <c r="X683" i="2"/>
  <c r="X683" i="10" s="1"/>
  <c r="Y683" i="2"/>
  <c r="Z683" i="2"/>
  <c r="Z683" i="10" s="1"/>
  <c r="AA683" i="2"/>
  <c r="AA683" i="10" s="1"/>
  <c r="AB683" i="2"/>
  <c r="AC683" i="2"/>
  <c r="AD683" i="2"/>
  <c r="AF683" i="2"/>
  <c r="AG683" i="2"/>
  <c r="AH683" i="2"/>
  <c r="AJ683" i="2"/>
  <c r="AD683" i="10" s="1"/>
  <c r="AK683" i="2"/>
  <c r="AE683" i="10" s="1"/>
  <c r="AL683" i="2"/>
  <c r="AF683" i="10" s="1"/>
  <c r="H684" i="2"/>
  <c r="I684" i="2"/>
  <c r="I684" i="10" s="1"/>
  <c r="J684" i="2"/>
  <c r="J684" i="10" s="1"/>
  <c r="K684" i="2"/>
  <c r="K684" i="10" s="1"/>
  <c r="L684" i="2"/>
  <c r="L684" i="10" s="1"/>
  <c r="M684" i="2"/>
  <c r="M684" i="10" s="1"/>
  <c r="N684" i="2"/>
  <c r="O684" i="2"/>
  <c r="P684" i="2"/>
  <c r="Q684" i="2"/>
  <c r="Q684" i="10" s="1"/>
  <c r="R684" i="2"/>
  <c r="R684" i="10" s="1"/>
  <c r="S684" i="2"/>
  <c r="S684" i="10" s="1"/>
  <c r="T684" i="2"/>
  <c r="T684" i="10" s="1"/>
  <c r="U684" i="2"/>
  <c r="V684" i="2"/>
  <c r="V684" i="10" s="1"/>
  <c r="W684" i="2"/>
  <c r="W684" i="10" s="1"/>
  <c r="X684" i="2"/>
  <c r="X684" i="10" s="1"/>
  <c r="Y684" i="2"/>
  <c r="Z684" i="2"/>
  <c r="Z684" i="10" s="1"/>
  <c r="AA684" i="2"/>
  <c r="AA684" i="10" s="1"/>
  <c r="AB684" i="2"/>
  <c r="AC684" i="2"/>
  <c r="AD684" i="2"/>
  <c r="AF684" i="2"/>
  <c r="AG684" i="2"/>
  <c r="AH684" i="2"/>
  <c r="AJ684" i="2"/>
  <c r="AD684" i="10" s="1"/>
  <c r="AK684" i="2"/>
  <c r="AE684" i="10" s="1"/>
  <c r="AL684" i="2"/>
  <c r="AF684" i="10" s="1"/>
  <c r="H685" i="2"/>
  <c r="I685" i="2"/>
  <c r="I685" i="10" s="1"/>
  <c r="J685" i="2"/>
  <c r="J685" i="10" s="1"/>
  <c r="K685" i="2"/>
  <c r="K685" i="10" s="1"/>
  <c r="L685" i="2"/>
  <c r="L685" i="10" s="1"/>
  <c r="M685" i="2"/>
  <c r="M685" i="10" s="1"/>
  <c r="N685" i="2"/>
  <c r="O685" i="2"/>
  <c r="P685" i="2"/>
  <c r="Q685" i="2"/>
  <c r="Q685" i="10" s="1"/>
  <c r="R685" i="2"/>
  <c r="R685" i="10" s="1"/>
  <c r="S685" i="2"/>
  <c r="S685" i="10" s="1"/>
  <c r="T685" i="2"/>
  <c r="T685" i="10" s="1"/>
  <c r="U685" i="2"/>
  <c r="V685" i="2"/>
  <c r="V685" i="10" s="1"/>
  <c r="W685" i="2"/>
  <c r="W685" i="10" s="1"/>
  <c r="X685" i="2"/>
  <c r="X685" i="10" s="1"/>
  <c r="Y685" i="2"/>
  <c r="Z685" i="2"/>
  <c r="Z685" i="10" s="1"/>
  <c r="AA685" i="2"/>
  <c r="AA685" i="10" s="1"/>
  <c r="AB685" i="2"/>
  <c r="AC685" i="2"/>
  <c r="AD685" i="2"/>
  <c r="AF685" i="2"/>
  <c r="AG685" i="2"/>
  <c r="AH685" i="2"/>
  <c r="AJ685" i="2"/>
  <c r="AD685" i="10" s="1"/>
  <c r="AK685" i="2"/>
  <c r="AE685" i="10" s="1"/>
  <c r="AL685" i="2"/>
  <c r="AF685" i="10" s="1"/>
  <c r="H686" i="2"/>
  <c r="I686" i="2"/>
  <c r="I686" i="10" s="1"/>
  <c r="J686" i="2"/>
  <c r="J686" i="10" s="1"/>
  <c r="K686" i="2"/>
  <c r="K686" i="10" s="1"/>
  <c r="L686" i="2"/>
  <c r="L686" i="10" s="1"/>
  <c r="M686" i="2"/>
  <c r="M686" i="10" s="1"/>
  <c r="N686" i="2"/>
  <c r="O686" i="2"/>
  <c r="P686" i="2"/>
  <c r="Q686" i="2"/>
  <c r="Q686" i="10" s="1"/>
  <c r="R686" i="2"/>
  <c r="R686" i="10" s="1"/>
  <c r="S686" i="2"/>
  <c r="S686" i="10" s="1"/>
  <c r="T686" i="2"/>
  <c r="T686" i="10" s="1"/>
  <c r="U686" i="2"/>
  <c r="V686" i="2"/>
  <c r="V686" i="10" s="1"/>
  <c r="W686" i="2"/>
  <c r="W686" i="10" s="1"/>
  <c r="X686" i="2"/>
  <c r="X686" i="10" s="1"/>
  <c r="Y686" i="2"/>
  <c r="Z686" i="2"/>
  <c r="Z686" i="10" s="1"/>
  <c r="AA686" i="2"/>
  <c r="AA686" i="10" s="1"/>
  <c r="AB686" i="2"/>
  <c r="AC686" i="2"/>
  <c r="AD686" i="2"/>
  <c r="AF686" i="2"/>
  <c r="AG686" i="2"/>
  <c r="AH686" i="2"/>
  <c r="AJ686" i="2"/>
  <c r="AD686" i="10" s="1"/>
  <c r="AK686" i="2"/>
  <c r="AE686" i="10" s="1"/>
  <c r="AL686" i="2"/>
  <c r="AF686" i="10" s="1"/>
  <c r="H687" i="2"/>
  <c r="I687" i="2"/>
  <c r="I687" i="10" s="1"/>
  <c r="J687" i="2"/>
  <c r="J687" i="10" s="1"/>
  <c r="K687" i="2"/>
  <c r="K687" i="10" s="1"/>
  <c r="L687" i="2"/>
  <c r="L687" i="10" s="1"/>
  <c r="M687" i="2"/>
  <c r="M687" i="10" s="1"/>
  <c r="N687" i="2"/>
  <c r="O687" i="2"/>
  <c r="O687" i="10" s="1"/>
  <c r="P687" i="2"/>
  <c r="Q687" i="2"/>
  <c r="Q687" i="10" s="1"/>
  <c r="R687" i="2"/>
  <c r="R687" i="10" s="1"/>
  <c r="S687" i="2"/>
  <c r="S687" i="10" s="1"/>
  <c r="T687" i="2"/>
  <c r="T687" i="10" s="1"/>
  <c r="U687" i="2"/>
  <c r="V687" i="2"/>
  <c r="V687" i="10" s="1"/>
  <c r="W687" i="2"/>
  <c r="W687" i="10" s="1"/>
  <c r="X687" i="2"/>
  <c r="X687" i="10" s="1"/>
  <c r="Y687" i="2"/>
  <c r="Z687" i="2"/>
  <c r="Z687" i="10" s="1"/>
  <c r="AA687" i="2"/>
  <c r="AA687" i="10" s="1"/>
  <c r="AB687" i="2"/>
  <c r="AC687" i="2"/>
  <c r="AD687" i="2"/>
  <c r="AF687" i="2"/>
  <c r="AG687" i="2"/>
  <c r="AH687" i="2"/>
  <c r="AJ687" i="2"/>
  <c r="AD687" i="10" s="1"/>
  <c r="AK687" i="2"/>
  <c r="AE687" i="10" s="1"/>
  <c r="AL687" i="2"/>
  <c r="AF687" i="10" s="1"/>
  <c r="H688" i="2"/>
  <c r="I688" i="2"/>
  <c r="I688" i="10" s="1"/>
  <c r="J688" i="2"/>
  <c r="J688" i="10" s="1"/>
  <c r="K688" i="2"/>
  <c r="K688" i="10" s="1"/>
  <c r="L688" i="2"/>
  <c r="L688" i="10" s="1"/>
  <c r="M688" i="2"/>
  <c r="M688" i="10" s="1"/>
  <c r="N688" i="2"/>
  <c r="O688" i="2"/>
  <c r="P688" i="2"/>
  <c r="Q688" i="2"/>
  <c r="Q688" i="10" s="1"/>
  <c r="R688" i="2"/>
  <c r="R688" i="10" s="1"/>
  <c r="S688" i="2"/>
  <c r="S688" i="10" s="1"/>
  <c r="T688" i="2"/>
  <c r="T688" i="10" s="1"/>
  <c r="U688" i="2"/>
  <c r="V688" i="2"/>
  <c r="V688" i="10" s="1"/>
  <c r="W688" i="2"/>
  <c r="W688" i="10" s="1"/>
  <c r="X688" i="2"/>
  <c r="X688" i="10" s="1"/>
  <c r="Y688" i="2"/>
  <c r="Z688" i="2"/>
  <c r="Z688" i="10" s="1"/>
  <c r="AA688" i="2"/>
  <c r="AA688" i="10" s="1"/>
  <c r="AB688" i="2"/>
  <c r="AC688" i="2"/>
  <c r="AD688" i="2"/>
  <c r="AF688" i="2"/>
  <c r="AG688" i="2"/>
  <c r="AH688" i="2"/>
  <c r="AJ688" i="2"/>
  <c r="AD688" i="10" s="1"/>
  <c r="AK688" i="2"/>
  <c r="AE688" i="10" s="1"/>
  <c r="AL688" i="2"/>
  <c r="AF688" i="10" s="1"/>
  <c r="H689" i="2"/>
  <c r="I689" i="2"/>
  <c r="I689" i="10" s="1"/>
  <c r="J689" i="2"/>
  <c r="J689" i="10" s="1"/>
  <c r="K689" i="2"/>
  <c r="K689" i="10" s="1"/>
  <c r="L689" i="2"/>
  <c r="L689" i="10" s="1"/>
  <c r="M689" i="2"/>
  <c r="M689" i="10" s="1"/>
  <c r="N689" i="2"/>
  <c r="O689" i="2"/>
  <c r="P689" i="2"/>
  <c r="Q689" i="2"/>
  <c r="Q689" i="10" s="1"/>
  <c r="R689" i="2"/>
  <c r="R689" i="10" s="1"/>
  <c r="S689" i="2"/>
  <c r="S689" i="10" s="1"/>
  <c r="T689" i="2"/>
  <c r="T689" i="10" s="1"/>
  <c r="U689" i="2"/>
  <c r="V689" i="2"/>
  <c r="V689" i="10" s="1"/>
  <c r="W689" i="2"/>
  <c r="W689" i="10" s="1"/>
  <c r="X689" i="2"/>
  <c r="X689" i="10" s="1"/>
  <c r="Y689" i="2"/>
  <c r="Z689" i="2"/>
  <c r="Z689" i="10" s="1"/>
  <c r="AA689" i="2"/>
  <c r="AA689" i="10" s="1"/>
  <c r="AB689" i="2"/>
  <c r="AC689" i="2"/>
  <c r="AD689" i="2"/>
  <c r="AF689" i="2"/>
  <c r="AG689" i="2"/>
  <c r="AH689" i="2"/>
  <c r="AJ689" i="2"/>
  <c r="AD689" i="10" s="1"/>
  <c r="AK689" i="2"/>
  <c r="AE689" i="10" s="1"/>
  <c r="AL689" i="2"/>
  <c r="AF689" i="10" s="1"/>
  <c r="H690" i="2"/>
  <c r="I690" i="2"/>
  <c r="I690" i="10" s="1"/>
  <c r="J690" i="2"/>
  <c r="J690" i="10" s="1"/>
  <c r="K690" i="2"/>
  <c r="K690" i="10" s="1"/>
  <c r="L690" i="2"/>
  <c r="L690" i="10" s="1"/>
  <c r="M690" i="2"/>
  <c r="M690" i="10" s="1"/>
  <c r="N690" i="2"/>
  <c r="O690" i="2"/>
  <c r="P690" i="2"/>
  <c r="Q690" i="2"/>
  <c r="Q690" i="10" s="1"/>
  <c r="R690" i="2"/>
  <c r="R690" i="10" s="1"/>
  <c r="S690" i="2"/>
  <c r="S690" i="10" s="1"/>
  <c r="T690" i="2"/>
  <c r="T690" i="10" s="1"/>
  <c r="U690" i="2"/>
  <c r="V690" i="2"/>
  <c r="V690" i="10" s="1"/>
  <c r="W690" i="2"/>
  <c r="W690" i="10" s="1"/>
  <c r="X690" i="2"/>
  <c r="X690" i="10" s="1"/>
  <c r="Y690" i="2"/>
  <c r="Z690" i="2"/>
  <c r="Z690" i="10" s="1"/>
  <c r="AA690" i="2"/>
  <c r="AA690" i="10" s="1"/>
  <c r="AB690" i="2"/>
  <c r="AC690" i="2"/>
  <c r="AD690" i="2"/>
  <c r="AF690" i="2"/>
  <c r="AG690" i="2"/>
  <c r="AH690" i="2"/>
  <c r="AJ690" i="2"/>
  <c r="AD690" i="10" s="1"/>
  <c r="AK690" i="2"/>
  <c r="AE690" i="10" s="1"/>
  <c r="AL690" i="2"/>
  <c r="AF690" i="10" s="1"/>
  <c r="H691" i="2"/>
  <c r="I691" i="2"/>
  <c r="I691" i="10" s="1"/>
  <c r="J691" i="2"/>
  <c r="J691" i="10" s="1"/>
  <c r="K691" i="2"/>
  <c r="K691" i="10" s="1"/>
  <c r="L691" i="2"/>
  <c r="L691" i="10" s="1"/>
  <c r="M691" i="2"/>
  <c r="M691" i="10" s="1"/>
  <c r="N691" i="2"/>
  <c r="O691" i="2"/>
  <c r="O691" i="10" s="1"/>
  <c r="P691" i="2"/>
  <c r="Q691" i="2"/>
  <c r="Q691" i="10" s="1"/>
  <c r="R691" i="2"/>
  <c r="R691" i="10" s="1"/>
  <c r="S691" i="2"/>
  <c r="S691" i="10" s="1"/>
  <c r="T691" i="2"/>
  <c r="T691" i="10" s="1"/>
  <c r="U691" i="2"/>
  <c r="V691" i="2"/>
  <c r="V691" i="10" s="1"/>
  <c r="W691" i="2"/>
  <c r="W691" i="10" s="1"/>
  <c r="X691" i="2"/>
  <c r="X691" i="10" s="1"/>
  <c r="Y691" i="2"/>
  <c r="Z691" i="2"/>
  <c r="Z691" i="10" s="1"/>
  <c r="AA691" i="2"/>
  <c r="AA691" i="10" s="1"/>
  <c r="AB691" i="2"/>
  <c r="AC691" i="2"/>
  <c r="AD691" i="2"/>
  <c r="AF691" i="2"/>
  <c r="AG691" i="2"/>
  <c r="AH691" i="2"/>
  <c r="AJ691" i="2"/>
  <c r="AD691" i="10" s="1"/>
  <c r="AK691" i="2"/>
  <c r="AE691" i="10" s="1"/>
  <c r="AL691" i="2"/>
  <c r="AF691" i="10" s="1"/>
  <c r="H692" i="2"/>
  <c r="I692" i="2"/>
  <c r="I692" i="10" s="1"/>
  <c r="J692" i="2"/>
  <c r="J692" i="10" s="1"/>
  <c r="K692" i="2"/>
  <c r="K692" i="10" s="1"/>
  <c r="L692" i="2"/>
  <c r="L692" i="10" s="1"/>
  <c r="M692" i="2"/>
  <c r="M692" i="10" s="1"/>
  <c r="N692" i="2"/>
  <c r="O692" i="2"/>
  <c r="P692" i="2"/>
  <c r="Q692" i="2"/>
  <c r="Q692" i="10" s="1"/>
  <c r="R692" i="2"/>
  <c r="R692" i="10" s="1"/>
  <c r="S692" i="2"/>
  <c r="S692" i="10" s="1"/>
  <c r="T692" i="2"/>
  <c r="T692" i="10" s="1"/>
  <c r="U692" i="2"/>
  <c r="V692" i="2"/>
  <c r="V692" i="10" s="1"/>
  <c r="W692" i="2"/>
  <c r="W692" i="10" s="1"/>
  <c r="X692" i="2"/>
  <c r="X692" i="10" s="1"/>
  <c r="Y692" i="2"/>
  <c r="Z692" i="2"/>
  <c r="Z692" i="10" s="1"/>
  <c r="AA692" i="2"/>
  <c r="AA692" i="10" s="1"/>
  <c r="AB692" i="2"/>
  <c r="AC692" i="2"/>
  <c r="AD692" i="2"/>
  <c r="AF692" i="2"/>
  <c r="AG692" i="2"/>
  <c r="AH692" i="2"/>
  <c r="AJ692" i="2"/>
  <c r="AD692" i="10" s="1"/>
  <c r="AK692" i="2"/>
  <c r="AE692" i="10" s="1"/>
  <c r="AL692" i="2"/>
  <c r="AF692" i="10" s="1"/>
  <c r="H693" i="2"/>
  <c r="I693" i="2"/>
  <c r="I693" i="10" s="1"/>
  <c r="J693" i="2"/>
  <c r="J693" i="10" s="1"/>
  <c r="K693" i="2"/>
  <c r="K693" i="10" s="1"/>
  <c r="L693" i="2"/>
  <c r="L693" i="10" s="1"/>
  <c r="M693" i="2"/>
  <c r="M693" i="10" s="1"/>
  <c r="N693" i="2"/>
  <c r="O693" i="2"/>
  <c r="P693" i="2"/>
  <c r="Q693" i="2"/>
  <c r="Q693" i="10" s="1"/>
  <c r="R693" i="2"/>
  <c r="R693" i="10" s="1"/>
  <c r="S693" i="2"/>
  <c r="S693" i="10" s="1"/>
  <c r="T693" i="2"/>
  <c r="T693" i="10" s="1"/>
  <c r="U693" i="2"/>
  <c r="V693" i="2"/>
  <c r="V693" i="10" s="1"/>
  <c r="W693" i="2"/>
  <c r="W693" i="10" s="1"/>
  <c r="X693" i="2"/>
  <c r="X693" i="10" s="1"/>
  <c r="Y693" i="2"/>
  <c r="Z693" i="2"/>
  <c r="Z693" i="10" s="1"/>
  <c r="AA693" i="2"/>
  <c r="AA693" i="10" s="1"/>
  <c r="AB693" i="2"/>
  <c r="AC693" i="2"/>
  <c r="AD693" i="2"/>
  <c r="AF693" i="2"/>
  <c r="AG693" i="2"/>
  <c r="AH693" i="2"/>
  <c r="AJ693" i="2"/>
  <c r="AD693" i="10" s="1"/>
  <c r="AK693" i="2"/>
  <c r="AE693" i="10" s="1"/>
  <c r="AL693" i="2"/>
  <c r="AF693" i="10" s="1"/>
  <c r="H694" i="2"/>
  <c r="I694" i="2"/>
  <c r="I694" i="10" s="1"/>
  <c r="J694" i="2"/>
  <c r="J694" i="10" s="1"/>
  <c r="K694" i="2"/>
  <c r="K694" i="10" s="1"/>
  <c r="L694" i="2"/>
  <c r="L694" i="10" s="1"/>
  <c r="M694" i="2"/>
  <c r="M694" i="10" s="1"/>
  <c r="N694" i="2"/>
  <c r="O694" i="2"/>
  <c r="P694" i="2"/>
  <c r="Q694" i="2"/>
  <c r="Q694" i="10" s="1"/>
  <c r="R694" i="2"/>
  <c r="R694" i="10" s="1"/>
  <c r="S694" i="2"/>
  <c r="S694" i="10" s="1"/>
  <c r="T694" i="2"/>
  <c r="T694" i="10" s="1"/>
  <c r="U694" i="2"/>
  <c r="V694" i="2"/>
  <c r="V694" i="10" s="1"/>
  <c r="W694" i="2"/>
  <c r="W694" i="10" s="1"/>
  <c r="X694" i="2"/>
  <c r="X694" i="10" s="1"/>
  <c r="Y694" i="2"/>
  <c r="Z694" i="2"/>
  <c r="Z694" i="10" s="1"/>
  <c r="AA694" i="2"/>
  <c r="AA694" i="10" s="1"/>
  <c r="AB694" i="2"/>
  <c r="AC694" i="2"/>
  <c r="AD694" i="2"/>
  <c r="AF694" i="2"/>
  <c r="AG694" i="2"/>
  <c r="AH694" i="2"/>
  <c r="AJ694" i="2"/>
  <c r="AD694" i="10" s="1"/>
  <c r="AK694" i="2"/>
  <c r="AE694" i="10" s="1"/>
  <c r="AL694" i="2"/>
  <c r="AF694" i="10" s="1"/>
  <c r="H695" i="2"/>
  <c r="I695" i="2"/>
  <c r="I695" i="10" s="1"/>
  <c r="J695" i="2"/>
  <c r="J695" i="10" s="1"/>
  <c r="K695" i="2"/>
  <c r="K695" i="10" s="1"/>
  <c r="L695" i="2"/>
  <c r="L695" i="10" s="1"/>
  <c r="M695" i="2"/>
  <c r="M695" i="10" s="1"/>
  <c r="N695" i="2"/>
  <c r="O695" i="2"/>
  <c r="O695" i="10" s="1"/>
  <c r="P695" i="2"/>
  <c r="Q695" i="2"/>
  <c r="Q695" i="10" s="1"/>
  <c r="R695" i="2"/>
  <c r="R695" i="10" s="1"/>
  <c r="S695" i="2"/>
  <c r="S695" i="10" s="1"/>
  <c r="T695" i="2"/>
  <c r="T695" i="10" s="1"/>
  <c r="U695" i="2"/>
  <c r="V695" i="2"/>
  <c r="V695" i="10" s="1"/>
  <c r="W695" i="2"/>
  <c r="W695" i="10" s="1"/>
  <c r="X695" i="2"/>
  <c r="X695" i="10" s="1"/>
  <c r="Y695" i="2"/>
  <c r="Z695" i="2"/>
  <c r="Z695" i="10" s="1"/>
  <c r="AA695" i="2"/>
  <c r="AA695" i="10" s="1"/>
  <c r="AB695" i="2"/>
  <c r="AC695" i="2"/>
  <c r="AD695" i="2"/>
  <c r="AF695" i="2"/>
  <c r="AG695" i="2"/>
  <c r="AH695" i="2"/>
  <c r="AJ695" i="2"/>
  <c r="AD695" i="10" s="1"/>
  <c r="AK695" i="2"/>
  <c r="AE695" i="10" s="1"/>
  <c r="AL695" i="2"/>
  <c r="AF695" i="10" s="1"/>
  <c r="H696" i="2"/>
  <c r="I696" i="2"/>
  <c r="I696" i="10" s="1"/>
  <c r="J696" i="2"/>
  <c r="J696" i="10" s="1"/>
  <c r="K696" i="2"/>
  <c r="K696" i="10" s="1"/>
  <c r="L696" i="2"/>
  <c r="L696" i="10" s="1"/>
  <c r="M696" i="2"/>
  <c r="M696" i="10" s="1"/>
  <c r="N696" i="2"/>
  <c r="O696" i="2"/>
  <c r="P696" i="2"/>
  <c r="Q696" i="2"/>
  <c r="Q696" i="10" s="1"/>
  <c r="R696" i="2"/>
  <c r="R696" i="10" s="1"/>
  <c r="S696" i="2"/>
  <c r="S696" i="10" s="1"/>
  <c r="T696" i="2"/>
  <c r="T696" i="10" s="1"/>
  <c r="U696" i="2"/>
  <c r="V696" i="2"/>
  <c r="V696" i="10" s="1"/>
  <c r="W696" i="2"/>
  <c r="W696" i="10" s="1"/>
  <c r="X696" i="2"/>
  <c r="X696" i="10" s="1"/>
  <c r="Y696" i="2"/>
  <c r="Z696" i="2"/>
  <c r="Z696" i="10" s="1"/>
  <c r="AA696" i="2"/>
  <c r="AA696" i="10" s="1"/>
  <c r="AB696" i="2"/>
  <c r="AC696" i="2"/>
  <c r="AD696" i="2"/>
  <c r="AF696" i="2"/>
  <c r="AG696" i="2"/>
  <c r="AH696" i="2"/>
  <c r="AJ696" i="2"/>
  <c r="AD696" i="10" s="1"/>
  <c r="AK696" i="2"/>
  <c r="AE696" i="10" s="1"/>
  <c r="AL696" i="2"/>
  <c r="AF696" i="10" s="1"/>
  <c r="H697" i="2"/>
  <c r="I697" i="2"/>
  <c r="I697" i="10" s="1"/>
  <c r="J697" i="2"/>
  <c r="J697" i="10" s="1"/>
  <c r="K697" i="2"/>
  <c r="K697" i="10" s="1"/>
  <c r="L697" i="2"/>
  <c r="L697" i="10" s="1"/>
  <c r="M697" i="2"/>
  <c r="M697" i="10" s="1"/>
  <c r="N697" i="2"/>
  <c r="O697" i="2"/>
  <c r="P697" i="2"/>
  <c r="Q697" i="2"/>
  <c r="Q697" i="10" s="1"/>
  <c r="R697" i="2"/>
  <c r="R697" i="10" s="1"/>
  <c r="S697" i="2"/>
  <c r="S697" i="10" s="1"/>
  <c r="T697" i="2"/>
  <c r="T697" i="10" s="1"/>
  <c r="U697" i="2"/>
  <c r="V697" i="2"/>
  <c r="V697" i="10" s="1"/>
  <c r="W697" i="2"/>
  <c r="W697" i="10" s="1"/>
  <c r="X697" i="2"/>
  <c r="X697" i="10" s="1"/>
  <c r="Y697" i="2"/>
  <c r="Z697" i="2"/>
  <c r="Z697" i="10" s="1"/>
  <c r="AA697" i="2"/>
  <c r="AA697" i="10" s="1"/>
  <c r="AB697" i="2"/>
  <c r="AC697" i="2"/>
  <c r="AD697" i="2"/>
  <c r="AF697" i="2"/>
  <c r="AG697" i="2"/>
  <c r="AH697" i="2"/>
  <c r="AJ697" i="2"/>
  <c r="AD697" i="10" s="1"/>
  <c r="AK697" i="2"/>
  <c r="AE697" i="10" s="1"/>
  <c r="AL697" i="2"/>
  <c r="AF697" i="10" s="1"/>
  <c r="H698" i="2"/>
  <c r="I698" i="2"/>
  <c r="I698" i="10" s="1"/>
  <c r="J698" i="2"/>
  <c r="J698" i="10" s="1"/>
  <c r="K698" i="2"/>
  <c r="K698" i="10" s="1"/>
  <c r="L698" i="2"/>
  <c r="L698" i="10" s="1"/>
  <c r="M698" i="2"/>
  <c r="M698" i="10" s="1"/>
  <c r="N698" i="2"/>
  <c r="O698" i="2"/>
  <c r="P698" i="2"/>
  <c r="Q698" i="2"/>
  <c r="Q698" i="10" s="1"/>
  <c r="R698" i="2"/>
  <c r="R698" i="10" s="1"/>
  <c r="S698" i="2"/>
  <c r="S698" i="10" s="1"/>
  <c r="T698" i="2"/>
  <c r="T698" i="10" s="1"/>
  <c r="U698" i="2"/>
  <c r="V698" i="2"/>
  <c r="V698" i="10" s="1"/>
  <c r="W698" i="2"/>
  <c r="W698" i="10" s="1"/>
  <c r="X698" i="2"/>
  <c r="X698" i="10" s="1"/>
  <c r="Y698" i="2"/>
  <c r="Z698" i="2"/>
  <c r="Z698" i="10" s="1"/>
  <c r="AA698" i="2"/>
  <c r="AA698" i="10" s="1"/>
  <c r="AB698" i="2"/>
  <c r="AC698" i="2"/>
  <c r="AD698" i="2"/>
  <c r="AF698" i="2"/>
  <c r="AG698" i="2"/>
  <c r="AH698" i="2"/>
  <c r="AJ698" i="2"/>
  <c r="AD698" i="10" s="1"/>
  <c r="AK698" i="2"/>
  <c r="AE698" i="10" s="1"/>
  <c r="AL698" i="2"/>
  <c r="AF698" i="10" s="1"/>
  <c r="H699" i="2"/>
  <c r="I699" i="2"/>
  <c r="I699" i="10" s="1"/>
  <c r="J699" i="2"/>
  <c r="J699" i="10" s="1"/>
  <c r="K699" i="2"/>
  <c r="K699" i="10" s="1"/>
  <c r="L699" i="2"/>
  <c r="L699" i="10" s="1"/>
  <c r="M699" i="2"/>
  <c r="M699" i="10" s="1"/>
  <c r="N699" i="2"/>
  <c r="O699" i="2"/>
  <c r="O699" i="10" s="1"/>
  <c r="P699" i="2"/>
  <c r="Q699" i="2"/>
  <c r="Q699" i="10" s="1"/>
  <c r="R699" i="2"/>
  <c r="R699" i="10" s="1"/>
  <c r="S699" i="2"/>
  <c r="S699" i="10" s="1"/>
  <c r="T699" i="2"/>
  <c r="T699" i="10" s="1"/>
  <c r="U699" i="2"/>
  <c r="V699" i="2"/>
  <c r="V699" i="10" s="1"/>
  <c r="W699" i="2"/>
  <c r="W699" i="10" s="1"/>
  <c r="X699" i="2"/>
  <c r="X699" i="10" s="1"/>
  <c r="Y699" i="2"/>
  <c r="Z699" i="2"/>
  <c r="Z699" i="10" s="1"/>
  <c r="AA699" i="2"/>
  <c r="AA699" i="10" s="1"/>
  <c r="AB699" i="2"/>
  <c r="AC699" i="2"/>
  <c r="AD699" i="2"/>
  <c r="AF699" i="2"/>
  <c r="AG699" i="2"/>
  <c r="AH699" i="2"/>
  <c r="AJ699" i="2"/>
  <c r="AD699" i="10" s="1"/>
  <c r="AK699" i="2"/>
  <c r="AE699" i="10" s="1"/>
  <c r="AL699" i="2"/>
  <c r="AF699" i="10" s="1"/>
  <c r="H700" i="2"/>
  <c r="I700" i="2"/>
  <c r="I700" i="10" s="1"/>
  <c r="J700" i="2"/>
  <c r="J700" i="10" s="1"/>
  <c r="K700" i="2"/>
  <c r="K700" i="10" s="1"/>
  <c r="L700" i="2"/>
  <c r="L700" i="10" s="1"/>
  <c r="M700" i="2"/>
  <c r="M700" i="10" s="1"/>
  <c r="N700" i="2"/>
  <c r="O700" i="2"/>
  <c r="P700" i="2"/>
  <c r="Q700" i="2"/>
  <c r="Q700" i="10" s="1"/>
  <c r="R700" i="2"/>
  <c r="R700" i="10" s="1"/>
  <c r="S700" i="2"/>
  <c r="S700" i="10" s="1"/>
  <c r="T700" i="2"/>
  <c r="T700" i="10" s="1"/>
  <c r="U700" i="2"/>
  <c r="V700" i="2"/>
  <c r="V700" i="10" s="1"/>
  <c r="W700" i="2"/>
  <c r="W700" i="10" s="1"/>
  <c r="X700" i="2"/>
  <c r="X700" i="10" s="1"/>
  <c r="Y700" i="2"/>
  <c r="Z700" i="2"/>
  <c r="Z700" i="10" s="1"/>
  <c r="AA700" i="2"/>
  <c r="AA700" i="10" s="1"/>
  <c r="AB700" i="2"/>
  <c r="AC700" i="2"/>
  <c r="AD700" i="2"/>
  <c r="AF700" i="2"/>
  <c r="AG700" i="2"/>
  <c r="AH700" i="2"/>
  <c r="AJ700" i="2"/>
  <c r="AD700" i="10" s="1"/>
  <c r="AK700" i="2"/>
  <c r="AE700" i="10" s="1"/>
  <c r="AL700" i="2"/>
  <c r="AF700" i="10" s="1"/>
  <c r="H701" i="2"/>
  <c r="I701" i="2"/>
  <c r="I701" i="10" s="1"/>
  <c r="J701" i="2"/>
  <c r="J701" i="10" s="1"/>
  <c r="K701" i="2"/>
  <c r="K701" i="10" s="1"/>
  <c r="L701" i="2"/>
  <c r="L701" i="10" s="1"/>
  <c r="M701" i="2"/>
  <c r="M701" i="10" s="1"/>
  <c r="N701" i="2"/>
  <c r="O701" i="2"/>
  <c r="P701" i="2"/>
  <c r="Q701" i="2"/>
  <c r="Q701" i="10" s="1"/>
  <c r="R701" i="2"/>
  <c r="R701" i="10" s="1"/>
  <c r="S701" i="2"/>
  <c r="S701" i="10" s="1"/>
  <c r="T701" i="2"/>
  <c r="T701" i="10" s="1"/>
  <c r="U701" i="2"/>
  <c r="V701" i="2"/>
  <c r="V701" i="10" s="1"/>
  <c r="W701" i="2"/>
  <c r="W701" i="10" s="1"/>
  <c r="X701" i="2"/>
  <c r="X701" i="10" s="1"/>
  <c r="Y701" i="2"/>
  <c r="Z701" i="2"/>
  <c r="Z701" i="10" s="1"/>
  <c r="AA701" i="2"/>
  <c r="AA701" i="10" s="1"/>
  <c r="AB701" i="2"/>
  <c r="AC701" i="2"/>
  <c r="AD701" i="2"/>
  <c r="AF701" i="2"/>
  <c r="AG701" i="2"/>
  <c r="AH701" i="2"/>
  <c r="AJ701" i="2"/>
  <c r="AD701" i="10" s="1"/>
  <c r="AK701" i="2"/>
  <c r="AE701" i="10" s="1"/>
  <c r="AL701" i="2"/>
  <c r="AF701" i="10" s="1"/>
  <c r="H702" i="2"/>
  <c r="I702" i="2"/>
  <c r="I702" i="10" s="1"/>
  <c r="J702" i="2"/>
  <c r="J702" i="10" s="1"/>
  <c r="K702" i="2"/>
  <c r="K702" i="10" s="1"/>
  <c r="L702" i="2"/>
  <c r="L702" i="10" s="1"/>
  <c r="M702" i="2"/>
  <c r="M702" i="10" s="1"/>
  <c r="N702" i="2"/>
  <c r="O702" i="2"/>
  <c r="P702" i="2"/>
  <c r="Q702" i="2"/>
  <c r="Q702" i="10" s="1"/>
  <c r="R702" i="2"/>
  <c r="R702" i="10" s="1"/>
  <c r="S702" i="2"/>
  <c r="S702" i="10" s="1"/>
  <c r="T702" i="2"/>
  <c r="T702" i="10" s="1"/>
  <c r="U702" i="2"/>
  <c r="V702" i="2"/>
  <c r="V702" i="10" s="1"/>
  <c r="W702" i="2"/>
  <c r="W702" i="10" s="1"/>
  <c r="X702" i="2"/>
  <c r="X702" i="10" s="1"/>
  <c r="Y702" i="2"/>
  <c r="Z702" i="2"/>
  <c r="Z702" i="10" s="1"/>
  <c r="AA702" i="2"/>
  <c r="AA702" i="10" s="1"/>
  <c r="AB702" i="2"/>
  <c r="AC702" i="2"/>
  <c r="AD702" i="2"/>
  <c r="AF702" i="2"/>
  <c r="AG702" i="2"/>
  <c r="AH702" i="2"/>
  <c r="AJ702" i="2"/>
  <c r="AD702" i="10" s="1"/>
  <c r="AK702" i="2"/>
  <c r="AE702" i="10" s="1"/>
  <c r="AL702" i="2"/>
  <c r="AF702" i="10" s="1"/>
  <c r="H703" i="2"/>
  <c r="I703" i="2"/>
  <c r="I703" i="10" s="1"/>
  <c r="J703" i="2"/>
  <c r="J703" i="10" s="1"/>
  <c r="K703" i="2"/>
  <c r="K703" i="10" s="1"/>
  <c r="L703" i="2"/>
  <c r="L703" i="10" s="1"/>
  <c r="M703" i="2"/>
  <c r="M703" i="10" s="1"/>
  <c r="N703" i="2"/>
  <c r="O703" i="2"/>
  <c r="O703" i="10" s="1"/>
  <c r="P703" i="2"/>
  <c r="Q703" i="2"/>
  <c r="Q703" i="10" s="1"/>
  <c r="R703" i="2"/>
  <c r="R703" i="10" s="1"/>
  <c r="S703" i="2"/>
  <c r="S703" i="10" s="1"/>
  <c r="T703" i="2"/>
  <c r="T703" i="10" s="1"/>
  <c r="U703" i="2"/>
  <c r="V703" i="2"/>
  <c r="V703" i="10" s="1"/>
  <c r="W703" i="2"/>
  <c r="W703" i="10" s="1"/>
  <c r="X703" i="2"/>
  <c r="X703" i="10" s="1"/>
  <c r="Y703" i="2"/>
  <c r="Z703" i="2"/>
  <c r="Z703" i="10" s="1"/>
  <c r="AA703" i="2"/>
  <c r="AA703" i="10" s="1"/>
  <c r="AB703" i="2"/>
  <c r="AC703" i="2"/>
  <c r="AD703" i="2"/>
  <c r="AF703" i="2"/>
  <c r="AG703" i="2"/>
  <c r="AH703" i="2"/>
  <c r="AJ703" i="2"/>
  <c r="AD703" i="10" s="1"/>
  <c r="AK703" i="2"/>
  <c r="AE703" i="10" s="1"/>
  <c r="AL703" i="2"/>
  <c r="AF703" i="10" s="1"/>
  <c r="H704" i="2"/>
  <c r="I704" i="2"/>
  <c r="I704" i="10" s="1"/>
  <c r="J704" i="2"/>
  <c r="J704" i="10" s="1"/>
  <c r="K704" i="2"/>
  <c r="K704" i="10" s="1"/>
  <c r="L704" i="2"/>
  <c r="L704" i="10" s="1"/>
  <c r="M704" i="2"/>
  <c r="M704" i="10" s="1"/>
  <c r="N704" i="2"/>
  <c r="O704" i="2"/>
  <c r="P704" i="2"/>
  <c r="Q704" i="2"/>
  <c r="Q704" i="10" s="1"/>
  <c r="R704" i="2"/>
  <c r="R704" i="10" s="1"/>
  <c r="S704" i="2"/>
  <c r="S704" i="10" s="1"/>
  <c r="T704" i="2"/>
  <c r="T704" i="10" s="1"/>
  <c r="U704" i="2"/>
  <c r="V704" i="2"/>
  <c r="V704" i="10" s="1"/>
  <c r="W704" i="2"/>
  <c r="W704" i="10" s="1"/>
  <c r="X704" i="2"/>
  <c r="X704" i="10" s="1"/>
  <c r="Y704" i="2"/>
  <c r="Z704" i="2"/>
  <c r="Z704" i="10" s="1"/>
  <c r="AA704" i="2"/>
  <c r="AA704" i="10" s="1"/>
  <c r="AB704" i="2"/>
  <c r="AC704" i="2"/>
  <c r="AD704" i="2"/>
  <c r="AF704" i="2"/>
  <c r="AG704" i="2"/>
  <c r="AH704" i="2"/>
  <c r="AJ704" i="2"/>
  <c r="AD704" i="10" s="1"/>
  <c r="AK704" i="2"/>
  <c r="AE704" i="10" s="1"/>
  <c r="AL704" i="2"/>
  <c r="AF704" i="10" s="1"/>
  <c r="H705" i="2"/>
  <c r="I705" i="2"/>
  <c r="I705" i="10" s="1"/>
  <c r="J705" i="2"/>
  <c r="J705" i="10" s="1"/>
  <c r="K705" i="2"/>
  <c r="K705" i="10" s="1"/>
  <c r="L705" i="2"/>
  <c r="L705" i="10" s="1"/>
  <c r="M705" i="2"/>
  <c r="M705" i="10" s="1"/>
  <c r="N705" i="2"/>
  <c r="O705" i="2"/>
  <c r="P705" i="2"/>
  <c r="Q705" i="2"/>
  <c r="Q705" i="10" s="1"/>
  <c r="R705" i="2"/>
  <c r="R705" i="10" s="1"/>
  <c r="S705" i="2"/>
  <c r="S705" i="10" s="1"/>
  <c r="T705" i="2"/>
  <c r="T705" i="10" s="1"/>
  <c r="U705" i="2"/>
  <c r="V705" i="2"/>
  <c r="V705" i="10" s="1"/>
  <c r="W705" i="2"/>
  <c r="W705" i="10" s="1"/>
  <c r="X705" i="2"/>
  <c r="X705" i="10" s="1"/>
  <c r="Y705" i="2"/>
  <c r="Z705" i="2"/>
  <c r="Z705" i="10" s="1"/>
  <c r="AA705" i="2"/>
  <c r="AA705" i="10" s="1"/>
  <c r="AB705" i="2"/>
  <c r="AC705" i="2"/>
  <c r="AD705" i="2"/>
  <c r="AF705" i="2"/>
  <c r="AG705" i="2"/>
  <c r="AH705" i="2"/>
  <c r="AJ705" i="2"/>
  <c r="AD705" i="10" s="1"/>
  <c r="AK705" i="2"/>
  <c r="AE705" i="10" s="1"/>
  <c r="AL705" i="2"/>
  <c r="AF705" i="10" s="1"/>
  <c r="H706" i="2"/>
  <c r="I706" i="2"/>
  <c r="I706" i="10" s="1"/>
  <c r="J706" i="2"/>
  <c r="J706" i="10" s="1"/>
  <c r="K706" i="2"/>
  <c r="K706" i="10" s="1"/>
  <c r="L706" i="2"/>
  <c r="L706" i="10" s="1"/>
  <c r="M706" i="2"/>
  <c r="M706" i="10" s="1"/>
  <c r="N706" i="2"/>
  <c r="O706" i="2"/>
  <c r="P706" i="2"/>
  <c r="Q706" i="2"/>
  <c r="Q706" i="10" s="1"/>
  <c r="R706" i="2"/>
  <c r="R706" i="10" s="1"/>
  <c r="S706" i="2"/>
  <c r="S706" i="10" s="1"/>
  <c r="T706" i="2"/>
  <c r="T706" i="10" s="1"/>
  <c r="U706" i="2"/>
  <c r="V706" i="2"/>
  <c r="V706" i="10" s="1"/>
  <c r="W706" i="2"/>
  <c r="W706" i="10" s="1"/>
  <c r="X706" i="2"/>
  <c r="X706" i="10" s="1"/>
  <c r="Y706" i="2"/>
  <c r="Z706" i="2"/>
  <c r="Z706" i="10" s="1"/>
  <c r="AA706" i="2"/>
  <c r="AA706" i="10" s="1"/>
  <c r="AB706" i="2"/>
  <c r="AC706" i="2"/>
  <c r="AD706" i="2"/>
  <c r="AF706" i="2"/>
  <c r="AG706" i="2"/>
  <c r="AH706" i="2"/>
  <c r="AJ706" i="2"/>
  <c r="AD706" i="10" s="1"/>
  <c r="AK706" i="2"/>
  <c r="AE706" i="10" s="1"/>
  <c r="AL706" i="2"/>
  <c r="AF706" i="10" s="1"/>
  <c r="H707" i="2"/>
  <c r="I707" i="2"/>
  <c r="I707" i="10" s="1"/>
  <c r="J707" i="2"/>
  <c r="J707" i="10" s="1"/>
  <c r="K707" i="2"/>
  <c r="K707" i="10" s="1"/>
  <c r="L707" i="2"/>
  <c r="L707" i="10" s="1"/>
  <c r="M707" i="2"/>
  <c r="M707" i="10" s="1"/>
  <c r="N707" i="2"/>
  <c r="O707" i="2"/>
  <c r="O707" i="10" s="1"/>
  <c r="P707" i="2"/>
  <c r="Q707" i="2"/>
  <c r="Q707" i="10" s="1"/>
  <c r="R707" i="2"/>
  <c r="R707" i="10" s="1"/>
  <c r="S707" i="2"/>
  <c r="S707" i="10" s="1"/>
  <c r="T707" i="2"/>
  <c r="T707" i="10" s="1"/>
  <c r="U707" i="2"/>
  <c r="V707" i="2"/>
  <c r="V707" i="10" s="1"/>
  <c r="W707" i="2"/>
  <c r="W707" i="10" s="1"/>
  <c r="X707" i="2"/>
  <c r="X707" i="10" s="1"/>
  <c r="Y707" i="2"/>
  <c r="Z707" i="2"/>
  <c r="Z707" i="10" s="1"/>
  <c r="AA707" i="2"/>
  <c r="AA707" i="10" s="1"/>
  <c r="AB707" i="2"/>
  <c r="AC707" i="2"/>
  <c r="AD707" i="2"/>
  <c r="AF707" i="2"/>
  <c r="AG707" i="2"/>
  <c r="AH707" i="2"/>
  <c r="AJ707" i="2"/>
  <c r="AD707" i="10" s="1"/>
  <c r="AK707" i="2"/>
  <c r="AE707" i="10" s="1"/>
  <c r="AL707" i="2"/>
  <c r="AF707" i="10" s="1"/>
  <c r="H708" i="2"/>
  <c r="I708" i="2"/>
  <c r="I708" i="10" s="1"/>
  <c r="J708" i="2"/>
  <c r="J708" i="10" s="1"/>
  <c r="K708" i="2"/>
  <c r="K708" i="10" s="1"/>
  <c r="L708" i="2"/>
  <c r="L708" i="10" s="1"/>
  <c r="M708" i="2"/>
  <c r="M708" i="10" s="1"/>
  <c r="N708" i="2"/>
  <c r="O708" i="2"/>
  <c r="P708" i="2"/>
  <c r="Q708" i="2"/>
  <c r="Q708" i="10" s="1"/>
  <c r="R708" i="2"/>
  <c r="R708" i="10" s="1"/>
  <c r="S708" i="2"/>
  <c r="S708" i="10" s="1"/>
  <c r="T708" i="2"/>
  <c r="T708" i="10" s="1"/>
  <c r="U708" i="2"/>
  <c r="V708" i="2"/>
  <c r="V708" i="10" s="1"/>
  <c r="W708" i="2"/>
  <c r="W708" i="10" s="1"/>
  <c r="X708" i="2"/>
  <c r="X708" i="10" s="1"/>
  <c r="Y708" i="2"/>
  <c r="Z708" i="2"/>
  <c r="Z708" i="10" s="1"/>
  <c r="AA708" i="2"/>
  <c r="AA708" i="10" s="1"/>
  <c r="AB708" i="2"/>
  <c r="AC708" i="2"/>
  <c r="AD708" i="2"/>
  <c r="AF708" i="2"/>
  <c r="AG708" i="2"/>
  <c r="AH708" i="2"/>
  <c r="AJ708" i="2"/>
  <c r="AD708" i="10" s="1"/>
  <c r="AK708" i="2"/>
  <c r="AE708" i="10" s="1"/>
  <c r="AL708" i="2"/>
  <c r="AF708" i="10" s="1"/>
  <c r="H709" i="2"/>
  <c r="I709" i="2"/>
  <c r="I709" i="10" s="1"/>
  <c r="J709" i="2"/>
  <c r="J709" i="10" s="1"/>
  <c r="K709" i="2"/>
  <c r="K709" i="10" s="1"/>
  <c r="L709" i="2"/>
  <c r="L709" i="10" s="1"/>
  <c r="M709" i="2"/>
  <c r="M709" i="10" s="1"/>
  <c r="N709" i="2"/>
  <c r="O709" i="2"/>
  <c r="P709" i="2"/>
  <c r="Q709" i="2"/>
  <c r="Q709" i="10" s="1"/>
  <c r="R709" i="2"/>
  <c r="R709" i="10" s="1"/>
  <c r="S709" i="2"/>
  <c r="S709" i="10" s="1"/>
  <c r="T709" i="2"/>
  <c r="T709" i="10" s="1"/>
  <c r="U709" i="2"/>
  <c r="V709" i="2"/>
  <c r="V709" i="10" s="1"/>
  <c r="W709" i="2"/>
  <c r="W709" i="10" s="1"/>
  <c r="X709" i="2"/>
  <c r="X709" i="10" s="1"/>
  <c r="Y709" i="2"/>
  <c r="Z709" i="2"/>
  <c r="Z709" i="10" s="1"/>
  <c r="AA709" i="2"/>
  <c r="AA709" i="10" s="1"/>
  <c r="AB709" i="2"/>
  <c r="AC709" i="2"/>
  <c r="AD709" i="2"/>
  <c r="AF709" i="2"/>
  <c r="AG709" i="2"/>
  <c r="AH709" i="2"/>
  <c r="AJ709" i="2"/>
  <c r="AD709" i="10" s="1"/>
  <c r="AK709" i="2"/>
  <c r="AE709" i="10" s="1"/>
  <c r="AL709" i="2"/>
  <c r="AF709" i="10" s="1"/>
  <c r="H710" i="2"/>
  <c r="I710" i="2"/>
  <c r="I710" i="10" s="1"/>
  <c r="J710" i="2"/>
  <c r="J710" i="10" s="1"/>
  <c r="K710" i="2"/>
  <c r="K710" i="10" s="1"/>
  <c r="L710" i="2"/>
  <c r="L710" i="10" s="1"/>
  <c r="M710" i="2"/>
  <c r="M710" i="10" s="1"/>
  <c r="N710" i="2"/>
  <c r="O710" i="2"/>
  <c r="P710" i="2"/>
  <c r="Q710" i="2"/>
  <c r="Q710" i="10" s="1"/>
  <c r="R710" i="2"/>
  <c r="R710" i="10" s="1"/>
  <c r="S710" i="2"/>
  <c r="S710" i="10" s="1"/>
  <c r="T710" i="2"/>
  <c r="T710" i="10" s="1"/>
  <c r="U710" i="2"/>
  <c r="V710" i="2"/>
  <c r="V710" i="10" s="1"/>
  <c r="W710" i="2"/>
  <c r="W710" i="10" s="1"/>
  <c r="X710" i="2"/>
  <c r="X710" i="10" s="1"/>
  <c r="Y710" i="2"/>
  <c r="Z710" i="2"/>
  <c r="Z710" i="10" s="1"/>
  <c r="AA710" i="2"/>
  <c r="AA710" i="10" s="1"/>
  <c r="AB710" i="2"/>
  <c r="AC710" i="2"/>
  <c r="AD710" i="2"/>
  <c r="AF710" i="2"/>
  <c r="AG710" i="2"/>
  <c r="AH710" i="2"/>
  <c r="AJ710" i="2"/>
  <c r="AD710" i="10" s="1"/>
  <c r="AK710" i="2"/>
  <c r="AE710" i="10" s="1"/>
  <c r="AL710" i="2"/>
  <c r="AF710" i="10" s="1"/>
  <c r="H711" i="2"/>
  <c r="I711" i="2"/>
  <c r="I711" i="10" s="1"/>
  <c r="J711" i="2"/>
  <c r="J711" i="10" s="1"/>
  <c r="K711" i="2"/>
  <c r="K711" i="10" s="1"/>
  <c r="L711" i="2"/>
  <c r="L711" i="10" s="1"/>
  <c r="M711" i="2"/>
  <c r="M711" i="10" s="1"/>
  <c r="N711" i="2"/>
  <c r="O711" i="2"/>
  <c r="O711" i="10" s="1"/>
  <c r="P711" i="2"/>
  <c r="Q711" i="2"/>
  <c r="Q711" i="10" s="1"/>
  <c r="R711" i="2"/>
  <c r="R711" i="10" s="1"/>
  <c r="S711" i="2"/>
  <c r="S711" i="10" s="1"/>
  <c r="T711" i="2"/>
  <c r="T711" i="10" s="1"/>
  <c r="U711" i="2"/>
  <c r="V711" i="2"/>
  <c r="V711" i="10" s="1"/>
  <c r="W711" i="2"/>
  <c r="W711" i="10" s="1"/>
  <c r="X711" i="2"/>
  <c r="X711" i="10" s="1"/>
  <c r="Y711" i="2"/>
  <c r="Z711" i="2"/>
  <c r="Z711" i="10" s="1"/>
  <c r="AA711" i="2"/>
  <c r="AA711" i="10" s="1"/>
  <c r="AB711" i="2"/>
  <c r="AC711" i="2"/>
  <c r="AD711" i="2"/>
  <c r="AF711" i="2"/>
  <c r="AG711" i="2"/>
  <c r="AH711" i="2"/>
  <c r="AJ711" i="2"/>
  <c r="AD711" i="10" s="1"/>
  <c r="AK711" i="2"/>
  <c r="AE711" i="10" s="1"/>
  <c r="AL711" i="2"/>
  <c r="AF711" i="10" s="1"/>
  <c r="H712" i="2"/>
  <c r="I712" i="2"/>
  <c r="I712" i="10" s="1"/>
  <c r="J712" i="2"/>
  <c r="J712" i="10" s="1"/>
  <c r="K712" i="2"/>
  <c r="K712" i="10" s="1"/>
  <c r="L712" i="2"/>
  <c r="L712" i="10" s="1"/>
  <c r="M712" i="2"/>
  <c r="M712" i="10" s="1"/>
  <c r="N712" i="2"/>
  <c r="O712" i="2"/>
  <c r="P712" i="2"/>
  <c r="Q712" i="2"/>
  <c r="Q712" i="10" s="1"/>
  <c r="R712" i="2"/>
  <c r="R712" i="10" s="1"/>
  <c r="S712" i="2"/>
  <c r="S712" i="10" s="1"/>
  <c r="T712" i="2"/>
  <c r="T712" i="10" s="1"/>
  <c r="U712" i="2"/>
  <c r="V712" i="2"/>
  <c r="V712" i="10" s="1"/>
  <c r="W712" i="2"/>
  <c r="W712" i="10" s="1"/>
  <c r="X712" i="2"/>
  <c r="X712" i="10" s="1"/>
  <c r="Y712" i="2"/>
  <c r="Z712" i="2"/>
  <c r="Z712" i="10" s="1"/>
  <c r="AA712" i="2"/>
  <c r="AA712" i="10" s="1"/>
  <c r="AB712" i="2"/>
  <c r="AC712" i="2"/>
  <c r="AD712" i="2"/>
  <c r="AF712" i="2"/>
  <c r="AG712" i="2"/>
  <c r="AH712" i="2"/>
  <c r="AJ712" i="2"/>
  <c r="AD712" i="10" s="1"/>
  <c r="AK712" i="2"/>
  <c r="AE712" i="10" s="1"/>
  <c r="AL712" i="2"/>
  <c r="AF712" i="10" s="1"/>
  <c r="H713" i="2"/>
  <c r="I713" i="2"/>
  <c r="I713" i="10" s="1"/>
  <c r="J713" i="2"/>
  <c r="J713" i="10" s="1"/>
  <c r="K713" i="2"/>
  <c r="K713" i="10" s="1"/>
  <c r="L713" i="2"/>
  <c r="L713" i="10" s="1"/>
  <c r="M713" i="2"/>
  <c r="M713" i="10" s="1"/>
  <c r="N713" i="2"/>
  <c r="O713" i="2"/>
  <c r="P713" i="2"/>
  <c r="Q713" i="2"/>
  <c r="Q713" i="10" s="1"/>
  <c r="R713" i="2"/>
  <c r="R713" i="10" s="1"/>
  <c r="S713" i="2"/>
  <c r="S713" i="10" s="1"/>
  <c r="T713" i="2"/>
  <c r="T713" i="10" s="1"/>
  <c r="U713" i="2"/>
  <c r="V713" i="2"/>
  <c r="V713" i="10" s="1"/>
  <c r="W713" i="2"/>
  <c r="W713" i="10" s="1"/>
  <c r="X713" i="2"/>
  <c r="X713" i="10" s="1"/>
  <c r="Y713" i="2"/>
  <c r="Z713" i="2"/>
  <c r="Z713" i="10" s="1"/>
  <c r="AA713" i="2"/>
  <c r="AA713" i="10" s="1"/>
  <c r="AB713" i="2"/>
  <c r="AC713" i="2"/>
  <c r="AD713" i="2"/>
  <c r="AF713" i="2"/>
  <c r="AG713" i="2"/>
  <c r="AH713" i="2"/>
  <c r="AJ713" i="2"/>
  <c r="AD713" i="10" s="1"/>
  <c r="AK713" i="2"/>
  <c r="AE713" i="10" s="1"/>
  <c r="AL713" i="2"/>
  <c r="AF713" i="10" s="1"/>
  <c r="H714" i="2"/>
  <c r="I714" i="2"/>
  <c r="I714" i="10" s="1"/>
  <c r="J714" i="2"/>
  <c r="J714" i="10" s="1"/>
  <c r="K714" i="2"/>
  <c r="K714" i="10" s="1"/>
  <c r="L714" i="2"/>
  <c r="L714" i="10" s="1"/>
  <c r="M714" i="2"/>
  <c r="M714" i="10" s="1"/>
  <c r="N714" i="2"/>
  <c r="O714" i="2"/>
  <c r="P714" i="2"/>
  <c r="Q714" i="2"/>
  <c r="Q714" i="10" s="1"/>
  <c r="R714" i="2"/>
  <c r="R714" i="10" s="1"/>
  <c r="S714" i="2"/>
  <c r="S714" i="10" s="1"/>
  <c r="T714" i="2"/>
  <c r="T714" i="10" s="1"/>
  <c r="U714" i="2"/>
  <c r="V714" i="2"/>
  <c r="V714" i="10" s="1"/>
  <c r="W714" i="2"/>
  <c r="W714" i="10" s="1"/>
  <c r="X714" i="2"/>
  <c r="X714" i="10" s="1"/>
  <c r="Y714" i="2"/>
  <c r="Z714" i="2"/>
  <c r="Z714" i="10" s="1"/>
  <c r="AA714" i="2"/>
  <c r="AA714" i="10" s="1"/>
  <c r="AB714" i="2"/>
  <c r="AC714" i="2"/>
  <c r="AD714" i="2"/>
  <c r="AF714" i="2"/>
  <c r="AG714" i="2"/>
  <c r="AH714" i="2"/>
  <c r="AJ714" i="2"/>
  <c r="AD714" i="10" s="1"/>
  <c r="AK714" i="2"/>
  <c r="AE714" i="10" s="1"/>
  <c r="AL714" i="2"/>
  <c r="AF714" i="10" s="1"/>
  <c r="H715" i="2"/>
  <c r="I715" i="2"/>
  <c r="I715" i="10" s="1"/>
  <c r="J715" i="2"/>
  <c r="J715" i="10" s="1"/>
  <c r="K715" i="2"/>
  <c r="K715" i="10" s="1"/>
  <c r="L715" i="2"/>
  <c r="L715" i="10" s="1"/>
  <c r="M715" i="2"/>
  <c r="M715" i="10" s="1"/>
  <c r="N715" i="2"/>
  <c r="O715" i="2"/>
  <c r="O715" i="10" s="1"/>
  <c r="P715" i="2"/>
  <c r="Q715" i="2"/>
  <c r="Q715" i="10" s="1"/>
  <c r="R715" i="2"/>
  <c r="R715" i="10" s="1"/>
  <c r="S715" i="2"/>
  <c r="S715" i="10" s="1"/>
  <c r="T715" i="2"/>
  <c r="T715" i="10" s="1"/>
  <c r="U715" i="2"/>
  <c r="V715" i="2"/>
  <c r="V715" i="10" s="1"/>
  <c r="W715" i="2"/>
  <c r="W715" i="10" s="1"/>
  <c r="X715" i="2"/>
  <c r="X715" i="10" s="1"/>
  <c r="Y715" i="2"/>
  <c r="Z715" i="2"/>
  <c r="Z715" i="10" s="1"/>
  <c r="AA715" i="2"/>
  <c r="AA715" i="10" s="1"/>
  <c r="AB715" i="2"/>
  <c r="AC715" i="2"/>
  <c r="AD715" i="2"/>
  <c r="AF715" i="2"/>
  <c r="AG715" i="2"/>
  <c r="AH715" i="2"/>
  <c r="AJ715" i="2"/>
  <c r="AD715" i="10" s="1"/>
  <c r="AK715" i="2"/>
  <c r="AE715" i="10" s="1"/>
  <c r="AL715" i="2"/>
  <c r="AF715" i="10" s="1"/>
  <c r="H716" i="2"/>
  <c r="I716" i="2"/>
  <c r="I716" i="10" s="1"/>
  <c r="J716" i="2"/>
  <c r="J716" i="10" s="1"/>
  <c r="K716" i="2"/>
  <c r="K716" i="10" s="1"/>
  <c r="L716" i="2"/>
  <c r="L716" i="10" s="1"/>
  <c r="M716" i="2"/>
  <c r="M716" i="10" s="1"/>
  <c r="N716" i="2"/>
  <c r="O716" i="2"/>
  <c r="P716" i="2"/>
  <c r="Q716" i="2"/>
  <c r="Q716" i="10" s="1"/>
  <c r="R716" i="2"/>
  <c r="R716" i="10" s="1"/>
  <c r="S716" i="2"/>
  <c r="S716" i="10" s="1"/>
  <c r="T716" i="2"/>
  <c r="T716" i="10" s="1"/>
  <c r="U716" i="2"/>
  <c r="V716" i="2"/>
  <c r="V716" i="10" s="1"/>
  <c r="W716" i="2"/>
  <c r="W716" i="10" s="1"/>
  <c r="X716" i="2"/>
  <c r="X716" i="10" s="1"/>
  <c r="Y716" i="2"/>
  <c r="Z716" i="2"/>
  <c r="Z716" i="10" s="1"/>
  <c r="AA716" i="2"/>
  <c r="AA716" i="10" s="1"/>
  <c r="AB716" i="2"/>
  <c r="AC716" i="2"/>
  <c r="AD716" i="2"/>
  <c r="AF716" i="2"/>
  <c r="AG716" i="2"/>
  <c r="AH716" i="2"/>
  <c r="AJ716" i="2"/>
  <c r="AD716" i="10" s="1"/>
  <c r="AK716" i="2"/>
  <c r="AE716" i="10" s="1"/>
  <c r="AL716" i="2"/>
  <c r="AF716" i="10" s="1"/>
  <c r="H717" i="2"/>
  <c r="I717" i="2"/>
  <c r="I717" i="10" s="1"/>
  <c r="J717" i="2"/>
  <c r="J717" i="10" s="1"/>
  <c r="K717" i="2"/>
  <c r="K717" i="10" s="1"/>
  <c r="L717" i="2"/>
  <c r="L717" i="10" s="1"/>
  <c r="M717" i="2"/>
  <c r="M717" i="10" s="1"/>
  <c r="N717" i="2"/>
  <c r="O717" i="2"/>
  <c r="P717" i="2"/>
  <c r="Q717" i="2"/>
  <c r="Q717" i="10" s="1"/>
  <c r="R717" i="2"/>
  <c r="R717" i="10" s="1"/>
  <c r="S717" i="2"/>
  <c r="S717" i="10" s="1"/>
  <c r="T717" i="2"/>
  <c r="T717" i="10" s="1"/>
  <c r="U717" i="2"/>
  <c r="V717" i="2"/>
  <c r="V717" i="10" s="1"/>
  <c r="W717" i="2"/>
  <c r="W717" i="10" s="1"/>
  <c r="X717" i="2"/>
  <c r="X717" i="10" s="1"/>
  <c r="Y717" i="2"/>
  <c r="Z717" i="2"/>
  <c r="Z717" i="10" s="1"/>
  <c r="AA717" i="2"/>
  <c r="AA717" i="10" s="1"/>
  <c r="AB717" i="2"/>
  <c r="AC717" i="2"/>
  <c r="AD717" i="2"/>
  <c r="AF717" i="2"/>
  <c r="AG717" i="2"/>
  <c r="AH717" i="2"/>
  <c r="AJ717" i="2"/>
  <c r="AD717" i="10" s="1"/>
  <c r="AK717" i="2"/>
  <c r="AE717" i="10" s="1"/>
  <c r="AL717" i="2"/>
  <c r="AF717" i="10" s="1"/>
  <c r="H718" i="2"/>
  <c r="I718" i="2"/>
  <c r="I718" i="10" s="1"/>
  <c r="J718" i="2"/>
  <c r="J718" i="10" s="1"/>
  <c r="K718" i="2"/>
  <c r="K718" i="10" s="1"/>
  <c r="L718" i="2"/>
  <c r="L718" i="10" s="1"/>
  <c r="M718" i="2"/>
  <c r="M718" i="10" s="1"/>
  <c r="N718" i="2"/>
  <c r="O718" i="2"/>
  <c r="P718" i="2"/>
  <c r="Q718" i="2"/>
  <c r="Q718" i="10" s="1"/>
  <c r="R718" i="2"/>
  <c r="R718" i="10" s="1"/>
  <c r="S718" i="2"/>
  <c r="S718" i="10" s="1"/>
  <c r="T718" i="2"/>
  <c r="T718" i="10" s="1"/>
  <c r="U718" i="2"/>
  <c r="V718" i="2"/>
  <c r="V718" i="10" s="1"/>
  <c r="W718" i="2"/>
  <c r="W718" i="10" s="1"/>
  <c r="X718" i="2"/>
  <c r="X718" i="10" s="1"/>
  <c r="Y718" i="2"/>
  <c r="Z718" i="2"/>
  <c r="Z718" i="10" s="1"/>
  <c r="AA718" i="2"/>
  <c r="AA718" i="10" s="1"/>
  <c r="AB718" i="2"/>
  <c r="AC718" i="2"/>
  <c r="AD718" i="2"/>
  <c r="AF718" i="2"/>
  <c r="AG718" i="2"/>
  <c r="AH718" i="2"/>
  <c r="AJ718" i="2"/>
  <c r="AD718" i="10" s="1"/>
  <c r="AK718" i="2"/>
  <c r="AE718" i="10" s="1"/>
  <c r="AL718" i="2"/>
  <c r="AF718" i="10" s="1"/>
  <c r="H719" i="2"/>
  <c r="I719" i="2"/>
  <c r="I719" i="10" s="1"/>
  <c r="J719" i="2"/>
  <c r="J719" i="10" s="1"/>
  <c r="K719" i="2"/>
  <c r="K719" i="10" s="1"/>
  <c r="L719" i="2"/>
  <c r="L719" i="10" s="1"/>
  <c r="M719" i="2"/>
  <c r="M719" i="10" s="1"/>
  <c r="N719" i="2"/>
  <c r="O719" i="2"/>
  <c r="O719" i="10" s="1"/>
  <c r="P719" i="2"/>
  <c r="Q719" i="2"/>
  <c r="Q719" i="10" s="1"/>
  <c r="R719" i="2"/>
  <c r="R719" i="10" s="1"/>
  <c r="S719" i="2"/>
  <c r="S719" i="10" s="1"/>
  <c r="T719" i="2"/>
  <c r="T719" i="10" s="1"/>
  <c r="U719" i="2"/>
  <c r="V719" i="2"/>
  <c r="V719" i="10" s="1"/>
  <c r="W719" i="2"/>
  <c r="W719" i="10" s="1"/>
  <c r="X719" i="2"/>
  <c r="X719" i="10" s="1"/>
  <c r="Y719" i="2"/>
  <c r="Z719" i="2"/>
  <c r="Z719" i="10" s="1"/>
  <c r="AA719" i="2"/>
  <c r="AA719" i="10" s="1"/>
  <c r="AB719" i="2"/>
  <c r="AC719" i="2"/>
  <c r="AD719" i="2"/>
  <c r="AF719" i="2"/>
  <c r="AG719" i="2"/>
  <c r="AH719" i="2"/>
  <c r="AJ719" i="2"/>
  <c r="AD719" i="10" s="1"/>
  <c r="AK719" i="2"/>
  <c r="AE719" i="10" s="1"/>
  <c r="AL719" i="2"/>
  <c r="AF719" i="10" s="1"/>
  <c r="H720" i="2"/>
  <c r="I720" i="2"/>
  <c r="I720" i="10" s="1"/>
  <c r="J720" i="2"/>
  <c r="J720" i="10" s="1"/>
  <c r="K720" i="2"/>
  <c r="K720" i="10" s="1"/>
  <c r="L720" i="2"/>
  <c r="L720" i="10" s="1"/>
  <c r="M720" i="2"/>
  <c r="M720" i="10" s="1"/>
  <c r="N720" i="2"/>
  <c r="O720" i="2"/>
  <c r="P720" i="2"/>
  <c r="Q720" i="2"/>
  <c r="Q720" i="10" s="1"/>
  <c r="R720" i="2"/>
  <c r="R720" i="10" s="1"/>
  <c r="S720" i="2"/>
  <c r="S720" i="10" s="1"/>
  <c r="T720" i="2"/>
  <c r="T720" i="10" s="1"/>
  <c r="U720" i="2"/>
  <c r="V720" i="2"/>
  <c r="V720" i="10" s="1"/>
  <c r="W720" i="2"/>
  <c r="W720" i="10" s="1"/>
  <c r="X720" i="2"/>
  <c r="X720" i="10" s="1"/>
  <c r="Y720" i="2"/>
  <c r="Z720" i="2"/>
  <c r="Z720" i="10" s="1"/>
  <c r="AA720" i="2"/>
  <c r="AA720" i="10" s="1"/>
  <c r="AB720" i="2"/>
  <c r="AC720" i="2"/>
  <c r="AD720" i="2"/>
  <c r="AF720" i="2"/>
  <c r="AG720" i="2"/>
  <c r="AH720" i="2"/>
  <c r="AJ720" i="2"/>
  <c r="AD720" i="10" s="1"/>
  <c r="AK720" i="2"/>
  <c r="AE720" i="10" s="1"/>
  <c r="AL720" i="2"/>
  <c r="AF720" i="10" s="1"/>
  <c r="H721" i="2"/>
  <c r="I721" i="2"/>
  <c r="I721" i="10" s="1"/>
  <c r="J721" i="2"/>
  <c r="J721" i="10" s="1"/>
  <c r="K721" i="2"/>
  <c r="K721" i="10" s="1"/>
  <c r="L721" i="2"/>
  <c r="L721" i="10" s="1"/>
  <c r="M721" i="2"/>
  <c r="M721" i="10" s="1"/>
  <c r="N721" i="2"/>
  <c r="O721" i="2"/>
  <c r="P721" i="2"/>
  <c r="Q721" i="2"/>
  <c r="Q721" i="10" s="1"/>
  <c r="R721" i="2"/>
  <c r="R721" i="10" s="1"/>
  <c r="S721" i="2"/>
  <c r="S721" i="10" s="1"/>
  <c r="T721" i="2"/>
  <c r="T721" i="10" s="1"/>
  <c r="U721" i="2"/>
  <c r="V721" i="2"/>
  <c r="V721" i="10" s="1"/>
  <c r="W721" i="2"/>
  <c r="W721" i="10" s="1"/>
  <c r="X721" i="2"/>
  <c r="X721" i="10" s="1"/>
  <c r="Y721" i="2"/>
  <c r="Z721" i="2"/>
  <c r="Z721" i="10" s="1"/>
  <c r="AA721" i="2"/>
  <c r="AA721" i="10" s="1"/>
  <c r="AB721" i="2"/>
  <c r="AC721" i="2"/>
  <c r="AD721" i="2"/>
  <c r="AF721" i="2"/>
  <c r="AG721" i="2"/>
  <c r="AH721" i="2"/>
  <c r="AJ721" i="2"/>
  <c r="AD721" i="10" s="1"/>
  <c r="AK721" i="2"/>
  <c r="AE721" i="10" s="1"/>
  <c r="AL721" i="2"/>
  <c r="AF721" i="10" s="1"/>
  <c r="H722" i="2"/>
  <c r="I722" i="2"/>
  <c r="I722" i="10" s="1"/>
  <c r="J722" i="2"/>
  <c r="J722" i="10" s="1"/>
  <c r="K722" i="2"/>
  <c r="K722" i="10" s="1"/>
  <c r="L722" i="2"/>
  <c r="L722" i="10" s="1"/>
  <c r="M722" i="2"/>
  <c r="M722" i="10" s="1"/>
  <c r="N722" i="2"/>
  <c r="O722" i="2"/>
  <c r="P722" i="2"/>
  <c r="Q722" i="2"/>
  <c r="Q722" i="10" s="1"/>
  <c r="R722" i="2"/>
  <c r="R722" i="10" s="1"/>
  <c r="S722" i="2"/>
  <c r="S722" i="10" s="1"/>
  <c r="T722" i="2"/>
  <c r="T722" i="10" s="1"/>
  <c r="U722" i="2"/>
  <c r="V722" i="2"/>
  <c r="V722" i="10" s="1"/>
  <c r="W722" i="2"/>
  <c r="W722" i="10" s="1"/>
  <c r="X722" i="2"/>
  <c r="X722" i="10" s="1"/>
  <c r="Y722" i="2"/>
  <c r="Z722" i="2"/>
  <c r="Z722" i="10" s="1"/>
  <c r="AA722" i="2"/>
  <c r="AA722" i="10" s="1"/>
  <c r="AB722" i="2"/>
  <c r="AC722" i="2"/>
  <c r="AD722" i="2"/>
  <c r="AF722" i="2"/>
  <c r="AG722" i="2"/>
  <c r="AH722" i="2"/>
  <c r="AJ722" i="2"/>
  <c r="AD722" i="10" s="1"/>
  <c r="AK722" i="2"/>
  <c r="AE722" i="10" s="1"/>
  <c r="AL722" i="2"/>
  <c r="AF722" i="10" s="1"/>
  <c r="H723" i="2"/>
  <c r="I723" i="2"/>
  <c r="I723" i="10" s="1"/>
  <c r="J723" i="2"/>
  <c r="J723" i="10" s="1"/>
  <c r="K723" i="2"/>
  <c r="K723" i="10" s="1"/>
  <c r="L723" i="2"/>
  <c r="L723" i="10" s="1"/>
  <c r="M723" i="2"/>
  <c r="M723" i="10" s="1"/>
  <c r="N723" i="2"/>
  <c r="O723" i="2"/>
  <c r="O723" i="10" s="1"/>
  <c r="P723" i="2"/>
  <c r="Q723" i="2"/>
  <c r="Q723" i="10" s="1"/>
  <c r="R723" i="2"/>
  <c r="R723" i="10" s="1"/>
  <c r="S723" i="2"/>
  <c r="S723" i="10" s="1"/>
  <c r="T723" i="2"/>
  <c r="T723" i="10" s="1"/>
  <c r="U723" i="2"/>
  <c r="V723" i="2"/>
  <c r="V723" i="10" s="1"/>
  <c r="W723" i="2"/>
  <c r="W723" i="10" s="1"/>
  <c r="X723" i="2"/>
  <c r="X723" i="10" s="1"/>
  <c r="Y723" i="2"/>
  <c r="Z723" i="2"/>
  <c r="Z723" i="10" s="1"/>
  <c r="AA723" i="2"/>
  <c r="AA723" i="10" s="1"/>
  <c r="AB723" i="2"/>
  <c r="AC723" i="2"/>
  <c r="AD723" i="2"/>
  <c r="AF723" i="2"/>
  <c r="AG723" i="2"/>
  <c r="AH723" i="2"/>
  <c r="AJ723" i="2"/>
  <c r="AD723" i="10" s="1"/>
  <c r="AK723" i="2"/>
  <c r="AE723" i="10" s="1"/>
  <c r="AL723" i="2"/>
  <c r="AF723" i="10" s="1"/>
  <c r="H724" i="2"/>
  <c r="I724" i="2"/>
  <c r="I724" i="10" s="1"/>
  <c r="J724" i="2"/>
  <c r="J724" i="10" s="1"/>
  <c r="K724" i="2"/>
  <c r="K724" i="10" s="1"/>
  <c r="L724" i="2"/>
  <c r="L724" i="10" s="1"/>
  <c r="M724" i="2"/>
  <c r="M724" i="10" s="1"/>
  <c r="N724" i="2"/>
  <c r="O724" i="2"/>
  <c r="P724" i="2"/>
  <c r="Q724" i="2"/>
  <c r="Q724" i="10" s="1"/>
  <c r="R724" i="2"/>
  <c r="R724" i="10" s="1"/>
  <c r="S724" i="2"/>
  <c r="S724" i="10" s="1"/>
  <c r="T724" i="2"/>
  <c r="T724" i="10" s="1"/>
  <c r="U724" i="2"/>
  <c r="V724" i="2"/>
  <c r="V724" i="10" s="1"/>
  <c r="W724" i="2"/>
  <c r="W724" i="10" s="1"/>
  <c r="X724" i="2"/>
  <c r="X724" i="10" s="1"/>
  <c r="Y724" i="2"/>
  <c r="Z724" i="2"/>
  <c r="Z724" i="10" s="1"/>
  <c r="AA724" i="2"/>
  <c r="AA724" i="10" s="1"/>
  <c r="AB724" i="2"/>
  <c r="AC724" i="2"/>
  <c r="AD724" i="2"/>
  <c r="AF724" i="2"/>
  <c r="AG724" i="2"/>
  <c r="AH724" i="2"/>
  <c r="AJ724" i="2"/>
  <c r="AD724" i="10" s="1"/>
  <c r="AK724" i="2"/>
  <c r="AE724" i="10" s="1"/>
  <c r="AL724" i="2"/>
  <c r="AF724" i="10" s="1"/>
  <c r="H725" i="2"/>
  <c r="I725" i="2"/>
  <c r="I725" i="10" s="1"/>
  <c r="J725" i="2"/>
  <c r="J725" i="10" s="1"/>
  <c r="K725" i="2"/>
  <c r="K725" i="10" s="1"/>
  <c r="L725" i="2"/>
  <c r="L725" i="10" s="1"/>
  <c r="M725" i="2"/>
  <c r="M725" i="10" s="1"/>
  <c r="N725" i="2"/>
  <c r="O725" i="2"/>
  <c r="P725" i="2"/>
  <c r="Q725" i="2"/>
  <c r="Q725" i="10" s="1"/>
  <c r="R725" i="2"/>
  <c r="R725" i="10" s="1"/>
  <c r="S725" i="2"/>
  <c r="S725" i="10" s="1"/>
  <c r="T725" i="2"/>
  <c r="T725" i="10" s="1"/>
  <c r="U725" i="2"/>
  <c r="V725" i="2"/>
  <c r="V725" i="10" s="1"/>
  <c r="W725" i="2"/>
  <c r="W725" i="10" s="1"/>
  <c r="X725" i="2"/>
  <c r="X725" i="10" s="1"/>
  <c r="Y725" i="2"/>
  <c r="Z725" i="2"/>
  <c r="Z725" i="10" s="1"/>
  <c r="AA725" i="2"/>
  <c r="AA725" i="10" s="1"/>
  <c r="AB725" i="2"/>
  <c r="AC725" i="2"/>
  <c r="AD725" i="2"/>
  <c r="AF725" i="2"/>
  <c r="AG725" i="2"/>
  <c r="AH725" i="2"/>
  <c r="AJ725" i="2"/>
  <c r="AD725" i="10" s="1"/>
  <c r="AK725" i="2"/>
  <c r="AE725" i="10" s="1"/>
  <c r="AL725" i="2"/>
  <c r="AF725" i="10" s="1"/>
  <c r="H726" i="2"/>
  <c r="I726" i="2"/>
  <c r="I726" i="10" s="1"/>
  <c r="J726" i="2"/>
  <c r="J726" i="10" s="1"/>
  <c r="K726" i="2"/>
  <c r="K726" i="10" s="1"/>
  <c r="L726" i="2"/>
  <c r="L726" i="10" s="1"/>
  <c r="M726" i="2"/>
  <c r="M726" i="10" s="1"/>
  <c r="N726" i="2"/>
  <c r="O726" i="2"/>
  <c r="P726" i="2"/>
  <c r="Q726" i="2"/>
  <c r="Q726" i="10" s="1"/>
  <c r="R726" i="2"/>
  <c r="R726" i="10" s="1"/>
  <c r="S726" i="2"/>
  <c r="S726" i="10" s="1"/>
  <c r="T726" i="2"/>
  <c r="T726" i="10" s="1"/>
  <c r="U726" i="2"/>
  <c r="V726" i="2"/>
  <c r="V726" i="10" s="1"/>
  <c r="W726" i="2"/>
  <c r="W726" i="10" s="1"/>
  <c r="X726" i="2"/>
  <c r="X726" i="10" s="1"/>
  <c r="Y726" i="2"/>
  <c r="Z726" i="2"/>
  <c r="Z726" i="10" s="1"/>
  <c r="AA726" i="2"/>
  <c r="AA726" i="10" s="1"/>
  <c r="AB726" i="2"/>
  <c r="AC726" i="2"/>
  <c r="AD726" i="2"/>
  <c r="AF726" i="2"/>
  <c r="AG726" i="2"/>
  <c r="AH726" i="2"/>
  <c r="AJ726" i="2"/>
  <c r="AD726" i="10" s="1"/>
  <c r="AK726" i="2"/>
  <c r="AE726" i="10" s="1"/>
  <c r="AL726" i="2"/>
  <c r="AF726" i="10" s="1"/>
  <c r="H727" i="2"/>
  <c r="I727" i="2"/>
  <c r="I727" i="10" s="1"/>
  <c r="J727" i="2"/>
  <c r="J727" i="10" s="1"/>
  <c r="K727" i="2"/>
  <c r="K727" i="10" s="1"/>
  <c r="L727" i="2"/>
  <c r="L727" i="10" s="1"/>
  <c r="M727" i="2"/>
  <c r="M727" i="10" s="1"/>
  <c r="N727" i="2"/>
  <c r="O727" i="2"/>
  <c r="O727" i="10" s="1"/>
  <c r="P727" i="2"/>
  <c r="Q727" i="2"/>
  <c r="Q727" i="10" s="1"/>
  <c r="R727" i="2"/>
  <c r="R727" i="10" s="1"/>
  <c r="S727" i="2"/>
  <c r="S727" i="10" s="1"/>
  <c r="T727" i="2"/>
  <c r="T727" i="10" s="1"/>
  <c r="U727" i="2"/>
  <c r="V727" i="2"/>
  <c r="V727" i="10" s="1"/>
  <c r="W727" i="2"/>
  <c r="W727" i="10" s="1"/>
  <c r="X727" i="2"/>
  <c r="X727" i="10" s="1"/>
  <c r="Y727" i="2"/>
  <c r="Z727" i="2"/>
  <c r="Z727" i="10" s="1"/>
  <c r="AA727" i="2"/>
  <c r="AA727" i="10" s="1"/>
  <c r="AB727" i="2"/>
  <c r="AC727" i="2"/>
  <c r="AD727" i="2"/>
  <c r="AF727" i="2"/>
  <c r="AG727" i="2"/>
  <c r="AH727" i="2"/>
  <c r="AJ727" i="2"/>
  <c r="AD727" i="10" s="1"/>
  <c r="AK727" i="2"/>
  <c r="AE727" i="10" s="1"/>
  <c r="AL727" i="2"/>
  <c r="AF727" i="10" s="1"/>
  <c r="H728" i="2"/>
  <c r="I728" i="2"/>
  <c r="I728" i="10" s="1"/>
  <c r="J728" i="2"/>
  <c r="J728" i="10" s="1"/>
  <c r="K728" i="2"/>
  <c r="K728" i="10" s="1"/>
  <c r="L728" i="2"/>
  <c r="L728" i="10" s="1"/>
  <c r="M728" i="2"/>
  <c r="M728" i="10" s="1"/>
  <c r="N728" i="2"/>
  <c r="O728" i="2"/>
  <c r="P728" i="2"/>
  <c r="Q728" i="2"/>
  <c r="Q728" i="10" s="1"/>
  <c r="R728" i="2"/>
  <c r="R728" i="10" s="1"/>
  <c r="S728" i="2"/>
  <c r="S728" i="10" s="1"/>
  <c r="T728" i="2"/>
  <c r="T728" i="10" s="1"/>
  <c r="U728" i="2"/>
  <c r="V728" i="2"/>
  <c r="V728" i="10" s="1"/>
  <c r="W728" i="2"/>
  <c r="W728" i="10" s="1"/>
  <c r="X728" i="2"/>
  <c r="X728" i="10" s="1"/>
  <c r="Y728" i="2"/>
  <c r="Z728" i="2"/>
  <c r="Z728" i="10" s="1"/>
  <c r="AA728" i="2"/>
  <c r="AA728" i="10" s="1"/>
  <c r="AB728" i="2"/>
  <c r="AC728" i="2"/>
  <c r="AD728" i="2"/>
  <c r="AF728" i="2"/>
  <c r="AG728" i="2"/>
  <c r="AH728" i="2"/>
  <c r="AJ728" i="2"/>
  <c r="AD728" i="10" s="1"/>
  <c r="AK728" i="2"/>
  <c r="AE728" i="10" s="1"/>
  <c r="AL728" i="2"/>
  <c r="AF728" i="10" s="1"/>
  <c r="H729" i="2"/>
  <c r="I729" i="2"/>
  <c r="I729" i="10" s="1"/>
  <c r="J729" i="2"/>
  <c r="J729" i="10" s="1"/>
  <c r="K729" i="2"/>
  <c r="K729" i="10" s="1"/>
  <c r="L729" i="2"/>
  <c r="L729" i="10" s="1"/>
  <c r="M729" i="2"/>
  <c r="M729" i="10" s="1"/>
  <c r="N729" i="2"/>
  <c r="O729" i="2"/>
  <c r="P729" i="2"/>
  <c r="Q729" i="2"/>
  <c r="Q729" i="10" s="1"/>
  <c r="R729" i="2"/>
  <c r="R729" i="10" s="1"/>
  <c r="S729" i="2"/>
  <c r="S729" i="10" s="1"/>
  <c r="T729" i="2"/>
  <c r="T729" i="10" s="1"/>
  <c r="U729" i="2"/>
  <c r="V729" i="2"/>
  <c r="V729" i="10" s="1"/>
  <c r="W729" i="2"/>
  <c r="W729" i="10" s="1"/>
  <c r="X729" i="2"/>
  <c r="X729" i="10" s="1"/>
  <c r="Y729" i="2"/>
  <c r="Z729" i="2"/>
  <c r="Z729" i="10" s="1"/>
  <c r="AA729" i="2"/>
  <c r="AA729" i="10" s="1"/>
  <c r="AB729" i="2"/>
  <c r="AC729" i="2"/>
  <c r="AD729" i="2"/>
  <c r="AF729" i="2"/>
  <c r="AG729" i="2"/>
  <c r="AH729" i="2"/>
  <c r="AJ729" i="2"/>
  <c r="AD729" i="10" s="1"/>
  <c r="AK729" i="2"/>
  <c r="AE729" i="10" s="1"/>
  <c r="AL729" i="2"/>
  <c r="AF729" i="10" s="1"/>
  <c r="H730" i="2"/>
  <c r="I730" i="2"/>
  <c r="I730" i="10" s="1"/>
  <c r="J730" i="2"/>
  <c r="J730" i="10" s="1"/>
  <c r="K730" i="2"/>
  <c r="K730" i="10" s="1"/>
  <c r="L730" i="2"/>
  <c r="L730" i="10" s="1"/>
  <c r="M730" i="2"/>
  <c r="M730" i="10" s="1"/>
  <c r="N730" i="2"/>
  <c r="O730" i="2"/>
  <c r="P730" i="2"/>
  <c r="Q730" i="2"/>
  <c r="Q730" i="10" s="1"/>
  <c r="R730" i="2"/>
  <c r="R730" i="10" s="1"/>
  <c r="S730" i="2"/>
  <c r="S730" i="10" s="1"/>
  <c r="T730" i="2"/>
  <c r="T730" i="10" s="1"/>
  <c r="U730" i="2"/>
  <c r="V730" i="2"/>
  <c r="V730" i="10" s="1"/>
  <c r="W730" i="2"/>
  <c r="W730" i="10" s="1"/>
  <c r="X730" i="2"/>
  <c r="X730" i="10" s="1"/>
  <c r="Y730" i="2"/>
  <c r="Z730" i="2"/>
  <c r="Z730" i="10" s="1"/>
  <c r="AA730" i="2"/>
  <c r="AA730" i="10" s="1"/>
  <c r="AB730" i="2"/>
  <c r="AC730" i="2"/>
  <c r="AD730" i="2"/>
  <c r="AF730" i="2"/>
  <c r="AG730" i="2"/>
  <c r="AH730" i="2"/>
  <c r="AJ730" i="2"/>
  <c r="AD730" i="10" s="1"/>
  <c r="AK730" i="2"/>
  <c r="AE730" i="10" s="1"/>
  <c r="AL730" i="2"/>
  <c r="AF730" i="10" s="1"/>
  <c r="H731" i="2"/>
  <c r="I731" i="2"/>
  <c r="I731" i="10" s="1"/>
  <c r="J731" i="2"/>
  <c r="J731" i="10" s="1"/>
  <c r="K731" i="2"/>
  <c r="K731" i="10" s="1"/>
  <c r="L731" i="2"/>
  <c r="L731" i="10" s="1"/>
  <c r="M731" i="2"/>
  <c r="M731" i="10" s="1"/>
  <c r="N731" i="2"/>
  <c r="O731" i="2"/>
  <c r="O731" i="10" s="1"/>
  <c r="P731" i="2"/>
  <c r="Q731" i="2"/>
  <c r="Q731" i="10" s="1"/>
  <c r="R731" i="2"/>
  <c r="R731" i="10" s="1"/>
  <c r="S731" i="2"/>
  <c r="S731" i="10" s="1"/>
  <c r="T731" i="2"/>
  <c r="T731" i="10" s="1"/>
  <c r="U731" i="2"/>
  <c r="V731" i="2"/>
  <c r="V731" i="10" s="1"/>
  <c r="W731" i="2"/>
  <c r="W731" i="10" s="1"/>
  <c r="X731" i="2"/>
  <c r="X731" i="10" s="1"/>
  <c r="Y731" i="2"/>
  <c r="Z731" i="2"/>
  <c r="Z731" i="10" s="1"/>
  <c r="AA731" i="2"/>
  <c r="AA731" i="10" s="1"/>
  <c r="AB731" i="2"/>
  <c r="AC731" i="2"/>
  <c r="AD731" i="2"/>
  <c r="AF731" i="2"/>
  <c r="AG731" i="2"/>
  <c r="AH731" i="2"/>
  <c r="AJ731" i="2"/>
  <c r="AD731" i="10" s="1"/>
  <c r="AK731" i="2"/>
  <c r="AE731" i="10" s="1"/>
  <c r="AL731" i="2"/>
  <c r="AF731" i="10" s="1"/>
  <c r="H732" i="2"/>
  <c r="I732" i="2"/>
  <c r="I732" i="10" s="1"/>
  <c r="J732" i="2"/>
  <c r="J732" i="10" s="1"/>
  <c r="K732" i="2"/>
  <c r="K732" i="10" s="1"/>
  <c r="L732" i="2"/>
  <c r="L732" i="10" s="1"/>
  <c r="M732" i="2"/>
  <c r="M732" i="10" s="1"/>
  <c r="N732" i="2"/>
  <c r="O732" i="2"/>
  <c r="P732" i="2"/>
  <c r="Q732" i="2"/>
  <c r="Q732" i="10" s="1"/>
  <c r="R732" i="2"/>
  <c r="R732" i="10" s="1"/>
  <c r="S732" i="2"/>
  <c r="S732" i="10" s="1"/>
  <c r="T732" i="2"/>
  <c r="T732" i="10" s="1"/>
  <c r="U732" i="2"/>
  <c r="V732" i="2"/>
  <c r="V732" i="10" s="1"/>
  <c r="W732" i="2"/>
  <c r="W732" i="10" s="1"/>
  <c r="X732" i="2"/>
  <c r="X732" i="10" s="1"/>
  <c r="Y732" i="2"/>
  <c r="Z732" i="2"/>
  <c r="Z732" i="10" s="1"/>
  <c r="AA732" i="2"/>
  <c r="AA732" i="10" s="1"/>
  <c r="AB732" i="2"/>
  <c r="AC732" i="2"/>
  <c r="AD732" i="2"/>
  <c r="AF732" i="2"/>
  <c r="AG732" i="2"/>
  <c r="AH732" i="2"/>
  <c r="AJ732" i="2"/>
  <c r="AD732" i="10" s="1"/>
  <c r="AK732" i="2"/>
  <c r="AE732" i="10" s="1"/>
  <c r="AL732" i="2"/>
  <c r="AF732" i="10" s="1"/>
  <c r="H733" i="2"/>
  <c r="I733" i="2"/>
  <c r="I733" i="10" s="1"/>
  <c r="J733" i="2"/>
  <c r="J733" i="10" s="1"/>
  <c r="K733" i="2"/>
  <c r="K733" i="10" s="1"/>
  <c r="L733" i="2"/>
  <c r="L733" i="10" s="1"/>
  <c r="M733" i="2"/>
  <c r="M733" i="10" s="1"/>
  <c r="N733" i="2"/>
  <c r="O733" i="2"/>
  <c r="P733" i="2"/>
  <c r="Q733" i="2"/>
  <c r="Q733" i="10" s="1"/>
  <c r="R733" i="2"/>
  <c r="R733" i="10" s="1"/>
  <c r="S733" i="2"/>
  <c r="S733" i="10" s="1"/>
  <c r="T733" i="2"/>
  <c r="T733" i="10" s="1"/>
  <c r="U733" i="2"/>
  <c r="V733" i="2"/>
  <c r="V733" i="10" s="1"/>
  <c r="W733" i="2"/>
  <c r="W733" i="10" s="1"/>
  <c r="X733" i="2"/>
  <c r="X733" i="10" s="1"/>
  <c r="Y733" i="2"/>
  <c r="Z733" i="2"/>
  <c r="Z733" i="10" s="1"/>
  <c r="AA733" i="2"/>
  <c r="AA733" i="10" s="1"/>
  <c r="AB733" i="2"/>
  <c r="AC733" i="2"/>
  <c r="AD733" i="2"/>
  <c r="AF733" i="2"/>
  <c r="AG733" i="2"/>
  <c r="AH733" i="2"/>
  <c r="AJ733" i="2"/>
  <c r="AD733" i="10" s="1"/>
  <c r="AK733" i="2"/>
  <c r="AE733" i="10" s="1"/>
  <c r="AL733" i="2"/>
  <c r="AF733" i="10" s="1"/>
  <c r="H734" i="2"/>
  <c r="I734" i="2"/>
  <c r="I734" i="10" s="1"/>
  <c r="J734" i="2"/>
  <c r="J734" i="10" s="1"/>
  <c r="K734" i="2"/>
  <c r="K734" i="10" s="1"/>
  <c r="L734" i="2"/>
  <c r="L734" i="10" s="1"/>
  <c r="M734" i="2"/>
  <c r="M734" i="10" s="1"/>
  <c r="N734" i="2"/>
  <c r="O734" i="2"/>
  <c r="P734" i="2"/>
  <c r="Q734" i="2"/>
  <c r="Q734" i="10" s="1"/>
  <c r="R734" i="2"/>
  <c r="R734" i="10" s="1"/>
  <c r="S734" i="2"/>
  <c r="S734" i="10" s="1"/>
  <c r="T734" i="2"/>
  <c r="T734" i="10" s="1"/>
  <c r="U734" i="2"/>
  <c r="V734" i="2"/>
  <c r="V734" i="10" s="1"/>
  <c r="W734" i="2"/>
  <c r="W734" i="10" s="1"/>
  <c r="X734" i="2"/>
  <c r="X734" i="10" s="1"/>
  <c r="Y734" i="2"/>
  <c r="Z734" i="2"/>
  <c r="Z734" i="10" s="1"/>
  <c r="AA734" i="2"/>
  <c r="AA734" i="10" s="1"/>
  <c r="AB734" i="2"/>
  <c r="AC734" i="2"/>
  <c r="AD734" i="2"/>
  <c r="AF734" i="2"/>
  <c r="AG734" i="2"/>
  <c r="AH734" i="2"/>
  <c r="AJ734" i="2"/>
  <c r="AD734" i="10" s="1"/>
  <c r="AK734" i="2"/>
  <c r="AE734" i="10" s="1"/>
  <c r="AL734" i="2"/>
  <c r="AF734" i="10" s="1"/>
  <c r="H735" i="2"/>
  <c r="I735" i="2"/>
  <c r="I735" i="10" s="1"/>
  <c r="J735" i="2"/>
  <c r="J735" i="10" s="1"/>
  <c r="K735" i="2"/>
  <c r="K735" i="10" s="1"/>
  <c r="L735" i="2"/>
  <c r="L735" i="10" s="1"/>
  <c r="M735" i="2"/>
  <c r="M735" i="10" s="1"/>
  <c r="N735" i="2"/>
  <c r="O735" i="2"/>
  <c r="O735" i="10" s="1"/>
  <c r="P735" i="2"/>
  <c r="Q735" i="2"/>
  <c r="Q735" i="10" s="1"/>
  <c r="R735" i="2"/>
  <c r="R735" i="10" s="1"/>
  <c r="S735" i="2"/>
  <c r="S735" i="10" s="1"/>
  <c r="T735" i="2"/>
  <c r="T735" i="10" s="1"/>
  <c r="U735" i="2"/>
  <c r="V735" i="2"/>
  <c r="V735" i="10" s="1"/>
  <c r="W735" i="2"/>
  <c r="W735" i="10" s="1"/>
  <c r="X735" i="2"/>
  <c r="X735" i="10" s="1"/>
  <c r="Y735" i="2"/>
  <c r="Z735" i="2"/>
  <c r="Z735" i="10" s="1"/>
  <c r="AA735" i="2"/>
  <c r="AA735" i="10" s="1"/>
  <c r="AB735" i="2"/>
  <c r="AC735" i="2"/>
  <c r="AD735" i="2"/>
  <c r="AF735" i="2"/>
  <c r="AG735" i="2"/>
  <c r="AH735" i="2"/>
  <c r="AJ735" i="2"/>
  <c r="AD735" i="10" s="1"/>
  <c r="AK735" i="2"/>
  <c r="AE735" i="10" s="1"/>
  <c r="AL735" i="2"/>
  <c r="AF735" i="10" s="1"/>
  <c r="H736" i="2"/>
  <c r="I736" i="2"/>
  <c r="I736" i="10" s="1"/>
  <c r="J736" i="2"/>
  <c r="J736" i="10" s="1"/>
  <c r="K736" i="2"/>
  <c r="K736" i="10" s="1"/>
  <c r="L736" i="2"/>
  <c r="L736" i="10" s="1"/>
  <c r="M736" i="2"/>
  <c r="M736" i="10" s="1"/>
  <c r="N736" i="2"/>
  <c r="O736" i="2"/>
  <c r="P736" i="2"/>
  <c r="Q736" i="2"/>
  <c r="Q736" i="10" s="1"/>
  <c r="R736" i="2"/>
  <c r="R736" i="10" s="1"/>
  <c r="S736" i="2"/>
  <c r="S736" i="10" s="1"/>
  <c r="T736" i="2"/>
  <c r="T736" i="10" s="1"/>
  <c r="U736" i="2"/>
  <c r="V736" i="2"/>
  <c r="V736" i="10" s="1"/>
  <c r="W736" i="2"/>
  <c r="W736" i="10" s="1"/>
  <c r="X736" i="2"/>
  <c r="X736" i="10" s="1"/>
  <c r="Y736" i="2"/>
  <c r="Z736" i="2"/>
  <c r="Z736" i="10" s="1"/>
  <c r="AA736" i="2"/>
  <c r="AA736" i="10" s="1"/>
  <c r="AB736" i="2"/>
  <c r="AC736" i="2"/>
  <c r="AD736" i="2"/>
  <c r="AF736" i="2"/>
  <c r="AG736" i="2"/>
  <c r="AH736" i="2"/>
  <c r="AJ736" i="2"/>
  <c r="AD736" i="10" s="1"/>
  <c r="AK736" i="2"/>
  <c r="AE736" i="10" s="1"/>
  <c r="AL736" i="2"/>
  <c r="AF736" i="10" s="1"/>
  <c r="H737" i="2"/>
  <c r="I737" i="2"/>
  <c r="I737" i="10" s="1"/>
  <c r="J737" i="2"/>
  <c r="J737" i="10" s="1"/>
  <c r="K737" i="2"/>
  <c r="K737" i="10" s="1"/>
  <c r="L737" i="2"/>
  <c r="L737" i="10" s="1"/>
  <c r="M737" i="2"/>
  <c r="M737" i="10" s="1"/>
  <c r="N737" i="2"/>
  <c r="O737" i="2"/>
  <c r="P737" i="2"/>
  <c r="Q737" i="2"/>
  <c r="Q737" i="10" s="1"/>
  <c r="R737" i="2"/>
  <c r="R737" i="10" s="1"/>
  <c r="S737" i="2"/>
  <c r="S737" i="10" s="1"/>
  <c r="T737" i="2"/>
  <c r="T737" i="10" s="1"/>
  <c r="U737" i="2"/>
  <c r="V737" i="2"/>
  <c r="V737" i="10" s="1"/>
  <c r="W737" i="2"/>
  <c r="W737" i="10" s="1"/>
  <c r="X737" i="2"/>
  <c r="X737" i="10" s="1"/>
  <c r="Y737" i="2"/>
  <c r="Z737" i="2"/>
  <c r="Z737" i="10" s="1"/>
  <c r="AA737" i="2"/>
  <c r="AA737" i="10" s="1"/>
  <c r="AB737" i="2"/>
  <c r="AC737" i="2"/>
  <c r="AD737" i="2"/>
  <c r="AF737" i="2"/>
  <c r="AG737" i="2"/>
  <c r="AH737" i="2"/>
  <c r="AJ737" i="2"/>
  <c r="AD737" i="10" s="1"/>
  <c r="AK737" i="2"/>
  <c r="AE737" i="10" s="1"/>
  <c r="AL737" i="2"/>
  <c r="AF737" i="10" s="1"/>
  <c r="H738" i="2"/>
  <c r="I738" i="2"/>
  <c r="I738" i="10" s="1"/>
  <c r="J738" i="2"/>
  <c r="J738" i="10" s="1"/>
  <c r="K738" i="2"/>
  <c r="K738" i="10" s="1"/>
  <c r="L738" i="2"/>
  <c r="L738" i="10" s="1"/>
  <c r="M738" i="2"/>
  <c r="M738" i="10" s="1"/>
  <c r="N738" i="2"/>
  <c r="O738" i="2"/>
  <c r="P738" i="2"/>
  <c r="Q738" i="2"/>
  <c r="Q738" i="10" s="1"/>
  <c r="R738" i="2"/>
  <c r="R738" i="10" s="1"/>
  <c r="S738" i="2"/>
  <c r="S738" i="10" s="1"/>
  <c r="T738" i="2"/>
  <c r="T738" i="10" s="1"/>
  <c r="U738" i="2"/>
  <c r="V738" i="2"/>
  <c r="V738" i="10" s="1"/>
  <c r="W738" i="2"/>
  <c r="W738" i="10" s="1"/>
  <c r="X738" i="2"/>
  <c r="X738" i="10" s="1"/>
  <c r="Y738" i="2"/>
  <c r="Z738" i="2"/>
  <c r="Z738" i="10" s="1"/>
  <c r="AA738" i="2"/>
  <c r="AA738" i="10" s="1"/>
  <c r="AB738" i="2"/>
  <c r="AC738" i="2"/>
  <c r="AD738" i="2"/>
  <c r="AF738" i="2"/>
  <c r="AG738" i="2"/>
  <c r="AH738" i="2"/>
  <c r="AJ738" i="2"/>
  <c r="AD738" i="10" s="1"/>
  <c r="AK738" i="2"/>
  <c r="AE738" i="10" s="1"/>
  <c r="AL738" i="2"/>
  <c r="AF738" i="10" s="1"/>
  <c r="H739" i="2"/>
  <c r="I739" i="2"/>
  <c r="I739" i="10" s="1"/>
  <c r="J739" i="2"/>
  <c r="J739" i="10" s="1"/>
  <c r="K739" i="2"/>
  <c r="K739" i="10" s="1"/>
  <c r="L739" i="2"/>
  <c r="L739" i="10" s="1"/>
  <c r="M739" i="2"/>
  <c r="M739" i="10" s="1"/>
  <c r="N739" i="2"/>
  <c r="O739" i="2"/>
  <c r="O739" i="10" s="1"/>
  <c r="P739" i="2"/>
  <c r="Q739" i="2"/>
  <c r="Q739" i="10" s="1"/>
  <c r="R739" i="2"/>
  <c r="R739" i="10" s="1"/>
  <c r="S739" i="2"/>
  <c r="S739" i="10" s="1"/>
  <c r="T739" i="2"/>
  <c r="T739" i="10" s="1"/>
  <c r="U739" i="2"/>
  <c r="V739" i="2"/>
  <c r="V739" i="10" s="1"/>
  <c r="W739" i="2"/>
  <c r="W739" i="10" s="1"/>
  <c r="X739" i="2"/>
  <c r="X739" i="10" s="1"/>
  <c r="Y739" i="2"/>
  <c r="Z739" i="2"/>
  <c r="Z739" i="10" s="1"/>
  <c r="AA739" i="2"/>
  <c r="AA739" i="10" s="1"/>
  <c r="AB739" i="2"/>
  <c r="AC739" i="2"/>
  <c r="AD739" i="2"/>
  <c r="AF739" i="2"/>
  <c r="AG739" i="2"/>
  <c r="AH739" i="2"/>
  <c r="AJ739" i="2"/>
  <c r="AD739" i="10" s="1"/>
  <c r="AK739" i="2"/>
  <c r="AE739" i="10" s="1"/>
  <c r="AL739" i="2"/>
  <c r="AF739" i="10" s="1"/>
  <c r="H740" i="2"/>
  <c r="I740" i="2"/>
  <c r="I740" i="10" s="1"/>
  <c r="J740" i="2"/>
  <c r="J740" i="10" s="1"/>
  <c r="K740" i="2"/>
  <c r="K740" i="10" s="1"/>
  <c r="L740" i="2"/>
  <c r="L740" i="10" s="1"/>
  <c r="M740" i="2"/>
  <c r="M740" i="10" s="1"/>
  <c r="N740" i="2"/>
  <c r="O740" i="2"/>
  <c r="P740" i="2"/>
  <c r="Q740" i="2"/>
  <c r="Q740" i="10" s="1"/>
  <c r="R740" i="2"/>
  <c r="R740" i="10" s="1"/>
  <c r="S740" i="2"/>
  <c r="S740" i="10" s="1"/>
  <c r="T740" i="2"/>
  <c r="T740" i="10" s="1"/>
  <c r="U740" i="2"/>
  <c r="V740" i="2"/>
  <c r="V740" i="10" s="1"/>
  <c r="W740" i="2"/>
  <c r="W740" i="10" s="1"/>
  <c r="X740" i="2"/>
  <c r="X740" i="10" s="1"/>
  <c r="Y740" i="2"/>
  <c r="Z740" i="2"/>
  <c r="Z740" i="10" s="1"/>
  <c r="AA740" i="2"/>
  <c r="AA740" i="10" s="1"/>
  <c r="AB740" i="2"/>
  <c r="AC740" i="2"/>
  <c r="AD740" i="2"/>
  <c r="AF740" i="2"/>
  <c r="AG740" i="2"/>
  <c r="AH740" i="2"/>
  <c r="AJ740" i="2"/>
  <c r="AD740" i="10" s="1"/>
  <c r="AK740" i="2"/>
  <c r="AE740" i="10" s="1"/>
  <c r="AL740" i="2"/>
  <c r="AF740" i="10" s="1"/>
  <c r="H741" i="2"/>
  <c r="I741" i="2"/>
  <c r="I741" i="10" s="1"/>
  <c r="J741" i="2"/>
  <c r="J741" i="10" s="1"/>
  <c r="K741" i="2"/>
  <c r="K741" i="10" s="1"/>
  <c r="L741" i="2"/>
  <c r="L741" i="10" s="1"/>
  <c r="M741" i="2"/>
  <c r="M741" i="10" s="1"/>
  <c r="N741" i="2"/>
  <c r="O741" i="2"/>
  <c r="P741" i="2"/>
  <c r="Q741" i="2"/>
  <c r="Q741" i="10" s="1"/>
  <c r="R741" i="2"/>
  <c r="R741" i="10" s="1"/>
  <c r="S741" i="2"/>
  <c r="S741" i="10" s="1"/>
  <c r="T741" i="2"/>
  <c r="T741" i="10" s="1"/>
  <c r="U741" i="2"/>
  <c r="V741" i="2"/>
  <c r="V741" i="10" s="1"/>
  <c r="W741" i="2"/>
  <c r="W741" i="10" s="1"/>
  <c r="X741" i="2"/>
  <c r="X741" i="10" s="1"/>
  <c r="Y741" i="2"/>
  <c r="Z741" i="2"/>
  <c r="Z741" i="10" s="1"/>
  <c r="AA741" i="2"/>
  <c r="AA741" i="10" s="1"/>
  <c r="AB741" i="2"/>
  <c r="AC741" i="2"/>
  <c r="AD741" i="2"/>
  <c r="AF741" i="2"/>
  <c r="AG741" i="2"/>
  <c r="AH741" i="2"/>
  <c r="AJ741" i="2"/>
  <c r="AD741" i="10" s="1"/>
  <c r="AK741" i="2"/>
  <c r="AE741" i="10" s="1"/>
  <c r="AL741" i="2"/>
  <c r="AF741" i="10" s="1"/>
  <c r="H742" i="2"/>
  <c r="I742" i="2"/>
  <c r="I742" i="10" s="1"/>
  <c r="J742" i="2"/>
  <c r="J742" i="10" s="1"/>
  <c r="K742" i="2"/>
  <c r="K742" i="10" s="1"/>
  <c r="L742" i="2"/>
  <c r="L742" i="10" s="1"/>
  <c r="M742" i="2"/>
  <c r="M742" i="10" s="1"/>
  <c r="N742" i="2"/>
  <c r="O742" i="2"/>
  <c r="P742" i="2"/>
  <c r="Q742" i="2"/>
  <c r="Q742" i="10" s="1"/>
  <c r="R742" i="2"/>
  <c r="R742" i="10" s="1"/>
  <c r="S742" i="2"/>
  <c r="S742" i="10" s="1"/>
  <c r="T742" i="2"/>
  <c r="T742" i="10" s="1"/>
  <c r="U742" i="2"/>
  <c r="V742" i="2"/>
  <c r="V742" i="10" s="1"/>
  <c r="W742" i="2"/>
  <c r="W742" i="10" s="1"/>
  <c r="X742" i="2"/>
  <c r="X742" i="10" s="1"/>
  <c r="Y742" i="2"/>
  <c r="Z742" i="2"/>
  <c r="Z742" i="10" s="1"/>
  <c r="AA742" i="2"/>
  <c r="AA742" i="10" s="1"/>
  <c r="AB742" i="2"/>
  <c r="AC742" i="2"/>
  <c r="AD742" i="2"/>
  <c r="AF742" i="2"/>
  <c r="AG742" i="2"/>
  <c r="AH742" i="2"/>
  <c r="AJ742" i="2"/>
  <c r="AD742" i="10" s="1"/>
  <c r="AK742" i="2"/>
  <c r="AE742" i="10" s="1"/>
  <c r="AL742" i="2"/>
  <c r="AF742" i="10" s="1"/>
  <c r="H743" i="2"/>
  <c r="I743" i="2"/>
  <c r="I743" i="10" s="1"/>
  <c r="J743" i="2"/>
  <c r="J743" i="10" s="1"/>
  <c r="K743" i="2"/>
  <c r="K743" i="10" s="1"/>
  <c r="L743" i="2"/>
  <c r="L743" i="10" s="1"/>
  <c r="M743" i="2"/>
  <c r="M743" i="10" s="1"/>
  <c r="N743" i="2"/>
  <c r="O743" i="2"/>
  <c r="O743" i="10" s="1"/>
  <c r="P743" i="2"/>
  <c r="Q743" i="2"/>
  <c r="Q743" i="10" s="1"/>
  <c r="R743" i="2"/>
  <c r="R743" i="10" s="1"/>
  <c r="S743" i="2"/>
  <c r="S743" i="10" s="1"/>
  <c r="T743" i="2"/>
  <c r="T743" i="10" s="1"/>
  <c r="U743" i="2"/>
  <c r="V743" i="2"/>
  <c r="V743" i="10" s="1"/>
  <c r="W743" i="2"/>
  <c r="W743" i="10" s="1"/>
  <c r="X743" i="2"/>
  <c r="X743" i="10" s="1"/>
  <c r="Y743" i="2"/>
  <c r="Z743" i="2"/>
  <c r="Z743" i="10" s="1"/>
  <c r="AA743" i="2"/>
  <c r="AA743" i="10" s="1"/>
  <c r="AB743" i="2"/>
  <c r="AC743" i="2"/>
  <c r="AD743" i="2"/>
  <c r="AF743" i="2"/>
  <c r="AG743" i="2"/>
  <c r="AH743" i="2"/>
  <c r="AJ743" i="2"/>
  <c r="AD743" i="10" s="1"/>
  <c r="AK743" i="2"/>
  <c r="AE743" i="10" s="1"/>
  <c r="AL743" i="2"/>
  <c r="AF743" i="10" s="1"/>
  <c r="H744" i="2"/>
  <c r="I744" i="2"/>
  <c r="I744" i="10" s="1"/>
  <c r="J744" i="2"/>
  <c r="J744" i="10" s="1"/>
  <c r="K744" i="2"/>
  <c r="K744" i="10" s="1"/>
  <c r="L744" i="2"/>
  <c r="L744" i="10" s="1"/>
  <c r="M744" i="2"/>
  <c r="M744" i="10" s="1"/>
  <c r="N744" i="2"/>
  <c r="O744" i="2"/>
  <c r="P744" i="2"/>
  <c r="Q744" i="2"/>
  <c r="Q744" i="10" s="1"/>
  <c r="R744" i="2"/>
  <c r="R744" i="10" s="1"/>
  <c r="S744" i="2"/>
  <c r="S744" i="10" s="1"/>
  <c r="T744" i="2"/>
  <c r="T744" i="10" s="1"/>
  <c r="U744" i="2"/>
  <c r="V744" i="2"/>
  <c r="V744" i="10" s="1"/>
  <c r="W744" i="2"/>
  <c r="W744" i="10" s="1"/>
  <c r="X744" i="2"/>
  <c r="X744" i="10" s="1"/>
  <c r="Y744" i="2"/>
  <c r="Z744" i="2"/>
  <c r="Z744" i="10" s="1"/>
  <c r="AA744" i="2"/>
  <c r="AA744" i="10" s="1"/>
  <c r="AB744" i="2"/>
  <c r="AC744" i="2"/>
  <c r="AD744" i="2"/>
  <c r="AF744" i="2"/>
  <c r="AG744" i="2"/>
  <c r="AH744" i="2"/>
  <c r="AJ744" i="2"/>
  <c r="AD744" i="10" s="1"/>
  <c r="AK744" i="2"/>
  <c r="AE744" i="10" s="1"/>
  <c r="AL744" i="2"/>
  <c r="AF744" i="10" s="1"/>
  <c r="H745" i="2"/>
  <c r="I745" i="2"/>
  <c r="I745" i="10" s="1"/>
  <c r="J745" i="2"/>
  <c r="J745" i="10" s="1"/>
  <c r="K745" i="2"/>
  <c r="K745" i="10" s="1"/>
  <c r="L745" i="2"/>
  <c r="L745" i="10" s="1"/>
  <c r="M745" i="2"/>
  <c r="M745" i="10" s="1"/>
  <c r="N745" i="2"/>
  <c r="O745" i="2"/>
  <c r="P745" i="2"/>
  <c r="Q745" i="2"/>
  <c r="Q745" i="10" s="1"/>
  <c r="R745" i="2"/>
  <c r="R745" i="10" s="1"/>
  <c r="S745" i="2"/>
  <c r="S745" i="10" s="1"/>
  <c r="T745" i="2"/>
  <c r="T745" i="10" s="1"/>
  <c r="U745" i="2"/>
  <c r="V745" i="2"/>
  <c r="V745" i="10" s="1"/>
  <c r="W745" i="2"/>
  <c r="W745" i="10" s="1"/>
  <c r="X745" i="2"/>
  <c r="X745" i="10" s="1"/>
  <c r="Y745" i="2"/>
  <c r="Z745" i="2"/>
  <c r="Z745" i="10" s="1"/>
  <c r="AA745" i="2"/>
  <c r="AA745" i="10" s="1"/>
  <c r="AB745" i="2"/>
  <c r="AC745" i="2"/>
  <c r="AD745" i="2"/>
  <c r="AF745" i="2"/>
  <c r="AG745" i="2"/>
  <c r="AH745" i="2"/>
  <c r="AJ745" i="2"/>
  <c r="AD745" i="10" s="1"/>
  <c r="AK745" i="2"/>
  <c r="AE745" i="10" s="1"/>
  <c r="AL745" i="2"/>
  <c r="AF745" i="10" s="1"/>
  <c r="H746" i="2"/>
  <c r="I746" i="2"/>
  <c r="I746" i="10" s="1"/>
  <c r="J746" i="2"/>
  <c r="J746" i="10" s="1"/>
  <c r="K746" i="2"/>
  <c r="K746" i="10" s="1"/>
  <c r="L746" i="2"/>
  <c r="L746" i="10" s="1"/>
  <c r="M746" i="2"/>
  <c r="M746" i="10" s="1"/>
  <c r="N746" i="2"/>
  <c r="O746" i="2"/>
  <c r="P746" i="2"/>
  <c r="Q746" i="2"/>
  <c r="Q746" i="10" s="1"/>
  <c r="R746" i="2"/>
  <c r="R746" i="10" s="1"/>
  <c r="S746" i="2"/>
  <c r="S746" i="10" s="1"/>
  <c r="T746" i="2"/>
  <c r="T746" i="10" s="1"/>
  <c r="U746" i="2"/>
  <c r="V746" i="2"/>
  <c r="V746" i="10" s="1"/>
  <c r="W746" i="2"/>
  <c r="W746" i="10" s="1"/>
  <c r="X746" i="2"/>
  <c r="X746" i="10" s="1"/>
  <c r="Y746" i="2"/>
  <c r="Z746" i="2"/>
  <c r="Z746" i="10" s="1"/>
  <c r="AA746" i="2"/>
  <c r="AA746" i="10" s="1"/>
  <c r="AB746" i="2"/>
  <c r="AC746" i="2"/>
  <c r="AD746" i="2"/>
  <c r="AF746" i="2"/>
  <c r="AG746" i="2"/>
  <c r="AH746" i="2"/>
  <c r="AJ746" i="2"/>
  <c r="AD746" i="10" s="1"/>
  <c r="AK746" i="2"/>
  <c r="AE746" i="10" s="1"/>
  <c r="AL746" i="2"/>
  <c r="AF746" i="10" s="1"/>
  <c r="H747" i="2"/>
  <c r="I747" i="2"/>
  <c r="I747" i="10" s="1"/>
  <c r="J747" i="2"/>
  <c r="J747" i="10" s="1"/>
  <c r="K747" i="2"/>
  <c r="K747" i="10" s="1"/>
  <c r="L747" i="2"/>
  <c r="L747" i="10" s="1"/>
  <c r="M747" i="2"/>
  <c r="M747" i="10" s="1"/>
  <c r="N747" i="2"/>
  <c r="O747" i="2"/>
  <c r="O747" i="10" s="1"/>
  <c r="P747" i="2"/>
  <c r="Q747" i="2"/>
  <c r="Q747" i="10" s="1"/>
  <c r="R747" i="2"/>
  <c r="R747" i="10" s="1"/>
  <c r="S747" i="2"/>
  <c r="S747" i="10" s="1"/>
  <c r="T747" i="2"/>
  <c r="T747" i="10" s="1"/>
  <c r="U747" i="2"/>
  <c r="V747" i="2"/>
  <c r="V747" i="10" s="1"/>
  <c r="W747" i="2"/>
  <c r="W747" i="10" s="1"/>
  <c r="X747" i="2"/>
  <c r="X747" i="10" s="1"/>
  <c r="Y747" i="2"/>
  <c r="Z747" i="2"/>
  <c r="Z747" i="10" s="1"/>
  <c r="AA747" i="2"/>
  <c r="AA747" i="10" s="1"/>
  <c r="AB747" i="2"/>
  <c r="AC747" i="2"/>
  <c r="AD747" i="2"/>
  <c r="AF747" i="2"/>
  <c r="AG747" i="2"/>
  <c r="AH747" i="2"/>
  <c r="AJ747" i="2"/>
  <c r="AD747" i="10" s="1"/>
  <c r="AK747" i="2"/>
  <c r="AE747" i="10" s="1"/>
  <c r="AL747" i="2"/>
  <c r="AF747" i="10" s="1"/>
  <c r="H748" i="2"/>
  <c r="I748" i="2"/>
  <c r="I748" i="10" s="1"/>
  <c r="J748" i="2"/>
  <c r="J748" i="10" s="1"/>
  <c r="K748" i="2"/>
  <c r="K748" i="10" s="1"/>
  <c r="L748" i="2"/>
  <c r="L748" i="10" s="1"/>
  <c r="M748" i="2"/>
  <c r="M748" i="10" s="1"/>
  <c r="N748" i="2"/>
  <c r="O748" i="2"/>
  <c r="P748" i="2"/>
  <c r="Q748" i="2"/>
  <c r="Q748" i="10" s="1"/>
  <c r="R748" i="2"/>
  <c r="R748" i="10" s="1"/>
  <c r="S748" i="2"/>
  <c r="S748" i="10" s="1"/>
  <c r="T748" i="2"/>
  <c r="T748" i="10" s="1"/>
  <c r="U748" i="2"/>
  <c r="V748" i="2"/>
  <c r="V748" i="10" s="1"/>
  <c r="W748" i="2"/>
  <c r="W748" i="10" s="1"/>
  <c r="X748" i="2"/>
  <c r="X748" i="10" s="1"/>
  <c r="Y748" i="2"/>
  <c r="Z748" i="2"/>
  <c r="Z748" i="10" s="1"/>
  <c r="AA748" i="2"/>
  <c r="AA748" i="10" s="1"/>
  <c r="AB748" i="2"/>
  <c r="AC748" i="2"/>
  <c r="AD748" i="2"/>
  <c r="AF748" i="2"/>
  <c r="AG748" i="2"/>
  <c r="AH748" i="2"/>
  <c r="AJ748" i="2"/>
  <c r="AD748" i="10" s="1"/>
  <c r="AK748" i="2"/>
  <c r="AE748" i="10" s="1"/>
  <c r="AL748" i="2"/>
  <c r="AF748" i="10" s="1"/>
  <c r="H749" i="2"/>
  <c r="I749" i="2"/>
  <c r="I749" i="10" s="1"/>
  <c r="J749" i="2"/>
  <c r="J749" i="10" s="1"/>
  <c r="K749" i="2"/>
  <c r="K749" i="10" s="1"/>
  <c r="L749" i="2"/>
  <c r="L749" i="10" s="1"/>
  <c r="M749" i="2"/>
  <c r="M749" i="10" s="1"/>
  <c r="N749" i="2"/>
  <c r="O749" i="2"/>
  <c r="P749" i="2"/>
  <c r="Q749" i="2"/>
  <c r="Q749" i="10" s="1"/>
  <c r="R749" i="2"/>
  <c r="R749" i="10" s="1"/>
  <c r="S749" i="2"/>
  <c r="S749" i="10" s="1"/>
  <c r="T749" i="2"/>
  <c r="T749" i="10" s="1"/>
  <c r="U749" i="2"/>
  <c r="V749" i="2"/>
  <c r="V749" i="10" s="1"/>
  <c r="W749" i="2"/>
  <c r="W749" i="10" s="1"/>
  <c r="X749" i="2"/>
  <c r="X749" i="10" s="1"/>
  <c r="Y749" i="2"/>
  <c r="Z749" i="2"/>
  <c r="Z749" i="10" s="1"/>
  <c r="AA749" i="2"/>
  <c r="AA749" i="10" s="1"/>
  <c r="AB749" i="2"/>
  <c r="AC749" i="2"/>
  <c r="AD749" i="2"/>
  <c r="AF749" i="2"/>
  <c r="AG749" i="2"/>
  <c r="AH749" i="2"/>
  <c r="AJ749" i="2"/>
  <c r="AD749" i="10" s="1"/>
  <c r="AK749" i="2"/>
  <c r="AE749" i="10" s="1"/>
  <c r="AL749" i="2"/>
  <c r="AF749" i="10" s="1"/>
  <c r="H750" i="2"/>
  <c r="I750" i="2"/>
  <c r="I750" i="10" s="1"/>
  <c r="J750" i="2"/>
  <c r="J750" i="10" s="1"/>
  <c r="K750" i="2"/>
  <c r="K750" i="10" s="1"/>
  <c r="L750" i="2"/>
  <c r="L750" i="10" s="1"/>
  <c r="M750" i="2"/>
  <c r="M750" i="10" s="1"/>
  <c r="N750" i="2"/>
  <c r="O750" i="2"/>
  <c r="P750" i="2"/>
  <c r="Q750" i="2"/>
  <c r="Q750" i="10" s="1"/>
  <c r="R750" i="2"/>
  <c r="R750" i="10" s="1"/>
  <c r="S750" i="2"/>
  <c r="S750" i="10" s="1"/>
  <c r="T750" i="2"/>
  <c r="T750" i="10" s="1"/>
  <c r="U750" i="2"/>
  <c r="V750" i="2"/>
  <c r="V750" i="10" s="1"/>
  <c r="W750" i="2"/>
  <c r="W750" i="10" s="1"/>
  <c r="X750" i="2"/>
  <c r="X750" i="10" s="1"/>
  <c r="Y750" i="2"/>
  <c r="Z750" i="2"/>
  <c r="Z750" i="10" s="1"/>
  <c r="AA750" i="2"/>
  <c r="AA750" i="10" s="1"/>
  <c r="AB750" i="2"/>
  <c r="AC750" i="2"/>
  <c r="AD750" i="2"/>
  <c r="AF750" i="2"/>
  <c r="AG750" i="2"/>
  <c r="AH750" i="2"/>
  <c r="AJ750" i="2"/>
  <c r="AD750" i="10" s="1"/>
  <c r="AK750" i="2"/>
  <c r="AE750" i="10" s="1"/>
  <c r="AL750" i="2"/>
  <c r="AF750" i="10" s="1"/>
  <c r="H751" i="2"/>
  <c r="I751" i="2"/>
  <c r="I751" i="10" s="1"/>
  <c r="J751" i="2"/>
  <c r="J751" i="10" s="1"/>
  <c r="K751" i="2"/>
  <c r="K751" i="10" s="1"/>
  <c r="L751" i="2"/>
  <c r="L751" i="10" s="1"/>
  <c r="M751" i="2"/>
  <c r="M751" i="10" s="1"/>
  <c r="N751" i="2"/>
  <c r="O751" i="2"/>
  <c r="O751" i="10" s="1"/>
  <c r="P751" i="2"/>
  <c r="Q751" i="2"/>
  <c r="Q751" i="10" s="1"/>
  <c r="R751" i="2"/>
  <c r="R751" i="10" s="1"/>
  <c r="S751" i="2"/>
  <c r="S751" i="10" s="1"/>
  <c r="T751" i="2"/>
  <c r="T751" i="10" s="1"/>
  <c r="U751" i="2"/>
  <c r="V751" i="2"/>
  <c r="V751" i="10" s="1"/>
  <c r="W751" i="2"/>
  <c r="W751" i="10" s="1"/>
  <c r="X751" i="2"/>
  <c r="X751" i="10" s="1"/>
  <c r="Y751" i="2"/>
  <c r="Z751" i="2"/>
  <c r="Z751" i="10" s="1"/>
  <c r="AA751" i="2"/>
  <c r="AA751" i="10" s="1"/>
  <c r="AB751" i="2"/>
  <c r="AC751" i="2"/>
  <c r="AD751" i="2"/>
  <c r="AF751" i="2"/>
  <c r="AG751" i="2"/>
  <c r="AH751" i="2"/>
  <c r="AJ751" i="2"/>
  <c r="AD751" i="10" s="1"/>
  <c r="AK751" i="2"/>
  <c r="AE751" i="10" s="1"/>
  <c r="AL751" i="2"/>
  <c r="AF751" i="10" s="1"/>
  <c r="H752" i="2"/>
  <c r="I752" i="2"/>
  <c r="I752" i="10" s="1"/>
  <c r="J752" i="2"/>
  <c r="J752" i="10" s="1"/>
  <c r="K752" i="2"/>
  <c r="K752" i="10" s="1"/>
  <c r="L752" i="2"/>
  <c r="L752" i="10" s="1"/>
  <c r="M752" i="2"/>
  <c r="M752" i="10" s="1"/>
  <c r="N752" i="2"/>
  <c r="O752" i="2"/>
  <c r="P752" i="2"/>
  <c r="Q752" i="2"/>
  <c r="Q752" i="10" s="1"/>
  <c r="R752" i="2"/>
  <c r="R752" i="10" s="1"/>
  <c r="S752" i="2"/>
  <c r="S752" i="10" s="1"/>
  <c r="T752" i="2"/>
  <c r="T752" i="10" s="1"/>
  <c r="U752" i="2"/>
  <c r="V752" i="2"/>
  <c r="V752" i="10" s="1"/>
  <c r="W752" i="2"/>
  <c r="W752" i="10" s="1"/>
  <c r="X752" i="2"/>
  <c r="X752" i="10" s="1"/>
  <c r="Y752" i="2"/>
  <c r="Z752" i="2"/>
  <c r="Z752" i="10" s="1"/>
  <c r="AA752" i="2"/>
  <c r="AA752" i="10" s="1"/>
  <c r="AB752" i="2"/>
  <c r="AC752" i="2"/>
  <c r="AD752" i="2"/>
  <c r="AF752" i="2"/>
  <c r="AG752" i="2"/>
  <c r="AH752" i="2"/>
  <c r="AJ752" i="2"/>
  <c r="AD752" i="10" s="1"/>
  <c r="AK752" i="2"/>
  <c r="AE752" i="10" s="1"/>
  <c r="AL752" i="2"/>
  <c r="AF752" i="10" s="1"/>
  <c r="H753" i="2"/>
  <c r="I753" i="2"/>
  <c r="I753" i="10" s="1"/>
  <c r="J753" i="2"/>
  <c r="J753" i="10" s="1"/>
  <c r="K753" i="2"/>
  <c r="K753" i="10" s="1"/>
  <c r="L753" i="2"/>
  <c r="L753" i="10" s="1"/>
  <c r="M753" i="2"/>
  <c r="M753" i="10" s="1"/>
  <c r="N753" i="2"/>
  <c r="O753" i="2"/>
  <c r="P753" i="2"/>
  <c r="Q753" i="2"/>
  <c r="Q753" i="10" s="1"/>
  <c r="R753" i="2"/>
  <c r="R753" i="10" s="1"/>
  <c r="S753" i="2"/>
  <c r="S753" i="10" s="1"/>
  <c r="T753" i="2"/>
  <c r="T753" i="10" s="1"/>
  <c r="U753" i="2"/>
  <c r="V753" i="2"/>
  <c r="V753" i="10" s="1"/>
  <c r="W753" i="2"/>
  <c r="W753" i="10" s="1"/>
  <c r="X753" i="2"/>
  <c r="X753" i="10" s="1"/>
  <c r="Y753" i="2"/>
  <c r="Z753" i="2"/>
  <c r="Z753" i="10" s="1"/>
  <c r="AA753" i="2"/>
  <c r="AA753" i="10" s="1"/>
  <c r="AB753" i="2"/>
  <c r="AC753" i="2"/>
  <c r="AD753" i="2"/>
  <c r="AF753" i="2"/>
  <c r="AG753" i="2"/>
  <c r="AH753" i="2"/>
  <c r="AJ753" i="2"/>
  <c r="AD753" i="10" s="1"/>
  <c r="AK753" i="2"/>
  <c r="AE753" i="10" s="1"/>
  <c r="AL753" i="2"/>
  <c r="AF753" i="10" s="1"/>
  <c r="H754" i="2"/>
  <c r="I754" i="2"/>
  <c r="I754" i="10" s="1"/>
  <c r="J754" i="2"/>
  <c r="J754" i="10" s="1"/>
  <c r="K754" i="2"/>
  <c r="K754" i="10" s="1"/>
  <c r="L754" i="2"/>
  <c r="L754" i="10" s="1"/>
  <c r="M754" i="2"/>
  <c r="M754" i="10" s="1"/>
  <c r="N754" i="2"/>
  <c r="O754" i="2"/>
  <c r="P754" i="2"/>
  <c r="Q754" i="2"/>
  <c r="Q754" i="10" s="1"/>
  <c r="R754" i="2"/>
  <c r="R754" i="10" s="1"/>
  <c r="S754" i="2"/>
  <c r="S754" i="10" s="1"/>
  <c r="T754" i="2"/>
  <c r="T754" i="10" s="1"/>
  <c r="U754" i="2"/>
  <c r="V754" i="2"/>
  <c r="V754" i="10" s="1"/>
  <c r="W754" i="2"/>
  <c r="W754" i="10" s="1"/>
  <c r="X754" i="2"/>
  <c r="X754" i="10" s="1"/>
  <c r="Y754" i="2"/>
  <c r="Z754" i="2"/>
  <c r="Z754" i="10" s="1"/>
  <c r="AA754" i="2"/>
  <c r="AA754" i="10" s="1"/>
  <c r="AB754" i="2"/>
  <c r="AC754" i="2"/>
  <c r="AD754" i="2"/>
  <c r="AF754" i="2"/>
  <c r="AG754" i="2"/>
  <c r="AH754" i="2"/>
  <c r="AJ754" i="2"/>
  <c r="AD754" i="10" s="1"/>
  <c r="AK754" i="2"/>
  <c r="AE754" i="10" s="1"/>
  <c r="AL754" i="2"/>
  <c r="AF754" i="10" s="1"/>
  <c r="H755" i="2"/>
  <c r="I755" i="2"/>
  <c r="I755" i="10" s="1"/>
  <c r="J755" i="2"/>
  <c r="J755" i="10" s="1"/>
  <c r="K755" i="2"/>
  <c r="K755" i="10" s="1"/>
  <c r="L755" i="2"/>
  <c r="L755" i="10" s="1"/>
  <c r="M755" i="2"/>
  <c r="M755" i="10" s="1"/>
  <c r="N755" i="2"/>
  <c r="O755" i="2"/>
  <c r="O755" i="10" s="1"/>
  <c r="P755" i="2"/>
  <c r="Q755" i="2"/>
  <c r="Q755" i="10" s="1"/>
  <c r="R755" i="2"/>
  <c r="R755" i="10" s="1"/>
  <c r="S755" i="2"/>
  <c r="S755" i="10" s="1"/>
  <c r="T755" i="2"/>
  <c r="T755" i="10" s="1"/>
  <c r="U755" i="2"/>
  <c r="V755" i="2"/>
  <c r="V755" i="10" s="1"/>
  <c r="W755" i="2"/>
  <c r="W755" i="10" s="1"/>
  <c r="X755" i="2"/>
  <c r="X755" i="10" s="1"/>
  <c r="Y755" i="2"/>
  <c r="Z755" i="2"/>
  <c r="Z755" i="10" s="1"/>
  <c r="AA755" i="2"/>
  <c r="AA755" i="10" s="1"/>
  <c r="AB755" i="2"/>
  <c r="AC755" i="2"/>
  <c r="AD755" i="2"/>
  <c r="AF755" i="2"/>
  <c r="AG755" i="2"/>
  <c r="AH755" i="2"/>
  <c r="AJ755" i="2"/>
  <c r="AD755" i="10" s="1"/>
  <c r="AK755" i="2"/>
  <c r="AE755" i="10" s="1"/>
  <c r="AL755" i="2"/>
  <c r="AF755" i="10" s="1"/>
  <c r="AD5" i="10"/>
  <c r="AE5" i="10"/>
  <c r="AF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H5" i="10"/>
  <c r="I738" i="5" l="1"/>
  <c r="I734" i="5"/>
  <c r="I730" i="5"/>
  <c r="I726" i="5"/>
  <c r="I722" i="5"/>
  <c r="I718" i="5"/>
  <c r="I714" i="5"/>
  <c r="I710" i="5"/>
  <c r="I702" i="5"/>
  <c r="I698" i="5"/>
  <c r="I694" i="5"/>
  <c r="I690" i="5"/>
  <c r="I630" i="5"/>
  <c r="I618" i="5"/>
  <c r="I614" i="5"/>
  <c r="I602" i="5"/>
  <c r="I598" i="5"/>
  <c r="I594" i="5"/>
  <c r="I586" i="5"/>
  <c r="I582" i="5"/>
  <c r="I578" i="5"/>
  <c r="I570" i="5"/>
  <c r="I566" i="5"/>
  <c r="I562" i="5"/>
  <c r="I554" i="5"/>
  <c r="I550" i="5"/>
  <c r="I546" i="5"/>
  <c r="I538" i="5"/>
  <c r="I534" i="5"/>
  <c r="I530" i="5"/>
  <c r="I522" i="5"/>
  <c r="I518" i="5"/>
  <c r="I502" i="5"/>
  <c r="I318" i="5"/>
  <c r="I314" i="5"/>
  <c r="I310" i="5"/>
  <c r="I302" i="5"/>
  <c r="I298" i="5"/>
  <c r="I294" i="5"/>
  <c r="I286" i="5"/>
  <c r="I282" i="5"/>
  <c r="I274" i="5"/>
  <c r="I270" i="5"/>
  <c r="I266" i="5"/>
  <c r="I262" i="5"/>
  <c r="I254" i="5"/>
  <c r="I250" i="5"/>
  <c r="I242" i="5"/>
  <c r="I238" i="5"/>
  <c r="I234" i="5"/>
  <c r="I230" i="5"/>
  <c r="I222" i="5"/>
  <c r="Y755" i="10"/>
  <c r="L755" i="5"/>
  <c r="U755" i="10"/>
  <c r="K755" i="5"/>
  <c r="P754" i="10"/>
  <c r="J754" i="5"/>
  <c r="Y753" i="10"/>
  <c r="L753" i="5"/>
  <c r="U753" i="10"/>
  <c r="K753" i="5"/>
  <c r="N752" i="10"/>
  <c r="I752" i="5"/>
  <c r="H752" i="10"/>
  <c r="Y751" i="10"/>
  <c r="L751" i="5"/>
  <c r="U751" i="10"/>
  <c r="K751" i="5"/>
  <c r="P750" i="10"/>
  <c r="J750" i="5"/>
  <c r="Y749" i="10"/>
  <c r="L749" i="5"/>
  <c r="U749" i="10"/>
  <c r="K749" i="5"/>
  <c r="N748" i="10"/>
  <c r="I748" i="5"/>
  <c r="Y747" i="10"/>
  <c r="L747" i="5"/>
  <c r="U747" i="10"/>
  <c r="K747" i="5"/>
  <c r="P746" i="10"/>
  <c r="J746" i="5"/>
  <c r="Y745" i="10"/>
  <c r="L745" i="5"/>
  <c r="U745" i="10"/>
  <c r="K745" i="5"/>
  <c r="P744" i="10"/>
  <c r="J744" i="5"/>
  <c r="N744" i="10"/>
  <c r="I744" i="5"/>
  <c r="Y743" i="10"/>
  <c r="L743" i="5"/>
  <c r="U743" i="10"/>
  <c r="K743" i="5"/>
  <c r="P742" i="10"/>
  <c r="J742" i="5"/>
  <c r="Y741" i="10"/>
  <c r="L741" i="5"/>
  <c r="U741" i="10"/>
  <c r="K741" i="5"/>
  <c r="P740" i="10"/>
  <c r="J740" i="5"/>
  <c r="N740" i="10"/>
  <c r="I740" i="5"/>
  <c r="H740" i="10"/>
  <c r="Y739" i="10"/>
  <c r="L739" i="5"/>
  <c r="U739" i="10"/>
  <c r="K739" i="5"/>
  <c r="P738" i="10"/>
  <c r="J738" i="5"/>
  <c r="Y737" i="10"/>
  <c r="L737" i="5"/>
  <c r="U737" i="10"/>
  <c r="K737" i="5"/>
  <c r="N736" i="10"/>
  <c r="I736" i="5"/>
  <c r="H736" i="10"/>
  <c r="Y735" i="10"/>
  <c r="L735" i="5"/>
  <c r="U735" i="10"/>
  <c r="K735" i="5"/>
  <c r="P734" i="10"/>
  <c r="J734" i="5"/>
  <c r="Y733" i="10"/>
  <c r="L733" i="5"/>
  <c r="U733" i="10"/>
  <c r="K733" i="5"/>
  <c r="N732" i="10"/>
  <c r="I732" i="5"/>
  <c r="Y731" i="10"/>
  <c r="L731" i="5"/>
  <c r="U731" i="10"/>
  <c r="K731" i="5"/>
  <c r="P730" i="10"/>
  <c r="J730" i="5"/>
  <c r="Y729" i="10"/>
  <c r="L729" i="5"/>
  <c r="U729" i="10"/>
  <c r="K729" i="5"/>
  <c r="N728" i="10"/>
  <c r="I728" i="5"/>
  <c r="Y727" i="10"/>
  <c r="L727" i="5"/>
  <c r="U727" i="10"/>
  <c r="K727" i="5"/>
  <c r="P726" i="10"/>
  <c r="J726" i="5"/>
  <c r="Y725" i="10"/>
  <c r="L725" i="5"/>
  <c r="U725" i="10"/>
  <c r="K725" i="5"/>
  <c r="P724" i="10"/>
  <c r="J724" i="5"/>
  <c r="N724" i="10"/>
  <c r="I724" i="5"/>
  <c r="Y723" i="10"/>
  <c r="L723" i="5"/>
  <c r="U723" i="10"/>
  <c r="K723" i="5"/>
  <c r="P722" i="10"/>
  <c r="J722" i="5"/>
  <c r="Y721" i="10"/>
  <c r="L721" i="5"/>
  <c r="U721" i="10"/>
  <c r="K721" i="5"/>
  <c r="N720" i="10"/>
  <c r="I720" i="5"/>
  <c r="H720" i="10"/>
  <c r="Y719" i="10"/>
  <c r="L719" i="5"/>
  <c r="U719" i="10"/>
  <c r="K719" i="5"/>
  <c r="P718" i="10"/>
  <c r="J718" i="5"/>
  <c r="Y717" i="10"/>
  <c r="L717" i="5"/>
  <c r="U717" i="10"/>
  <c r="K717" i="5"/>
  <c r="N716" i="10"/>
  <c r="I716" i="5"/>
  <c r="Y715" i="10"/>
  <c r="L715" i="5"/>
  <c r="U715" i="10"/>
  <c r="K715" i="5"/>
  <c r="P714" i="10"/>
  <c r="J714" i="5"/>
  <c r="Y713" i="10"/>
  <c r="L713" i="5"/>
  <c r="U713" i="10"/>
  <c r="K713" i="5"/>
  <c r="N712" i="10"/>
  <c r="I712" i="5"/>
  <c r="Y711" i="10"/>
  <c r="L711" i="5"/>
  <c r="U711" i="10"/>
  <c r="K711" i="5"/>
  <c r="P710" i="10"/>
  <c r="J710" i="5"/>
  <c r="Y709" i="10"/>
  <c r="L709" i="5"/>
  <c r="U709" i="10"/>
  <c r="K709" i="5"/>
  <c r="P708" i="10"/>
  <c r="J708" i="5"/>
  <c r="N708" i="10"/>
  <c r="I708" i="5"/>
  <c r="Y707" i="10"/>
  <c r="L707" i="5"/>
  <c r="U707" i="10"/>
  <c r="K707" i="5"/>
  <c r="P706" i="10"/>
  <c r="J706" i="5"/>
  <c r="Y705" i="10"/>
  <c r="L705" i="5"/>
  <c r="U705" i="10"/>
  <c r="K705" i="5"/>
  <c r="N704" i="10"/>
  <c r="I704" i="5"/>
  <c r="H704" i="10"/>
  <c r="Y703" i="10"/>
  <c r="L703" i="5"/>
  <c r="U703" i="10"/>
  <c r="K703" i="5"/>
  <c r="P702" i="10"/>
  <c r="J702" i="5"/>
  <c r="Y701" i="10"/>
  <c r="L701" i="5"/>
  <c r="U701" i="10"/>
  <c r="K701" i="5"/>
  <c r="N700" i="10"/>
  <c r="I700" i="5"/>
  <c r="Y699" i="10"/>
  <c r="L699" i="5"/>
  <c r="U699" i="10"/>
  <c r="K699" i="5"/>
  <c r="P698" i="10"/>
  <c r="J698" i="5"/>
  <c r="Y697" i="10"/>
  <c r="L697" i="5"/>
  <c r="U697" i="10"/>
  <c r="K697" i="5"/>
  <c r="N696" i="10"/>
  <c r="I696" i="5"/>
  <c r="Y695" i="10"/>
  <c r="L695" i="5"/>
  <c r="U695" i="10"/>
  <c r="K695" i="5"/>
  <c r="P694" i="10"/>
  <c r="J694" i="5"/>
  <c r="Y693" i="10"/>
  <c r="L693" i="5"/>
  <c r="U693" i="10"/>
  <c r="K693" i="5"/>
  <c r="N692" i="10"/>
  <c r="I692" i="5"/>
  <c r="H692" i="10"/>
  <c r="Y691" i="10"/>
  <c r="L691" i="5"/>
  <c r="U691" i="10"/>
  <c r="K691" i="5"/>
  <c r="P690" i="10"/>
  <c r="J690" i="5"/>
  <c r="Y689" i="10"/>
  <c r="L689" i="5"/>
  <c r="U689" i="10"/>
  <c r="K689" i="5"/>
  <c r="N688" i="10"/>
  <c r="I688" i="5"/>
  <c r="I754" i="5"/>
  <c r="J752" i="5"/>
  <c r="I750" i="5"/>
  <c r="J748" i="5"/>
  <c r="I746" i="5"/>
  <c r="I742" i="5"/>
  <c r="J736" i="5"/>
  <c r="J732" i="5"/>
  <c r="J728" i="5"/>
  <c r="J720" i="5"/>
  <c r="J716" i="5"/>
  <c r="J712" i="5"/>
  <c r="I706" i="5"/>
  <c r="J704" i="5"/>
  <c r="J700" i="5"/>
  <c r="J696" i="5"/>
  <c r="J692" i="5"/>
  <c r="J688" i="5"/>
  <c r="Y754" i="10"/>
  <c r="L754" i="5"/>
  <c r="U754" i="10"/>
  <c r="K754" i="5"/>
  <c r="H753" i="10"/>
  <c r="Y752" i="10"/>
  <c r="L752" i="5"/>
  <c r="U752" i="10"/>
  <c r="K752" i="5"/>
  <c r="Y750" i="10"/>
  <c r="L750" i="5"/>
  <c r="U750" i="10"/>
  <c r="K750" i="5"/>
  <c r="H749" i="10"/>
  <c r="Y748" i="10"/>
  <c r="L748" i="5"/>
  <c r="U748" i="10"/>
  <c r="K748" i="5"/>
  <c r="Y746" i="10"/>
  <c r="L746" i="5"/>
  <c r="U746" i="10"/>
  <c r="K746" i="5"/>
  <c r="H745" i="10"/>
  <c r="Y744" i="10"/>
  <c r="L744" i="5"/>
  <c r="U744" i="10"/>
  <c r="K744" i="5"/>
  <c r="Y742" i="10"/>
  <c r="L742" i="5"/>
  <c r="U742" i="10"/>
  <c r="K742" i="5"/>
  <c r="H741" i="10"/>
  <c r="Y740" i="10"/>
  <c r="L740" i="5"/>
  <c r="U740" i="10"/>
  <c r="K740" i="5"/>
  <c r="Y738" i="10"/>
  <c r="L738" i="5"/>
  <c r="U738" i="10"/>
  <c r="K738" i="5"/>
  <c r="H737" i="10"/>
  <c r="Y736" i="10"/>
  <c r="L736" i="5"/>
  <c r="U736" i="10"/>
  <c r="K736" i="5"/>
  <c r="Y734" i="10"/>
  <c r="L734" i="5"/>
  <c r="U734" i="10"/>
  <c r="K734" i="5"/>
  <c r="H733" i="10"/>
  <c r="Y732" i="10"/>
  <c r="L732" i="5"/>
  <c r="U732" i="10"/>
  <c r="K732" i="5"/>
  <c r="Y730" i="10"/>
  <c r="L730" i="5"/>
  <c r="U730" i="10"/>
  <c r="K730" i="5"/>
  <c r="H729" i="10"/>
  <c r="Y728" i="10"/>
  <c r="L728" i="5"/>
  <c r="U728" i="10"/>
  <c r="K728" i="5"/>
  <c r="Y726" i="10"/>
  <c r="L726" i="5"/>
  <c r="U726" i="10"/>
  <c r="K726" i="5"/>
  <c r="H725" i="10"/>
  <c r="Y724" i="10"/>
  <c r="L724" i="5"/>
  <c r="U724" i="10"/>
  <c r="K724" i="5"/>
  <c r="N723" i="10"/>
  <c r="I723" i="5"/>
  <c r="Y722" i="10"/>
  <c r="L722" i="5"/>
  <c r="U722" i="10"/>
  <c r="K722" i="5"/>
  <c r="H721" i="10"/>
  <c r="Y720" i="10"/>
  <c r="L720" i="5"/>
  <c r="U720" i="10"/>
  <c r="K720" i="5"/>
  <c r="Y718" i="10"/>
  <c r="L718" i="5"/>
  <c r="U718" i="10"/>
  <c r="K718" i="5"/>
  <c r="H717" i="10"/>
  <c r="Y716" i="10"/>
  <c r="L716" i="5"/>
  <c r="U716" i="10"/>
  <c r="K716" i="5"/>
  <c r="Y714" i="10"/>
  <c r="L714" i="5"/>
  <c r="U714" i="10"/>
  <c r="K714" i="5"/>
  <c r="H713" i="10"/>
  <c r="Y712" i="10"/>
  <c r="L712" i="5"/>
  <c r="U712" i="10"/>
  <c r="K712" i="5"/>
  <c r="Y710" i="10"/>
  <c r="L710" i="5"/>
  <c r="U710" i="10"/>
  <c r="K710" i="5"/>
  <c r="H709" i="10"/>
  <c r="Y708" i="10"/>
  <c r="L708" i="5"/>
  <c r="U708" i="10"/>
  <c r="K708" i="5"/>
  <c r="N707" i="10"/>
  <c r="I707" i="5"/>
  <c r="Y706" i="10"/>
  <c r="L706" i="5"/>
  <c r="U706" i="10"/>
  <c r="K706" i="5"/>
  <c r="H705" i="10"/>
  <c r="Y704" i="10"/>
  <c r="L704" i="5"/>
  <c r="U704" i="10"/>
  <c r="K704" i="5"/>
  <c r="Y702" i="10"/>
  <c r="L702" i="5"/>
  <c r="U702" i="10"/>
  <c r="K702" i="5"/>
  <c r="H701" i="10"/>
  <c r="Y700" i="10"/>
  <c r="L700" i="5"/>
  <c r="U700" i="10"/>
  <c r="K700" i="5"/>
  <c r="Y698" i="10"/>
  <c r="L698" i="5"/>
  <c r="U698" i="10"/>
  <c r="K698" i="5"/>
  <c r="H697" i="10"/>
  <c r="Y696" i="10"/>
  <c r="L696" i="5"/>
  <c r="U696" i="10"/>
  <c r="K696" i="5"/>
  <c r="Y694" i="10"/>
  <c r="L694" i="5"/>
  <c r="U694" i="10"/>
  <c r="K694" i="5"/>
  <c r="H693" i="10"/>
  <c r="Y692" i="10"/>
  <c r="L692" i="5"/>
  <c r="U692" i="10"/>
  <c r="K692" i="5"/>
  <c r="N691" i="10"/>
  <c r="I691" i="5"/>
  <c r="Y690" i="10"/>
  <c r="L690" i="5"/>
  <c r="U690" i="10"/>
  <c r="K690" i="5"/>
  <c r="H689" i="10"/>
  <c r="Y688" i="10"/>
  <c r="L688" i="5"/>
  <c r="U688" i="10"/>
  <c r="K688" i="5"/>
  <c r="J755" i="5"/>
  <c r="I755" i="5"/>
  <c r="J753" i="5"/>
  <c r="I753" i="5"/>
  <c r="J751" i="5"/>
  <c r="I751" i="5"/>
  <c r="J749" i="5"/>
  <c r="I749" i="5"/>
  <c r="J747" i="5"/>
  <c r="I747" i="5"/>
  <c r="J745" i="5"/>
  <c r="I745" i="5"/>
  <c r="J743" i="5"/>
  <c r="I743" i="5"/>
  <c r="J741" i="5"/>
  <c r="I741" i="5"/>
  <c r="J739" i="5"/>
  <c r="I739" i="5"/>
  <c r="J737" i="5"/>
  <c r="I737" i="5"/>
  <c r="J735" i="5"/>
  <c r="I735" i="5"/>
  <c r="J733" i="5"/>
  <c r="I733" i="5"/>
  <c r="J731" i="5"/>
  <c r="I731" i="5"/>
  <c r="J729" i="5"/>
  <c r="I729" i="5"/>
  <c r="J727" i="5"/>
  <c r="I727" i="5"/>
  <c r="J725" i="5"/>
  <c r="I725" i="5"/>
  <c r="J723" i="5"/>
  <c r="J721" i="5"/>
  <c r="I721" i="5"/>
  <c r="J719" i="5"/>
  <c r="I719" i="5"/>
  <c r="J717" i="5"/>
  <c r="I717" i="5"/>
  <c r="J715" i="5"/>
  <c r="I715" i="5"/>
  <c r="J713" i="5"/>
  <c r="I713" i="5"/>
  <c r="J711" i="5"/>
  <c r="I711" i="5"/>
  <c r="J709" i="5"/>
  <c r="I709" i="5"/>
  <c r="J707" i="5"/>
  <c r="J705" i="5"/>
  <c r="I705" i="5"/>
  <c r="J703" i="5"/>
  <c r="I703" i="5"/>
  <c r="J701" i="5"/>
  <c r="I701" i="5"/>
  <c r="J699" i="5"/>
  <c r="I699" i="5"/>
  <c r="J697" i="5"/>
  <c r="I697" i="5"/>
  <c r="J695" i="5"/>
  <c r="I695" i="5"/>
  <c r="J693" i="5"/>
  <c r="I693" i="5"/>
  <c r="J691" i="5"/>
  <c r="J689" i="5"/>
  <c r="I689" i="5"/>
  <c r="H688" i="10"/>
  <c r="Y687" i="10"/>
  <c r="L687" i="5"/>
  <c r="U687" i="10"/>
  <c r="K687" i="5"/>
  <c r="P686" i="10"/>
  <c r="J686" i="5"/>
  <c r="Y685" i="10"/>
  <c r="L685" i="5"/>
  <c r="U685" i="10"/>
  <c r="K685" i="5"/>
  <c r="P684" i="10"/>
  <c r="J684" i="5"/>
  <c r="N684" i="10"/>
  <c r="I684" i="5"/>
  <c r="Y683" i="10"/>
  <c r="L683" i="5"/>
  <c r="U683" i="10"/>
  <c r="K683" i="5"/>
  <c r="P682" i="10"/>
  <c r="J682" i="5"/>
  <c r="Y681" i="10"/>
  <c r="L681" i="5"/>
  <c r="U681" i="10"/>
  <c r="K681" i="5"/>
  <c r="P680" i="10"/>
  <c r="J680" i="5"/>
  <c r="N680" i="10"/>
  <c r="I680" i="5"/>
  <c r="Y679" i="10"/>
  <c r="L679" i="5"/>
  <c r="U679" i="10"/>
  <c r="K679" i="5"/>
  <c r="P678" i="10"/>
  <c r="J678" i="5"/>
  <c r="Y677" i="10"/>
  <c r="L677" i="5"/>
  <c r="U677" i="10"/>
  <c r="K677" i="5"/>
  <c r="N676" i="10"/>
  <c r="I676" i="5"/>
  <c r="H676" i="10"/>
  <c r="Y675" i="10"/>
  <c r="L675" i="5"/>
  <c r="U675" i="10"/>
  <c r="K675" i="5"/>
  <c r="P674" i="10"/>
  <c r="J674" i="5"/>
  <c r="Y673" i="10"/>
  <c r="L673" i="5"/>
  <c r="U673" i="10"/>
  <c r="K673" i="5"/>
  <c r="N672" i="10"/>
  <c r="I672" i="5"/>
  <c r="H672" i="10"/>
  <c r="Y671" i="10"/>
  <c r="L671" i="5"/>
  <c r="U671" i="10"/>
  <c r="K671" i="5"/>
  <c r="P670" i="10"/>
  <c r="J670" i="5"/>
  <c r="Y669" i="10"/>
  <c r="L669" i="5"/>
  <c r="U669" i="10"/>
  <c r="K669" i="5"/>
  <c r="P668" i="10"/>
  <c r="J668" i="5"/>
  <c r="N668" i="10"/>
  <c r="I668" i="5"/>
  <c r="Y667" i="10"/>
  <c r="L667" i="5"/>
  <c r="U667" i="10"/>
  <c r="K667" i="5"/>
  <c r="P666" i="10"/>
  <c r="J666" i="5"/>
  <c r="Y665" i="10"/>
  <c r="L665" i="5"/>
  <c r="U665" i="10"/>
  <c r="K665" i="5"/>
  <c r="N664" i="10"/>
  <c r="I664" i="5"/>
  <c r="Y663" i="10"/>
  <c r="L663" i="5"/>
  <c r="U663" i="10"/>
  <c r="K663" i="5"/>
  <c r="P662" i="10"/>
  <c r="J662" i="5"/>
  <c r="Y661" i="10"/>
  <c r="L661" i="5"/>
  <c r="U661" i="10"/>
  <c r="K661" i="5"/>
  <c r="P660" i="10"/>
  <c r="J660" i="5"/>
  <c r="N660" i="10"/>
  <c r="I660" i="5"/>
  <c r="Y659" i="10"/>
  <c r="L659" i="5"/>
  <c r="U659" i="10"/>
  <c r="K659" i="5"/>
  <c r="H658" i="10"/>
  <c r="Y657" i="10"/>
  <c r="L657" i="5"/>
  <c r="U657" i="10"/>
  <c r="K657" i="5"/>
  <c r="H656" i="10"/>
  <c r="Y655" i="10"/>
  <c r="L655" i="5"/>
  <c r="U655" i="10"/>
  <c r="K655" i="5"/>
  <c r="N654" i="10"/>
  <c r="I654" i="5"/>
  <c r="Y653" i="10"/>
  <c r="L653" i="5"/>
  <c r="U653" i="10"/>
  <c r="K653" i="5"/>
  <c r="Y651" i="10"/>
  <c r="L651" i="5"/>
  <c r="U651" i="10"/>
  <c r="K651" i="5"/>
  <c r="Y649" i="10"/>
  <c r="L649" i="5"/>
  <c r="U649" i="10"/>
  <c r="K649" i="5"/>
  <c r="H648" i="10"/>
  <c r="Y647" i="10"/>
  <c r="L647" i="5"/>
  <c r="U647" i="10"/>
  <c r="K647" i="5"/>
  <c r="P646" i="10"/>
  <c r="J646" i="5"/>
  <c r="Y645" i="10"/>
  <c r="L645" i="5"/>
  <c r="U645" i="10"/>
  <c r="K645" i="5"/>
  <c r="P644" i="10"/>
  <c r="J644" i="5"/>
  <c r="N644" i="10"/>
  <c r="I644" i="5"/>
  <c r="Y643" i="10"/>
  <c r="L643" i="5"/>
  <c r="U643" i="10"/>
  <c r="K643" i="5"/>
  <c r="H642" i="10"/>
  <c r="Y641" i="10"/>
  <c r="L641" i="5"/>
  <c r="U641" i="10"/>
  <c r="K641" i="5"/>
  <c r="H640" i="10"/>
  <c r="Y639" i="10"/>
  <c r="L639" i="5"/>
  <c r="U639" i="10"/>
  <c r="K639" i="5"/>
  <c r="N638" i="10"/>
  <c r="I638" i="5"/>
  <c r="Y637" i="10"/>
  <c r="L637" i="5"/>
  <c r="U637" i="10"/>
  <c r="K637" i="5"/>
  <c r="P636" i="10"/>
  <c r="J636" i="5"/>
  <c r="Y635" i="10"/>
  <c r="L635" i="5"/>
  <c r="U635" i="10"/>
  <c r="K635" i="5"/>
  <c r="Y633" i="10"/>
  <c r="L633" i="5"/>
  <c r="U633" i="10"/>
  <c r="K633" i="5"/>
  <c r="H632" i="10"/>
  <c r="Y631" i="10"/>
  <c r="L631" i="5"/>
  <c r="U631" i="10"/>
  <c r="K631" i="5"/>
  <c r="P630" i="10"/>
  <c r="J630" i="5"/>
  <c r="Y629" i="10"/>
  <c r="L629" i="5"/>
  <c r="U629" i="10"/>
  <c r="K629" i="5"/>
  <c r="N628" i="10"/>
  <c r="I628" i="5"/>
  <c r="Y627" i="10"/>
  <c r="L627" i="5"/>
  <c r="U627" i="10"/>
  <c r="K627" i="5"/>
  <c r="H626" i="10"/>
  <c r="Y625" i="10"/>
  <c r="L625" i="5"/>
  <c r="U625" i="10"/>
  <c r="K625" i="5"/>
  <c r="H624" i="10"/>
  <c r="Y623" i="10"/>
  <c r="L623" i="5"/>
  <c r="U623" i="10"/>
  <c r="K623" i="5"/>
  <c r="N622" i="10"/>
  <c r="I622" i="5"/>
  <c r="Y621" i="10"/>
  <c r="L621" i="5"/>
  <c r="U621" i="10"/>
  <c r="K621" i="5"/>
  <c r="P620" i="10"/>
  <c r="J620" i="5"/>
  <c r="Y619" i="10"/>
  <c r="L619" i="5"/>
  <c r="U619" i="10"/>
  <c r="K619" i="5"/>
  <c r="Y617" i="10"/>
  <c r="L617" i="5"/>
  <c r="U617" i="10"/>
  <c r="K617" i="5"/>
  <c r="Y615" i="10"/>
  <c r="L615" i="5"/>
  <c r="U615" i="10"/>
  <c r="K615" i="5"/>
  <c r="P614" i="10"/>
  <c r="J614" i="5"/>
  <c r="Y613" i="10"/>
  <c r="L613" i="5"/>
  <c r="U613" i="10"/>
  <c r="K613" i="5"/>
  <c r="N612" i="10"/>
  <c r="I612" i="5"/>
  <c r="Y611" i="10"/>
  <c r="L611" i="5"/>
  <c r="U611" i="10"/>
  <c r="K611" i="5"/>
  <c r="H610" i="10"/>
  <c r="Y609" i="10"/>
  <c r="L609" i="5"/>
  <c r="U609" i="10"/>
  <c r="K609" i="5"/>
  <c r="H608" i="10"/>
  <c r="Y607" i="10"/>
  <c r="L607" i="5"/>
  <c r="U607" i="10"/>
  <c r="K607" i="5"/>
  <c r="N606" i="10"/>
  <c r="I606" i="5"/>
  <c r="Y605" i="10"/>
  <c r="L605" i="5"/>
  <c r="U605" i="10"/>
  <c r="K605" i="5"/>
  <c r="P604" i="10"/>
  <c r="J604" i="5"/>
  <c r="Y603" i="10"/>
  <c r="L603" i="5"/>
  <c r="U603" i="10"/>
  <c r="K603" i="5"/>
  <c r="Y601" i="10"/>
  <c r="L601" i="5"/>
  <c r="U601" i="10"/>
  <c r="K601" i="5"/>
  <c r="H600" i="10"/>
  <c r="Y599" i="10"/>
  <c r="L599" i="5"/>
  <c r="U599" i="10"/>
  <c r="K599" i="5"/>
  <c r="Y597" i="10"/>
  <c r="L597" i="5"/>
  <c r="U597" i="10"/>
  <c r="K597" i="5"/>
  <c r="N596" i="10"/>
  <c r="I596" i="5"/>
  <c r="Y595" i="10"/>
  <c r="L595" i="5"/>
  <c r="U595" i="10"/>
  <c r="K595" i="5"/>
  <c r="H594" i="10"/>
  <c r="Y593" i="10"/>
  <c r="L593" i="5"/>
  <c r="U593" i="10"/>
  <c r="K593" i="5"/>
  <c r="Y591" i="10"/>
  <c r="L591" i="5"/>
  <c r="U591" i="10"/>
  <c r="K591" i="5"/>
  <c r="N590" i="10"/>
  <c r="I590" i="5"/>
  <c r="Y589" i="10"/>
  <c r="L589" i="5"/>
  <c r="U589" i="10"/>
  <c r="K589" i="5"/>
  <c r="P588" i="10"/>
  <c r="J588" i="5"/>
  <c r="Y587" i="10"/>
  <c r="L587" i="5"/>
  <c r="U587" i="10"/>
  <c r="K587" i="5"/>
  <c r="Y585" i="10"/>
  <c r="L585" i="5"/>
  <c r="U585" i="10"/>
  <c r="K585" i="5"/>
  <c r="H584" i="10"/>
  <c r="Y583" i="10"/>
  <c r="L583" i="5"/>
  <c r="U583" i="10"/>
  <c r="K583" i="5"/>
  <c r="Y581" i="10"/>
  <c r="L581" i="5"/>
  <c r="U581" i="10"/>
  <c r="K581" i="5"/>
  <c r="N580" i="10"/>
  <c r="I580" i="5"/>
  <c r="Y579" i="10"/>
  <c r="L579" i="5"/>
  <c r="U579" i="10"/>
  <c r="K579" i="5"/>
  <c r="H578" i="10"/>
  <c r="Y577" i="10"/>
  <c r="L577" i="5"/>
  <c r="U577" i="10"/>
  <c r="K577" i="5"/>
  <c r="Y575" i="10"/>
  <c r="L575" i="5"/>
  <c r="U575" i="10"/>
  <c r="K575" i="5"/>
  <c r="P574" i="10"/>
  <c r="J574" i="5"/>
  <c r="N574" i="10"/>
  <c r="I574" i="5"/>
  <c r="Y573" i="10"/>
  <c r="L573" i="5"/>
  <c r="U573" i="10"/>
  <c r="K573" i="5"/>
  <c r="P572" i="10"/>
  <c r="J572" i="5"/>
  <c r="Y571" i="10"/>
  <c r="L571" i="5"/>
  <c r="U571" i="10"/>
  <c r="K571" i="5"/>
  <c r="H570" i="10"/>
  <c r="Y569" i="10"/>
  <c r="L569" i="5"/>
  <c r="U569" i="10"/>
  <c r="K569" i="5"/>
  <c r="H568" i="10"/>
  <c r="Y567" i="10"/>
  <c r="L567" i="5"/>
  <c r="U567" i="10"/>
  <c r="K567" i="5"/>
  <c r="P566" i="10"/>
  <c r="J566" i="5"/>
  <c r="Y565" i="10"/>
  <c r="L565" i="5"/>
  <c r="U565" i="10"/>
  <c r="K565" i="5"/>
  <c r="N564" i="10"/>
  <c r="I564" i="5"/>
  <c r="Y563" i="10"/>
  <c r="L563" i="5"/>
  <c r="U563" i="10"/>
  <c r="K563" i="5"/>
  <c r="Y561" i="10"/>
  <c r="L561" i="5"/>
  <c r="U561" i="10"/>
  <c r="K561" i="5"/>
  <c r="Y559" i="10"/>
  <c r="L559" i="5"/>
  <c r="U559" i="10"/>
  <c r="K559" i="5"/>
  <c r="N558" i="10"/>
  <c r="I558" i="5"/>
  <c r="Y557" i="10"/>
  <c r="L557" i="5"/>
  <c r="U557" i="10"/>
  <c r="K557" i="5"/>
  <c r="P556" i="10"/>
  <c r="J556" i="5"/>
  <c r="Y555" i="10"/>
  <c r="L555" i="5"/>
  <c r="U555" i="10"/>
  <c r="K555" i="5"/>
  <c r="Y553" i="10"/>
  <c r="L553" i="5"/>
  <c r="U553" i="10"/>
  <c r="K553" i="5"/>
  <c r="H552" i="10"/>
  <c r="Y551" i="10"/>
  <c r="L551" i="5"/>
  <c r="U551" i="10"/>
  <c r="K551" i="5"/>
  <c r="P550" i="10"/>
  <c r="J550" i="5"/>
  <c r="Y549" i="10"/>
  <c r="L549" i="5"/>
  <c r="U549" i="10"/>
  <c r="K549" i="5"/>
  <c r="N548" i="10"/>
  <c r="I548" i="5"/>
  <c r="Y547" i="10"/>
  <c r="L547" i="5"/>
  <c r="U547" i="10"/>
  <c r="K547" i="5"/>
  <c r="Y545" i="10"/>
  <c r="L545" i="5"/>
  <c r="U545" i="10"/>
  <c r="K545" i="5"/>
  <c r="Y543" i="10"/>
  <c r="L543" i="5"/>
  <c r="U543" i="10"/>
  <c r="K543" i="5"/>
  <c r="N542" i="10"/>
  <c r="I542" i="5"/>
  <c r="Y541" i="10"/>
  <c r="L541" i="5"/>
  <c r="U541" i="10"/>
  <c r="K541" i="5"/>
  <c r="P540" i="10"/>
  <c r="J540" i="5"/>
  <c r="Y539" i="10"/>
  <c r="L539" i="5"/>
  <c r="U539" i="10"/>
  <c r="K539" i="5"/>
  <c r="H538" i="10"/>
  <c r="Y537" i="10"/>
  <c r="L537" i="5"/>
  <c r="U537" i="10"/>
  <c r="K537" i="5"/>
  <c r="H536" i="10"/>
  <c r="Y535" i="10"/>
  <c r="L535" i="5"/>
  <c r="U535" i="10"/>
  <c r="K535" i="5"/>
  <c r="Y533" i="10"/>
  <c r="L533" i="5"/>
  <c r="U533" i="10"/>
  <c r="K533" i="5"/>
  <c r="N532" i="10"/>
  <c r="I532" i="5"/>
  <c r="Y531" i="10"/>
  <c r="L531" i="5"/>
  <c r="U531" i="10"/>
  <c r="K531" i="5"/>
  <c r="H530" i="10"/>
  <c r="Y529" i="10"/>
  <c r="L529" i="5"/>
  <c r="U529" i="10"/>
  <c r="K529" i="5"/>
  <c r="Y527" i="10"/>
  <c r="L527" i="5"/>
  <c r="U527" i="10"/>
  <c r="K527" i="5"/>
  <c r="N526" i="10"/>
  <c r="I526" i="5"/>
  <c r="Y525" i="10"/>
  <c r="L525" i="5"/>
  <c r="U525" i="10"/>
  <c r="K525" i="5"/>
  <c r="P524" i="10"/>
  <c r="J524" i="5"/>
  <c r="Y523" i="10"/>
  <c r="L523" i="5"/>
  <c r="U523" i="10"/>
  <c r="K523" i="5"/>
  <c r="Y521" i="10"/>
  <c r="L521" i="5"/>
  <c r="U521" i="10"/>
  <c r="K521" i="5"/>
  <c r="H520" i="10"/>
  <c r="Y519" i="10"/>
  <c r="L519" i="5"/>
  <c r="U519" i="10"/>
  <c r="K519" i="5"/>
  <c r="Y517" i="10"/>
  <c r="L517" i="5"/>
  <c r="U517" i="10"/>
  <c r="K517" i="5"/>
  <c r="N516" i="10"/>
  <c r="I516" i="5"/>
  <c r="Y515" i="10"/>
  <c r="L515" i="5"/>
  <c r="U515" i="10"/>
  <c r="K515" i="5"/>
  <c r="H514" i="10"/>
  <c r="Y513" i="10"/>
  <c r="L513" i="5"/>
  <c r="U513" i="10"/>
  <c r="K513" i="5"/>
  <c r="Y511" i="10"/>
  <c r="L511" i="5"/>
  <c r="U511" i="10"/>
  <c r="K511" i="5"/>
  <c r="P510" i="10"/>
  <c r="J510" i="5"/>
  <c r="N510" i="10"/>
  <c r="I510" i="5"/>
  <c r="Y509" i="10"/>
  <c r="L509" i="5"/>
  <c r="U509" i="10"/>
  <c r="K509" i="5"/>
  <c r="P508" i="10"/>
  <c r="J508" i="5"/>
  <c r="Y507" i="10"/>
  <c r="L507" i="5"/>
  <c r="U507" i="10"/>
  <c r="K507" i="5"/>
  <c r="H506" i="10"/>
  <c r="Y505" i="10"/>
  <c r="L505" i="5"/>
  <c r="U505" i="10"/>
  <c r="K505" i="5"/>
  <c r="H504" i="10"/>
  <c r="Y503" i="10"/>
  <c r="L503" i="5"/>
  <c r="U503" i="10"/>
  <c r="K503" i="5"/>
  <c r="P502" i="10"/>
  <c r="J502" i="5"/>
  <c r="Y501" i="10"/>
  <c r="L501" i="5"/>
  <c r="U501" i="10"/>
  <c r="K501" i="5"/>
  <c r="N500" i="10"/>
  <c r="I500" i="5"/>
  <c r="Y499" i="10"/>
  <c r="L499" i="5"/>
  <c r="U499" i="10"/>
  <c r="K499" i="5"/>
  <c r="Y497" i="10"/>
  <c r="L497" i="5"/>
  <c r="U497" i="10"/>
  <c r="K497" i="5"/>
  <c r="Y495" i="10"/>
  <c r="L495" i="5"/>
  <c r="U495" i="10"/>
  <c r="K495" i="5"/>
  <c r="N494" i="10"/>
  <c r="I494" i="5"/>
  <c r="Y493" i="10"/>
  <c r="L493" i="5"/>
  <c r="U493" i="10"/>
  <c r="K493" i="5"/>
  <c r="P492" i="10"/>
  <c r="J492" i="5"/>
  <c r="Y491" i="10"/>
  <c r="L491" i="5"/>
  <c r="U491" i="10"/>
  <c r="K491" i="5"/>
  <c r="Y489" i="10"/>
  <c r="L489" i="5"/>
  <c r="U489" i="10"/>
  <c r="K489" i="5"/>
  <c r="N488" i="10"/>
  <c r="I488" i="5"/>
  <c r="Y487" i="10"/>
  <c r="L487" i="5"/>
  <c r="U487" i="10"/>
  <c r="K487" i="5"/>
  <c r="H486" i="10"/>
  <c r="Y485" i="10"/>
  <c r="L485" i="5"/>
  <c r="U485" i="10"/>
  <c r="K485" i="5"/>
  <c r="P484" i="10"/>
  <c r="J484" i="5"/>
  <c r="Y483" i="10"/>
  <c r="L483" i="5"/>
  <c r="U483" i="10"/>
  <c r="K483" i="5"/>
  <c r="H482" i="10"/>
  <c r="Y481" i="10"/>
  <c r="L481" i="5"/>
  <c r="U481" i="10"/>
  <c r="K481" i="5"/>
  <c r="N480" i="10"/>
  <c r="I480" i="5"/>
  <c r="Y479" i="10"/>
  <c r="L479" i="5"/>
  <c r="U479" i="10"/>
  <c r="K479" i="5"/>
  <c r="P478" i="10"/>
  <c r="J478" i="5"/>
  <c r="H478" i="10"/>
  <c r="Y477" i="10"/>
  <c r="L477" i="5"/>
  <c r="U477" i="10"/>
  <c r="K477" i="5"/>
  <c r="P476" i="10"/>
  <c r="J476" i="5"/>
  <c r="Y475" i="10"/>
  <c r="L475" i="5"/>
  <c r="U475" i="10"/>
  <c r="K475" i="5"/>
  <c r="Y473" i="10"/>
  <c r="L473" i="5"/>
  <c r="U473" i="10"/>
  <c r="K473" i="5"/>
  <c r="Y471" i="10"/>
  <c r="L471" i="5"/>
  <c r="U471" i="10"/>
  <c r="K471" i="5"/>
  <c r="P470" i="10"/>
  <c r="J470" i="5"/>
  <c r="H470" i="10"/>
  <c r="Y469" i="10"/>
  <c r="L469" i="5"/>
  <c r="U469" i="10"/>
  <c r="K469" i="5"/>
  <c r="H468" i="10"/>
  <c r="Y467" i="10"/>
  <c r="L467" i="5"/>
  <c r="U467" i="10"/>
  <c r="K467" i="5"/>
  <c r="P466" i="10"/>
  <c r="J466" i="5"/>
  <c r="H466" i="10"/>
  <c r="Y465" i="10"/>
  <c r="L465" i="5"/>
  <c r="U465" i="10"/>
  <c r="K465" i="5"/>
  <c r="P464" i="10"/>
  <c r="J464" i="5"/>
  <c r="Y463" i="10"/>
  <c r="L463" i="5"/>
  <c r="U463" i="10"/>
  <c r="K463" i="5"/>
  <c r="Y461" i="10"/>
  <c r="L461" i="5"/>
  <c r="U461" i="10"/>
  <c r="K461" i="5"/>
  <c r="N460" i="10"/>
  <c r="I460" i="5"/>
  <c r="Y459" i="10"/>
  <c r="L459" i="5"/>
  <c r="U459" i="10"/>
  <c r="K459" i="5"/>
  <c r="P458" i="10"/>
  <c r="J458" i="5"/>
  <c r="Y457" i="10"/>
  <c r="L457" i="5"/>
  <c r="U457" i="10"/>
  <c r="K457" i="5"/>
  <c r="Y455" i="10"/>
  <c r="L455" i="5"/>
  <c r="U455" i="10"/>
  <c r="K455" i="5"/>
  <c r="P454" i="10"/>
  <c r="J454" i="5"/>
  <c r="H454" i="10"/>
  <c r="Y453" i="10"/>
  <c r="L453" i="5"/>
  <c r="U453" i="10"/>
  <c r="K453" i="5"/>
  <c r="P452" i="10"/>
  <c r="J452" i="5"/>
  <c r="Y451" i="10"/>
  <c r="L451" i="5"/>
  <c r="U451" i="10"/>
  <c r="K451" i="5"/>
  <c r="N450" i="10"/>
  <c r="I450" i="5"/>
  <c r="Y449" i="10"/>
  <c r="L449" i="5"/>
  <c r="U449" i="10"/>
  <c r="K449" i="5"/>
  <c r="H448" i="10"/>
  <c r="Y447" i="10"/>
  <c r="L447" i="5"/>
  <c r="U447" i="10"/>
  <c r="K447" i="5"/>
  <c r="P446" i="10"/>
  <c r="J446" i="5"/>
  <c r="Y445" i="10"/>
  <c r="L445" i="5"/>
  <c r="U445" i="10"/>
  <c r="K445" i="5"/>
  <c r="N444" i="10"/>
  <c r="I444" i="5"/>
  <c r="Y443" i="10"/>
  <c r="L443" i="5"/>
  <c r="U443" i="10"/>
  <c r="K443" i="5"/>
  <c r="P442" i="10"/>
  <c r="J442" i="5"/>
  <c r="H442" i="10"/>
  <c r="Y441" i="10"/>
  <c r="L441" i="5"/>
  <c r="U441" i="10"/>
  <c r="K441" i="5"/>
  <c r="Y439" i="10"/>
  <c r="L439" i="5"/>
  <c r="U439" i="10"/>
  <c r="K439" i="5"/>
  <c r="P438" i="10"/>
  <c r="J438" i="5"/>
  <c r="H438" i="10"/>
  <c r="Y437" i="10"/>
  <c r="L437" i="5"/>
  <c r="U437" i="10"/>
  <c r="K437" i="5"/>
  <c r="P436" i="10"/>
  <c r="J436" i="5"/>
  <c r="Y435" i="10"/>
  <c r="L435" i="5"/>
  <c r="U435" i="10"/>
  <c r="K435" i="5"/>
  <c r="H434" i="10"/>
  <c r="Y433" i="10"/>
  <c r="L433" i="5"/>
  <c r="U433" i="10"/>
  <c r="K433" i="5"/>
  <c r="H432" i="10"/>
  <c r="Y431" i="10"/>
  <c r="L431" i="5"/>
  <c r="U431" i="10"/>
  <c r="K431" i="5"/>
  <c r="Y429" i="10"/>
  <c r="L429" i="5"/>
  <c r="U429" i="10"/>
  <c r="K429" i="5"/>
  <c r="Y427" i="10"/>
  <c r="L427" i="5"/>
  <c r="U427" i="10"/>
  <c r="K427" i="5"/>
  <c r="P426" i="10"/>
  <c r="J426" i="5"/>
  <c r="Y425" i="10"/>
  <c r="L425" i="5"/>
  <c r="U425" i="10"/>
  <c r="K425" i="5"/>
  <c r="Y423" i="10"/>
  <c r="L423" i="5"/>
  <c r="U423" i="10"/>
  <c r="K423" i="5"/>
  <c r="H422" i="10"/>
  <c r="Y421" i="10"/>
  <c r="L421" i="5"/>
  <c r="U421" i="10"/>
  <c r="K421" i="5"/>
  <c r="P420" i="10"/>
  <c r="J420" i="5"/>
  <c r="Y419" i="10"/>
  <c r="L419" i="5"/>
  <c r="U419" i="10"/>
  <c r="K419" i="5"/>
  <c r="N418" i="10"/>
  <c r="I418" i="5"/>
  <c r="Y417" i="10"/>
  <c r="L417" i="5"/>
  <c r="U417" i="10"/>
  <c r="K417" i="5"/>
  <c r="H416" i="10"/>
  <c r="Y415" i="10"/>
  <c r="L415" i="5"/>
  <c r="U415" i="10"/>
  <c r="K415" i="5"/>
  <c r="Y413" i="10"/>
  <c r="L413" i="5"/>
  <c r="U413" i="10"/>
  <c r="K413" i="5"/>
  <c r="N412" i="10"/>
  <c r="I412" i="5"/>
  <c r="Y411" i="10"/>
  <c r="L411" i="5"/>
  <c r="U411" i="10"/>
  <c r="K411" i="5"/>
  <c r="P410" i="10"/>
  <c r="J410" i="5"/>
  <c r="Y409" i="10"/>
  <c r="L409" i="5"/>
  <c r="U409" i="10"/>
  <c r="K409" i="5"/>
  <c r="Y407" i="10"/>
  <c r="L407" i="5"/>
  <c r="U407" i="10"/>
  <c r="K407" i="5"/>
  <c r="H406" i="10"/>
  <c r="Y405" i="10"/>
  <c r="L405" i="5"/>
  <c r="U405" i="10"/>
  <c r="K405" i="5"/>
  <c r="P404" i="10"/>
  <c r="J404" i="5"/>
  <c r="Y403" i="10"/>
  <c r="L403" i="5"/>
  <c r="U403" i="10"/>
  <c r="K403" i="5"/>
  <c r="N402" i="10"/>
  <c r="I402" i="5"/>
  <c r="Y401" i="10"/>
  <c r="L401" i="5"/>
  <c r="U401" i="10"/>
  <c r="K401" i="5"/>
  <c r="H400" i="10"/>
  <c r="Y399" i="10"/>
  <c r="L399" i="5"/>
  <c r="U399" i="10"/>
  <c r="K399" i="5"/>
  <c r="Y397" i="10"/>
  <c r="L397" i="5"/>
  <c r="U397" i="10"/>
  <c r="K397" i="5"/>
  <c r="N396" i="10"/>
  <c r="I396" i="5"/>
  <c r="Y395" i="10"/>
  <c r="L395" i="5"/>
  <c r="U395" i="10"/>
  <c r="K395" i="5"/>
  <c r="P394" i="10"/>
  <c r="J394" i="5"/>
  <c r="Y393" i="10"/>
  <c r="L393" i="5"/>
  <c r="U393" i="10"/>
  <c r="K393" i="5"/>
  <c r="Y391" i="10"/>
  <c r="L391" i="5"/>
  <c r="U391" i="10"/>
  <c r="K391" i="5"/>
  <c r="H390" i="10"/>
  <c r="Y389" i="10"/>
  <c r="L389" i="5"/>
  <c r="U389" i="10"/>
  <c r="K389" i="5"/>
  <c r="P388" i="10"/>
  <c r="J388" i="5"/>
  <c r="Y387" i="10"/>
  <c r="L387" i="5"/>
  <c r="U387" i="10"/>
  <c r="K387" i="5"/>
  <c r="N386" i="10"/>
  <c r="I386" i="5"/>
  <c r="Y385" i="10"/>
  <c r="L385" i="5"/>
  <c r="U385" i="10"/>
  <c r="K385" i="5"/>
  <c r="H384" i="10"/>
  <c r="Y383" i="10"/>
  <c r="L383" i="5"/>
  <c r="U383" i="10"/>
  <c r="K383" i="5"/>
  <c r="Y381" i="10"/>
  <c r="L381" i="5"/>
  <c r="U381" i="10"/>
  <c r="K381" i="5"/>
  <c r="N380" i="10"/>
  <c r="I380" i="5"/>
  <c r="Y379" i="10"/>
  <c r="L379" i="5"/>
  <c r="U379" i="10"/>
  <c r="K379" i="5"/>
  <c r="P378" i="10"/>
  <c r="J378" i="5"/>
  <c r="Y377" i="10"/>
  <c r="L377" i="5"/>
  <c r="U377" i="10"/>
  <c r="K377" i="5"/>
  <c r="Y375" i="10"/>
  <c r="L375" i="5"/>
  <c r="U375" i="10"/>
  <c r="K375" i="5"/>
  <c r="H374" i="10"/>
  <c r="Y373" i="10"/>
  <c r="L373" i="5"/>
  <c r="U373" i="10"/>
  <c r="K373" i="5"/>
  <c r="P372" i="10"/>
  <c r="J372" i="5"/>
  <c r="Y371" i="10"/>
  <c r="L371" i="5"/>
  <c r="U371" i="10"/>
  <c r="K371" i="5"/>
  <c r="N370" i="10"/>
  <c r="I370" i="5"/>
  <c r="Y369" i="10"/>
  <c r="L369" i="5"/>
  <c r="U369" i="10"/>
  <c r="K369" i="5"/>
  <c r="H368" i="10"/>
  <c r="Y367" i="10"/>
  <c r="L367" i="5"/>
  <c r="U367" i="10"/>
  <c r="K367" i="5"/>
  <c r="Y365" i="10"/>
  <c r="L365" i="5"/>
  <c r="U365" i="10"/>
  <c r="K365" i="5"/>
  <c r="N364" i="10"/>
  <c r="I364" i="5"/>
  <c r="Y363" i="10"/>
  <c r="L363" i="5"/>
  <c r="U363" i="10"/>
  <c r="K363" i="5"/>
  <c r="P362" i="10"/>
  <c r="J362" i="5"/>
  <c r="Y361" i="10"/>
  <c r="L361" i="5"/>
  <c r="U361" i="10"/>
  <c r="K361" i="5"/>
  <c r="Y359" i="10"/>
  <c r="L359" i="5"/>
  <c r="U359" i="10"/>
  <c r="K359" i="5"/>
  <c r="H358" i="10"/>
  <c r="Y357" i="10"/>
  <c r="L357" i="5"/>
  <c r="U357" i="10"/>
  <c r="K357" i="5"/>
  <c r="P356" i="10"/>
  <c r="J356" i="5"/>
  <c r="Y355" i="10"/>
  <c r="L355" i="5"/>
  <c r="U355" i="10"/>
  <c r="K355" i="5"/>
  <c r="N354" i="10"/>
  <c r="I354" i="5"/>
  <c r="Y353" i="10"/>
  <c r="L353" i="5"/>
  <c r="U353" i="10"/>
  <c r="K353" i="5"/>
  <c r="H352" i="10"/>
  <c r="Y351" i="10"/>
  <c r="L351" i="5"/>
  <c r="U351" i="10"/>
  <c r="K351" i="5"/>
  <c r="Y349" i="10"/>
  <c r="L349" i="5"/>
  <c r="U349" i="10"/>
  <c r="K349" i="5"/>
  <c r="N348" i="10"/>
  <c r="I348" i="5"/>
  <c r="Y347" i="10"/>
  <c r="L347" i="5"/>
  <c r="U347" i="10"/>
  <c r="K347" i="5"/>
  <c r="P346" i="10"/>
  <c r="J346" i="5"/>
  <c r="Y345" i="10"/>
  <c r="L345" i="5"/>
  <c r="U345" i="10"/>
  <c r="K345" i="5"/>
  <c r="Y343" i="10"/>
  <c r="L343" i="5"/>
  <c r="U343" i="10"/>
  <c r="K343" i="5"/>
  <c r="H342" i="10"/>
  <c r="Y341" i="10"/>
  <c r="L341" i="5"/>
  <c r="U341" i="10"/>
  <c r="K341" i="5"/>
  <c r="P340" i="10"/>
  <c r="J340" i="5"/>
  <c r="Y339" i="10"/>
  <c r="L339" i="5"/>
  <c r="U339" i="10"/>
  <c r="K339" i="5"/>
  <c r="N338" i="10"/>
  <c r="I338" i="5"/>
  <c r="Y337" i="10"/>
  <c r="L337" i="5"/>
  <c r="U337" i="10"/>
  <c r="K337" i="5"/>
  <c r="H336" i="10"/>
  <c r="Y335" i="10"/>
  <c r="L335" i="5"/>
  <c r="U335" i="10"/>
  <c r="K335" i="5"/>
  <c r="Y333" i="10"/>
  <c r="L333" i="5"/>
  <c r="U333" i="10"/>
  <c r="K333" i="5"/>
  <c r="N332" i="10"/>
  <c r="I332" i="5"/>
  <c r="Y331" i="10"/>
  <c r="L331" i="5"/>
  <c r="U331" i="10"/>
  <c r="K331" i="5"/>
  <c r="P330" i="10"/>
  <c r="J330" i="5"/>
  <c r="Y329" i="10"/>
  <c r="L329" i="5"/>
  <c r="U329" i="10"/>
  <c r="K329" i="5"/>
  <c r="I686" i="5"/>
  <c r="I682" i="5"/>
  <c r="I678" i="5"/>
  <c r="J676" i="5"/>
  <c r="I674" i="5"/>
  <c r="J672" i="5"/>
  <c r="I670" i="5"/>
  <c r="I666" i="5"/>
  <c r="J664" i="5"/>
  <c r="I662" i="5"/>
  <c r="J658" i="5"/>
  <c r="I658" i="5"/>
  <c r="J656" i="5"/>
  <c r="I656" i="5"/>
  <c r="J654" i="5"/>
  <c r="J652" i="5"/>
  <c r="I652" i="5"/>
  <c r="J650" i="5"/>
  <c r="I650" i="5"/>
  <c r="J648" i="5"/>
  <c r="I648" i="5"/>
  <c r="I646" i="5"/>
  <c r="J642" i="5"/>
  <c r="I642" i="5"/>
  <c r="J640" i="5"/>
  <c r="I640" i="5"/>
  <c r="J638" i="5"/>
  <c r="J634" i="5"/>
  <c r="I634" i="5"/>
  <c r="J632" i="5"/>
  <c r="I632" i="5"/>
  <c r="J628" i="5"/>
  <c r="J626" i="5"/>
  <c r="I626" i="5"/>
  <c r="J624" i="5"/>
  <c r="I624" i="5"/>
  <c r="J622" i="5"/>
  <c r="J618" i="5"/>
  <c r="J616" i="5"/>
  <c r="J612" i="5"/>
  <c r="J610" i="5"/>
  <c r="I610" i="5"/>
  <c r="J608" i="5"/>
  <c r="J606" i="5"/>
  <c r="J602" i="5"/>
  <c r="J600" i="5"/>
  <c r="J598" i="5"/>
  <c r="J596" i="5"/>
  <c r="J594" i="5"/>
  <c r="J592" i="5"/>
  <c r="J590" i="5"/>
  <c r="J586" i="5"/>
  <c r="J584" i="5"/>
  <c r="J582" i="5"/>
  <c r="J580" i="5"/>
  <c r="J578" i="5"/>
  <c r="J576" i="5"/>
  <c r="J570" i="5"/>
  <c r="J568" i="5"/>
  <c r="J564" i="5"/>
  <c r="J562" i="5"/>
  <c r="J560" i="5"/>
  <c r="J558" i="5"/>
  <c r="J554" i="5"/>
  <c r="J552" i="5"/>
  <c r="J548" i="5"/>
  <c r="J546" i="5"/>
  <c r="J544" i="5"/>
  <c r="J542" i="5"/>
  <c r="J538" i="5"/>
  <c r="J536" i="5"/>
  <c r="J534" i="5"/>
  <c r="J532" i="5"/>
  <c r="J530" i="5"/>
  <c r="J528" i="5"/>
  <c r="J526" i="5"/>
  <c r="J522" i="5"/>
  <c r="J520" i="5"/>
  <c r="J518" i="5"/>
  <c r="J516" i="5"/>
  <c r="J514" i="5"/>
  <c r="I514" i="5"/>
  <c r="J512" i="5"/>
  <c r="I512" i="5"/>
  <c r="J506" i="5"/>
  <c r="I506" i="5"/>
  <c r="J504" i="5"/>
  <c r="J500" i="5"/>
  <c r="J498" i="5"/>
  <c r="I498" i="5"/>
  <c r="J496" i="5"/>
  <c r="I496" i="5"/>
  <c r="J494" i="5"/>
  <c r="I492" i="5"/>
  <c r="J490" i="5"/>
  <c r="I490" i="5"/>
  <c r="J488" i="5"/>
  <c r="J486" i="5"/>
  <c r="I486" i="5"/>
  <c r="I484" i="5"/>
  <c r="J482" i="5"/>
  <c r="I482" i="5"/>
  <c r="J480" i="5"/>
  <c r="I478" i="5"/>
  <c r="I476" i="5"/>
  <c r="J474" i="5"/>
  <c r="I474" i="5"/>
  <c r="J472" i="5"/>
  <c r="I472" i="5"/>
  <c r="I470" i="5"/>
  <c r="J468" i="5"/>
  <c r="I468" i="5"/>
  <c r="I466" i="5"/>
  <c r="I464" i="5"/>
  <c r="J462" i="5"/>
  <c r="I462" i="5"/>
  <c r="J460" i="5"/>
  <c r="I458" i="5"/>
  <c r="J456" i="5"/>
  <c r="I456" i="5"/>
  <c r="I454" i="5"/>
  <c r="I452" i="5"/>
  <c r="J450" i="5"/>
  <c r="J448" i="5"/>
  <c r="I448" i="5"/>
  <c r="I446" i="5"/>
  <c r="J444" i="5"/>
  <c r="I442" i="5"/>
  <c r="J440" i="5"/>
  <c r="I440" i="5"/>
  <c r="I438" i="5"/>
  <c r="I436" i="5"/>
  <c r="J434" i="5"/>
  <c r="I434" i="5"/>
  <c r="J432" i="5"/>
  <c r="I432" i="5"/>
  <c r="J430" i="5"/>
  <c r="I430" i="5"/>
  <c r="J428" i="5"/>
  <c r="I428" i="5"/>
  <c r="I426" i="5"/>
  <c r="J424" i="5"/>
  <c r="I424" i="5"/>
  <c r="J422" i="5"/>
  <c r="I422" i="5"/>
  <c r="I420" i="5"/>
  <c r="J418" i="5"/>
  <c r="J416" i="5"/>
  <c r="I416" i="5"/>
  <c r="J414" i="5"/>
  <c r="I414" i="5"/>
  <c r="J412" i="5"/>
  <c r="I410" i="5"/>
  <c r="J408" i="5"/>
  <c r="I408" i="5"/>
  <c r="J406" i="5"/>
  <c r="I406" i="5"/>
  <c r="I404" i="5"/>
  <c r="J402" i="5"/>
  <c r="J400" i="5"/>
  <c r="I400" i="5"/>
  <c r="J398" i="5"/>
  <c r="I398" i="5"/>
  <c r="J396" i="5"/>
  <c r="I394" i="5"/>
  <c r="J392" i="5"/>
  <c r="I392" i="5"/>
  <c r="J390" i="5"/>
  <c r="I390" i="5"/>
  <c r="I388" i="5"/>
  <c r="J386" i="5"/>
  <c r="J384" i="5"/>
  <c r="I384" i="5"/>
  <c r="J382" i="5"/>
  <c r="I382" i="5"/>
  <c r="J380" i="5"/>
  <c r="I378" i="5"/>
  <c r="J376" i="5"/>
  <c r="I376" i="5"/>
  <c r="J374" i="5"/>
  <c r="I374" i="5"/>
  <c r="I372" i="5"/>
  <c r="J370" i="5"/>
  <c r="J368" i="5"/>
  <c r="I368" i="5"/>
  <c r="J366" i="5"/>
  <c r="I366" i="5"/>
  <c r="J364" i="5"/>
  <c r="I362" i="5"/>
  <c r="J360" i="5"/>
  <c r="I360" i="5"/>
  <c r="J358" i="5"/>
  <c r="I358" i="5"/>
  <c r="I356" i="5"/>
  <c r="J354" i="5"/>
  <c r="J352" i="5"/>
  <c r="I352" i="5"/>
  <c r="J350" i="5"/>
  <c r="I350" i="5"/>
  <c r="J348" i="5"/>
  <c r="I346" i="5"/>
  <c r="J344" i="5"/>
  <c r="I344" i="5"/>
  <c r="J342" i="5"/>
  <c r="I342" i="5"/>
  <c r="I340" i="5"/>
  <c r="J338" i="5"/>
  <c r="J336" i="5"/>
  <c r="I336" i="5"/>
  <c r="J334" i="5"/>
  <c r="I334" i="5"/>
  <c r="J332" i="5"/>
  <c r="I330" i="5"/>
  <c r="J328" i="5"/>
  <c r="I328" i="5"/>
  <c r="Y686" i="10"/>
  <c r="L686" i="5"/>
  <c r="U686" i="10"/>
  <c r="K686" i="5"/>
  <c r="H685" i="10"/>
  <c r="Y684" i="10"/>
  <c r="L684" i="5"/>
  <c r="U684" i="10"/>
  <c r="K684" i="5"/>
  <c r="Y682" i="10"/>
  <c r="L682" i="5"/>
  <c r="U682" i="10"/>
  <c r="K682" i="5"/>
  <c r="H681" i="10"/>
  <c r="Y680" i="10"/>
  <c r="L680" i="5"/>
  <c r="U680" i="10"/>
  <c r="K680" i="5"/>
  <c r="Y678" i="10"/>
  <c r="L678" i="5"/>
  <c r="U678" i="10"/>
  <c r="K678" i="5"/>
  <c r="H677" i="10"/>
  <c r="Y676" i="10"/>
  <c r="L676" i="5"/>
  <c r="U676" i="10"/>
  <c r="K676" i="5"/>
  <c r="N675" i="10"/>
  <c r="I675" i="5"/>
  <c r="Y674" i="10"/>
  <c r="L674" i="5"/>
  <c r="U674" i="10"/>
  <c r="K674" i="5"/>
  <c r="H673" i="10"/>
  <c r="Y672" i="10"/>
  <c r="L672" i="5"/>
  <c r="U672" i="10"/>
  <c r="K672" i="5"/>
  <c r="Y670" i="10"/>
  <c r="L670" i="5"/>
  <c r="U670" i="10"/>
  <c r="K670" i="5"/>
  <c r="H669" i="10"/>
  <c r="Y668" i="10"/>
  <c r="L668" i="5"/>
  <c r="U668" i="10"/>
  <c r="K668" i="5"/>
  <c r="Y666" i="10"/>
  <c r="L666" i="5"/>
  <c r="U666" i="10"/>
  <c r="K666" i="5"/>
  <c r="H665" i="10"/>
  <c r="Y664" i="10"/>
  <c r="L664" i="5"/>
  <c r="U664" i="10"/>
  <c r="K664" i="5"/>
  <c r="Y662" i="10"/>
  <c r="L662" i="5"/>
  <c r="U662" i="10"/>
  <c r="K662" i="5"/>
  <c r="H661" i="10"/>
  <c r="Y660" i="10"/>
  <c r="L660" i="5"/>
  <c r="U660" i="10"/>
  <c r="K660" i="5"/>
  <c r="N659" i="10"/>
  <c r="I659" i="5"/>
  <c r="Y658" i="10"/>
  <c r="L658" i="5"/>
  <c r="U658" i="10"/>
  <c r="K658" i="5"/>
  <c r="N657" i="10"/>
  <c r="I657" i="5"/>
  <c r="Y656" i="10"/>
  <c r="L656" i="5"/>
  <c r="U656" i="10"/>
  <c r="K656" i="5"/>
  <c r="P655" i="10"/>
  <c r="J655" i="5"/>
  <c r="Y654" i="10"/>
  <c r="L654" i="5"/>
  <c r="U654" i="10"/>
  <c r="K654" i="5"/>
  <c r="Y652" i="10"/>
  <c r="L652" i="5"/>
  <c r="U652" i="10"/>
  <c r="K652" i="5"/>
  <c r="H651" i="10"/>
  <c r="Y650" i="10"/>
  <c r="L650" i="5"/>
  <c r="U650" i="10"/>
  <c r="K650" i="5"/>
  <c r="P649" i="10"/>
  <c r="J649" i="5"/>
  <c r="Y648" i="10"/>
  <c r="L648" i="5"/>
  <c r="U648" i="10"/>
  <c r="K648" i="5"/>
  <c r="Y646" i="10"/>
  <c r="L646" i="5"/>
  <c r="U646" i="10"/>
  <c r="K646" i="5"/>
  <c r="H645" i="10"/>
  <c r="Y644" i="10"/>
  <c r="L644" i="5"/>
  <c r="U644" i="10"/>
  <c r="K644" i="5"/>
  <c r="N643" i="10"/>
  <c r="I643" i="5"/>
  <c r="Y642" i="10"/>
  <c r="L642" i="5"/>
  <c r="U642" i="10"/>
  <c r="K642" i="5"/>
  <c r="N641" i="10"/>
  <c r="I641" i="5"/>
  <c r="Y640" i="10"/>
  <c r="L640" i="5"/>
  <c r="U640" i="10"/>
  <c r="K640" i="5"/>
  <c r="P639" i="10"/>
  <c r="J639" i="5"/>
  <c r="Y638" i="10"/>
  <c r="L638" i="5"/>
  <c r="U638" i="10"/>
  <c r="K638" i="5"/>
  <c r="Y636" i="10"/>
  <c r="L636" i="5"/>
  <c r="U636" i="10"/>
  <c r="K636" i="5"/>
  <c r="H635" i="10"/>
  <c r="Y634" i="10"/>
  <c r="L634" i="5"/>
  <c r="U634" i="10"/>
  <c r="K634" i="5"/>
  <c r="P633" i="10"/>
  <c r="J633" i="5"/>
  <c r="Y632" i="10"/>
  <c r="L632" i="5"/>
  <c r="U632" i="10"/>
  <c r="K632" i="5"/>
  <c r="Y630" i="10"/>
  <c r="L630" i="5"/>
  <c r="U630" i="10"/>
  <c r="K630" i="5"/>
  <c r="H629" i="10"/>
  <c r="Y628" i="10"/>
  <c r="L628" i="5"/>
  <c r="U628" i="10"/>
  <c r="K628" i="5"/>
  <c r="N627" i="10"/>
  <c r="I627" i="5"/>
  <c r="Y626" i="10"/>
  <c r="L626" i="5"/>
  <c r="U626" i="10"/>
  <c r="K626" i="5"/>
  <c r="N625" i="10"/>
  <c r="I625" i="5"/>
  <c r="Y624" i="10"/>
  <c r="L624" i="5"/>
  <c r="U624" i="10"/>
  <c r="K624" i="5"/>
  <c r="P623" i="10"/>
  <c r="J623" i="5"/>
  <c r="Y622" i="10"/>
  <c r="L622" i="5"/>
  <c r="U622" i="10"/>
  <c r="K622" i="5"/>
  <c r="Y620" i="10"/>
  <c r="L620" i="5"/>
  <c r="U620" i="10"/>
  <c r="K620" i="5"/>
  <c r="H619" i="10"/>
  <c r="Y618" i="10"/>
  <c r="L618" i="5"/>
  <c r="U618" i="10"/>
  <c r="K618" i="5"/>
  <c r="P617" i="10"/>
  <c r="J617" i="5"/>
  <c r="Y616" i="10"/>
  <c r="L616" i="5"/>
  <c r="U616" i="10"/>
  <c r="K616" i="5"/>
  <c r="Y614" i="10"/>
  <c r="L614" i="5"/>
  <c r="U614" i="10"/>
  <c r="K614" i="5"/>
  <c r="H613" i="10"/>
  <c r="Y612" i="10"/>
  <c r="L612" i="5"/>
  <c r="U612" i="10"/>
  <c r="K612" i="5"/>
  <c r="N611" i="10"/>
  <c r="I611" i="5"/>
  <c r="Y610" i="10"/>
  <c r="L610" i="5"/>
  <c r="U610" i="10"/>
  <c r="K610" i="5"/>
  <c r="N609" i="10"/>
  <c r="I609" i="5"/>
  <c r="Y608" i="10"/>
  <c r="L608" i="5"/>
  <c r="U608" i="10"/>
  <c r="K608" i="5"/>
  <c r="P607" i="10"/>
  <c r="J607" i="5"/>
  <c r="Y606" i="10"/>
  <c r="L606" i="5"/>
  <c r="U606" i="10"/>
  <c r="K606" i="5"/>
  <c r="Y604" i="10"/>
  <c r="L604" i="5"/>
  <c r="U604" i="10"/>
  <c r="K604" i="5"/>
  <c r="H603" i="10"/>
  <c r="Y602" i="10"/>
  <c r="L602" i="5"/>
  <c r="U602" i="10"/>
  <c r="K602" i="5"/>
  <c r="P601" i="10"/>
  <c r="J601" i="5"/>
  <c r="Y600" i="10"/>
  <c r="L600" i="5"/>
  <c r="U600" i="10"/>
  <c r="K600" i="5"/>
  <c r="N599" i="10"/>
  <c r="I599" i="5"/>
  <c r="Y598" i="10"/>
  <c r="L598" i="5"/>
  <c r="U598" i="10"/>
  <c r="K598" i="5"/>
  <c r="N597" i="10"/>
  <c r="I597" i="5"/>
  <c r="H597" i="10"/>
  <c r="Y596" i="10"/>
  <c r="L596" i="5"/>
  <c r="U596" i="10"/>
  <c r="K596" i="5"/>
  <c r="Y594" i="10"/>
  <c r="L594" i="5"/>
  <c r="U594" i="10"/>
  <c r="K594" i="5"/>
  <c r="N593" i="10"/>
  <c r="I593" i="5"/>
  <c r="Y592" i="10"/>
  <c r="L592" i="5"/>
  <c r="U592" i="10"/>
  <c r="K592" i="5"/>
  <c r="P591" i="10"/>
  <c r="J591" i="5"/>
  <c r="Y590" i="10"/>
  <c r="L590" i="5"/>
  <c r="U590" i="10"/>
  <c r="K590" i="5"/>
  <c r="Y588" i="10"/>
  <c r="L588" i="5"/>
  <c r="U588" i="10"/>
  <c r="K588" i="5"/>
  <c r="H587" i="10"/>
  <c r="Y586" i="10"/>
  <c r="L586" i="5"/>
  <c r="U586" i="10"/>
  <c r="K586" i="5"/>
  <c r="P585" i="10"/>
  <c r="J585" i="5"/>
  <c r="Y584" i="10"/>
  <c r="L584" i="5"/>
  <c r="U584" i="10"/>
  <c r="K584" i="5"/>
  <c r="N583" i="10"/>
  <c r="I583" i="5"/>
  <c r="Y582" i="10"/>
  <c r="L582" i="5"/>
  <c r="U582" i="10"/>
  <c r="K582" i="5"/>
  <c r="N581" i="10"/>
  <c r="I581" i="5"/>
  <c r="H581" i="10"/>
  <c r="Y580" i="10"/>
  <c r="L580" i="5"/>
  <c r="U580" i="10"/>
  <c r="K580" i="5"/>
  <c r="Y578" i="10"/>
  <c r="L578" i="5"/>
  <c r="U578" i="10"/>
  <c r="K578" i="5"/>
  <c r="N577" i="10"/>
  <c r="I577" i="5"/>
  <c r="Y576" i="10"/>
  <c r="L576" i="5"/>
  <c r="U576" i="10"/>
  <c r="K576" i="5"/>
  <c r="P575" i="10"/>
  <c r="J575" i="5"/>
  <c r="Y574" i="10"/>
  <c r="L574" i="5"/>
  <c r="U574" i="10"/>
  <c r="K574" i="5"/>
  <c r="Y572" i="10"/>
  <c r="L572" i="5"/>
  <c r="U572" i="10"/>
  <c r="K572" i="5"/>
  <c r="H571" i="10"/>
  <c r="Y570" i="10"/>
  <c r="L570" i="5"/>
  <c r="U570" i="10"/>
  <c r="K570" i="5"/>
  <c r="P569" i="10"/>
  <c r="J569" i="5"/>
  <c r="Y568" i="10"/>
  <c r="L568" i="5"/>
  <c r="U568" i="10"/>
  <c r="K568" i="5"/>
  <c r="N567" i="10"/>
  <c r="I567" i="5"/>
  <c r="Y566" i="10"/>
  <c r="L566" i="5"/>
  <c r="U566" i="10"/>
  <c r="K566" i="5"/>
  <c r="H565" i="10"/>
  <c r="Y564" i="10"/>
  <c r="L564" i="5"/>
  <c r="U564" i="10"/>
  <c r="K564" i="5"/>
  <c r="Y562" i="10"/>
  <c r="L562" i="5"/>
  <c r="U562" i="10"/>
  <c r="K562" i="5"/>
  <c r="N561" i="10"/>
  <c r="I561" i="5"/>
  <c r="Y560" i="10"/>
  <c r="L560" i="5"/>
  <c r="U560" i="10"/>
  <c r="K560" i="5"/>
  <c r="P559" i="10"/>
  <c r="J559" i="5"/>
  <c r="Y558" i="10"/>
  <c r="L558" i="5"/>
  <c r="U558" i="10"/>
  <c r="K558" i="5"/>
  <c r="Y556" i="10"/>
  <c r="L556" i="5"/>
  <c r="U556" i="10"/>
  <c r="K556" i="5"/>
  <c r="H555" i="10"/>
  <c r="Y554" i="10"/>
  <c r="L554" i="5"/>
  <c r="U554" i="10"/>
  <c r="K554" i="5"/>
  <c r="P553" i="10"/>
  <c r="J553" i="5"/>
  <c r="Y552" i="10"/>
  <c r="L552" i="5"/>
  <c r="U552" i="10"/>
  <c r="K552" i="5"/>
  <c r="N551" i="10"/>
  <c r="I551" i="5"/>
  <c r="Y550" i="10"/>
  <c r="L550" i="5"/>
  <c r="U550" i="10"/>
  <c r="K550" i="5"/>
  <c r="N549" i="10"/>
  <c r="I549" i="5"/>
  <c r="H549" i="10"/>
  <c r="Y548" i="10"/>
  <c r="L548" i="5"/>
  <c r="U548" i="10"/>
  <c r="K548" i="5"/>
  <c r="Y546" i="10"/>
  <c r="L546" i="5"/>
  <c r="U546" i="10"/>
  <c r="K546" i="5"/>
  <c r="N545" i="10"/>
  <c r="I545" i="5"/>
  <c r="Y544" i="10"/>
  <c r="L544" i="5"/>
  <c r="U544" i="10"/>
  <c r="K544" i="5"/>
  <c r="P543" i="10"/>
  <c r="J543" i="5"/>
  <c r="Y542" i="10"/>
  <c r="L542" i="5"/>
  <c r="U542" i="10"/>
  <c r="K542" i="5"/>
  <c r="Y540" i="10"/>
  <c r="L540" i="5"/>
  <c r="U540" i="10"/>
  <c r="K540" i="5"/>
  <c r="H539" i="10"/>
  <c r="Y538" i="10"/>
  <c r="L538" i="5"/>
  <c r="U538" i="10"/>
  <c r="K538" i="5"/>
  <c r="P537" i="10"/>
  <c r="J537" i="5"/>
  <c r="Y536" i="10"/>
  <c r="L536" i="5"/>
  <c r="U536" i="10"/>
  <c r="K536" i="5"/>
  <c r="N535" i="10"/>
  <c r="I535" i="5"/>
  <c r="Y534" i="10"/>
  <c r="L534" i="5"/>
  <c r="U534" i="10"/>
  <c r="K534" i="5"/>
  <c r="H533" i="10"/>
  <c r="Y532" i="10"/>
  <c r="L532" i="5"/>
  <c r="U532" i="10"/>
  <c r="K532" i="5"/>
  <c r="Y530" i="10"/>
  <c r="L530" i="5"/>
  <c r="U530" i="10"/>
  <c r="K530" i="5"/>
  <c r="N529" i="10"/>
  <c r="I529" i="5"/>
  <c r="Y528" i="10"/>
  <c r="L528" i="5"/>
  <c r="U528" i="10"/>
  <c r="K528" i="5"/>
  <c r="P527" i="10"/>
  <c r="J527" i="5"/>
  <c r="Y526" i="10"/>
  <c r="L526" i="5"/>
  <c r="U526" i="10"/>
  <c r="K526" i="5"/>
  <c r="Y524" i="10"/>
  <c r="L524" i="5"/>
  <c r="U524" i="10"/>
  <c r="K524" i="5"/>
  <c r="H523" i="10"/>
  <c r="Y522" i="10"/>
  <c r="L522" i="5"/>
  <c r="U522" i="10"/>
  <c r="K522" i="5"/>
  <c r="P521" i="10"/>
  <c r="J521" i="5"/>
  <c r="Y520" i="10"/>
  <c r="L520" i="5"/>
  <c r="U520" i="10"/>
  <c r="K520" i="5"/>
  <c r="N519" i="10"/>
  <c r="I519" i="5"/>
  <c r="Y518" i="10"/>
  <c r="L518" i="5"/>
  <c r="U518" i="10"/>
  <c r="K518" i="5"/>
  <c r="N517" i="10"/>
  <c r="I517" i="5"/>
  <c r="H517" i="10"/>
  <c r="Y516" i="10"/>
  <c r="L516" i="5"/>
  <c r="U516" i="10"/>
  <c r="K516" i="5"/>
  <c r="Y514" i="10"/>
  <c r="L514" i="5"/>
  <c r="U514" i="10"/>
  <c r="K514" i="5"/>
  <c r="N513" i="10"/>
  <c r="I513" i="5"/>
  <c r="Y512" i="10"/>
  <c r="L512" i="5"/>
  <c r="U512" i="10"/>
  <c r="K512" i="5"/>
  <c r="P511" i="10"/>
  <c r="J511" i="5"/>
  <c r="Y510" i="10"/>
  <c r="L510" i="5"/>
  <c r="U510" i="10"/>
  <c r="K510" i="5"/>
  <c r="Y508" i="10"/>
  <c r="L508" i="5"/>
  <c r="U508" i="10"/>
  <c r="K508" i="5"/>
  <c r="H507" i="10"/>
  <c r="Y506" i="10"/>
  <c r="L506" i="5"/>
  <c r="U506" i="10"/>
  <c r="K506" i="5"/>
  <c r="P505" i="10"/>
  <c r="J505" i="5"/>
  <c r="Y504" i="10"/>
  <c r="L504" i="5"/>
  <c r="U504" i="10"/>
  <c r="K504" i="5"/>
  <c r="N503" i="10"/>
  <c r="I503" i="5"/>
  <c r="Y502" i="10"/>
  <c r="L502" i="5"/>
  <c r="U502" i="10"/>
  <c r="K502" i="5"/>
  <c r="H501" i="10"/>
  <c r="Y500" i="10"/>
  <c r="L500" i="5"/>
  <c r="U500" i="10"/>
  <c r="K500" i="5"/>
  <c r="Y498" i="10"/>
  <c r="L498" i="5"/>
  <c r="U498" i="10"/>
  <c r="K498" i="5"/>
  <c r="N497" i="10"/>
  <c r="I497" i="5"/>
  <c r="Y496" i="10"/>
  <c r="L496" i="5"/>
  <c r="U496" i="10"/>
  <c r="K496" i="5"/>
  <c r="P495" i="10"/>
  <c r="J495" i="5"/>
  <c r="Y494" i="10"/>
  <c r="L494" i="5"/>
  <c r="U494" i="10"/>
  <c r="K494" i="5"/>
  <c r="N493" i="10"/>
  <c r="I493" i="5"/>
  <c r="Y492" i="10"/>
  <c r="L492" i="5"/>
  <c r="U492" i="10"/>
  <c r="K492" i="5"/>
  <c r="H491" i="10"/>
  <c r="Y490" i="10"/>
  <c r="L490" i="5"/>
  <c r="U490" i="10"/>
  <c r="K490" i="5"/>
  <c r="H489" i="10"/>
  <c r="Y488" i="10"/>
  <c r="L488" i="5"/>
  <c r="U488" i="10"/>
  <c r="K488" i="5"/>
  <c r="Y486" i="10"/>
  <c r="L486" i="5"/>
  <c r="U486" i="10"/>
  <c r="K486" i="5"/>
  <c r="Y484" i="10"/>
  <c r="L484" i="5"/>
  <c r="U484" i="10"/>
  <c r="K484" i="5"/>
  <c r="H483" i="10"/>
  <c r="Y482" i="10"/>
  <c r="L482" i="5"/>
  <c r="U482" i="10"/>
  <c r="K482" i="5"/>
  <c r="H481" i="10"/>
  <c r="Y480" i="10"/>
  <c r="L480" i="5"/>
  <c r="U480" i="10"/>
  <c r="K480" i="5"/>
  <c r="Y478" i="10"/>
  <c r="L478" i="5"/>
  <c r="U478" i="10"/>
  <c r="K478" i="5"/>
  <c r="Y476" i="10"/>
  <c r="L476" i="5"/>
  <c r="U476" i="10"/>
  <c r="K476" i="5"/>
  <c r="H475" i="10"/>
  <c r="Y474" i="10"/>
  <c r="L474" i="5"/>
  <c r="U474" i="10"/>
  <c r="K474" i="5"/>
  <c r="H473" i="10"/>
  <c r="Y472" i="10"/>
  <c r="L472" i="5"/>
  <c r="U472" i="10"/>
  <c r="K472" i="5"/>
  <c r="P471" i="10"/>
  <c r="J471" i="5"/>
  <c r="Y470" i="10"/>
  <c r="L470" i="5"/>
  <c r="U470" i="10"/>
  <c r="K470" i="5"/>
  <c r="N469" i="10"/>
  <c r="I469" i="5"/>
  <c r="Y468" i="10"/>
  <c r="L468" i="5"/>
  <c r="U468" i="10"/>
  <c r="K468" i="5"/>
  <c r="N467" i="10"/>
  <c r="I467" i="5"/>
  <c r="Y466" i="10"/>
  <c r="L466" i="5"/>
  <c r="U466" i="10"/>
  <c r="K466" i="5"/>
  <c r="N465" i="10"/>
  <c r="I465" i="5"/>
  <c r="Y464" i="10"/>
  <c r="L464" i="5"/>
  <c r="U464" i="10"/>
  <c r="K464" i="5"/>
  <c r="H463" i="10"/>
  <c r="Y462" i="10"/>
  <c r="L462" i="5"/>
  <c r="U462" i="10"/>
  <c r="K462" i="5"/>
  <c r="H461" i="10"/>
  <c r="Y460" i="10"/>
  <c r="L460" i="5"/>
  <c r="U460" i="10"/>
  <c r="K460" i="5"/>
  <c r="Y458" i="10"/>
  <c r="L458" i="5"/>
  <c r="U458" i="10"/>
  <c r="K458" i="5"/>
  <c r="N457" i="10"/>
  <c r="I457" i="5"/>
  <c r="Y456" i="10"/>
  <c r="L456" i="5"/>
  <c r="U456" i="10"/>
  <c r="K456" i="5"/>
  <c r="P455" i="10"/>
  <c r="J455" i="5"/>
  <c r="Y454" i="10"/>
  <c r="L454" i="5"/>
  <c r="U454" i="10"/>
  <c r="K454" i="5"/>
  <c r="N453" i="10"/>
  <c r="I453" i="5"/>
  <c r="Y452" i="10"/>
  <c r="L452" i="5"/>
  <c r="U452" i="10"/>
  <c r="K452" i="5"/>
  <c r="H451" i="10"/>
  <c r="Y450" i="10"/>
  <c r="L450" i="5"/>
  <c r="U450" i="10"/>
  <c r="K450" i="5"/>
  <c r="P449" i="10"/>
  <c r="J449" i="5"/>
  <c r="Y448" i="10"/>
  <c r="L448" i="5"/>
  <c r="U448" i="10"/>
  <c r="K448" i="5"/>
  <c r="N447" i="10"/>
  <c r="I447" i="5"/>
  <c r="Y446" i="10"/>
  <c r="L446" i="5"/>
  <c r="U446" i="10"/>
  <c r="K446" i="5"/>
  <c r="H445" i="10"/>
  <c r="Y444" i="10"/>
  <c r="L444" i="5"/>
  <c r="U444" i="10"/>
  <c r="K444" i="5"/>
  <c r="Y442" i="10"/>
  <c r="L442" i="5"/>
  <c r="U442" i="10"/>
  <c r="K442" i="5"/>
  <c r="N441" i="10"/>
  <c r="I441" i="5"/>
  <c r="Y440" i="10"/>
  <c r="L440" i="5"/>
  <c r="U440" i="10"/>
  <c r="K440" i="5"/>
  <c r="P439" i="10"/>
  <c r="J439" i="5"/>
  <c r="Y438" i="10"/>
  <c r="L438" i="5"/>
  <c r="U438" i="10"/>
  <c r="K438" i="5"/>
  <c r="N437" i="10"/>
  <c r="I437" i="5"/>
  <c r="Y436" i="10"/>
  <c r="L436" i="5"/>
  <c r="U436" i="10"/>
  <c r="K436" i="5"/>
  <c r="H435" i="10"/>
  <c r="Y434" i="10"/>
  <c r="L434" i="5"/>
  <c r="U434" i="10"/>
  <c r="K434" i="5"/>
  <c r="P433" i="10"/>
  <c r="J433" i="5"/>
  <c r="Y432" i="10"/>
  <c r="L432" i="5"/>
  <c r="U432" i="10"/>
  <c r="K432" i="5"/>
  <c r="Y430" i="10"/>
  <c r="L430" i="5"/>
  <c r="U430" i="10"/>
  <c r="K430" i="5"/>
  <c r="H429" i="10"/>
  <c r="Y428" i="10"/>
  <c r="L428" i="5"/>
  <c r="U428" i="10"/>
  <c r="K428" i="5"/>
  <c r="Y426" i="10"/>
  <c r="L426" i="5"/>
  <c r="U426" i="10"/>
  <c r="K426" i="5"/>
  <c r="N425" i="10"/>
  <c r="I425" i="5"/>
  <c r="Y424" i="10"/>
  <c r="L424" i="5"/>
  <c r="U424" i="10"/>
  <c r="K424" i="5"/>
  <c r="P423" i="10"/>
  <c r="J423" i="5"/>
  <c r="Y422" i="10"/>
  <c r="L422" i="5"/>
  <c r="U422" i="10"/>
  <c r="K422" i="5"/>
  <c r="Y420" i="10"/>
  <c r="L420" i="5"/>
  <c r="U420" i="10"/>
  <c r="K420" i="5"/>
  <c r="H419" i="10"/>
  <c r="Y418" i="10"/>
  <c r="L418" i="5"/>
  <c r="U418" i="10"/>
  <c r="K418" i="5"/>
  <c r="P417" i="10"/>
  <c r="J417" i="5"/>
  <c r="Y416" i="10"/>
  <c r="L416" i="5"/>
  <c r="U416" i="10"/>
  <c r="K416" i="5"/>
  <c r="N415" i="10"/>
  <c r="I415" i="5"/>
  <c r="Y414" i="10"/>
  <c r="L414" i="5"/>
  <c r="U414" i="10"/>
  <c r="K414" i="5"/>
  <c r="H413" i="10"/>
  <c r="Y412" i="10"/>
  <c r="L412" i="5"/>
  <c r="U412" i="10"/>
  <c r="K412" i="5"/>
  <c r="Y410" i="10"/>
  <c r="L410" i="5"/>
  <c r="U410" i="10"/>
  <c r="K410" i="5"/>
  <c r="N409" i="10"/>
  <c r="I409" i="5"/>
  <c r="Y408" i="10"/>
  <c r="L408" i="5"/>
  <c r="U408" i="10"/>
  <c r="K408" i="5"/>
  <c r="P407" i="10"/>
  <c r="J407" i="5"/>
  <c r="Y406" i="10"/>
  <c r="L406" i="5"/>
  <c r="U406" i="10"/>
  <c r="K406" i="5"/>
  <c r="Y404" i="10"/>
  <c r="L404" i="5"/>
  <c r="U404" i="10"/>
  <c r="K404" i="5"/>
  <c r="H403" i="10"/>
  <c r="Y402" i="10"/>
  <c r="L402" i="5"/>
  <c r="U402" i="10"/>
  <c r="K402" i="5"/>
  <c r="P401" i="10"/>
  <c r="J401" i="5"/>
  <c r="Y400" i="10"/>
  <c r="L400" i="5"/>
  <c r="U400" i="10"/>
  <c r="K400" i="5"/>
  <c r="N399" i="10"/>
  <c r="I399" i="5"/>
  <c r="Y398" i="10"/>
  <c r="L398" i="5"/>
  <c r="U398" i="10"/>
  <c r="K398" i="5"/>
  <c r="H397" i="10"/>
  <c r="Y396" i="10"/>
  <c r="L396" i="5"/>
  <c r="U396" i="10"/>
  <c r="K396" i="5"/>
  <c r="Y394" i="10"/>
  <c r="L394" i="5"/>
  <c r="U394" i="10"/>
  <c r="K394" i="5"/>
  <c r="N393" i="10"/>
  <c r="I393" i="5"/>
  <c r="Y392" i="10"/>
  <c r="L392" i="5"/>
  <c r="U392" i="10"/>
  <c r="K392" i="5"/>
  <c r="P391" i="10"/>
  <c r="J391" i="5"/>
  <c r="Y390" i="10"/>
  <c r="L390" i="5"/>
  <c r="U390" i="10"/>
  <c r="K390" i="5"/>
  <c r="Y388" i="10"/>
  <c r="L388" i="5"/>
  <c r="U388" i="10"/>
  <c r="K388" i="5"/>
  <c r="H387" i="10"/>
  <c r="Y386" i="10"/>
  <c r="L386" i="5"/>
  <c r="U386" i="10"/>
  <c r="K386" i="5"/>
  <c r="P385" i="10"/>
  <c r="J385" i="5"/>
  <c r="Y384" i="10"/>
  <c r="L384" i="5"/>
  <c r="U384" i="10"/>
  <c r="K384" i="5"/>
  <c r="N383" i="10"/>
  <c r="I383" i="5"/>
  <c r="Y382" i="10"/>
  <c r="L382" i="5"/>
  <c r="U382" i="10"/>
  <c r="K382" i="5"/>
  <c r="H381" i="10"/>
  <c r="Y380" i="10"/>
  <c r="L380" i="5"/>
  <c r="U380" i="10"/>
  <c r="K380" i="5"/>
  <c r="Y378" i="10"/>
  <c r="L378" i="5"/>
  <c r="U378" i="10"/>
  <c r="K378" i="5"/>
  <c r="N377" i="10"/>
  <c r="I377" i="5"/>
  <c r="Y376" i="10"/>
  <c r="L376" i="5"/>
  <c r="U376" i="10"/>
  <c r="K376" i="5"/>
  <c r="P375" i="10"/>
  <c r="J375" i="5"/>
  <c r="Y374" i="10"/>
  <c r="L374" i="5"/>
  <c r="U374" i="10"/>
  <c r="K374" i="5"/>
  <c r="Y372" i="10"/>
  <c r="L372" i="5"/>
  <c r="U372" i="10"/>
  <c r="K372" i="5"/>
  <c r="H371" i="10"/>
  <c r="Y370" i="10"/>
  <c r="L370" i="5"/>
  <c r="U370" i="10"/>
  <c r="K370" i="5"/>
  <c r="P369" i="10"/>
  <c r="J369" i="5"/>
  <c r="Y368" i="10"/>
  <c r="L368" i="5"/>
  <c r="U368" i="10"/>
  <c r="K368" i="5"/>
  <c r="N367" i="10"/>
  <c r="I367" i="5"/>
  <c r="Y366" i="10"/>
  <c r="L366" i="5"/>
  <c r="U366" i="10"/>
  <c r="K366" i="5"/>
  <c r="H365" i="10"/>
  <c r="Y364" i="10"/>
  <c r="L364" i="5"/>
  <c r="U364" i="10"/>
  <c r="K364" i="5"/>
  <c r="Y362" i="10"/>
  <c r="L362" i="5"/>
  <c r="U362" i="10"/>
  <c r="K362" i="5"/>
  <c r="N361" i="10"/>
  <c r="I361" i="5"/>
  <c r="Y360" i="10"/>
  <c r="L360" i="5"/>
  <c r="U360" i="10"/>
  <c r="K360" i="5"/>
  <c r="P359" i="10"/>
  <c r="J359" i="5"/>
  <c r="Y358" i="10"/>
  <c r="L358" i="5"/>
  <c r="U358" i="10"/>
  <c r="K358" i="5"/>
  <c r="Y356" i="10"/>
  <c r="L356" i="5"/>
  <c r="U356" i="10"/>
  <c r="K356" i="5"/>
  <c r="H355" i="10"/>
  <c r="Y354" i="10"/>
  <c r="L354" i="5"/>
  <c r="U354" i="10"/>
  <c r="K354" i="5"/>
  <c r="P353" i="10"/>
  <c r="J353" i="5"/>
  <c r="Y352" i="10"/>
  <c r="L352" i="5"/>
  <c r="U352" i="10"/>
  <c r="K352" i="5"/>
  <c r="N351" i="10"/>
  <c r="I351" i="5"/>
  <c r="Y350" i="10"/>
  <c r="L350" i="5"/>
  <c r="U350" i="10"/>
  <c r="K350" i="5"/>
  <c r="H349" i="10"/>
  <c r="Y348" i="10"/>
  <c r="L348" i="5"/>
  <c r="U348" i="10"/>
  <c r="K348" i="5"/>
  <c r="Y346" i="10"/>
  <c r="L346" i="5"/>
  <c r="U346" i="10"/>
  <c r="K346" i="5"/>
  <c r="N345" i="10"/>
  <c r="I345" i="5"/>
  <c r="Y344" i="10"/>
  <c r="L344" i="5"/>
  <c r="U344" i="10"/>
  <c r="K344" i="5"/>
  <c r="P343" i="10"/>
  <c r="J343" i="5"/>
  <c r="Y342" i="10"/>
  <c r="L342" i="5"/>
  <c r="U342" i="10"/>
  <c r="K342" i="5"/>
  <c r="Y340" i="10"/>
  <c r="L340" i="5"/>
  <c r="U340" i="10"/>
  <c r="K340" i="5"/>
  <c r="H339" i="10"/>
  <c r="Y338" i="10"/>
  <c r="L338" i="5"/>
  <c r="U338" i="10"/>
  <c r="K338" i="5"/>
  <c r="P337" i="10"/>
  <c r="J337" i="5"/>
  <c r="Y336" i="10"/>
  <c r="L336" i="5"/>
  <c r="U336" i="10"/>
  <c r="K336" i="5"/>
  <c r="N335" i="10"/>
  <c r="I335" i="5"/>
  <c r="Y334" i="10"/>
  <c r="L334" i="5"/>
  <c r="U334" i="10"/>
  <c r="K334" i="5"/>
  <c r="H333" i="10"/>
  <c r="Y332" i="10"/>
  <c r="L332" i="5"/>
  <c r="U332" i="10"/>
  <c r="K332" i="5"/>
  <c r="Y330" i="10"/>
  <c r="L330" i="5"/>
  <c r="U330" i="10"/>
  <c r="K330" i="5"/>
  <c r="N329" i="10"/>
  <c r="I329" i="5"/>
  <c r="Y328" i="10"/>
  <c r="L328" i="5"/>
  <c r="J687" i="5"/>
  <c r="I687" i="5"/>
  <c r="J685" i="5"/>
  <c r="I685" i="5"/>
  <c r="J683" i="5"/>
  <c r="I683" i="5"/>
  <c r="J681" i="5"/>
  <c r="I681" i="5"/>
  <c r="J679" i="5"/>
  <c r="I679" i="5"/>
  <c r="J677" i="5"/>
  <c r="I677" i="5"/>
  <c r="J675" i="5"/>
  <c r="J673" i="5"/>
  <c r="I673" i="5"/>
  <c r="J671" i="5"/>
  <c r="I671" i="5"/>
  <c r="J669" i="5"/>
  <c r="I669" i="5"/>
  <c r="J667" i="5"/>
  <c r="I667" i="5"/>
  <c r="J665" i="5"/>
  <c r="I665" i="5"/>
  <c r="J663" i="5"/>
  <c r="I663" i="5"/>
  <c r="J661" i="5"/>
  <c r="I661" i="5"/>
  <c r="J659" i="5"/>
  <c r="J657" i="5"/>
  <c r="I655" i="5"/>
  <c r="J653" i="5"/>
  <c r="I653" i="5"/>
  <c r="J651" i="5"/>
  <c r="I651" i="5"/>
  <c r="I649" i="5"/>
  <c r="J647" i="5"/>
  <c r="I647" i="5"/>
  <c r="J645" i="5"/>
  <c r="I645" i="5"/>
  <c r="J643" i="5"/>
  <c r="J641" i="5"/>
  <c r="I639" i="5"/>
  <c r="J637" i="5"/>
  <c r="I637" i="5"/>
  <c r="J635" i="5"/>
  <c r="I635" i="5"/>
  <c r="I633" i="5"/>
  <c r="J631" i="5"/>
  <c r="I631" i="5"/>
  <c r="J629" i="5"/>
  <c r="I629" i="5"/>
  <c r="J627" i="5"/>
  <c r="J625" i="5"/>
  <c r="I623" i="5"/>
  <c r="J621" i="5"/>
  <c r="I621" i="5"/>
  <c r="J619" i="5"/>
  <c r="I619" i="5"/>
  <c r="I617" i="5"/>
  <c r="J615" i="5"/>
  <c r="I615" i="5"/>
  <c r="J613" i="5"/>
  <c r="I613" i="5"/>
  <c r="J611" i="5"/>
  <c r="J609" i="5"/>
  <c r="I607" i="5"/>
  <c r="J605" i="5"/>
  <c r="I605" i="5"/>
  <c r="J603" i="5"/>
  <c r="I603" i="5"/>
  <c r="I601" i="5"/>
  <c r="J599" i="5"/>
  <c r="J597" i="5"/>
  <c r="J595" i="5"/>
  <c r="I595" i="5"/>
  <c r="J593" i="5"/>
  <c r="I591" i="5"/>
  <c r="J589" i="5"/>
  <c r="I589" i="5"/>
  <c r="J587" i="5"/>
  <c r="I587" i="5"/>
  <c r="I585" i="5"/>
  <c r="J583" i="5"/>
  <c r="J581" i="5"/>
  <c r="J579" i="5"/>
  <c r="I579" i="5"/>
  <c r="J577" i="5"/>
  <c r="I575" i="5"/>
  <c r="J573" i="5"/>
  <c r="I573" i="5"/>
  <c r="J571" i="5"/>
  <c r="I571" i="5"/>
  <c r="I569" i="5"/>
  <c r="J567" i="5"/>
  <c r="J565" i="5"/>
  <c r="I565" i="5"/>
  <c r="J563" i="5"/>
  <c r="I563" i="5"/>
  <c r="J561" i="5"/>
  <c r="I559" i="5"/>
  <c r="J557" i="5"/>
  <c r="I557" i="5"/>
  <c r="J555" i="5"/>
  <c r="I555" i="5"/>
  <c r="I553" i="5"/>
  <c r="J551" i="5"/>
  <c r="J549" i="5"/>
  <c r="J547" i="5"/>
  <c r="I547" i="5"/>
  <c r="J545" i="5"/>
  <c r="I543" i="5"/>
  <c r="J541" i="5"/>
  <c r="I541" i="5"/>
  <c r="J539" i="5"/>
  <c r="I539" i="5"/>
  <c r="I537" i="5"/>
  <c r="J535" i="5"/>
  <c r="J533" i="5"/>
  <c r="I533" i="5"/>
  <c r="J531" i="5"/>
  <c r="I531" i="5"/>
  <c r="J529" i="5"/>
  <c r="I527" i="5"/>
  <c r="J525" i="5"/>
  <c r="I525" i="5"/>
  <c r="J523" i="5"/>
  <c r="I523" i="5"/>
  <c r="I521" i="5"/>
  <c r="J519" i="5"/>
  <c r="J517" i="5"/>
  <c r="J515" i="5"/>
  <c r="I515" i="5"/>
  <c r="J513" i="5"/>
  <c r="I511" i="5"/>
  <c r="J509" i="5"/>
  <c r="I509" i="5"/>
  <c r="J507" i="5"/>
  <c r="I507" i="5"/>
  <c r="I505" i="5"/>
  <c r="J503" i="5"/>
  <c r="J501" i="5"/>
  <c r="I501" i="5"/>
  <c r="J499" i="5"/>
  <c r="I499" i="5"/>
  <c r="J497" i="5"/>
  <c r="I495" i="5"/>
  <c r="J493" i="5"/>
  <c r="J491" i="5"/>
  <c r="I491" i="5"/>
  <c r="J489" i="5"/>
  <c r="I489" i="5"/>
  <c r="J487" i="5"/>
  <c r="I487" i="5"/>
  <c r="J485" i="5"/>
  <c r="I485" i="5"/>
  <c r="J483" i="5"/>
  <c r="I483" i="5"/>
  <c r="J481" i="5"/>
  <c r="I481" i="5"/>
  <c r="J479" i="5"/>
  <c r="I479" i="5"/>
  <c r="J477" i="5"/>
  <c r="I477" i="5"/>
  <c r="J475" i="5"/>
  <c r="I475" i="5"/>
  <c r="J473" i="5"/>
  <c r="I473" i="5"/>
  <c r="I471" i="5"/>
  <c r="J469" i="5"/>
  <c r="J467" i="5"/>
  <c r="J465" i="5"/>
  <c r="J463" i="5"/>
  <c r="I463" i="5"/>
  <c r="J461" i="5"/>
  <c r="I461" i="5"/>
  <c r="J459" i="5"/>
  <c r="I459" i="5"/>
  <c r="J457" i="5"/>
  <c r="I455" i="5"/>
  <c r="J453" i="5"/>
  <c r="J451" i="5"/>
  <c r="I451" i="5"/>
  <c r="I449" i="5"/>
  <c r="J447" i="5"/>
  <c r="J445" i="5"/>
  <c r="I445" i="5"/>
  <c r="J443" i="5"/>
  <c r="I443" i="5"/>
  <c r="J441" i="5"/>
  <c r="I439" i="5"/>
  <c r="J437" i="5"/>
  <c r="J435" i="5"/>
  <c r="I435" i="5"/>
  <c r="I433" i="5"/>
  <c r="J431" i="5"/>
  <c r="I431" i="5"/>
  <c r="J429" i="5"/>
  <c r="I429" i="5"/>
  <c r="J427" i="5"/>
  <c r="I427" i="5"/>
  <c r="J425" i="5"/>
  <c r="I423" i="5"/>
  <c r="J421" i="5"/>
  <c r="I421" i="5"/>
  <c r="J419" i="5"/>
  <c r="I419" i="5"/>
  <c r="I417" i="5"/>
  <c r="J415" i="5"/>
  <c r="J413" i="5"/>
  <c r="I413" i="5"/>
  <c r="J411" i="5"/>
  <c r="I411" i="5"/>
  <c r="J409" i="5"/>
  <c r="I407" i="5"/>
  <c r="J405" i="5"/>
  <c r="I405" i="5"/>
  <c r="J403" i="5"/>
  <c r="I403" i="5"/>
  <c r="I401" i="5"/>
  <c r="J399" i="5"/>
  <c r="J397" i="5"/>
  <c r="I397" i="5"/>
  <c r="J395" i="5"/>
  <c r="I395" i="5"/>
  <c r="J393" i="5"/>
  <c r="I391" i="5"/>
  <c r="J389" i="5"/>
  <c r="I389" i="5"/>
  <c r="J387" i="5"/>
  <c r="I387" i="5"/>
  <c r="I385" i="5"/>
  <c r="J383" i="5"/>
  <c r="J381" i="5"/>
  <c r="I381" i="5"/>
  <c r="J379" i="5"/>
  <c r="I379" i="5"/>
  <c r="J377" i="5"/>
  <c r="I375" i="5"/>
  <c r="J373" i="5"/>
  <c r="I373" i="5"/>
  <c r="J371" i="5"/>
  <c r="I371" i="5"/>
  <c r="I369" i="5"/>
  <c r="J367" i="5"/>
  <c r="J365" i="5"/>
  <c r="I365" i="5"/>
  <c r="J363" i="5"/>
  <c r="I363" i="5"/>
  <c r="J361" i="5"/>
  <c r="I359" i="5"/>
  <c r="J357" i="5"/>
  <c r="I357" i="5"/>
  <c r="J355" i="5"/>
  <c r="I355" i="5"/>
  <c r="I353" i="5"/>
  <c r="J351" i="5"/>
  <c r="J349" i="5"/>
  <c r="I349" i="5"/>
  <c r="J347" i="5"/>
  <c r="I347" i="5"/>
  <c r="J345" i="5"/>
  <c r="I343" i="5"/>
  <c r="J341" i="5"/>
  <c r="I341" i="5"/>
  <c r="J339" i="5"/>
  <c r="I339" i="5"/>
  <c r="I337" i="5"/>
  <c r="J335" i="5"/>
  <c r="J333" i="5"/>
  <c r="I333" i="5"/>
  <c r="J331" i="5"/>
  <c r="I331" i="5"/>
  <c r="J329" i="5"/>
  <c r="Y327" i="10"/>
  <c r="L327" i="5"/>
  <c r="U327" i="10"/>
  <c r="K327" i="5"/>
  <c r="H326" i="10"/>
  <c r="Y325" i="10"/>
  <c r="L325" i="5"/>
  <c r="U325" i="10"/>
  <c r="K325" i="5"/>
  <c r="P324" i="10"/>
  <c r="J324" i="5"/>
  <c r="Y323" i="10"/>
  <c r="L323" i="5"/>
  <c r="U323" i="10"/>
  <c r="K323" i="5"/>
  <c r="N322" i="10"/>
  <c r="I322" i="5"/>
  <c r="Y321" i="10"/>
  <c r="L321" i="5"/>
  <c r="U321" i="10"/>
  <c r="K321" i="5"/>
  <c r="H320" i="10"/>
  <c r="Y319" i="10"/>
  <c r="L319" i="5"/>
  <c r="U319" i="10"/>
  <c r="K319" i="5"/>
  <c r="Y317" i="10"/>
  <c r="L317" i="5"/>
  <c r="U317" i="10"/>
  <c r="K317" i="5"/>
  <c r="N316" i="10"/>
  <c r="I316" i="5"/>
  <c r="Y315" i="10"/>
  <c r="L315" i="5"/>
  <c r="U315" i="10"/>
  <c r="K315" i="5"/>
  <c r="P314" i="10"/>
  <c r="J314" i="5"/>
  <c r="Y313" i="10"/>
  <c r="L313" i="5"/>
  <c r="U313" i="10"/>
  <c r="K313" i="5"/>
  <c r="Y311" i="10"/>
  <c r="L311" i="5"/>
  <c r="U311" i="10"/>
  <c r="K311" i="5"/>
  <c r="H310" i="10"/>
  <c r="Y309" i="10"/>
  <c r="L309" i="5"/>
  <c r="U309" i="10"/>
  <c r="K309" i="5"/>
  <c r="P308" i="10"/>
  <c r="J308" i="5"/>
  <c r="Y307" i="10"/>
  <c r="L307" i="5"/>
  <c r="U307" i="10"/>
  <c r="K307" i="5"/>
  <c r="N306" i="10"/>
  <c r="I306" i="5"/>
  <c r="Y305" i="10"/>
  <c r="L305" i="5"/>
  <c r="U305" i="10"/>
  <c r="K305" i="5"/>
  <c r="H304" i="10"/>
  <c r="Y303" i="10"/>
  <c r="L303" i="5"/>
  <c r="U303" i="10"/>
  <c r="K303" i="5"/>
  <c r="Y301" i="10"/>
  <c r="L301" i="5"/>
  <c r="U301" i="10"/>
  <c r="K301" i="5"/>
  <c r="H300" i="10"/>
  <c r="Y299" i="10"/>
  <c r="L299" i="5"/>
  <c r="U299" i="10"/>
  <c r="K299" i="5"/>
  <c r="Y297" i="10"/>
  <c r="L297" i="5"/>
  <c r="U297" i="10"/>
  <c r="K297" i="5"/>
  <c r="N296" i="10"/>
  <c r="I296" i="5"/>
  <c r="Y295" i="10"/>
  <c r="L295" i="5"/>
  <c r="U295" i="10"/>
  <c r="K295" i="5"/>
  <c r="H294" i="10"/>
  <c r="Y293" i="10"/>
  <c r="L293" i="5"/>
  <c r="U293" i="10"/>
  <c r="K293" i="5"/>
  <c r="P292" i="10"/>
  <c r="J292" i="5"/>
  <c r="Y291" i="10"/>
  <c r="L291" i="5"/>
  <c r="U291" i="10"/>
  <c r="K291" i="5"/>
  <c r="N290" i="10"/>
  <c r="I290" i="5"/>
  <c r="Y289" i="10"/>
  <c r="L289" i="5"/>
  <c r="U289" i="10"/>
  <c r="K289" i="5"/>
  <c r="H288" i="10"/>
  <c r="Y287" i="10"/>
  <c r="L287" i="5"/>
  <c r="U287" i="10"/>
  <c r="K287" i="5"/>
  <c r="Y285" i="10"/>
  <c r="L285" i="5"/>
  <c r="U285" i="10"/>
  <c r="K285" i="5"/>
  <c r="Y283" i="10"/>
  <c r="L283" i="5"/>
  <c r="U283" i="10"/>
  <c r="K283" i="5"/>
  <c r="H282" i="10"/>
  <c r="Y281" i="10"/>
  <c r="L281" i="5"/>
  <c r="U281" i="10"/>
  <c r="K281" i="5"/>
  <c r="P280" i="10"/>
  <c r="J280" i="5"/>
  <c r="Y279" i="10"/>
  <c r="L279" i="5"/>
  <c r="U279" i="10"/>
  <c r="K279" i="5"/>
  <c r="N278" i="10"/>
  <c r="I278" i="5"/>
  <c r="Y277" i="10"/>
  <c r="L277" i="5"/>
  <c r="U277" i="10"/>
  <c r="K277" i="5"/>
  <c r="N276" i="10"/>
  <c r="I276" i="5"/>
  <c r="Y275" i="10"/>
  <c r="L275" i="5"/>
  <c r="U275" i="10"/>
  <c r="K275" i="5"/>
  <c r="P274" i="10"/>
  <c r="J274" i="5"/>
  <c r="Y273" i="10"/>
  <c r="L273" i="5"/>
  <c r="U273" i="10"/>
  <c r="K273" i="5"/>
  <c r="Y271" i="10"/>
  <c r="L271" i="5"/>
  <c r="U271" i="10"/>
  <c r="K271" i="5"/>
  <c r="H270" i="10"/>
  <c r="Y269" i="10"/>
  <c r="L269" i="5"/>
  <c r="U269" i="10"/>
  <c r="K269" i="5"/>
  <c r="H268" i="10"/>
  <c r="Y267" i="10"/>
  <c r="L267" i="5"/>
  <c r="U267" i="10"/>
  <c r="K267" i="5"/>
  <c r="Y265" i="10"/>
  <c r="L265" i="5"/>
  <c r="U265" i="10"/>
  <c r="K265" i="5"/>
  <c r="N264" i="10"/>
  <c r="I264" i="5"/>
  <c r="Y263" i="10"/>
  <c r="L263" i="5"/>
  <c r="U263" i="10"/>
  <c r="K263" i="5"/>
  <c r="P262" i="10"/>
  <c r="J262" i="5"/>
  <c r="Y261" i="10"/>
  <c r="L261" i="5"/>
  <c r="U261" i="10"/>
  <c r="K261" i="5"/>
  <c r="P260" i="10"/>
  <c r="J260" i="5"/>
  <c r="Y259" i="10"/>
  <c r="L259" i="5"/>
  <c r="U259" i="10"/>
  <c r="K259" i="5"/>
  <c r="N258" i="10"/>
  <c r="I258" i="5"/>
  <c r="Y257" i="10"/>
  <c r="L257" i="5"/>
  <c r="U257" i="10"/>
  <c r="K257" i="5"/>
  <c r="H256" i="10"/>
  <c r="Y255" i="10"/>
  <c r="L255" i="5"/>
  <c r="U255" i="10"/>
  <c r="K255" i="5"/>
  <c r="Y253" i="10"/>
  <c r="L253" i="5"/>
  <c r="U253" i="10"/>
  <c r="K253" i="5"/>
  <c r="Y251" i="10"/>
  <c r="L251" i="5"/>
  <c r="U251" i="10"/>
  <c r="K251" i="5"/>
  <c r="H250" i="10"/>
  <c r="Y249" i="10"/>
  <c r="L249" i="5"/>
  <c r="U249" i="10"/>
  <c r="K249" i="5"/>
  <c r="P248" i="10"/>
  <c r="J248" i="5"/>
  <c r="Y247" i="10"/>
  <c r="L247" i="5"/>
  <c r="U247" i="10"/>
  <c r="K247" i="5"/>
  <c r="N246" i="10"/>
  <c r="I246" i="5"/>
  <c r="Y245" i="10"/>
  <c r="L245" i="5"/>
  <c r="U245" i="10"/>
  <c r="K245" i="5"/>
  <c r="N244" i="10"/>
  <c r="I244" i="5"/>
  <c r="Y243" i="10"/>
  <c r="L243" i="5"/>
  <c r="U243" i="10"/>
  <c r="K243" i="5"/>
  <c r="P242" i="10"/>
  <c r="J242" i="5"/>
  <c r="Y241" i="10"/>
  <c r="L241" i="5"/>
  <c r="U241" i="10"/>
  <c r="K241" i="5"/>
  <c r="Y239" i="10"/>
  <c r="L239" i="5"/>
  <c r="U239" i="10"/>
  <c r="K239" i="5"/>
  <c r="H238" i="10"/>
  <c r="Y237" i="10"/>
  <c r="L237" i="5"/>
  <c r="U237" i="10"/>
  <c r="K237" i="5"/>
  <c r="H236" i="10"/>
  <c r="Y235" i="10"/>
  <c r="L235" i="5"/>
  <c r="U235" i="10"/>
  <c r="K235" i="5"/>
  <c r="Y233" i="10"/>
  <c r="L233" i="5"/>
  <c r="U233" i="10"/>
  <c r="K233" i="5"/>
  <c r="N232" i="10"/>
  <c r="I232" i="5"/>
  <c r="Y231" i="10"/>
  <c r="L231" i="5"/>
  <c r="U231" i="10"/>
  <c r="K231" i="5"/>
  <c r="P230" i="10"/>
  <c r="J230" i="5"/>
  <c r="Y229" i="10"/>
  <c r="L229" i="5"/>
  <c r="U229" i="10"/>
  <c r="K229" i="5"/>
  <c r="P228" i="10"/>
  <c r="J228" i="5"/>
  <c r="Y227" i="10"/>
  <c r="L227" i="5"/>
  <c r="U227" i="10"/>
  <c r="K227" i="5"/>
  <c r="N226" i="10"/>
  <c r="I226" i="5"/>
  <c r="Y225" i="10"/>
  <c r="L225" i="5"/>
  <c r="U225" i="10"/>
  <c r="K225" i="5"/>
  <c r="H224" i="10"/>
  <c r="Y223" i="10"/>
  <c r="L223" i="5"/>
  <c r="U223" i="10"/>
  <c r="K223" i="5"/>
  <c r="Y221" i="10"/>
  <c r="L221" i="5"/>
  <c r="U221" i="10"/>
  <c r="K221" i="5"/>
  <c r="Y219" i="10"/>
  <c r="L219" i="5"/>
  <c r="U219" i="10"/>
  <c r="K219" i="5"/>
  <c r="H218" i="10"/>
  <c r="Y217" i="10"/>
  <c r="L217" i="5"/>
  <c r="U217" i="10"/>
  <c r="K217" i="5"/>
  <c r="P216" i="10"/>
  <c r="J216" i="5"/>
  <c r="Y215" i="10"/>
  <c r="L215" i="5"/>
  <c r="U215" i="10"/>
  <c r="K215" i="5"/>
  <c r="N214" i="10"/>
  <c r="I214" i="5"/>
  <c r="Y213" i="10"/>
  <c r="L213" i="5"/>
  <c r="U213" i="10"/>
  <c r="K213" i="5"/>
  <c r="N212" i="10"/>
  <c r="I212" i="5"/>
  <c r="Y211" i="10"/>
  <c r="L211" i="5"/>
  <c r="U211" i="10"/>
  <c r="K211" i="5"/>
  <c r="P210" i="10"/>
  <c r="J210" i="5"/>
  <c r="Y209" i="10"/>
  <c r="L209" i="5"/>
  <c r="U209" i="10"/>
  <c r="K209" i="5"/>
  <c r="Y207" i="10"/>
  <c r="L207" i="5"/>
  <c r="U207" i="10"/>
  <c r="K207" i="5"/>
  <c r="H206" i="10"/>
  <c r="Y205" i="10"/>
  <c r="L205" i="5"/>
  <c r="U205" i="10"/>
  <c r="K205" i="5"/>
  <c r="H204" i="10"/>
  <c r="Y203" i="10"/>
  <c r="L203" i="5"/>
  <c r="U203" i="10"/>
  <c r="K203" i="5"/>
  <c r="Y201" i="10"/>
  <c r="L201" i="5"/>
  <c r="U201" i="10"/>
  <c r="K201" i="5"/>
  <c r="N200" i="10"/>
  <c r="I200" i="5"/>
  <c r="Y199" i="10"/>
  <c r="L199" i="5"/>
  <c r="U199" i="10"/>
  <c r="K199" i="5"/>
  <c r="P198" i="10"/>
  <c r="J198" i="5"/>
  <c r="Y197" i="10"/>
  <c r="L197" i="5"/>
  <c r="U197" i="10"/>
  <c r="K197" i="5"/>
  <c r="Y195" i="10"/>
  <c r="L195" i="5"/>
  <c r="U195" i="10"/>
  <c r="K195" i="5"/>
  <c r="H194" i="10"/>
  <c r="Y193" i="10"/>
  <c r="L193" i="5"/>
  <c r="U193" i="10"/>
  <c r="K193" i="5"/>
  <c r="P192" i="10"/>
  <c r="J192" i="5"/>
  <c r="Y191" i="10"/>
  <c r="L191" i="5"/>
  <c r="U191" i="10"/>
  <c r="K191" i="5"/>
  <c r="N190" i="10"/>
  <c r="I190" i="5"/>
  <c r="Y189" i="10"/>
  <c r="L189" i="5"/>
  <c r="U189" i="10"/>
  <c r="K189" i="5"/>
  <c r="H188" i="10"/>
  <c r="Y187" i="10"/>
  <c r="L187" i="5"/>
  <c r="U187" i="10"/>
  <c r="K187" i="5"/>
  <c r="Y185" i="10"/>
  <c r="L185" i="5"/>
  <c r="U185" i="10"/>
  <c r="K185" i="5"/>
  <c r="N184" i="10"/>
  <c r="I184" i="5"/>
  <c r="Y183" i="10"/>
  <c r="L183" i="5"/>
  <c r="U183" i="10"/>
  <c r="K183" i="5"/>
  <c r="P182" i="10"/>
  <c r="J182" i="5"/>
  <c r="Y181" i="10"/>
  <c r="L181" i="5"/>
  <c r="U181" i="10"/>
  <c r="K181" i="5"/>
  <c r="Y179" i="10"/>
  <c r="L179" i="5"/>
  <c r="U179" i="10"/>
  <c r="K179" i="5"/>
  <c r="H178" i="10"/>
  <c r="Y177" i="10"/>
  <c r="L177" i="5"/>
  <c r="U177" i="10"/>
  <c r="K177" i="5"/>
  <c r="P176" i="10"/>
  <c r="J176" i="5"/>
  <c r="Y175" i="10"/>
  <c r="L175" i="5"/>
  <c r="U175" i="10"/>
  <c r="K175" i="5"/>
  <c r="N174" i="10"/>
  <c r="I174" i="5"/>
  <c r="Y173" i="10"/>
  <c r="L173" i="5"/>
  <c r="U173" i="10"/>
  <c r="K173" i="5"/>
  <c r="H172" i="10"/>
  <c r="Y171" i="10"/>
  <c r="L171" i="5"/>
  <c r="U171" i="10"/>
  <c r="K171" i="5"/>
  <c r="Y169" i="10"/>
  <c r="L169" i="5"/>
  <c r="U169" i="10"/>
  <c r="K169" i="5"/>
  <c r="Y167" i="10"/>
  <c r="L167" i="5"/>
  <c r="U167" i="10"/>
  <c r="K167" i="5"/>
  <c r="H166" i="10"/>
  <c r="Y165" i="10"/>
  <c r="L165" i="5"/>
  <c r="U165" i="10"/>
  <c r="K165" i="5"/>
  <c r="P164" i="10"/>
  <c r="J164" i="5"/>
  <c r="Y163" i="10"/>
  <c r="L163" i="5"/>
  <c r="U163" i="10"/>
  <c r="K163" i="5"/>
  <c r="Y161" i="10"/>
  <c r="L161" i="5"/>
  <c r="U161" i="10"/>
  <c r="K161" i="5"/>
  <c r="N160" i="10"/>
  <c r="I160" i="5"/>
  <c r="Y159" i="10"/>
  <c r="L159" i="5"/>
  <c r="U159" i="10"/>
  <c r="K159" i="5"/>
  <c r="P158" i="10"/>
  <c r="J158" i="5"/>
  <c r="Y157" i="10"/>
  <c r="L157" i="5"/>
  <c r="U157" i="10"/>
  <c r="K157" i="5"/>
  <c r="Y155" i="10"/>
  <c r="L155" i="5"/>
  <c r="U155" i="10"/>
  <c r="K155" i="5"/>
  <c r="H154" i="10"/>
  <c r="Y153" i="10"/>
  <c r="L153" i="5"/>
  <c r="U153" i="10"/>
  <c r="K153" i="5"/>
  <c r="H152" i="10"/>
  <c r="Y151" i="10"/>
  <c r="L151" i="5"/>
  <c r="U151" i="10"/>
  <c r="K151" i="5"/>
  <c r="Y149" i="10"/>
  <c r="L149" i="5"/>
  <c r="U149" i="10"/>
  <c r="K149" i="5"/>
  <c r="N148" i="10"/>
  <c r="I148" i="5"/>
  <c r="Y147" i="10"/>
  <c r="L147" i="5"/>
  <c r="U147" i="10"/>
  <c r="K147" i="5"/>
  <c r="H146" i="10"/>
  <c r="Y145" i="10"/>
  <c r="L145" i="5"/>
  <c r="U145" i="10"/>
  <c r="K145" i="5"/>
  <c r="Y143" i="10"/>
  <c r="L143" i="5"/>
  <c r="J326" i="5"/>
  <c r="I326" i="5"/>
  <c r="J322" i="5"/>
  <c r="J320" i="5"/>
  <c r="J318" i="5"/>
  <c r="J316" i="5"/>
  <c r="J312" i="5"/>
  <c r="J310" i="5"/>
  <c r="J306" i="5"/>
  <c r="J304" i="5"/>
  <c r="J302" i="5"/>
  <c r="J300" i="5"/>
  <c r="J298" i="5"/>
  <c r="J296" i="5"/>
  <c r="J294" i="5"/>
  <c r="J290" i="5"/>
  <c r="J288" i="5"/>
  <c r="J286" i="5"/>
  <c r="J284" i="5"/>
  <c r="J282" i="5"/>
  <c r="J278" i="5"/>
  <c r="J276" i="5"/>
  <c r="J272" i="5"/>
  <c r="J270" i="5"/>
  <c r="J268" i="5"/>
  <c r="J266" i="5"/>
  <c r="J264" i="5"/>
  <c r="J258" i="5"/>
  <c r="J256" i="5"/>
  <c r="J254" i="5"/>
  <c r="J252" i="5"/>
  <c r="J250" i="5"/>
  <c r="J246" i="5"/>
  <c r="J244" i="5"/>
  <c r="J240" i="5"/>
  <c r="J238" i="5"/>
  <c r="J236" i="5"/>
  <c r="J234" i="5"/>
  <c r="J232" i="5"/>
  <c r="J226" i="5"/>
  <c r="J224" i="5"/>
  <c r="J222" i="5"/>
  <c r="J220" i="5"/>
  <c r="J218" i="5"/>
  <c r="I218" i="5"/>
  <c r="J214" i="5"/>
  <c r="J212" i="5"/>
  <c r="I210" i="5"/>
  <c r="J208" i="5"/>
  <c r="I208" i="5"/>
  <c r="J206" i="5"/>
  <c r="I206" i="5"/>
  <c r="J204" i="5"/>
  <c r="I204" i="5"/>
  <c r="J202" i="5"/>
  <c r="I202" i="5"/>
  <c r="J200" i="5"/>
  <c r="I198" i="5"/>
  <c r="J196" i="5"/>
  <c r="I196" i="5"/>
  <c r="J194" i="5"/>
  <c r="I194" i="5"/>
  <c r="I192" i="5"/>
  <c r="J190" i="5"/>
  <c r="J188" i="5"/>
  <c r="I188" i="5"/>
  <c r="J186" i="5"/>
  <c r="I186" i="5"/>
  <c r="J184" i="5"/>
  <c r="I182" i="5"/>
  <c r="J180" i="5"/>
  <c r="I180" i="5"/>
  <c r="J178" i="5"/>
  <c r="I178" i="5"/>
  <c r="I176" i="5"/>
  <c r="J174" i="5"/>
  <c r="J172" i="5"/>
  <c r="I172" i="5"/>
  <c r="J170" i="5"/>
  <c r="I170" i="5"/>
  <c r="J168" i="5"/>
  <c r="I168" i="5"/>
  <c r="J166" i="5"/>
  <c r="I166" i="5"/>
  <c r="I164" i="5"/>
  <c r="J162" i="5"/>
  <c r="I162" i="5"/>
  <c r="J160" i="5"/>
  <c r="I158" i="5"/>
  <c r="J156" i="5"/>
  <c r="I156" i="5"/>
  <c r="J154" i="5"/>
  <c r="I154" i="5"/>
  <c r="J152" i="5"/>
  <c r="I152" i="5"/>
  <c r="J150" i="5"/>
  <c r="I150" i="5"/>
  <c r="J148" i="5"/>
  <c r="J146" i="5"/>
  <c r="I146" i="5"/>
  <c r="J144" i="5"/>
  <c r="I144" i="5"/>
  <c r="U328" i="10"/>
  <c r="K328" i="5"/>
  <c r="P327" i="10"/>
  <c r="J327" i="5"/>
  <c r="Y326" i="10"/>
  <c r="L326" i="5"/>
  <c r="U326" i="10"/>
  <c r="K326" i="5"/>
  <c r="Y324" i="10"/>
  <c r="L324" i="5"/>
  <c r="U324" i="10"/>
  <c r="K324" i="5"/>
  <c r="H323" i="10"/>
  <c r="Y322" i="10"/>
  <c r="L322" i="5"/>
  <c r="U322" i="10"/>
  <c r="K322" i="5"/>
  <c r="P321" i="10"/>
  <c r="J321" i="5"/>
  <c r="Y320" i="10"/>
  <c r="L320" i="5"/>
  <c r="U320" i="10"/>
  <c r="K320" i="5"/>
  <c r="N319" i="10"/>
  <c r="I319" i="5"/>
  <c r="Y318" i="10"/>
  <c r="L318" i="5"/>
  <c r="U318" i="10"/>
  <c r="K318" i="5"/>
  <c r="H317" i="10"/>
  <c r="Y316" i="10"/>
  <c r="L316" i="5"/>
  <c r="U316" i="10"/>
  <c r="K316" i="5"/>
  <c r="Y314" i="10"/>
  <c r="L314" i="5"/>
  <c r="U314" i="10"/>
  <c r="K314" i="5"/>
  <c r="N313" i="10"/>
  <c r="I313" i="5"/>
  <c r="Y312" i="10"/>
  <c r="L312" i="5"/>
  <c r="U312" i="10"/>
  <c r="K312" i="5"/>
  <c r="P311" i="10"/>
  <c r="J311" i="5"/>
  <c r="Y310" i="10"/>
  <c r="L310" i="5"/>
  <c r="U310" i="10"/>
  <c r="K310" i="5"/>
  <c r="Y308" i="10"/>
  <c r="L308" i="5"/>
  <c r="U308" i="10"/>
  <c r="K308" i="5"/>
  <c r="H307" i="10"/>
  <c r="Y306" i="10"/>
  <c r="L306" i="5"/>
  <c r="U306" i="10"/>
  <c r="K306" i="5"/>
  <c r="P305" i="10"/>
  <c r="J305" i="5"/>
  <c r="Y304" i="10"/>
  <c r="L304" i="5"/>
  <c r="U304" i="10"/>
  <c r="K304" i="5"/>
  <c r="N303" i="10"/>
  <c r="I303" i="5"/>
  <c r="Y302" i="10"/>
  <c r="L302" i="5"/>
  <c r="U302" i="10"/>
  <c r="K302" i="5"/>
  <c r="P301" i="10"/>
  <c r="J301" i="5"/>
  <c r="Y300" i="10"/>
  <c r="L300" i="5"/>
  <c r="U300" i="10"/>
  <c r="K300" i="5"/>
  <c r="N299" i="10"/>
  <c r="I299" i="5"/>
  <c r="Y298" i="10"/>
  <c r="L298" i="5"/>
  <c r="U298" i="10"/>
  <c r="K298" i="5"/>
  <c r="P297" i="10"/>
  <c r="J297" i="5"/>
  <c r="Y296" i="10"/>
  <c r="L296" i="5"/>
  <c r="U296" i="10"/>
  <c r="K296" i="5"/>
  <c r="P295" i="10"/>
  <c r="J295" i="5"/>
  <c r="Y294" i="10"/>
  <c r="L294" i="5"/>
  <c r="U294" i="10"/>
  <c r="K294" i="5"/>
  <c r="N293" i="10"/>
  <c r="I293" i="5"/>
  <c r="Y292" i="10"/>
  <c r="L292" i="5"/>
  <c r="U292" i="10"/>
  <c r="K292" i="5"/>
  <c r="H291" i="10"/>
  <c r="Y290" i="10"/>
  <c r="L290" i="5"/>
  <c r="U290" i="10"/>
  <c r="K290" i="5"/>
  <c r="Y288" i="10"/>
  <c r="L288" i="5"/>
  <c r="U288" i="10"/>
  <c r="K288" i="5"/>
  <c r="N287" i="10"/>
  <c r="I287" i="5"/>
  <c r="Y286" i="10"/>
  <c r="L286" i="5"/>
  <c r="U286" i="10"/>
  <c r="K286" i="5"/>
  <c r="H285" i="10"/>
  <c r="Y284" i="10"/>
  <c r="L284" i="5"/>
  <c r="U284" i="10"/>
  <c r="K284" i="5"/>
  <c r="P283" i="10"/>
  <c r="J283" i="5"/>
  <c r="Y282" i="10"/>
  <c r="L282" i="5"/>
  <c r="U282" i="10"/>
  <c r="K282" i="5"/>
  <c r="N281" i="10"/>
  <c r="I281" i="5"/>
  <c r="Y280" i="10"/>
  <c r="L280" i="5"/>
  <c r="U280" i="10"/>
  <c r="K280" i="5"/>
  <c r="H279" i="10"/>
  <c r="Y278" i="10"/>
  <c r="L278" i="5"/>
  <c r="U278" i="10"/>
  <c r="K278" i="5"/>
  <c r="P277" i="10"/>
  <c r="J277" i="5"/>
  <c r="Y276" i="10"/>
  <c r="L276" i="5"/>
  <c r="U276" i="10"/>
  <c r="K276" i="5"/>
  <c r="Y274" i="10"/>
  <c r="L274" i="5"/>
  <c r="U274" i="10"/>
  <c r="K274" i="5"/>
  <c r="H273" i="10"/>
  <c r="Y272" i="10"/>
  <c r="L272" i="5"/>
  <c r="U272" i="10"/>
  <c r="K272" i="5"/>
  <c r="P271" i="10"/>
  <c r="J271" i="5"/>
  <c r="Y270" i="10"/>
  <c r="L270" i="5"/>
  <c r="U270" i="10"/>
  <c r="K270" i="5"/>
  <c r="Y268" i="10"/>
  <c r="L268" i="5"/>
  <c r="U268" i="10"/>
  <c r="K268" i="5"/>
  <c r="N267" i="10"/>
  <c r="I267" i="5"/>
  <c r="Y266" i="10"/>
  <c r="L266" i="5"/>
  <c r="U266" i="10"/>
  <c r="K266" i="5"/>
  <c r="P265" i="10"/>
  <c r="J265" i="5"/>
  <c r="Y264" i="10"/>
  <c r="L264" i="5"/>
  <c r="U264" i="10"/>
  <c r="K264" i="5"/>
  <c r="Y262" i="10"/>
  <c r="L262" i="5"/>
  <c r="U262" i="10"/>
  <c r="K262" i="5"/>
  <c r="N261" i="10"/>
  <c r="I261" i="5"/>
  <c r="Y260" i="10"/>
  <c r="L260" i="5"/>
  <c r="U260" i="10"/>
  <c r="K260" i="5"/>
  <c r="H259" i="10"/>
  <c r="Y258" i="10"/>
  <c r="L258" i="5"/>
  <c r="U258" i="10"/>
  <c r="K258" i="5"/>
  <c r="Y256" i="10"/>
  <c r="L256" i="5"/>
  <c r="U256" i="10"/>
  <c r="K256" i="5"/>
  <c r="N255" i="10"/>
  <c r="I255" i="5"/>
  <c r="Y254" i="10"/>
  <c r="L254" i="5"/>
  <c r="U254" i="10"/>
  <c r="K254" i="5"/>
  <c r="H253" i="10"/>
  <c r="Y252" i="10"/>
  <c r="L252" i="5"/>
  <c r="U252" i="10"/>
  <c r="K252" i="5"/>
  <c r="P251" i="10"/>
  <c r="J251" i="5"/>
  <c r="Y250" i="10"/>
  <c r="L250" i="5"/>
  <c r="U250" i="10"/>
  <c r="K250" i="5"/>
  <c r="N249" i="10"/>
  <c r="I249" i="5"/>
  <c r="Y248" i="10"/>
  <c r="L248" i="5"/>
  <c r="U248" i="10"/>
  <c r="K248" i="5"/>
  <c r="H247" i="10"/>
  <c r="Y246" i="10"/>
  <c r="L246" i="5"/>
  <c r="U246" i="10"/>
  <c r="K246" i="5"/>
  <c r="P245" i="10"/>
  <c r="J245" i="5"/>
  <c r="Y244" i="10"/>
  <c r="L244" i="5"/>
  <c r="U244" i="10"/>
  <c r="K244" i="5"/>
  <c r="Y242" i="10"/>
  <c r="L242" i="5"/>
  <c r="U242" i="10"/>
  <c r="K242" i="5"/>
  <c r="H241" i="10"/>
  <c r="Y240" i="10"/>
  <c r="L240" i="5"/>
  <c r="U240" i="10"/>
  <c r="K240" i="5"/>
  <c r="P239" i="10"/>
  <c r="J239" i="5"/>
  <c r="Y238" i="10"/>
  <c r="L238" i="5"/>
  <c r="U238" i="10"/>
  <c r="K238" i="5"/>
  <c r="Y236" i="10"/>
  <c r="L236" i="5"/>
  <c r="U236" i="10"/>
  <c r="K236" i="5"/>
  <c r="N235" i="10"/>
  <c r="I235" i="5"/>
  <c r="Y234" i="10"/>
  <c r="L234" i="5"/>
  <c r="U234" i="10"/>
  <c r="K234" i="5"/>
  <c r="P233" i="10"/>
  <c r="J233" i="5"/>
  <c r="Y232" i="10"/>
  <c r="L232" i="5"/>
  <c r="U232" i="10"/>
  <c r="K232" i="5"/>
  <c r="Y230" i="10"/>
  <c r="L230" i="5"/>
  <c r="U230" i="10"/>
  <c r="K230" i="5"/>
  <c r="N229" i="10"/>
  <c r="I229" i="5"/>
  <c r="Y228" i="10"/>
  <c r="L228" i="5"/>
  <c r="U228" i="10"/>
  <c r="K228" i="5"/>
  <c r="H227" i="10"/>
  <c r="Y226" i="10"/>
  <c r="L226" i="5"/>
  <c r="U226" i="10"/>
  <c r="K226" i="5"/>
  <c r="Y224" i="10"/>
  <c r="L224" i="5"/>
  <c r="U224" i="10"/>
  <c r="K224" i="5"/>
  <c r="N223" i="10"/>
  <c r="I223" i="5"/>
  <c r="Y222" i="10"/>
  <c r="L222" i="5"/>
  <c r="U222" i="10"/>
  <c r="K222" i="5"/>
  <c r="H221" i="10"/>
  <c r="Y220" i="10"/>
  <c r="L220" i="5"/>
  <c r="U220" i="10"/>
  <c r="K220" i="5"/>
  <c r="P219" i="10"/>
  <c r="J219" i="5"/>
  <c r="Y218" i="10"/>
  <c r="L218" i="5"/>
  <c r="U218" i="10"/>
  <c r="K218" i="5"/>
  <c r="N217" i="10"/>
  <c r="I217" i="5"/>
  <c r="Y216" i="10"/>
  <c r="L216" i="5"/>
  <c r="U216" i="10"/>
  <c r="K216" i="5"/>
  <c r="H215" i="10"/>
  <c r="Y214" i="10"/>
  <c r="L214" i="5"/>
  <c r="U214" i="10"/>
  <c r="K214" i="5"/>
  <c r="P213" i="10"/>
  <c r="J213" i="5"/>
  <c r="Y212" i="10"/>
  <c r="L212" i="5"/>
  <c r="U212" i="10"/>
  <c r="K212" i="5"/>
  <c r="Y210" i="10"/>
  <c r="L210" i="5"/>
  <c r="U210" i="10"/>
  <c r="K210" i="5"/>
  <c r="H209" i="10"/>
  <c r="Y208" i="10"/>
  <c r="L208" i="5"/>
  <c r="U208" i="10"/>
  <c r="K208" i="5"/>
  <c r="P207" i="10"/>
  <c r="J207" i="5"/>
  <c r="Y206" i="10"/>
  <c r="L206" i="5"/>
  <c r="U206" i="10"/>
  <c r="K206" i="5"/>
  <c r="Y204" i="10"/>
  <c r="L204" i="5"/>
  <c r="U204" i="10"/>
  <c r="K204" i="5"/>
  <c r="N203" i="10"/>
  <c r="I203" i="5"/>
  <c r="Y202" i="10"/>
  <c r="L202" i="5"/>
  <c r="U202" i="10"/>
  <c r="K202" i="5"/>
  <c r="P201" i="10"/>
  <c r="J201" i="5"/>
  <c r="Y200" i="10"/>
  <c r="L200" i="5"/>
  <c r="U200" i="10"/>
  <c r="K200" i="5"/>
  <c r="Y198" i="10"/>
  <c r="L198" i="5"/>
  <c r="U198" i="10"/>
  <c r="K198" i="5"/>
  <c r="H197" i="10"/>
  <c r="Y196" i="10"/>
  <c r="L196" i="5"/>
  <c r="U196" i="10"/>
  <c r="K196" i="5"/>
  <c r="P195" i="10"/>
  <c r="J195" i="5"/>
  <c r="Y194" i="10"/>
  <c r="L194" i="5"/>
  <c r="U194" i="10"/>
  <c r="K194" i="5"/>
  <c r="N193" i="10"/>
  <c r="I193" i="5"/>
  <c r="Y192" i="10"/>
  <c r="L192" i="5"/>
  <c r="U192" i="10"/>
  <c r="K192" i="5"/>
  <c r="H191" i="10"/>
  <c r="Y190" i="10"/>
  <c r="L190" i="5"/>
  <c r="U190" i="10"/>
  <c r="K190" i="5"/>
  <c r="Y188" i="10"/>
  <c r="L188" i="5"/>
  <c r="U188" i="10"/>
  <c r="K188" i="5"/>
  <c r="N187" i="10"/>
  <c r="I187" i="5"/>
  <c r="Y186" i="10"/>
  <c r="L186" i="5"/>
  <c r="U186" i="10"/>
  <c r="K186" i="5"/>
  <c r="P185" i="10"/>
  <c r="J185" i="5"/>
  <c r="Y184" i="10"/>
  <c r="L184" i="5"/>
  <c r="U184" i="10"/>
  <c r="K184" i="5"/>
  <c r="Y182" i="10"/>
  <c r="L182" i="5"/>
  <c r="U182" i="10"/>
  <c r="K182" i="5"/>
  <c r="H181" i="10"/>
  <c r="Y180" i="10"/>
  <c r="L180" i="5"/>
  <c r="U180" i="10"/>
  <c r="K180" i="5"/>
  <c r="P179" i="10"/>
  <c r="J179" i="5"/>
  <c r="Y178" i="10"/>
  <c r="L178" i="5"/>
  <c r="U178" i="10"/>
  <c r="K178" i="5"/>
  <c r="N177" i="10"/>
  <c r="I177" i="5"/>
  <c r="Y176" i="10"/>
  <c r="L176" i="5"/>
  <c r="U176" i="10"/>
  <c r="K176" i="5"/>
  <c r="H175" i="10"/>
  <c r="Y174" i="10"/>
  <c r="L174" i="5"/>
  <c r="U174" i="10"/>
  <c r="K174" i="5"/>
  <c r="P173" i="10"/>
  <c r="J173" i="5"/>
  <c r="Y172" i="10"/>
  <c r="L172" i="5"/>
  <c r="U172" i="10"/>
  <c r="K172" i="5"/>
  <c r="N171" i="10"/>
  <c r="I171" i="5"/>
  <c r="Y170" i="10"/>
  <c r="L170" i="5"/>
  <c r="U170" i="10"/>
  <c r="K170" i="5"/>
  <c r="H169" i="10"/>
  <c r="Y168" i="10"/>
  <c r="L168" i="5"/>
  <c r="U168" i="10"/>
  <c r="K168" i="5"/>
  <c r="P167" i="10"/>
  <c r="J167" i="5"/>
  <c r="Y166" i="10"/>
  <c r="L166" i="5"/>
  <c r="U166" i="10"/>
  <c r="K166" i="5"/>
  <c r="Y164" i="10"/>
  <c r="L164" i="5"/>
  <c r="U164" i="10"/>
  <c r="K164" i="5"/>
  <c r="H163" i="10"/>
  <c r="Y162" i="10"/>
  <c r="L162" i="5"/>
  <c r="U162" i="10"/>
  <c r="K162" i="5"/>
  <c r="P161" i="10"/>
  <c r="J161" i="5"/>
  <c r="Y160" i="10"/>
  <c r="L160" i="5"/>
  <c r="U160" i="10"/>
  <c r="K160" i="5"/>
  <c r="Y158" i="10"/>
  <c r="L158" i="5"/>
  <c r="U158" i="10"/>
  <c r="K158" i="5"/>
  <c r="N157" i="10"/>
  <c r="I157" i="5"/>
  <c r="Y156" i="10"/>
  <c r="L156" i="5"/>
  <c r="U156" i="10"/>
  <c r="K156" i="5"/>
  <c r="P155" i="10"/>
  <c r="J155" i="5"/>
  <c r="Y154" i="10"/>
  <c r="L154" i="5"/>
  <c r="U154" i="10"/>
  <c r="K154" i="5"/>
  <c r="Y152" i="10"/>
  <c r="L152" i="5"/>
  <c r="U152" i="10"/>
  <c r="K152" i="5"/>
  <c r="N151" i="10"/>
  <c r="I151" i="5"/>
  <c r="Y150" i="10"/>
  <c r="L150" i="5"/>
  <c r="U150" i="10"/>
  <c r="K150" i="5"/>
  <c r="H149" i="10"/>
  <c r="Y148" i="10"/>
  <c r="L148" i="5"/>
  <c r="U148" i="10"/>
  <c r="K148" i="5"/>
  <c r="Y146" i="10"/>
  <c r="L146" i="5"/>
  <c r="U146" i="10"/>
  <c r="K146" i="5"/>
  <c r="N145" i="10"/>
  <c r="I145" i="5"/>
  <c r="Y144" i="10"/>
  <c r="L144" i="5"/>
  <c r="U144" i="10"/>
  <c r="K144" i="5"/>
  <c r="I327" i="5"/>
  <c r="J325" i="5"/>
  <c r="I325" i="5"/>
  <c r="J323" i="5"/>
  <c r="I323" i="5"/>
  <c r="I321" i="5"/>
  <c r="J319" i="5"/>
  <c r="J317" i="5"/>
  <c r="I317" i="5"/>
  <c r="J315" i="5"/>
  <c r="I315" i="5"/>
  <c r="J313" i="5"/>
  <c r="I311" i="5"/>
  <c r="J309" i="5"/>
  <c r="I309" i="5"/>
  <c r="J307" i="5"/>
  <c r="I307" i="5"/>
  <c r="I305" i="5"/>
  <c r="J303" i="5"/>
  <c r="I301" i="5"/>
  <c r="J299" i="5"/>
  <c r="I297" i="5"/>
  <c r="I295" i="5"/>
  <c r="J293" i="5"/>
  <c r="J291" i="5"/>
  <c r="I291" i="5"/>
  <c r="J289" i="5"/>
  <c r="I289" i="5"/>
  <c r="J287" i="5"/>
  <c r="J285" i="5"/>
  <c r="I285" i="5"/>
  <c r="I283" i="5"/>
  <c r="J281" i="5"/>
  <c r="J279" i="5"/>
  <c r="I279" i="5"/>
  <c r="I277" i="5"/>
  <c r="J275" i="5"/>
  <c r="I275" i="5"/>
  <c r="J273" i="5"/>
  <c r="I273" i="5"/>
  <c r="I271" i="5"/>
  <c r="J269" i="5"/>
  <c r="I269" i="5"/>
  <c r="J267" i="5"/>
  <c r="I265" i="5"/>
  <c r="J263" i="5"/>
  <c r="I263" i="5"/>
  <c r="J261" i="5"/>
  <c r="J259" i="5"/>
  <c r="I259" i="5"/>
  <c r="J257" i="5"/>
  <c r="I257" i="5"/>
  <c r="J255" i="5"/>
  <c r="J253" i="5"/>
  <c r="I253" i="5"/>
  <c r="I251" i="5"/>
  <c r="J249" i="5"/>
  <c r="J247" i="5"/>
  <c r="I247" i="5"/>
  <c r="I245" i="5"/>
  <c r="J243" i="5"/>
  <c r="I243" i="5"/>
  <c r="J241" i="5"/>
  <c r="I241" i="5"/>
  <c r="I239" i="5"/>
  <c r="J237" i="5"/>
  <c r="I237" i="5"/>
  <c r="J235" i="5"/>
  <c r="I233" i="5"/>
  <c r="J231" i="5"/>
  <c r="I231" i="5"/>
  <c r="J229" i="5"/>
  <c r="J227" i="5"/>
  <c r="I227" i="5"/>
  <c r="J225" i="5"/>
  <c r="I225" i="5"/>
  <c r="J223" i="5"/>
  <c r="J221" i="5"/>
  <c r="I221" i="5"/>
  <c r="I219" i="5"/>
  <c r="J217" i="5"/>
  <c r="J215" i="5"/>
  <c r="I215" i="5"/>
  <c r="I213" i="5"/>
  <c r="J211" i="5"/>
  <c r="I211" i="5"/>
  <c r="J209" i="5"/>
  <c r="I209" i="5"/>
  <c r="I207" i="5"/>
  <c r="J205" i="5"/>
  <c r="I205" i="5"/>
  <c r="J203" i="5"/>
  <c r="I201" i="5"/>
  <c r="J199" i="5"/>
  <c r="I199" i="5"/>
  <c r="J197" i="5"/>
  <c r="I197" i="5"/>
  <c r="I195" i="5"/>
  <c r="J193" i="5"/>
  <c r="J191" i="5"/>
  <c r="I191" i="5"/>
  <c r="J189" i="5"/>
  <c r="I189" i="5"/>
  <c r="J187" i="5"/>
  <c r="I185" i="5"/>
  <c r="J183" i="5"/>
  <c r="I183" i="5"/>
  <c r="J181" i="5"/>
  <c r="I181" i="5"/>
  <c r="I179" i="5"/>
  <c r="J177" i="5"/>
  <c r="J175" i="5"/>
  <c r="I175" i="5"/>
  <c r="I173" i="5"/>
  <c r="J171" i="5"/>
  <c r="J169" i="5"/>
  <c r="I169" i="5"/>
  <c r="I167" i="5"/>
  <c r="J165" i="5"/>
  <c r="I165" i="5"/>
  <c r="J163" i="5"/>
  <c r="I163" i="5"/>
  <c r="I161" i="5"/>
  <c r="J159" i="5"/>
  <c r="I159" i="5"/>
  <c r="J157" i="5"/>
  <c r="I155" i="5"/>
  <c r="J153" i="5"/>
  <c r="I153" i="5"/>
  <c r="J151" i="5"/>
  <c r="J149" i="5"/>
  <c r="I149" i="5"/>
  <c r="J147" i="5"/>
  <c r="I147" i="5"/>
  <c r="J145" i="5"/>
  <c r="U143" i="10"/>
  <c r="K143" i="5"/>
  <c r="H142" i="10"/>
  <c r="Y141" i="10"/>
  <c r="L141" i="5"/>
  <c r="U141" i="10"/>
  <c r="K141" i="5"/>
  <c r="P140" i="10"/>
  <c r="J140" i="5"/>
  <c r="Y139" i="10"/>
  <c r="L139" i="5"/>
  <c r="U139" i="10"/>
  <c r="K139" i="5"/>
  <c r="Y137" i="10"/>
  <c r="L137" i="5"/>
  <c r="U137" i="10"/>
  <c r="K137" i="5"/>
  <c r="N136" i="10"/>
  <c r="I136" i="5"/>
  <c r="Y135" i="10"/>
  <c r="L135" i="5"/>
  <c r="U135" i="10"/>
  <c r="K135" i="5"/>
  <c r="H134" i="10"/>
  <c r="Y133" i="10"/>
  <c r="L133" i="5"/>
  <c r="U133" i="10"/>
  <c r="K133" i="5"/>
  <c r="P132" i="10"/>
  <c r="J132" i="5"/>
  <c r="Y131" i="10"/>
  <c r="L131" i="5"/>
  <c r="U131" i="10"/>
  <c r="K131" i="5"/>
  <c r="Y129" i="10"/>
  <c r="L129" i="5"/>
  <c r="U129" i="10"/>
  <c r="K129" i="5"/>
  <c r="H128" i="10"/>
  <c r="Y127" i="10"/>
  <c r="L127" i="5"/>
  <c r="U127" i="10"/>
  <c r="K127" i="5"/>
  <c r="P126" i="10"/>
  <c r="J126" i="5"/>
  <c r="Y125" i="10"/>
  <c r="L125" i="5"/>
  <c r="U125" i="10"/>
  <c r="K125" i="5"/>
  <c r="Y123" i="10"/>
  <c r="L123" i="5"/>
  <c r="U123" i="10"/>
  <c r="K123" i="5"/>
  <c r="N122" i="10"/>
  <c r="I122" i="5"/>
  <c r="Y121" i="10"/>
  <c r="L121" i="5"/>
  <c r="U121" i="10"/>
  <c r="K121" i="5"/>
  <c r="P120" i="10"/>
  <c r="J120" i="5"/>
  <c r="Y119" i="10"/>
  <c r="L119" i="5"/>
  <c r="U119" i="10"/>
  <c r="K119" i="5"/>
  <c r="Y117" i="10"/>
  <c r="L117" i="5"/>
  <c r="U117" i="10"/>
  <c r="K117" i="5"/>
  <c r="N116" i="10"/>
  <c r="I116" i="5"/>
  <c r="Y115" i="10"/>
  <c r="L115" i="5"/>
  <c r="U115" i="10"/>
  <c r="K115" i="5"/>
  <c r="H114" i="10"/>
  <c r="Y113" i="10"/>
  <c r="L113" i="5"/>
  <c r="U113" i="10"/>
  <c r="K113" i="5"/>
  <c r="Y111" i="10"/>
  <c r="L111" i="5"/>
  <c r="U111" i="10"/>
  <c r="K111" i="5"/>
  <c r="H110" i="10"/>
  <c r="Y109" i="10"/>
  <c r="L109" i="5"/>
  <c r="U109" i="10"/>
  <c r="K109" i="5"/>
  <c r="P108" i="10"/>
  <c r="J108" i="5"/>
  <c r="Y107" i="10"/>
  <c r="L107" i="5"/>
  <c r="U107" i="10"/>
  <c r="K107" i="5"/>
  <c r="H106" i="10"/>
  <c r="Y105" i="10"/>
  <c r="L105" i="5"/>
  <c r="U105" i="10"/>
  <c r="K105" i="5"/>
  <c r="H104" i="10"/>
  <c r="Y103" i="10"/>
  <c r="L103" i="5"/>
  <c r="U103" i="10"/>
  <c r="K103" i="5"/>
  <c r="P102" i="10"/>
  <c r="J102" i="5"/>
  <c r="N102" i="10"/>
  <c r="I102" i="5"/>
  <c r="H102" i="10"/>
  <c r="Y101" i="10"/>
  <c r="L101" i="5"/>
  <c r="U101" i="10"/>
  <c r="K101" i="5"/>
  <c r="N100" i="10"/>
  <c r="I100" i="5"/>
  <c r="Y99" i="10"/>
  <c r="L99" i="5"/>
  <c r="U99" i="10"/>
  <c r="K99" i="5"/>
  <c r="P98" i="10"/>
  <c r="J98" i="5"/>
  <c r="N98" i="10"/>
  <c r="I98" i="5"/>
  <c r="H98" i="10"/>
  <c r="Y97" i="10"/>
  <c r="L97" i="5"/>
  <c r="U97" i="10"/>
  <c r="K97" i="5"/>
  <c r="P96" i="10"/>
  <c r="J96" i="5"/>
  <c r="N96" i="10"/>
  <c r="I96" i="5"/>
  <c r="H96" i="10"/>
  <c r="Y95" i="10"/>
  <c r="L95" i="5"/>
  <c r="U95" i="10"/>
  <c r="K95" i="5"/>
  <c r="N94" i="10"/>
  <c r="I94" i="5"/>
  <c r="Y93" i="10"/>
  <c r="L93" i="5"/>
  <c r="U93" i="10"/>
  <c r="K93" i="5"/>
  <c r="P92" i="10"/>
  <c r="J92" i="5"/>
  <c r="N92" i="10"/>
  <c r="I92" i="5"/>
  <c r="H92" i="10"/>
  <c r="Y91" i="10"/>
  <c r="L91" i="5"/>
  <c r="U91" i="10"/>
  <c r="K91" i="5"/>
  <c r="N90" i="10"/>
  <c r="I90" i="5"/>
  <c r="H90" i="10"/>
  <c r="Y89" i="10"/>
  <c r="L89" i="5"/>
  <c r="U89" i="10"/>
  <c r="K89" i="5"/>
  <c r="P88" i="10"/>
  <c r="J88" i="5"/>
  <c r="N88" i="10"/>
  <c r="I88" i="5"/>
  <c r="H88" i="10"/>
  <c r="Y87" i="10"/>
  <c r="L87" i="5"/>
  <c r="U87" i="10"/>
  <c r="K87" i="5"/>
  <c r="H86" i="10"/>
  <c r="Y85" i="10"/>
  <c r="L85" i="5"/>
  <c r="U85" i="10"/>
  <c r="K85" i="5"/>
  <c r="N84" i="10"/>
  <c r="I84" i="5"/>
  <c r="H84" i="10"/>
  <c r="Y83" i="10"/>
  <c r="L83" i="5"/>
  <c r="U83" i="10"/>
  <c r="K83" i="5"/>
  <c r="Y81" i="10"/>
  <c r="L81" i="5"/>
  <c r="U81" i="10"/>
  <c r="K81" i="5"/>
  <c r="P80" i="10"/>
  <c r="J80" i="5"/>
  <c r="H80" i="10"/>
  <c r="Y79" i="10"/>
  <c r="L79" i="5"/>
  <c r="U79" i="10"/>
  <c r="K79" i="5"/>
  <c r="P78" i="10"/>
  <c r="J78" i="5"/>
  <c r="Y77" i="10"/>
  <c r="L77" i="5"/>
  <c r="U77" i="10"/>
  <c r="K77" i="5"/>
  <c r="P76" i="10"/>
  <c r="J76" i="5"/>
  <c r="N76" i="10"/>
  <c r="I76" i="5"/>
  <c r="H76" i="10"/>
  <c r="Y75" i="10"/>
  <c r="L75" i="5"/>
  <c r="U75" i="10"/>
  <c r="K75" i="5"/>
  <c r="N74" i="10"/>
  <c r="I74" i="5"/>
  <c r="Y73" i="10"/>
  <c r="L73" i="5"/>
  <c r="U73" i="10"/>
  <c r="K73" i="5"/>
  <c r="P72" i="10"/>
  <c r="J72" i="5"/>
  <c r="H72" i="10"/>
  <c r="Y71" i="10"/>
  <c r="L71" i="5"/>
  <c r="U71" i="10"/>
  <c r="K71" i="5"/>
  <c r="P70" i="10"/>
  <c r="J70" i="5"/>
  <c r="N70" i="10"/>
  <c r="I70" i="5"/>
  <c r="Y69" i="10"/>
  <c r="L69" i="5"/>
  <c r="U69" i="10"/>
  <c r="K69" i="5"/>
  <c r="P68" i="10"/>
  <c r="J68" i="5"/>
  <c r="N68" i="10"/>
  <c r="I68" i="5"/>
  <c r="H68" i="10"/>
  <c r="Y67" i="10"/>
  <c r="L67" i="5"/>
  <c r="U67" i="10"/>
  <c r="K67" i="5"/>
  <c r="P66" i="10"/>
  <c r="J66" i="5"/>
  <c r="H66" i="10"/>
  <c r="Y65" i="10"/>
  <c r="L65" i="5"/>
  <c r="U65" i="10"/>
  <c r="K65" i="5"/>
  <c r="P64" i="10"/>
  <c r="J64" i="5"/>
  <c r="N64" i="10"/>
  <c r="I64" i="5"/>
  <c r="H64" i="10"/>
  <c r="Y63" i="10"/>
  <c r="L63" i="5"/>
  <c r="U63" i="10"/>
  <c r="K63" i="5"/>
  <c r="P62" i="10"/>
  <c r="J62" i="5"/>
  <c r="N62" i="10"/>
  <c r="I62" i="5"/>
  <c r="H62" i="10"/>
  <c r="Y61" i="10"/>
  <c r="L61" i="5"/>
  <c r="U61" i="10"/>
  <c r="K61" i="5"/>
  <c r="N60" i="10"/>
  <c r="I60" i="5"/>
  <c r="Y59" i="10"/>
  <c r="L59" i="5"/>
  <c r="U59" i="10"/>
  <c r="K59" i="5"/>
  <c r="P58" i="10"/>
  <c r="J58" i="5"/>
  <c r="H58" i="10"/>
  <c r="Y57" i="10"/>
  <c r="L57" i="5"/>
  <c r="U57" i="10"/>
  <c r="K57" i="5"/>
  <c r="N56" i="10"/>
  <c r="I56" i="5"/>
  <c r="H56" i="10"/>
  <c r="Y55" i="10"/>
  <c r="L55" i="5"/>
  <c r="U55" i="10"/>
  <c r="K55" i="5"/>
  <c r="P54" i="10"/>
  <c r="J54" i="5"/>
  <c r="H54" i="10"/>
  <c r="Y53" i="10"/>
  <c r="L53" i="5"/>
  <c r="U53" i="10"/>
  <c r="K53" i="5"/>
  <c r="P52" i="10"/>
  <c r="J52" i="5"/>
  <c r="N52" i="10"/>
  <c r="I52" i="5"/>
  <c r="H52" i="10"/>
  <c r="Y51" i="10"/>
  <c r="L51" i="5"/>
  <c r="U51" i="10"/>
  <c r="K51" i="5"/>
  <c r="P50" i="10"/>
  <c r="J50" i="5"/>
  <c r="H50" i="10"/>
  <c r="Y49" i="10"/>
  <c r="L49" i="5"/>
  <c r="U49" i="10"/>
  <c r="K49" i="5"/>
  <c r="P48" i="10"/>
  <c r="J48" i="5"/>
  <c r="N48" i="10"/>
  <c r="I48" i="5"/>
  <c r="H48" i="10"/>
  <c r="Y47" i="10"/>
  <c r="L47" i="5"/>
  <c r="U47" i="10"/>
  <c r="K47" i="5"/>
  <c r="P46" i="10"/>
  <c r="J46" i="5"/>
  <c r="Y45" i="10"/>
  <c r="L45" i="5"/>
  <c r="U45" i="10"/>
  <c r="K45" i="5"/>
  <c r="P44" i="10"/>
  <c r="J44" i="5"/>
  <c r="N44" i="10"/>
  <c r="I44" i="5"/>
  <c r="Y43" i="10"/>
  <c r="L43" i="5"/>
  <c r="U43" i="10"/>
  <c r="K43" i="5"/>
  <c r="P42" i="10"/>
  <c r="J42" i="5"/>
  <c r="N42" i="10"/>
  <c r="I42" i="5"/>
  <c r="H42" i="10"/>
  <c r="Y41" i="10"/>
  <c r="L41" i="5"/>
  <c r="U41" i="10"/>
  <c r="K41" i="5"/>
  <c r="N40" i="10"/>
  <c r="I40" i="5"/>
  <c r="H40" i="10"/>
  <c r="Y39" i="10"/>
  <c r="L39" i="5"/>
  <c r="U39" i="10"/>
  <c r="K39" i="5"/>
  <c r="P38" i="10"/>
  <c r="J38" i="5"/>
  <c r="N38" i="10"/>
  <c r="I38" i="5"/>
  <c r="H38" i="10"/>
  <c r="Y37" i="10"/>
  <c r="L37" i="5"/>
  <c r="U37" i="10"/>
  <c r="K37" i="5"/>
  <c r="N36" i="10"/>
  <c r="I36" i="5"/>
  <c r="Y35" i="10"/>
  <c r="L35" i="5"/>
  <c r="U35" i="10"/>
  <c r="K35" i="5"/>
  <c r="P34" i="10"/>
  <c r="J34" i="5"/>
  <c r="N34" i="10"/>
  <c r="I34" i="5"/>
  <c r="H34" i="10"/>
  <c r="Y33" i="10"/>
  <c r="L33" i="5"/>
  <c r="U33" i="10"/>
  <c r="K33" i="5"/>
  <c r="P32" i="10"/>
  <c r="J32" i="5"/>
  <c r="N32" i="10"/>
  <c r="I32" i="5"/>
  <c r="H32" i="10"/>
  <c r="Y31" i="10"/>
  <c r="L31" i="5"/>
  <c r="U31" i="10"/>
  <c r="K31" i="5"/>
  <c r="P30" i="10"/>
  <c r="J30" i="5"/>
  <c r="N30" i="10"/>
  <c r="I30" i="5"/>
  <c r="H30" i="10"/>
  <c r="Y29" i="10"/>
  <c r="L29" i="5"/>
  <c r="U29" i="10"/>
  <c r="K29" i="5"/>
  <c r="P28" i="10"/>
  <c r="J28" i="5"/>
  <c r="N28" i="10"/>
  <c r="I28" i="5"/>
  <c r="H28" i="10"/>
  <c r="Y27" i="10"/>
  <c r="L27" i="5"/>
  <c r="U27" i="10"/>
  <c r="K27" i="5"/>
  <c r="N26" i="10"/>
  <c r="I26" i="5"/>
  <c r="H26" i="10"/>
  <c r="Y25" i="10"/>
  <c r="L25" i="5"/>
  <c r="U25" i="10"/>
  <c r="K25" i="5"/>
  <c r="N24" i="10"/>
  <c r="I24" i="5"/>
  <c r="Y23" i="10"/>
  <c r="L23" i="5"/>
  <c r="U23" i="10"/>
  <c r="K23" i="5"/>
  <c r="P22" i="10"/>
  <c r="J22" i="5"/>
  <c r="H22" i="10"/>
  <c r="Y21" i="10"/>
  <c r="L21" i="5"/>
  <c r="U21" i="10"/>
  <c r="K21" i="5"/>
  <c r="P20" i="10"/>
  <c r="J20" i="5"/>
  <c r="H20" i="10"/>
  <c r="Y19" i="10"/>
  <c r="L19" i="5"/>
  <c r="U19" i="10"/>
  <c r="K19" i="5"/>
  <c r="P18" i="10"/>
  <c r="J18" i="5"/>
  <c r="H18" i="10"/>
  <c r="Y17" i="10"/>
  <c r="L17" i="5"/>
  <c r="U17" i="10"/>
  <c r="K17" i="5"/>
  <c r="P16" i="10"/>
  <c r="J16" i="5"/>
  <c r="H16" i="10"/>
  <c r="Y15" i="10"/>
  <c r="L15" i="5"/>
  <c r="U15" i="10"/>
  <c r="K15" i="5"/>
  <c r="N14" i="10"/>
  <c r="I14" i="5"/>
  <c r="H14" i="10"/>
  <c r="Y13" i="10"/>
  <c r="L13" i="5"/>
  <c r="U13" i="10"/>
  <c r="K13" i="5"/>
  <c r="P12" i="10"/>
  <c r="J12" i="5"/>
  <c r="N12" i="10"/>
  <c r="I12" i="5"/>
  <c r="Y11" i="10"/>
  <c r="L11" i="5"/>
  <c r="U11" i="10"/>
  <c r="K11" i="5"/>
  <c r="P10" i="10"/>
  <c r="J10" i="5"/>
  <c r="N10" i="10"/>
  <c r="I10" i="5"/>
  <c r="H10" i="10"/>
  <c r="Y9" i="10"/>
  <c r="L9" i="5"/>
  <c r="U9" i="10"/>
  <c r="K9" i="5"/>
  <c r="P8" i="10"/>
  <c r="J8" i="5"/>
  <c r="N8" i="10"/>
  <c r="I8" i="5"/>
  <c r="H8" i="10"/>
  <c r="Y7" i="10"/>
  <c r="L7" i="5"/>
  <c r="U7" i="10"/>
  <c r="K7" i="5"/>
  <c r="J142" i="5"/>
  <c r="I142" i="5"/>
  <c r="I140" i="5"/>
  <c r="J138" i="5"/>
  <c r="I138" i="5"/>
  <c r="J136" i="5"/>
  <c r="J134" i="5"/>
  <c r="I134" i="5"/>
  <c r="I132" i="5"/>
  <c r="J130" i="5"/>
  <c r="I130" i="5"/>
  <c r="J128" i="5"/>
  <c r="I128" i="5"/>
  <c r="I126" i="5"/>
  <c r="J124" i="5"/>
  <c r="I124" i="5"/>
  <c r="J122" i="5"/>
  <c r="I120" i="5"/>
  <c r="J118" i="5"/>
  <c r="I118" i="5"/>
  <c r="J116" i="5"/>
  <c r="J114" i="5"/>
  <c r="I114" i="5"/>
  <c r="J112" i="5"/>
  <c r="I112" i="5"/>
  <c r="J110" i="5"/>
  <c r="I110" i="5"/>
  <c r="I108" i="5"/>
  <c r="J106" i="5"/>
  <c r="I106" i="5"/>
  <c r="J104" i="5"/>
  <c r="I104" i="5"/>
  <c r="J100" i="5"/>
  <c r="J94" i="5"/>
  <c r="J90" i="5"/>
  <c r="J86" i="5"/>
  <c r="I86" i="5"/>
  <c r="J84" i="5"/>
  <c r="J82" i="5"/>
  <c r="I82" i="5"/>
  <c r="I80" i="5"/>
  <c r="I78" i="5"/>
  <c r="J74" i="5"/>
  <c r="I72" i="5"/>
  <c r="I66" i="5"/>
  <c r="J60" i="5"/>
  <c r="I58" i="5"/>
  <c r="J56" i="5"/>
  <c r="I54" i="5"/>
  <c r="I50" i="5"/>
  <c r="I46" i="5"/>
  <c r="J40" i="5"/>
  <c r="J36" i="5"/>
  <c r="J26" i="5"/>
  <c r="J24" i="5"/>
  <c r="I22" i="5"/>
  <c r="I20" i="5"/>
  <c r="I18" i="5"/>
  <c r="I16" i="5"/>
  <c r="J14" i="5"/>
  <c r="P143" i="10"/>
  <c r="J143" i="5"/>
  <c r="Y142" i="10"/>
  <c r="L142" i="5"/>
  <c r="U142" i="10"/>
  <c r="K142" i="5"/>
  <c r="Y140" i="10"/>
  <c r="L140" i="5"/>
  <c r="U140" i="10"/>
  <c r="K140" i="5"/>
  <c r="H139" i="10"/>
  <c r="Y138" i="10"/>
  <c r="L138" i="5"/>
  <c r="U138" i="10"/>
  <c r="K138" i="5"/>
  <c r="H137" i="10"/>
  <c r="Y136" i="10"/>
  <c r="L136" i="5"/>
  <c r="U136" i="10"/>
  <c r="K136" i="5"/>
  <c r="Y134" i="10"/>
  <c r="L134" i="5"/>
  <c r="U134" i="10"/>
  <c r="K134" i="5"/>
  <c r="Y132" i="10"/>
  <c r="L132" i="5"/>
  <c r="U132" i="10"/>
  <c r="K132" i="5"/>
  <c r="H131" i="10"/>
  <c r="Y130" i="10"/>
  <c r="L130" i="5"/>
  <c r="U130" i="10"/>
  <c r="K130" i="5"/>
  <c r="P129" i="10"/>
  <c r="J129" i="5"/>
  <c r="Y128" i="10"/>
  <c r="L128" i="5"/>
  <c r="U128" i="10"/>
  <c r="K128" i="5"/>
  <c r="N127" i="10"/>
  <c r="I127" i="5"/>
  <c r="Y126" i="10"/>
  <c r="L126" i="5"/>
  <c r="U126" i="10"/>
  <c r="K126" i="5"/>
  <c r="N125" i="10"/>
  <c r="I125" i="5"/>
  <c r="Y124" i="10"/>
  <c r="L124" i="5"/>
  <c r="U124" i="10"/>
  <c r="K124" i="5"/>
  <c r="P123" i="10"/>
  <c r="J123" i="5"/>
  <c r="Y122" i="10"/>
  <c r="L122" i="5"/>
  <c r="U122" i="10"/>
  <c r="K122" i="5"/>
  <c r="Y120" i="10"/>
  <c r="L120" i="5"/>
  <c r="U120" i="10"/>
  <c r="K120" i="5"/>
  <c r="H119" i="10"/>
  <c r="Y118" i="10"/>
  <c r="L118" i="5"/>
  <c r="U118" i="10"/>
  <c r="K118" i="5"/>
  <c r="H117" i="10"/>
  <c r="Y116" i="10"/>
  <c r="L116" i="5"/>
  <c r="U116" i="10"/>
  <c r="K116" i="5"/>
  <c r="Y114" i="10"/>
  <c r="L114" i="5"/>
  <c r="U114" i="10"/>
  <c r="K114" i="5"/>
  <c r="N113" i="10"/>
  <c r="I113" i="5"/>
  <c r="Y112" i="10"/>
  <c r="L112" i="5"/>
  <c r="U112" i="10"/>
  <c r="K112" i="5"/>
  <c r="P111" i="10"/>
  <c r="J111" i="5"/>
  <c r="Y110" i="10"/>
  <c r="L110" i="5"/>
  <c r="U110" i="10"/>
  <c r="K110" i="5"/>
  <c r="Y108" i="10"/>
  <c r="L108" i="5"/>
  <c r="U108" i="10"/>
  <c r="K108" i="5"/>
  <c r="H107" i="10"/>
  <c r="Y106" i="10"/>
  <c r="L106" i="5"/>
  <c r="U106" i="10"/>
  <c r="K106" i="5"/>
  <c r="P105" i="10"/>
  <c r="J105" i="5"/>
  <c r="Y104" i="10"/>
  <c r="L104" i="5"/>
  <c r="U104" i="10"/>
  <c r="K104" i="5"/>
  <c r="N103" i="10"/>
  <c r="I103" i="5"/>
  <c r="Y102" i="10"/>
  <c r="L102" i="5"/>
  <c r="U102" i="10"/>
  <c r="K102" i="5"/>
  <c r="H101" i="10"/>
  <c r="Y100" i="10"/>
  <c r="L100" i="5"/>
  <c r="U100" i="10"/>
  <c r="K100" i="5"/>
  <c r="Y98" i="10"/>
  <c r="L98" i="5"/>
  <c r="U98" i="10"/>
  <c r="K98" i="5"/>
  <c r="N97" i="10"/>
  <c r="I97" i="5"/>
  <c r="Y96" i="10"/>
  <c r="L96" i="5"/>
  <c r="U96" i="10"/>
  <c r="K96" i="5"/>
  <c r="P95" i="10"/>
  <c r="J95" i="5"/>
  <c r="N95" i="10"/>
  <c r="I95" i="5"/>
  <c r="H95" i="10"/>
  <c r="Y94" i="10"/>
  <c r="L94" i="5"/>
  <c r="U94" i="10"/>
  <c r="K94" i="5"/>
  <c r="P93" i="10"/>
  <c r="J93" i="5"/>
  <c r="N93" i="10"/>
  <c r="I93" i="5"/>
  <c r="Y92" i="10"/>
  <c r="L92" i="5"/>
  <c r="U92" i="10"/>
  <c r="K92" i="5"/>
  <c r="P91" i="10"/>
  <c r="J91" i="5"/>
  <c r="N91" i="10"/>
  <c r="I91" i="5"/>
  <c r="H91" i="10"/>
  <c r="Y90" i="10"/>
  <c r="L90" i="5"/>
  <c r="U90" i="10"/>
  <c r="K90" i="5"/>
  <c r="H89" i="10"/>
  <c r="Y88" i="10"/>
  <c r="L88" i="5"/>
  <c r="U88" i="10"/>
  <c r="K88" i="5"/>
  <c r="P87" i="10"/>
  <c r="J87" i="5"/>
  <c r="N87" i="10"/>
  <c r="I87" i="5"/>
  <c r="H87" i="10"/>
  <c r="Y86" i="10"/>
  <c r="L86" i="5"/>
  <c r="U86" i="10"/>
  <c r="K86" i="5"/>
  <c r="P85" i="10"/>
  <c r="J85" i="5"/>
  <c r="N85" i="10"/>
  <c r="I85" i="5"/>
  <c r="H85" i="10"/>
  <c r="Y84" i="10"/>
  <c r="L84" i="5"/>
  <c r="U84" i="10"/>
  <c r="K84" i="5"/>
  <c r="P83" i="10"/>
  <c r="J83" i="5"/>
  <c r="N83" i="10"/>
  <c r="I83" i="5"/>
  <c r="H83" i="10"/>
  <c r="Y82" i="10"/>
  <c r="L82" i="5"/>
  <c r="U82" i="10"/>
  <c r="K82" i="5"/>
  <c r="P81" i="10"/>
  <c r="J81" i="5"/>
  <c r="N81" i="10"/>
  <c r="I81" i="5"/>
  <c r="H81" i="10"/>
  <c r="Y80" i="10"/>
  <c r="L80" i="5"/>
  <c r="U80" i="10"/>
  <c r="K80" i="5"/>
  <c r="P79" i="10"/>
  <c r="J79" i="5"/>
  <c r="N79" i="10"/>
  <c r="I79" i="5"/>
  <c r="H79" i="10"/>
  <c r="Y78" i="10"/>
  <c r="L78" i="5"/>
  <c r="U78" i="10"/>
  <c r="K78" i="5"/>
  <c r="P77" i="10"/>
  <c r="J77" i="5"/>
  <c r="N77" i="10"/>
  <c r="I77" i="5"/>
  <c r="H77" i="10"/>
  <c r="Y76" i="10"/>
  <c r="L76" i="5"/>
  <c r="U76" i="10"/>
  <c r="K76" i="5"/>
  <c r="P75" i="10"/>
  <c r="J75" i="5"/>
  <c r="Y74" i="10"/>
  <c r="L74" i="5"/>
  <c r="U74" i="10"/>
  <c r="K74" i="5"/>
  <c r="P73" i="10"/>
  <c r="J73" i="5"/>
  <c r="N73" i="10"/>
  <c r="I73" i="5"/>
  <c r="H73" i="10"/>
  <c r="Y72" i="10"/>
  <c r="L72" i="5"/>
  <c r="U72" i="10"/>
  <c r="K72" i="5"/>
  <c r="N71" i="10"/>
  <c r="I71" i="5"/>
  <c r="Y70" i="10"/>
  <c r="L70" i="5"/>
  <c r="U70" i="10"/>
  <c r="K70" i="5"/>
  <c r="P69" i="10"/>
  <c r="J69" i="5"/>
  <c r="H69" i="10"/>
  <c r="Y68" i="10"/>
  <c r="L68" i="5"/>
  <c r="U68" i="10"/>
  <c r="K68" i="5"/>
  <c r="P67" i="10"/>
  <c r="J67" i="5"/>
  <c r="N67" i="10"/>
  <c r="I67" i="5"/>
  <c r="Y66" i="10"/>
  <c r="L66" i="5"/>
  <c r="U66" i="10"/>
  <c r="K66" i="5"/>
  <c r="H65" i="10"/>
  <c r="Y64" i="10"/>
  <c r="L64" i="5"/>
  <c r="U64" i="10"/>
  <c r="K64" i="5"/>
  <c r="P63" i="10"/>
  <c r="J63" i="5"/>
  <c r="H63" i="10"/>
  <c r="Y62" i="10"/>
  <c r="L62" i="5"/>
  <c r="U62" i="10"/>
  <c r="K62" i="5"/>
  <c r="N61" i="10"/>
  <c r="I61" i="5"/>
  <c r="Y60" i="10"/>
  <c r="L60" i="5"/>
  <c r="U60" i="10"/>
  <c r="K60" i="5"/>
  <c r="P59" i="10"/>
  <c r="J59" i="5"/>
  <c r="N59" i="10"/>
  <c r="I59" i="5"/>
  <c r="H59" i="10"/>
  <c r="Y58" i="10"/>
  <c r="L58" i="5"/>
  <c r="U58" i="10"/>
  <c r="K58" i="5"/>
  <c r="P57" i="10"/>
  <c r="J57" i="5"/>
  <c r="H57" i="10"/>
  <c r="Y56" i="10"/>
  <c r="L56" i="5"/>
  <c r="U56" i="10"/>
  <c r="K56" i="5"/>
  <c r="P55" i="10"/>
  <c r="J55" i="5"/>
  <c r="N55" i="10"/>
  <c r="I55" i="5"/>
  <c r="Y54" i="10"/>
  <c r="L54" i="5"/>
  <c r="U54" i="10"/>
  <c r="K54" i="5"/>
  <c r="P53" i="10"/>
  <c r="J53" i="5"/>
  <c r="H53" i="10"/>
  <c r="Y52" i="10"/>
  <c r="L52" i="5"/>
  <c r="U52" i="10"/>
  <c r="K52" i="5"/>
  <c r="N51" i="10"/>
  <c r="I51" i="5"/>
  <c r="Y50" i="10"/>
  <c r="L50" i="5"/>
  <c r="U50" i="10"/>
  <c r="K50" i="5"/>
  <c r="P49" i="10"/>
  <c r="J49" i="5"/>
  <c r="N49" i="10"/>
  <c r="I49" i="5"/>
  <c r="Y48" i="10"/>
  <c r="L48" i="5"/>
  <c r="U48" i="10"/>
  <c r="K48" i="5"/>
  <c r="N47" i="10"/>
  <c r="I47" i="5"/>
  <c r="Y46" i="10"/>
  <c r="L46" i="5"/>
  <c r="U46" i="10"/>
  <c r="K46" i="5"/>
  <c r="P45" i="10"/>
  <c r="J45" i="5"/>
  <c r="N45" i="10"/>
  <c r="I45" i="5"/>
  <c r="H45" i="10"/>
  <c r="Y44" i="10"/>
  <c r="L44" i="5"/>
  <c r="U44" i="10"/>
  <c r="K44" i="5"/>
  <c r="P43" i="10"/>
  <c r="J43" i="5"/>
  <c r="N43" i="10"/>
  <c r="I43" i="5"/>
  <c r="H43" i="10"/>
  <c r="Y42" i="10"/>
  <c r="L42" i="5"/>
  <c r="U42" i="10"/>
  <c r="K42" i="5"/>
  <c r="P41" i="10"/>
  <c r="J41" i="5"/>
  <c r="N41" i="10"/>
  <c r="I41" i="5"/>
  <c r="Y40" i="10"/>
  <c r="L40" i="5"/>
  <c r="U40" i="10"/>
  <c r="K40" i="5"/>
  <c r="P39" i="10"/>
  <c r="J39" i="5"/>
  <c r="H39" i="10"/>
  <c r="Y38" i="10"/>
  <c r="L38" i="5"/>
  <c r="U38" i="10"/>
  <c r="K38" i="5"/>
  <c r="Y36" i="10"/>
  <c r="L36" i="5"/>
  <c r="U36" i="10"/>
  <c r="K36" i="5"/>
  <c r="P35" i="10"/>
  <c r="J35" i="5"/>
  <c r="N35" i="10"/>
  <c r="I35" i="5"/>
  <c r="H35" i="10"/>
  <c r="Y34" i="10"/>
  <c r="L34" i="5"/>
  <c r="U34" i="10"/>
  <c r="K34" i="5"/>
  <c r="P33" i="10"/>
  <c r="J33" i="5"/>
  <c r="H33" i="10"/>
  <c r="Y32" i="10"/>
  <c r="L32" i="5"/>
  <c r="U32" i="10"/>
  <c r="K32" i="5"/>
  <c r="P31" i="10"/>
  <c r="J31" i="5"/>
  <c r="Y30" i="10"/>
  <c r="L30" i="5"/>
  <c r="U30" i="10"/>
  <c r="K30" i="5"/>
  <c r="P29" i="10"/>
  <c r="J29" i="5"/>
  <c r="N29" i="10"/>
  <c r="I29" i="5"/>
  <c r="H29" i="10"/>
  <c r="Y28" i="10"/>
  <c r="L28" i="5"/>
  <c r="U28" i="10"/>
  <c r="K28" i="5"/>
  <c r="P27" i="10"/>
  <c r="J27" i="5"/>
  <c r="H27" i="10"/>
  <c r="Y26" i="10"/>
  <c r="L26" i="5"/>
  <c r="U26" i="10"/>
  <c r="K26" i="5"/>
  <c r="P25" i="10"/>
  <c r="J25" i="5"/>
  <c r="H25" i="10"/>
  <c r="Y24" i="10"/>
  <c r="L24" i="5"/>
  <c r="U24" i="10"/>
  <c r="K24" i="5"/>
  <c r="P23" i="10"/>
  <c r="J23" i="5"/>
  <c r="Y22" i="10"/>
  <c r="L22" i="5"/>
  <c r="U22" i="10"/>
  <c r="K22" i="5"/>
  <c r="P21" i="10"/>
  <c r="J21" i="5"/>
  <c r="H21" i="10"/>
  <c r="Y20" i="10"/>
  <c r="L20" i="5"/>
  <c r="U20" i="10"/>
  <c r="K20" i="5"/>
  <c r="P19" i="10"/>
  <c r="J19" i="5"/>
  <c r="H19" i="10"/>
  <c r="Y18" i="10"/>
  <c r="L18" i="5"/>
  <c r="U18" i="10"/>
  <c r="K18" i="5"/>
  <c r="P17" i="10"/>
  <c r="J17" i="5"/>
  <c r="N17" i="10"/>
  <c r="I17" i="5"/>
  <c r="H17" i="10"/>
  <c r="Y16" i="10"/>
  <c r="L16" i="5"/>
  <c r="U16" i="10"/>
  <c r="K16" i="5"/>
  <c r="P15" i="10"/>
  <c r="J15" i="5"/>
  <c r="H15" i="10"/>
  <c r="Y14" i="10"/>
  <c r="L14" i="5"/>
  <c r="U14" i="10"/>
  <c r="K14" i="5"/>
  <c r="N13" i="10"/>
  <c r="I13" i="5"/>
  <c r="Y12" i="10"/>
  <c r="L12" i="5"/>
  <c r="U12" i="10"/>
  <c r="K12" i="5"/>
  <c r="P11" i="10"/>
  <c r="J11" i="5"/>
  <c r="N11" i="10"/>
  <c r="I11" i="5"/>
  <c r="H11" i="10"/>
  <c r="Y10" i="10"/>
  <c r="L10" i="5"/>
  <c r="U10" i="10"/>
  <c r="K10" i="5"/>
  <c r="P9" i="10"/>
  <c r="J9" i="5"/>
  <c r="H9" i="10"/>
  <c r="Y8" i="10"/>
  <c r="L8" i="5"/>
  <c r="U8" i="10"/>
  <c r="K8" i="5"/>
  <c r="P7" i="10"/>
  <c r="J7" i="5"/>
  <c r="H7" i="10"/>
  <c r="I143" i="5"/>
  <c r="J141" i="5"/>
  <c r="I141" i="5"/>
  <c r="J139" i="5"/>
  <c r="I139" i="5"/>
  <c r="J137" i="5"/>
  <c r="I137" i="5"/>
  <c r="J135" i="5"/>
  <c r="I135" i="5"/>
  <c r="J133" i="5"/>
  <c r="I133" i="5"/>
  <c r="J131" i="5"/>
  <c r="I131" i="5"/>
  <c r="I129" i="5"/>
  <c r="J127" i="5"/>
  <c r="J125" i="5"/>
  <c r="I123" i="5"/>
  <c r="J121" i="5"/>
  <c r="I121" i="5"/>
  <c r="J119" i="5"/>
  <c r="I119" i="5"/>
  <c r="J117" i="5"/>
  <c r="I117" i="5"/>
  <c r="J115" i="5"/>
  <c r="I115" i="5"/>
  <c r="J113" i="5"/>
  <c r="I111" i="5"/>
  <c r="J109" i="5"/>
  <c r="I109" i="5"/>
  <c r="J107" i="5"/>
  <c r="I107" i="5"/>
  <c r="I105" i="5"/>
  <c r="J103" i="5"/>
  <c r="J101" i="5"/>
  <c r="I101" i="5"/>
  <c r="J99" i="5"/>
  <c r="I99" i="5"/>
  <c r="J97" i="5"/>
  <c r="J89" i="5"/>
  <c r="I89" i="5"/>
  <c r="I75" i="5"/>
  <c r="J71" i="5"/>
  <c r="I69" i="5"/>
  <c r="J65" i="5"/>
  <c r="I65" i="5"/>
  <c r="I63" i="5"/>
  <c r="J61" i="5"/>
  <c r="I57" i="5"/>
  <c r="I53" i="5"/>
  <c r="J51" i="5"/>
  <c r="J47" i="5"/>
  <c r="I39" i="5"/>
  <c r="J37" i="5"/>
  <c r="I37" i="5"/>
  <c r="I33" i="5"/>
  <c r="I31" i="5"/>
  <c r="I27" i="5"/>
  <c r="I25" i="5"/>
  <c r="I23" i="5"/>
  <c r="I21" i="5"/>
  <c r="I19" i="5"/>
  <c r="I15" i="5"/>
  <c r="J13" i="5"/>
  <c r="I9" i="5"/>
  <c r="I7" i="5"/>
  <c r="AI454" i="2"/>
  <c r="AC454" i="10" s="1"/>
  <c r="AE84" i="2"/>
  <c r="AB84" i="10" s="1"/>
  <c r="AI64" i="2"/>
  <c r="AC64" i="10" s="1"/>
  <c r="AI613" i="2"/>
  <c r="AC613" i="10" s="1"/>
  <c r="AE301" i="2"/>
  <c r="AB301" i="10" s="1"/>
  <c r="AE175" i="2"/>
  <c r="AB175" i="10" s="1"/>
  <c r="AI128" i="2"/>
  <c r="AC128" i="10" s="1"/>
  <c r="AE711" i="2"/>
  <c r="AB711" i="10" s="1"/>
  <c r="AE640" i="2"/>
  <c r="AB640" i="10" s="1"/>
  <c r="AE608" i="2"/>
  <c r="AB608" i="10" s="1"/>
  <c r="AI480" i="2"/>
  <c r="AC480" i="10" s="1"/>
  <c r="AE480" i="2"/>
  <c r="AB480" i="10" s="1"/>
  <c r="AE453" i="2"/>
  <c r="AB453" i="10" s="1"/>
  <c r="AE715" i="2"/>
  <c r="AB715" i="10" s="1"/>
  <c r="AI633" i="2"/>
  <c r="AC633" i="10" s="1"/>
  <c r="AE628" i="2"/>
  <c r="AB628" i="10" s="1"/>
  <c r="AI590" i="2"/>
  <c r="AC590" i="10" s="1"/>
  <c r="AI555" i="2"/>
  <c r="AC555" i="10" s="1"/>
  <c r="AE402" i="2"/>
  <c r="AB402" i="10" s="1"/>
  <c r="AE304" i="2"/>
  <c r="AB304" i="10" s="1"/>
  <c r="AI278" i="2"/>
  <c r="AC278" i="10" s="1"/>
  <c r="AI246" i="2"/>
  <c r="AC246" i="10" s="1"/>
  <c r="AE240" i="2"/>
  <c r="AB240" i="10" s="1"/>
  <c r="AI161" i="2"/>
  <c r="AC161" i="10" s="1"/>
  <c r="AE161" i="2"/>
  <c r="AB161" i="10" s="1"/>
  <c r="AE10" i="2"/>
  <c r="AB10" i="10" s="1"/>
  <c r="AE616" i="2"/>
  <c r="AB616" i="10" s="1"/>
  <c r="AE605" i="2"/>
  <c r="AB605" i="10" s="1"/>
  <c r="AE589" i="2"/>
  <c r="AB589" i="10" s="1"/>
  <c r="AI540" i="2"/>
  <c r="AC540" i="10" s="1"/>
  <c r="AI514" i="2"/>
  <c r="AC514" i="10" s="1"/>
  <c r="AI435" i="2"/>
  <c r="AC435" i="10" s="1"/>
  <c r="AI427" i="2"/>
  <c r="AC427" i="10" s="1"/>
  <c r="AE342" i="2"/>
  <c r="AB342" i="10" s="1"/>
  <c r="AE337" i="2"/>
  <c r="AB337" i="10" s="1"/>
  <c r="AI330" i="2"/>
  <c r="AC330" i="10" s="1"/>
  <c r="AI240" i="2"/>
  <c r="AC240" i="10" s="1"/>
  <c r="AE215" i="2"/>
  <c r="AB215" i="10" s="1"/>
  <c r="AE211" i="2"/>
  <c r="AB211" i="10" s="1"/>
  <c r="AE93" i="2"/>
  <c r="AB93" i="10" s="1"/>
  <c r="AE47" i="2"/>
  <c r="AB47" i="10" s="1"/>
  <c r="AE35" i="2"/>
  <c r="AB35" i="10" s="1"/>
  <c r="AE737" i="2"/>
  <c r="AB737" i="10" s="1"/>
  <c r="AI681" i="2"/>
  <c r="AC681" i="10" s="1"/>
  <c r="AI666" i="2"/>
  <c r="AC666" i="10" s="1"/>
  <c r="AE666" i="2"/>
  <c r="AB666" i="10" s="1"/>
  <c r="AI650" i="2"/>
  <c r="AC650" i="10" s="1"/>
  <c r="AE650" i="2"/>
  <c r="AB650" i="10" s="1"/>
  <c r="AI617" i="2"/>
  <c r="AC617" i="10" s="1"/>
  <c r="AE539" i="2"/>
  <c r="AB539" i="10" s="1"/>
  <c r="AE434" i="2"/>
  <c r="AB434" i="10" s="1"/>
  <c r="AI431" i="2"/>
  <c r="AC431" i="10" s="1"/>
  <c r="AI402" i="2"/>
  <c r="AC402" i="10" s="1"/>
  <c r="AE346" i="2"/>
  <c r="AB346" i="10" s="1"/>
  <c r="AE265" i="2"/>
  <c r="AB265" i="10" s="1"/>
  <c r="AE207" i="2"/>
  <c r="AB207" i="10" s="1"/>
  <c r="AE199" i="2"/>
  <c r="AB199" i="10" s="1"/>
  <c r="AE155" i="2"/>
  <c r="AB155" i="10" s="1"/>
  <c r="AE22" i="2"/>
  <c r="AB22" i="10" s="1"/>
  <c r="AE730" i="2"/>
  <c r="AB730" i="10" s="1"/>
  <c r="AI649" i="2"/>
  <c r="AC649" i="10" s="1"/>
  <c r="AE585" i="2"/>
  <c r="AB585" i="10" s="1"/>
  <c r="AI529" i="2"/>
  <c r="AC529" i="10" s="1"/>
  <c r="AE529" i="2"/>
  <c r="AB529" i="10" s="1"/>
  <c r="AE500" i="2"/>
  <c r="AB500" i="10" s="1"/>
  <c r="AI496" i="2"/>
  <c r="AC496" i="10" s="1"/>
  <c r="AI423" i="2"/>
  <c r="AC423" i="10" s="1"/>
  <c r="AI414" i="2"/>
  <c r="AC414" i="10" s="1"/>
  <c r="AI411" i="2"/>
  <c r="AC411" i="10" s="1"/>
  <c r="AE377" i="2"/>
  <c r="AB377" i="10" s="1"/>
  <c r="AE268" i="2"/>
  <c r="AB268" i="10" s="1"/>
  <c r="AI237" i="2"/>
  <c r="AC237" i="10" s="1"/>
  <c r="AI25" i="2"/>
  <c r="AC25" i="10" s="1"/>
  <c r="AE751" i="2"/>
  <c r="AB751" i="10" s="1"/>
  <c r="AI744" i="2"/>
  <c r="AC744" i="10" s="1"/>
  <c r="AE18" i="2"/>
  <c r="AB18" i="10" s="1"/>
  <c r="AE11" i="2"/>
  <c r="AB11" i="10" s="1"/>
  <c r="AE753" i="2"/>
  <c r="AB753" i="10" s="1"/>
  <c r="AI751" i="2"/>
  <c r="AC751" i="10" s="1"/>
  <c r="AE741" i="2"/>
  <c r="AB741" i="10" s="1"/>
  <c r="AE699" i="2"/>
  <c r="AB699" i="10" s="1"/>
  <c r="AI677" i="2"/>
  <c r="AC677" i="10" s="1"/>
  <c r="AI599" i="2"/>
  <c r="AC599" i="10" s="1"/>
  <c r="AI547" i="2"/>
  <c r="AC547" i="10" s="1"/>
  <c r="AE531" i="2"/>
  <c r="AB531" i="10" s="1"/>
  <c r="AI387" i="2"/>
  <c r="AC387" i="10" s="1"/>
  <c r="AE43" i="2"/>
  <c r="AB43" i="10" s="1"/>
  <c r="AI735" i="2"/>
  <c r="AC735" i="10" s="1"/>
  <c r="AE735" i="2"/>
  <c r="AB735" i="10" s="1"/>
  <c r="AI733" i="2"/>
  <c r="AC733" i="10" s="1"/>
  <c r="AE733" i="2"/>
  <c r="AB733" i="10" s="1"/>
  <c r="AE726" i="2"/>
  <c r="AB726" i="10" s="1"/>
  <c r="AI720" i="2"/>
  <c r="AC720" i="10" s="1"/>
  <c r="AI685" i="2"/>
  <c r="AC685" i="10" s="1"/>
  <c r="AE684" i="2"/>
  <c r="AB684" i="10" s="1"/>
  <c r="AE676" i="2"/>
  <c r="AB676" i="10" s="1"/>
  <c r="AI661" i="2"/>
  <c r="AC661" i="10" s="1"/>
  <c r="AI656" i="2"/>
  <c r="AC656" i="10" s="1"/>
  <c r="AI603" i="2"/>
  <c r="AC603" i="10" s="1"/>
  <c r="AI591" i="2"/>
  <c r="AC591" i="10" s="1"/>
  <c r="AI574" i="2"/>
  <c r="AC574" i="10" s="1"/>
  <c r="AI567" i="2"/>
  <c r="AC567" i="10" s="1"/>
  <c r="AE565" i="2"/>
  <c r="AB565" i="10" s="1"/>
  <c r="AE552" i="2"/>
  <c r="AB552" i="10" s="1"/>
  <c r="AE495" i="2"/>
  <c r="AB495" i="10" s="1"/>
  <c r="AI470" i="2"/>
  <c r="AC470" i="10" s="1"/>
  <c r="AE429" i="2"/>
  <c r="AB429" i="10" s="1"/>
  <c r="AE406" i="2"/>
  <c r="AB406" i="10" s="1"/>
  <c r="AE398" i="2"/>
  <c r="AB398" i="10" s="1"/>
  <c r="AI342" i="2"/>
  <c r="AC342" i="10" s="1"/>
  <c r="AI700" i="2"/>
  <c r="AC700" i="10" s="1"/>
  <c r="AE688" i="2"/>
  <c r="AB688" i="10" s="1"/>
  <c r="AI391" i="2"/>
  <c r="AC391" i="10" s="1"/>
  <c r="AI389" i="2"/>
  <c r="AC389" i="10" s="1"/>
  <c r="AI386" i="2"/>
  <c r="AC386" i="10" s="1"/>
  <c r="AI727" i="2"/>
  <c r="AC727" i="10" s="1"/>
  <c r="AI719" i="2"/>
  <c r="AC719" i="10" s="1"/>
  <c r="AI690" i="2"/>
  <c r="AC690" i="10" s="1"/>
  <c r="AI640" i="2"/>
  <c r="AC640" i="10" s="1"/>
  <c r="AI634" i="2"/>
  <c r="AC634" i="10" s="1"/>
  <c r="AE634" i="2"/>
  <c r="AB634" i="10" s="1"/>
  <c r="AI608" i="2"/>
  <c r="AC608" i="10" s="1"/>
  <c r="AE524" i="2"/>
  <c r="AB524" i="10" s="1"/>
  <c r="AE438" i="2"/>
  <c r="AB438" i="10" s="1"/>
  <c r="AE354" i="2"/>
  <c r="AB354" i="10" s="1"/>
  <c r="AI193" i="2"/>
  <c r="AC193" i="10" s="1"/>
  <c r="AE192" i="2"/>
  <c r="AB192" i="10" s="1"/>
  <c r="AE188" i="2"/>
  <c r="AB188" i="10" s="1"/>
  <c r="AI169" i="2"/>
  <c r="AC169" i="10" s="1"/>
  <c r="AE159" i="2"/>
  <c r="AB159" i="10" s="1"/>
  <c r="AI637" i="2"/>
  <c r="AC637" i="10" s="1"/>
  <c r="AE637" i="2"/>
  <c r="AB637" i="10" s="1"/>
  <c r="AE624" i="2"/>
  <c r="AB624" i="10" s="1"/>
  <c r="AE619" i="2"/>
  <c r="AB619" i="10" s="1"/>
  <c r="AI578" i="2"/>
  <c r="AC578" i="10" s="1"/>
  <c r="AE578" i="2"/>
  <c r="AB578" i="10" s="1"/>
  <c r="AI563" i="2"/>
  <c r="AC563" i="10" s="1"/>
  <c r="AE502" i="2"/>
  <c r="AB502" i="10" s="1"/>
  <c r="AI498" i="2"/>
  <c r="AC498" i="10" s="1"/>
  <c r="AE457" i="2"/>
  <c r="AB457" i="10" s="1"/>
  <c r="AE426" i="2"/>
  <c r="AB426" i="10" s="1"/>
  <c r="AE421" i="2"/>
  <c r="AB421" i="10" s="1"/>
  <c r="AI403" i="2"/>
  <c r="AC403" i="10" s="1"/>
  <c r="AI399" i="2"/>
  <c r="AC399" i="10" s="1"/>
  <c r="AI367" i="2"/>
  <c r="AC367" i="10" s="1"/>
  <c r="AE367" i="2"/>
  <c r="AB367" i="10" s="1"/>
  <c r="AI366" i="2"/>
  <c r="AC366" i="10" s="1"/>
  <c r="AE350" i="2"/>
  <c r="AB350" i="10" s="1"/>
  <c r="AE349" i="2"/>
  <c r="AB349" i="10" s="1"/>
  <c r="AI343" i="2"/>
  <c r="AC343" i="10" s="1"/>
  <c r="AI314" i="2"/>
  <c r="AC314" i="10" s="1"/>
  <c r="AE313" i="2"/>
  <c r="AB313" i="10" s="1"/>
  <c r="AI310" i="2"/>
  <c r="AC310" i="10" s="1"/>
  <c r="AE285" i="2"/>
  <c r="AB285" i="10" s="1"/>
  <c r="AE273" i="2"/>
  <c r="AB273" i="10" s="1"/>
  <c r="AI217" i="2"/>
  <c r="AC217" i="10" s="1"/>
  <c r="AE200" i="2"/>
  <c r="AB200" i="10" s="1"/>
  <c r="AI93" i="2"/>
  <c r="AC93" i="10" s="1"/>
  <c r="AI90" i="2"/>
  <c r="AC90" i="10" s="1"/>
  <c r="AE581" i="2"/>
  <c r="AB581" i="10" s="1"/>
  <c r="AE562" i="2"/>
  <c r="AB562" i="10" s="1"/>
  <c r="AE561" i="2"/>
  <c r="AB561" i="10" s="1"/>
  <c r="AI558" i="2"/>
  <c r="AC558" i="10" s="1"/>
  <c r="AE554" i="2"/>
  <c r="AB554" i="10" s="1"/>
  <c r="AE504" i="2"/>
  <c r="AB504" i="10" s="1"/>
  <c r="AI493" i="2"/>
  <c r="AC493" i="10" s="1"/>
  <c r="AI482" i="2"/>
  <c r="AC482" i="10" s="1"/>
  <c r="AE469" i="2"/>
  <c r="AB469" i="10" s="1"/>
  <c r="AE461" i="2"/>
  <c r="AB461" i="10" s="1"/>
  <c r="AI434" i="2"/>
  <c r="AC434" i="10" s="1"/>
  <c r="AE430" i="2"/>
  <c r="AB430" i="10" s="1"/>
  <c r="AI419" i="2"/>
  <c r="AC419" i="10" s="1"/>
  <c r="AE410" i="2"/>
  <c r="AB410" i="10" s="1"/>
  <c r="AI405" i="2"/>
  <c r="AC405" i="10" s="1"/>
  <c r="AE405" i="2"/>
  <c r="AB405" i="10" s="1"/>
  <c r="AI398" i="2"/>
  <c r="AC398" i="10" s="1"/>
  <c r="AE394" i="2"/>
  <c r="AB394" i="10" s="1"/>
  <c r="AE373" i="2"/>
  <c r="AI370" i="2"/>
  <c r="AC370" i="10" s="1"/>
  <c r="AE370" i="2"/>
  <c r="AB370" i="10" s="1"/>
  <c r="AI346" i="2"/>
  <c r="AC346" i="10" s="1"/>
  <c r="AE333" i="2"/>
  <c r="AB333" i="10" s="1"/>
  <c r="AE288" i="2"/>
  <c r="AB288" i="10" s="1"/>
  <c r="AE281" i="2"/>
  <c r="AB281" i="10" s="1"/>
  <c r="AE260" i="2"/>
  <c r="AB260" i="10" s="1"/>
  <c r="AE253" i="2"/>
  <c r="AB253" i="10" s="1"/>
  <c r="AE122" i="2"/>
  <c r="AB122" i="10" s="1"/>
  <c r="AE109" i="2"/>
  <c r="AB109" i="10" s="1"/>
  <c r="AE59" i="2"/>
  <c r="AB59" i="10" s="1"/>
  <c r="AE54" i="2"/>
  <c r="AB54" i="10" s="1"/>
  <c r="AE284" i="2"/>
  <c r="AB284" i="10" s="1"/>
  <c r="AE272" i="2"/>
  <c r="AB272" i="10" s="1"/>
  <c r="AI262" i="2"/>
  <c r="AC262" i="10" s="1"/>
  <c r="AE261" i="2"/>
  <c r="AB261" i="10" s="1"/>
  <c r="AI225" i="2"/>
  <c r="AC225" i="10" s="1"/>
  <c r="AI209" i="2"/>
  <c r="AC209" i="10" s="1"/>
  <c r="AE168" i="2"/>
  <c r="AI153" i="2"/>
  <c r="AC153" i="10" s="1"/>
  <c r="AI136" i="2"/>
  <c r="AC136" i="10" s="1"/>
  <c r="AE136" i="2"/>
  <c r="AB136" i="10" s="1"/>
  <c r="AE126" i="2"/>
  <c r="AB126" i="10" s="1"/>
  <c r="AI109" i="2"/>
  <c r="AC109" i="10" s="1"/>
  <c r="AE101" i="2"/>
  <c r="AB101" i="10" s="1"/>
  <c r="AE76" i="2"/>
  <c r="AB76" i="10" s="1"/>
  <c r="AE72" i="2"/>
  <c r="AB72" i="10" s="1"/>
  <c r="AE69" i="2"/>
  <c r="AB69" i="10" s="1"/>
  <c r="AE62" i="2"/>
  <c r="AB62" i="10" s="1"/>
  <c r="AI59" i="2"/>
  <c r="AC59" i="10" s="1"/>
  <c r="AE55" i="2"/>
  <c r="AB55" i="10" s="1"/>
  <c r="AE49" i="2"/>
  <c r="AB49" i="10" s="1"/>
  <c r="AE39" i="2"/>
  <c r="AB39" i="10" s="1"/>
  <c r="AE31" i="2"/>
  <c r="AB31" i="10" s="1"/>
  <c r="AI24" i="2"/>
  <c r="AC24" i="10" s="1"/>
  <c r="AE244" i="2"/>
  <c r="AB244" i="10" s="1"/>
  <c r="AI221" i="2"/>
  <c r="AC221" i="10" s="1"/>
  <c r="AI197" i="2"/>
  <c r="AC197" i="10" s="1"/>
  <c r="AE187" i="2"/>
  <c r="AB187" i="10" s="1"/>
  <c r="AE184" i="2"/>
  <c r="AB184" i="10" s="1"/>
  <c r="AE163" i="2"/>
  <c r="AB163" i="10" s="1"/>
  <c r="AE160" i="2"/>
  <c r="AB160" i="10" s="1"/>
  <c r="AI132" i="2"/>
  <c r="AC132" i="10" s="1"/>
  <c r="AI114" i="2"/>
  <c r="AC114" i="10" s="1"/>
  <c r="AI106" i="2"/>
  <c r="AC106" i="10" s="1"/>
  <c r="AE97" i="2"/>
  <c r="AB97" i="10" s="1"/>
  <c r="AI43" i="2"/>
  <c r="AC43" i="10" s="1"/>
  <c r="AI36" i="2"/>
  <c r="AC36" i="10" s="1"/>
  <c r="AE749" i="2"/>
  <c r="AB749" i="10" s="1"/>
  <c r="AE748" i="2"/>
  <c r="AB748" i="10" s="1"/>
  <c r="AI746" i="2"/>
  <c r="AC746" i="10" s="1"/>
  <c r="AI742" i="2"/>
  <c r="AC742" i="10" s="1"/>
  <c r="AI723" i="2"/>
  <c r="AC723" i="10" s="1"/>
  <c r="AE723" i="2"/>
  <c r="AB723" i="10" s="1"/>
  <c r="AE722" i="2"/>
  <c r="AB722" i="10" s="1"/>
  <c r="AI712" i="2"/>
  <c r="AC712" i="10" s="1"/>
  <c r="AE687" i="2"/>
  <c r="AB687" i="10" s="1"/>
  <c r="AE680" i="2"/>
  <c r="AB680" i="10" s="1"/>
  <c r="AI675" i="2"/>
  <c r="AC675" i="10" s="1"/>
  <c r="AI673" i="2"/>
  <c r="AC673" i="10" s="1"/>
  <c r="AE664" i="2"/>
  <c r="AB664" i="10" s="1"/>
  <c r="AI653" i="2"/>
  <c r="AC653" i="10" s="1"/>
  <c r="AE653" i="2"/>
  <c r="AB653" i="10" s="1"/>
  <c r="N755" i="10"/>
  <c r="AI754" i="2"/>
  <c r="AC754" i="10" s="1"/>
  <c r="AE754" i="2"/>
  <c r="AB754" i="10" s="1"/>
  <c r="AI738" i="2"/>
  <c r="AC738" i="10" s="1"/>
  <c r="AE738" i="2"/>
  <c r="AB738" i="10" s="1"/>
  <c r="AI734" i="2"/>
  <c r="AC734" i="10" s="1"/>
  <c r="AI729" i="2"/>
  <c r="AC729" i="10" s="1"/>
  <c r="AI728" i="2"/>
  <c r="AC728" i="10" s="1"/>
  <c r="AE728" i="2"/>
  <c r="AB728" i="10" s="1"/>
  <c r="AI708" i="2"/>
  <c r="AC708" i="10" s="1"/>
  <c r="AE707" i="2"/>
  <c r="AB707" i="10" s="1"/>
  <c r="AI696" i="2"/>
  <c r="AC696" i="10" s="1"/>
  <c r="AI693" i="2"/>
  <c r="AC693" i="10" s="1"/>
  <c r="AE692" i="2"/>
  <c r="AB692" i="10" s="1"/>
  <c r="AI682" i="2"/>
  <c r="AC682" i="10" s="1"/>
  <c r="AE679" i="2"/>
  <c r="AB679" i="10" s="1"/>
  <c r="AI674" i="2"/>
  <c r="AC674" i="10" s="1"/>
  <c r="AE672" i="2"/>
  <c r="AB672" i="10" s="1"/>
  <c r="AI669" i="2"/>
  <c r="AC669" i="10" s="1"/>
  <c r="AE668" i="2"/>
  <c r="AB668" i="10" s="1"/>
  <c r="AE660" i="2"/>
  <c r="AB660" i="10" s="1"/>
  <c r="AE652" i="2"/>
  <c r="AB652" i="10" s="1"/>
  <c r="AE648" i="2"/>
  <c r="AB648" i="10" s="1"/>
  <c r="AE644" i="2"/>
  <c r="AB644" i="10" s="1"/>
  <c r="AE636" i="2"/>
  <c r="AB636" i="10" s="1"/>
  <c r="AE632" i="2"/>
  <c r="AB632" i="10" s="1"/>
  <c r="AI629" i="2"/>
  <c r="AC629" i="10" s="1"/>
  <c r="AI625" i="2"/>
  <c r="AC625" i="10" s="1"/>
  <c r="AI621" i="2"/>
  <c r="AC621" i="10" s="1"/>
  <c r="P598" i="10"/>
  <c r="H562" i="10"/>
  <c r="P534" i="10"/>
  <c r="AI750" i="2"/>
  <c r="AC750" i="10" s="1"/>
  <c r="AE745" i="2"/>
  <c r="AB745" i="10" s="1"/>
  <c r="N739" i="10"/>
  <c r="AI731" i="2"/>
  <c r="AC731" i="10" s="1"/>
  <c r="AI724" i="2"/>
  <c r="AC724" i="10" s="1"/>
  <c r="AI716" i="2"/>
  <c r="AC716" i="10" s="1"/>
  <c r="AI704" i="2"/>
  <c r="AC704" i="10" s="1"/>
  <c r="AE703" i="2"/>
  <c r="AB703" i="10" s="1"/>
  <c r="AE695" i="2"/>
  <c r="AB695" i="10" s="1"/>
  <c r="AI689" i="2"/>
  <c r="AC689" i="10" s="1"/>
  <c r="AE671" i="2"/>
  <c r="AB671" i="10" s="1"/>
  <c r="AI667" i="2"/>
  <c r="AC667" i="10" s="1"/>
  <c r="AI665" i="2"/>
  <c r="AC665" i="10" s="1"/>
  <c r="AI643" i="2"/>
  <c r="AC643" i="10" s="1"/>
  <c r="AI624" i="2"/>
  <c r="AC624" i="10" s="1"/>
  <c r="AE569" i="2"/>
  <c r="AB569" i="10" s="1"/>
  <c r="AE520" i="2"/>
  <c r="AB520" i="10" s="1"/>
  <c r="AE621" i="2"/>
  <c r="AB621" i="10" s="1"/>
  <c r="AE601" i="2"/>
  <c r="AB601" i="10" s="1"/>
  <c r="AI584" i="2"/>
  <c r="AC584" i="10" s="1"/>
  <c r="AI562" i="2"/>
  <c r="AC562" i="10" s="1"/>
  <c r="AI549" i="2"/>
  <c r="AC549" i="10" s="1"/>
  <c r="AI531" i="2"/>
  <c r="AC531" i="10" s="1"/>
  <c r="AE518" i="2"/>
  <c r="AB518" i="10" s="1"/>
  <c r="AE516" i="2"/>
  <c r="AB516" i="10" s="1"/>
  <c r="AE515" i="2"/>
  <c r="AB515" i="10" s="1"/>
  <c r="AE512" i="2"/>
  <c r="AB512" i="10" s="1"/>
  <c r="AI511" i="2"/>
  <c r="AC511" i="10" s="1"/>
  <c r="AI509" i="2"/>
  <c r="AC509" i="10" s="1"/>
  <c r="AI505" i="2"/>
  <c r="AC505" i="10" s="1"/>
  <c r="AI497" i="2"/>
  <c r="AC497" i="10" s="1"/>
  <c r="AI486" i="2"/>
  <c r="AC486" i="10" s="1"/>
  <c r="AE485" i="2"/>
  <c r="AB485" i="10" s="1"/>
  <c r="AI478" i="2"/>
  <c r="AC478" i="10" s="1"/>
  <c r="AI476" i="2"/>
  <c r="AC476" i="10" s="1"/>
  <c r="AE476" i="2"/>
  <c r="AB476" i="10" s="1"/>
  <c r="AI455" i="2"/>
  <c r="AC455" i="10" s="1"/>
  <c r="AE455" i="2"/>
  <c r="AB455" i="10" s="1"/>
  <c r="AI450" i="2"/>
  <c r="AC450" i="10" s="1"/>
  <c r="AE437" i="2"/>
  <c r="N434" i="10"/>
  <c r="N431" i="10"/>
  <c r="AI426" i="2"/>
  <c r="AC426" i="10" s="1"/>
  <c r="AE418" i="2"/>
  <c r="AB418" i="10" s="1"/>
  <c r="AI409" i="2"/>
  <c r="AC409" i="10" s="1"/>
  <c r="AE409" i="2"/>
  <c r="AB409" i="10" s="1"/>
  <c r="AI406" i="2"/>
  <c r="AC406" i="10" s="1"/>
  <c r="AI395" i="2"/>
  <c r="AC395" i="10" s="1"/>
  <c r="AE390" i="2"/>
  <c r="AB390" i="10" s="1"/>
  <c r="AI378" i="2"/>
  <c r="AC378" i="10" s="1"/>
  <c r="AE358" i="2"/>
  <c r="AB358" i="10" s="1"/>
  <c r="AE357" i="2"/>
  <c r="AB357" i="10" s="1"/>
  <c r="AE612" i="2"/>
  <c r="AB612" i="10" s="1"/>
  <c r="AE606" i="2"/>
  <c r="AB606" i="10" s="1"/>
  <c r="AE602" i="2"/>
  <c r="AB602" i="10" s="1"/>
  <c r="AE598" i="2"/>
  <c r="AB598" i="10" s="1"/>
  <c r="AI594" i="2"/>
  <c r="AC594" i="10" s="1"/>
  <c r="AE594" i="2"/>
  <c r="AB594" i="10" s="1"/>
  <c r="AE593" i="2"/>
  <c r="AB593" i="10" s="1"/>
  <c r="AI586" i="2"/>
  <c r="AC586" i="10" s="1"/>
  <c r="AI582" i="2"/>
  <c r="AC582" i="10" s="1"/>
  <c r="AE577" i="2"/>
  <c r="AB577" i="10" s="1"/>
  <c r="AI575" i="2"/>
  <c r="AC575" i="10" s="1"/>
  <c r="AE575" i="2"/>
  <c r="AB575" i="10" s="1"/>
  <c r="AE573" i="2"/>
  <c r="AB573" i="10" s="1"/>
  <c r="AE572" i="2"/>
  <c r="AB572" i="10" s="1"/>
  <c r="AE570" i="2"/>
  <c r="AB570" i="10" s="1"/>
  <c r="AI559" i="2"/>
  <c r="AC559" i="10" s="1"/>
  <c r="AE559" i="2"/>
  <c r="AB559" i="10" s="1"/>
  <c r="AI554" i="2"/>
  <c r="AC554" i="10" s="1"/>
  <c r="AI551" i="2"/>
  <c r="AC551" i="10" s="1"/>
  <c r="AE551" i="2"/>
  <c r="AB551" i="10" s="1"/>
  <c r="AI548" i="2"/>
  <c r="AC548" i="10" s="1"/>
  <c r="AE548" i="2"/>
  <c r="AB548" i="10" s="1"/>
  <c r="AE545" i="2"/>
  <c r="AB545" i="10" s="1"/>
  <c r="AE543" i="2"/>
  <c r="AB543" i="10" s="1"/>
  <c r="AI541" i="2"/>
  <c r="AC541" i="10" s="1"/>
  <c r="AE541" i="2"/>
  <c r="AB541" i="10" s="1"/>
  <c r="AI536" i="2"/>
  <c r="AC536" i="10" s="1"/>
  <c r="AI532" i="2"/>
  <c r="AC532" i="10" s="1"/>
  <c r="AE532" i="2"/>
  <c r="AB532" i="10" s="1"/>
  <c r="AE528" i="2"/>
  <c r="AB528" i="10" s="1"/>
  <c r="AI527" i="2"/>
  <c r="AC527" i="10" s="1"/>
  <c r="AI525" i="2"/>
  <c r="AC525" i="10" s="1"/>
  <c r="AI521" i="2"/>
  <c r="AC521" i="10" s="1"/>
  <c r="AI504" i="2"/>
  <c r="AC504" i="10" s="1"/>
  <c r="AI501" i="2"/>
  <c r="AC501" i="10" s="1"/>
  <c r="AE501" i="2"/>
  <c r="AB501" i="10" s="1"/>
  <c r="AE499" i="2"/>
  <c r="AB499" i="10" s="1"/>
  <c r="AE496" i="2"/>
  <c r="H496" i="5" s="1"/>
  <c r="AI471" i="2"/>
  <c r="AC471" i="10" s="1"/>
  <c r="AE471" i="2"/>
  <c r="AB471" i="10" s="1"/>
  <c r="AI466" i="2"/>
  <c r="AC466" i="10" s="1"/>
  <c r="AI462" i="2"/>
  <c r="AC462" i="10" s="1"/>
  <c r="AI459" i="2"/>
  <c r="AC459" i="10" s="1"/>
  <c r="AI458" i="2"/>
  <c r="AC458" i="10" s="1"/>
  <c r="AE449" i="2"/>
  <c r="AB449" i="10" s="1"/>
  <c r="AE445" i="2"/>
  <c r="AB445" i="10" s="1"/>
  <c r="AE441" i="2"/>
  <c r="AB441" i="10" s="1"/>
  <c r="AE433" i="2"/>
  <c r="AB433" i="10" s="1"/>
  <c r="AI430" i="2"/>
  <c r="AC430" i="10" s="1"/>
  <c r="AE422" i="2"/>
  <c r="AB422" i="10" s="1"/>
  <c r="AI418" i="2"/>
  <c r="AC418" i="10" s="1"/>
  <c r="AI415" i="2"/>
  <c r="AC415" i="10" s="1"/>
  <c r="AI413" i="2"/>
  <c r="AC413" i="10" s="1"/>
  <c r="AE413" i="2"/>
  <c r="AB413" i="10" s="1"/>
  <c r="AI410" i="2"/>
  <c r="AC410" i="10" s="1"/>
  <c r="AE397" i="2"/>
  <c r="AB397" i="10" s="1"/>
  <c r="AI393" i="2"/>
  <c r="AC393" i="10" s="1"/>
  <c r="AE393" i="2"/>
  <c r="AB393" i="10" s="1"/>
  <c r="AI390" i="2"/>
  <c r="AC390" i="10" s="1"/>
  <c r="AI382" i="2"/>
  <c r="AC382" i="10" s="1"/>
  <c r="AE382" i="2"/>
  <c r="AB382" i="10" s="1"/>
  <c r="AI358" i="2"/>
  <c r="AC358" i="10" s="1"/>
  <c r="AI352" i="2"/>
  <c r="AC352" i="10" s="1"/>
  <c r="AE352" i="2"/>
  <c r="AB352" i="10" s="1"/>
  <c r="AI338" i="2"/>
  <c r="AC338" i="10" s="1"/>
  <c r="AE338" i="2"/>
  <c r="AB338" i="10" s="1"/>
  <c r="AE292" i="2"/>
  <c r="AB292" i="10" s="1"/>
  <c r="AI659" i="2"/>
  <c r="AC659" i="10" s="1"/>
  <c r="AI657" i="2"/>
  <c r="AC657" i="10" s="1"/>
  <c r="AE656" i="2"/>
  <c r="AB656" i="10" s="1"/>
  <c r="AE651" i="2"/>
  <c r="AB651" i="10" s="1"/>
  <c r="AI645" i="2"/>
  <c r="AC645" i="10" s="1"/>
  <c r="AI641" i="2"/>
  <c r="AC641" i="10" s="1"/>
  <c r="AE635" i="2"/>
  <c r="AB635" i="10" s="1"/>
  <c r="AI627" i="2"/>
  <c r="AC627" i="10" s="1"/>
  <c r="AE620" i="2"/>
  <c r="AB620" i="10" s="1"/>
  <c r="AI618" i="2"/>
  <c r="AC618" i="10" s="1"/>
  <c r="AE618" i="2"/>
  <c r="AB618" i="10" s="1"/>
  <c r="N615" i="10"/>
  <c r="AI611" i="2"/>
  <c r="AC611" i="10" s="1"/>
  <c r="AI609" i="2"/>
  <c r="AC609" i="10" s="1"/>
  <c r="AE600" i="2"/>
  <c r="AB600" i="10" s="1"/>
  <c r="AE597" i="2"/>
  <c r="AB597" i="10" s="1"/>
  <c r="AE596" i="2"/>
  <c r="AB596" i="10" s="1"/>
  <c r="AI571" i="2"/>
  <c r="AC571" i="10" s="1"/>
  <c r="AE571" i="2"/>
  <c r="AB571" i="10" s="1"/>
  <c r="AE566" i="2"/>
  <c r="AB566" i="10" s="1"/>
  <c r="AI564" i="2"/>
  <c r="AC564" i="10" s="1"/>
  <c r="AE558" i="2"/>
  <c r="AB558" i="10" s="1"/>
  <c r="AI550" i="2"/>
  <c r="AC550" i="10" s="1"/>
  <c r="AE546" i="2"/>
  <c r="AB546" i="10" s="1"/>
  <c r="AI544" i="2"/>
  <c r="AC544" i="10" s="1"/>
  <c r="AE535" i="2"/>
  <c r="AB535" i="10" s="1"/>
  <c r="AE534" i="2"/>
  <c r="AB534" i="10" s="1"/>
  <c r="AI520" i="2"/>
  <c r="AC520" i="10" s="1"/>
  <c r="AI517" i="2"/>
  <c r="AC517" i="10" s="1"/>
  <c r="AE517" i="2"/>
  <c r="AB517" i="10" s="1"/>
  <c r="AI513" i="2"/>
  <c r="AC513" i="10" s="1"/>
  <c r="AE508" i="2"/>
  <c r="AB508" i="10" s="1"/>
  <c r="AI499" i="2"/>
  <c r="AC499" i="10" s="1"/>
  <c r="AE494" i="2"/>
  <c r="AB494" i="10" s="1"/>
  <c r="AI490" i="2"/>
  <c r="AC490" i="10" s="1"/>
  <c r="AE490" i="2"/>
  <c r="AB490" i="10" s="1"/>
  <c r="AI483" i="2"/>
  <c r="AC483" i="10" s="1"/>
  <c r="AE483" i="2"/>
  <c r="AB483" i="10" s="1"/>
  <c r="AI474" i="2"/>
  <c r="AC474" i="10" s="1"/>
  <c r="AI467" i="2"/>
  <c r="AC467" i="10" s="1"/>
  <c r="AE467" i="2"/>
  <c r="AB467" i="10" s="1"/>
  <c r="AE465" i="2"/>
  <c r="AB465" i="10" s="1"/>
  <c r="AI463" i="2"/>
  <c r="AC463" i="10" s="1"/>
  <c r="AI446" i="2"/>
  <c r="AC446" i="10" s="1"/>
  <c r="AI442" i="2"/>
  <c r="AC442" i="10" s="1"/>
  <c r="AI438" i="2"/>
  <c r="AC438" i="10" s="1"/>
  <c r="N428" i="10"/>
  <c r="AE425" i="2"/>
  <c r="AB425" i="10" s="1"/>
  <c r="AI422" i="2"/>
  <c r="AC422" i="10" s="1"/>
  <c r="AE417" i="2"/>
  <c r="AB417" i="10" s="1"/>
  <c r="AE414" i="2"/>
  <c r="AB414" i="10" s="1"/>
  <c r="AI407" i="2"/>
  <c r="AC407" i="10" s="1"/>
  <c r="AI401" i="2"/>
  <c r="AC401" i="10" s="1"/>
  <c r="AE401" i="2"/>
  <c r="AB401" i="10" s="1"/>
  <c r="AI397" i="2"/>
  <c r="AC397" i="10" s="1"/>
  <c r="AI394" i="2"/>
  <c r="AC394" i="10" s="1"/>
  <c r="AE389" i="2"/>
  <c r="AB389" i="10" s="1"/>
  <c r="AE385" i="2"/>
  <c r="AB385" i="10" s="1"/>
  <c r="AE381" i="2"/>
  <c r="AB381" i="10" s="1"/>
  <c r="AI374" i="2"/>
  <c r="AC374" i="10" s="1"/>
  <c r="AE374" i="2"/>
  <c r="AB374" i="10" s="1"/>
  <c r="AI362" i="2"/>
  <c r="AC362" i="10" s="1"/>
  <c r="AE362" i="2"/>
  <c r="AB362" i="10" s="1"/>
  <c r="AI354" i="2"/>
  <c r="AC354" i="10" s="1"/>
  <c r="AI350" i="2"/>
  <c r="AC350" i="10" s="1"/>
  <c r="AE341" i="2"/>
  <c r="AB341" i="10" s="1"/>
  <c r="AI322" i="2"/>
  <c r="AC322" i="10" s="1"/>
  <c r="AI318" i="2"/>
  <c r="AC318" i="10" s="1"/>
  <c r="AE318" i="2"/>
  <c r="AB318" i="10" s="1"/>
  <c r="AE308" i="2"/>
  <c r="AB308" i="10" s="1"/>
  <c r="AI301" i="2"/>
  <c r="AC301" i="10" s="1"/>
  <c r="AE296" i="2"/>
  <c r="AB296" i="10" s="1"/>
  <c r="AE293" i="2"/>
  <c r="AB293" i="10" s="1"/>
  <c r="AE264" i="2"/>
  <c r="AB264" i="10" s="1"/>
  <c r="AE257" i="2"/>
  <c r="AB257" i="10" s="1"/>
  <c r="AI254" i="2"/>
  <c r="AC254" i="10" s="1"/>
  <c r="AE248" i="2"/>
  <c r="AB248" i="10" s="1"/>
  <c r="AE243" i="2"/>
  <c r="AB243" i="10" s="1"/>
  <c r="AI241" i="2"/>
  <c r="AC241" i="10" s="1"/>
  <c r="AE235" i="2"/>
  <c r="AB235" i="10" s="1"/>
  <c r="AE228" i="2"/>
  <c r="AB228" i="10" s="1"/>
  <c r="AE224" i="2"/>
  <c r="AB224" i="10" s="1"/>
  <c r="AE220" i="2"/>
  <c r="AB220" i="10" s="1"/>
  <c r="AE219" i="2"/>
  <c r="AB219" i="10" s="1"/>
  <c r="AE218" i="2"/>
  <c r="AB218" i="10" s="1"/>
  <c r="AE212" i="2"/>
  <c r="AB212" i="10" s="1"/>
  <c r="AI205" i="2"/>
  <c r="AC205" i="10" s="1"/>
  <c r="AE203" i="2"/>
  <c r="AB203" i="10" s="1"/>
  <c r="AI201" i="2"/>
  <c r="AC201" i="10" s="1"/>
  <c r="AI334" i="2"/>
  <c r="AC334" i="10" s="1"/>
  <c r="AI331" i="2"/>
  <c r="AC331" i="10" s="1"/>
  <c r="AE321" i="2"/>
  <c r="AB321" i="10" s="1"/>
  <c r="AE309" i="2"/>
  <c r="AB309" i="10" s="1"/>
  <c r="AE305" i="2"/>
  <c r="AB305" i="10" s="1"/>
  <c r="AI302" i="2"/>
  <c r="AC302" i="10" s="1"/>
  <c r="AE302" i="2"/>
  <c r="AB302" i="10" s="1"/>
  <c r="AE300" i="2"/>
  <c r="AB300" i="10" s="1"/>
  <c r="AI298" i="2"/>
  <c r="AC298" i="10" s="1"/>
  <c r="AI273" i="2"/>
  <c r="AC273" i="10" s="1"/>
  <c r="AE269" i="2"/>
  <c r="AB269" i="10" s="1"/>
  <c r="AI265" i="2"/>
  <c r="AC265" i="10" s="1"/>
  <c r="AE256" i="2"/>
  <c r="AB256" i="10" s="1"/>
  <c r="AI250" i="2"/>
  <c r="AC250" i="10" s="1"/>
  <c r="AE231" i="2"/>
  <c r="AB231" i="10" s="1"/>
  <c r="AI229" i="2"/>
  <c r="AC229" i="10" s="1"/>
  <c r="AE227" i="2"/>
  <c r="AB227" i="10" s="1"/>
  <c r="AE223" i="2"/>
  <c r="AB223" i="10" s="1"/>
  <c r="AE204" i="2"/>
  <c r="AB204" i="10" s="1"/>
  <c r="AE329" i="2"/>
  <c r="AB329" i="10" s="1"/>
  <c r="AI326" i="2"/>
  <c r="AC326" i="10" s="1"/>
  <c r="AE325" i="2"/>
  <c r="AB325" i="10" s="1"/>
  <c r="AE317" i="2"/>
  <c r="AB317" i="10" s="1"/>
  <c r="AI306" i="2"/>
  <c r="AC306" i="10" s="1"/>
  <c r="AI294" i="2"/>
  <c r="AC294" i="10" s="1"/>
  <c r="AI290" i="2"/>
  <c r="AC290" i="10" s="1"/>
  <c r="AI286" i="2"/>
  <c r="AC286" i="10" s="1"/>
  <c r="AE286" i="2"/>
  <c r="AB286" i="10" s="1"/>
  <c r="AI282" i="2"/>
  <c r="AC282" i="10" s="1"/>
  <c r="AE277" i="2"/>
  <c r="AB277" i="10" s="1"/>
  <c r="AI274" i="2"/>
  <c r="AC274" i="10" s="1"/>
  <c r="AI245" i="2"/>
  <c r="AC245" i="10" s="1"/>
  <c r="AE236" i="2"/>
  <c r="AB236" i="10" s="1"/>
  <c r="AE216" i="2"/>
  <c r="AB216" i="10" s="1"/>
  <c r="AI213" i="2"/>
  <c r="AC213" i="10" s="1"/>
  <c r="AE195" i="2"/>
  <c r="AB195" i="10" s="1"/>
  <c r="AE179" i="2"/>
  <c r="AB179" i="10" s="1"/>
  <c r="AI188" i="2"/>
  <c r="AC188" i="10" s="1"/>
  <c r="AE183" i="2"/>
  <c r="AB183" i="10" s="1"/>
  <c r="AE180" i="2"/>
  <c r="AB180" i="10" s="1"/>
  <c r="AE172" i="2"/>
  <c r="AB172" i="10" s="1"/>
  <c r="H31" i="10"/>
  <c r="N22" i="10"/>
  <c r="AI189" i="2"/>
  <c r="AC189" i="10" s="1"/>
  <c r="AI177" i="2"/>
  <c r="AC177" i="10" s="1"/>
  <c r="AI173" i="2"/>
  <c r="AC173" i="10" s="1"/>
  <c r="N162" i="10"/>
  <c r="AI148" i="2"/>
  <c r="AC148" i="10" s="1"/>
  <c r="N66" i="10"/>
  <c r="H49" i="10"/>
  <c r="AE46" i="2"/>
  <c r="AB46" i="10" s="1"/>
  <c r="H46" i="10"/>
  <c r="AI44" i="2"/>
  <c r="AC44" i="10" s="1"/>
  <c r="AI26" i="2"/>
  <c r="AC26" i="10" s="1"/>
  <c r="AE26" i="2"/>
  <c r="AB26" i="10" s="1"/>
  <c r="AE23" i="2"/>
  <c r="AB23" i="10" s="1"/>
  <c r="N19" i="10"/>
  <c r="AI16" i="2"/>
  <c r="AC16" i="10" s="1"/>
  <c r="AI12" i="2"/>
  <c r="AC12" i="10" s="1"/>
  <c r="AE297" i="2"/>
  <c r="AB297" i="10" s="1"/>
  <c r="AE289" i="2"/>
  <c r="AB289" i="10" s="1"/>
  <c r="AI285" i="2"/>
  <c r="AC285" i="10" s="1"/>
  <c r="AE280" i="2"/>
  <c r="AB280" i="10" s="1"/>
  <c r="AE276" i="2"/>
  <c r="AB276" i="10" s="1"/>
  <c r="AE271" i="2"/>
  <c r="AB271" i="10" s="1"/>
  <c r="AI270" i="2"/>
  <c r="AC270" i="10" s="1"/>
  <c r="AI266" i="2"/>
  <c r="AC266" i="10" s="1"/>
  <c r="AE266" i="2"/>
  <c r="AB266" i="10" s="1"/>
  <c r="AI258" i="2"/>
  <c r="AC258" i="10" s="1"/>
  <c r="AE252" i="2"/>
  <c r="AB252" i="10" s="1"/>
  <c r="AE249" i="2"/>
  <c r="AB249" i="10" s="1"/>
  <c r="AE245" i="2"/>
  <c r="AB245" i="10" s="1"/>
  <c r="AE239" i="2"/>
  <c r="AB239" i="10" s="1"/>
  <c r="AI233" i="2"/>
  <c r="AC233" i="10" s="1"/>
  <c r="AE232" i="2"/>
  <c r="AB232" i="10" s="1"/>
  <c r="AI220" i="2"/>
  <c r="AC220" i="10" s="1"/>
  <c r="AE208" i="2"/>
  <c r="AB208" i="10" s="1"/>
  <c r="AI204" i="2"/>
  <c r="AC204" i="10" s="1"/>
  <c r="AE196" i="2"/>
  <c r="AB196" i="10" s="1"/>
  <c r="AE191" i="2"/>
  <c r="AB191" i="10" s="1"/>
  <c r="AI185" i="2"/>
  <c r="AC185" i="10" s="1"/>
  <c r="AI181" i="2"/>
  <c r="AC181" i="10" s="1"/>
  <c r="AE176" i="2"/>
  <c r="AB176" i="10" s="1"/>
  <c r="AE171" i="2"/>
  <c r="AB171" i="10" s="1"/>
  <c r="AI165" i="2"/>
  <c r="AC165" i="10" s="1"/>
  <c r="AE164" i="2"/>
  <c r="AB164" i="10" s="1"/>
  <c r="AE152" i="2"/>
  <c r="AB152" i="10" s="1"/>
  <c r="AI124" i="2"/>
  <c r="AC124" i="10" s="1"/>
  <c r="AE124" i="2"/>
  <c r="AB124" i="10" s="1"/>
  <c r="AI118" i="2"/>
  <c r="AC118" i="10" s="1"/>
  <c r="AE117" i="2"/>
  <c r="AB117" i="10" s="1"/>
  <c r="AE116" i="2"/>
  <c r="AB116" i="10" s="1"/>
  <c r="AE81" i="2"/>
  <c r="AB81" i="10" s="1"/>
  <c r="AE80" i="2"/>
  <c r="AB80" i="10" s="1"/>
  <c r="N72" i="10"/>
  <c r="H61" i="10"/>
  <c r="AI60" i="2"/>
  <c r="AC60" i="10" s="1"/>
  <c r="AI52" i="2"/>
  <c r="AC52" i="10" s="1"/>
  <c r="AI141" i="2"/>
  <c r="AC141" i="10" s="1"/>
  <c r="AE141" i="2"/>
  <c r="AB141" i="10" s="1"/>
  <c r="AI131" i="2"/>
  <c r="AC131" i="10" s="1"/>
  <c r="AE108" i="2"/>
  <c r="AB108" i="10" s="1"/>
  <c r="AI86" i="2"/>
  <c r="AC86" i="10" s="1"/>
  <c r="AE85" i="2"/>
  <c r="AB85" i="10" s="1"/>
  <c r="AI74" i="2"/>
  <c r="AC74" i="10" s="1"/>
  <c r="AE73" i="2"/>
  <c r="AB73" i="10" s="1"/>
  <c r="AI69" i="2"/>
  <c r="AC69" i="10" s="1"/>
  <c r="AE67" i="2"/>
  <c r="AB67" i="10" s="1"/>
  <c r="AE66" i="2"/>
  <c r="AB66" i="10" s="1"/>
  <c r="AE38" i="2"/>
  <c r="AB38" i="10" s="1"/>
  <c r="AI35" i="2"/>
  <c r="AC35" i="10" s="1"/>
  <c r="AI32" i="2"/>
  <c r="AC32" i="10" s="1"/>
  <c r="N16" i="10"/>
  <c r="AE158" i="2"/>
  <c r="AB158" i="10" s="1"/>
  <c r="AE156" i="2"/>
  <c r="AB156" i="10" s="1"/>
  <c r="AE151" i="2"/>
  <c r="AB151" i="10" s="1"/>
  <c r="AI149" i="2"/>
  <c r="AC149" i="10" s="1"/>
  <c r="AI140" i="2"/>
  <c r="AC140" i="10" s="1"/>
  <c r="AI120" i="2"/>
  <c r="AC120" i="10" s="1"/>
  <c r="AE115" i="2"/>
  <c r="AB115" i="10" s="1"/>
  <c r="AE113" i="2"/>
  <c r="AB113" i="10" s="1"/>
  <c r="AI110" i="2"/>
  <c r="AC110" i="10" s="1"/>
  <c r="AE105" i="2"/>
  <c r="AB105" i="10" s="1"/>
  <c r="AE100" i="2"/>
  <c r="AB100" i="10" s="1"/>
  <c r="AI98" i="2"/>
  <c r="AC98" i="10" s="1"/>
  <c r="P90" i="10"/>
  <c r="AE88" i="2"/>
  <c r="AB88" i="10" s="1"/>
  <c r="AE79" i="2"/>
  <c r="AB79" i="10" s="1"/>
  <c r="AI70" i="2"/>
  <c r="AC70" i="10" s="1"/>
  <c r="N69" i="10"/>
  <c r="AI56" i="2"/>
  <c r="AC56" i="10" s="1"/>
  <c r="AI48" i="2"/>
  <c r="AC48" i="10" s="1"/>
  <c r="AE42" i="2"/>
  <c r="AB42" i="10" s="1"/>
  <c r="AI39" i="2"/>
  <c r="AC39" i="10" s="1"/>
  <c r="AE19" i="2"/>
  <c r="AB19" i="10" s="1"/>
  <c r="AI13" i="2"/>
  <c r="AC13" i="10" s="1"/>
  <c r="N7" i="10"/>
  <c r="AE167" i="2"/>
  <c r="AB167" i="10" s="1"/>
  <c r="AI160" i="2"/>
  <c r="AC160" i="10" s="1"/>
  <c r="AI157" i="2"/>
  <c r="AC157" i="10" s="1"/>
  <c r="AI144" i="2"/>
  <c r="AC144" i="10" s="1"/>
  <c r="AI143" i="2"/>
  <c r="AC143" i="10" s="1"/>
  <c r="AE142" i="2"/>
  <c r="AB142" i="10" s="1"/>
  <c r="AI129" i="2"/>
  <c r="AC129" i="10" s="1"/>
  <c r="AI121" i="2"/>
  <c r="AC121" i="10" s="1"/>
  <c r="AE121" i="2"/>
  <c r="AB121" i="10" s="1"/>
  <c r="AI117" i="2"/>
  <c r="AC117" i="10" s="1"/>
  <c r="AE112" i="2"/>
  <c r="AB112" i="10" s="1"/>
  <c r="AE104" i="2"/>
  <c r="AB104" i="10" s="1"/>
  <c r="AI102" i="2"/>
  <c r="AC102" i="10" s="1"/>
  <c r="AE96" i="2"/>
  <c r="AB96" i="10" s="1"/>
  <c r="AE92" i="2"/>
  <c r="AB92" i="10" s="1"/>
  <c r="P84" i="10"/>
  <c r="AI81" i="2"/>
  <c r="AC81" i="10" s="1"/>
  <c r="AI78" i="2"/>
  <c r="AC78" i="10" s="1"/>
  <c r="AE77" i="2"/>
  <c r="AB77" i="10" s="1"/>
  <c r="AE68" i="2"/>
  <c r="AB68" i="10" s="1"/>
  <c r="N57" i="10"/>
  <c r="N54" i="10"/>
  <c r="AE51" i="2"/>
  <c r="AB51" i="10" s="1"/>
  <c r="AI40" i="2"/>
  <c r="AC40" i="10" s="1"/>
  <c r="N39" i="10"/>
  <c r="N37" i="10"/>
  <c r="AE30" i="2"/>
  <c r="AB30" i="10" s="1"/>
  <c r="N25" i="10"/>
  <c r="N23" i="10"/>
  <c r="AE17" i="2"/>
  <c r="AB17" i="10" s="1"/>
  <c r="AE15" i="2"/>
  <c r="AB15" i="10" s="1"/>
  <c r="AI11" i="2"/>
  <c r="AC11" i="10" s="1"/>
  <c r="AB373" i="10"/>
  <c r="AB168" i="10"/>
  <c r="P751" i="10"/>
  <c r="O740" i="10"/>
  <c r="N737" i="10"/>
  <c r="H735" i="10"/>
  <c r="N730" i="10"/>
  <c r="H722" i="10"/>
  <c r="N721" i="10"/>
  <c r="N717" i="10"/>
  <c r="O714" i="10"/>
  <c r="N713" i="10"/>
  <c r="O710" i="10"/>
  <c r="N705" i="10"/>
  <c r="O702" i="10"/>
  <c r="O698" i="10"/>
  <c r="N697" i="10"/>
  <c r="P691" i="10"/>
  <c r="O689" i="10"/>
  <c r="N686" i="10"/>
  <c r="P675" i="10"/>
  <c r="N670" i="10"/>
  <c r="O662" i="10"/>
  <c r="P653" i="10"/>
  <c r="H653" i="10"/>
  <c r="O646" i="10"/>
  <c r="P643" i="10"/>
  <c r="N642" i="10"/>
  <c r="H754" i="10"/>
  <c r="N753" i="10"/>
  <c r="H751" i="10"/>
  <c r="P735" i="10"/>
  <c r="O726" i="10"/>
  <c r="H723" i="10"/>
  <c r="H718" i="10"/>
  <c r="O706" i="10"/>
  <c r="N694" i="10"/>
  <c r="H691" i="10"/>
  <c r="H675" i="10"/>
  <c r="H674" i="10"/>
  <c r="O673" i="10"/>
  <c r="P667" i="10"/>
  <c r="N661" i="10"/>
  <c r="P659" i="10"/>
  <c r="H659" i="10"/>
  <c r="N658" i="10"/>
  <c r="P650" i="10"/>
  <c r="O649" i="10"/>
  <c r="N645" i="10"/>
  <c r="H643" i="10"/>
  <c r="O639" i="10"/>
  <c r="P634" i="10"/>
  <c r="H634" i="10"/>
  <c r="O630" i="10"/>
  <c r="N629" i="10"/>
  <c r="P627" i="10"/>
  <c r="H627" i="10"/>
  <c r="N626" i="10"/>
  <c r="P621" i="10"/>
  <c r="H621" i="10"/>
  <c r="N613" i="10"/>
  <c r="H611" i="10"/>
  <c r="O607" i="10"/>
  <c r="N604" i="10"/>
  <c r="P602" i="10"/>
  <c r="N601" i="10"/>
  <c r="P592" i="10"/>
  <c r="H592" i="10"/>
  <c r="H591" i="10"/>
  <c r="O590" i="10"/>
  <c r="O587" i="10"/>
  <c r="N586" i="10"/>
  <c r="H575" i="10"/>
  <c r="P571" i="10"/>
  <c r="N570" i="10"/>
  <c r="N568" i="10"/>
  <c r="O567" i="10"/>
  <c r="N566" i="10"/>
  <c r="O562" i="10"/>
  <c r="O553" i="10"/>
  <c r="P551" i="10"/>
  <c r="H551" i="10"/>
  <c r="O550" i="10"/>
  <c r="P548" i="10"/>
  <c r="N546" i="10"/>
  <c r="H542" i="10"/>
  <c r="P541" i="10"/>
  <c r="H541" i="10"/>
  <c r="P532" i="10"/>
  <c r="H532" i="10"/>
  <c r="N530" i="10"/>
  <c r="P529" i="10"/>
  <c r="H529" i="10"/>
  <c r="P523" i="10"/>
  <c r="N522" i="10"/>
  <c r="O520" i="10"/>
  <c r="O519" i="10"/>
  <c r="P517" i="10"/>
  <c r="P514" i="10"/>
  <c r="O510" i="10"/>
  <c r="P507" i="10"/>
  <c r="O503" i="10"/>
  <c r="N499" i="10"/>
  <c r="P493" i="10"/>
  <c r="H493" i="10"/>
  <c r="P489" i="10"/>
  <c r="N484" i="10"/>
  <c r="P483" i="10"/>
  <c r="P480" i="10"/>
  <c r="H480" i="10"/>
  <c r="N478" i="10"/>
  <c r="N475" i="10"/>
  <c r="H467" i="10"/>
  <c r="O466" i="10"/>
  <c r="P465" i="10"/>
  <c r="H464" i="10"/>
  <c r="N462" i="10"/>
  <c r="O461" i="10"/>
  <c r="O460" i="10"/>
  <c r="O454" i="10"/>
  <c r="N451" i="10"/>
  <c r="O447" i="10"/>
  <c r="N446" i="10"/>
  <c r="O423" i="10"/>
  <c r="O418" i="10"/>
  <c r="O415" i="10"/>
  <c r="O410" i="10"/>
  <c r="O407" i="10"/>
  <c r="O403" i="10"/>
  <c r="P382" i="10"/>
  <c r="P377" i="10"/>
  <c r="P376" i="10"/>
  <c r="P374" i="10"/>
  <c r="P370" i="10"/>
  <c r="H370" i="10"/>
  <c r="N368" i="10"/>
  <c r="H367" i="10"/>
  <c r="O358" i="10"/>
  <c r="H353" i="10"/>
  <c r="O351" i="10"/>
  <c r="O346" i="10"/>
  <c r="H343" i="10"/>
  <c r="O342" i="10"/>
  <c r="H338" i="10"/>
  <c r="O335" i="10"/>
  <c r="H332" i="10"/>
  <c r="H331" i="10"/>
  <c r="N327" i="10"/>
  <c r="O324" i="10"/>
  <c r="H318" i="10"/>
  <c r="H312" i="10"/>
  <c r="H311" i="10"/>
  <c r="H309" i="10"/>
  <c r="N308" i="10"/>
  <c r="O303" i="10"/>
  <c r="H302" i="10"/>
  <c r="H297" i="10"/>
  <c r="N295" i="10"/>
  <c r="N294" i="10"/>
  <c r="O292" i="10"/>
  <c r="O290" i="10"/>
  <c r="O285" i="10"/>
  <c r="H283" i="10"/>
  <c r="N277" i="10"/>
  <c r="H275" i="10"/>
  <c r="N269" i="10"/>
  <c r="P268" i="10"/>
  <c r="O265" i="10"/>
  <c r="P263" i="10"/>
  <c r="H263" i="10"/>
  <c r="H261" i="10"/>
  <c r="N259" i="10"/>
  <c r="O256" i="10"/>
  <c r="N253" i="10"/>
  <c r="N248" i="10"/>
  <c r="N247" i="10"/>
  <c r="P243" i="10"/>
  <c r="H243" i="10"/>
  <c r="H242" i="10"/>
  <c r="N239" i="10"/>
  <c r="N231" i="10"/>
  <c r="N230" i="10"/>
  <c r="H223" i="10"/>
  <c r="P222" i="10"/>
  <c r="H222" i="10"/>
  <c r="O215" i="10"/>
  <c r="N210" i="10"/>
  <c r="N208" i="10"/>
  <c r="H207" i="10"/>
  <c r="H205" i="10"/>
  <c r="O204" i="10"/>
  <c r="O197" i="10"/>
  <c r="N196" i="10"/>
  <c r="H195" i="10"/>
  <c r="P191" i="10"/>
  <c r="O190" i="10"/>
  <c r="O188" i="10"/>
  <c r="H184" i="10"/>
  <c r="N182" i="10"/>
  <c r="O178" i="10"/>
  <c r="H176" i="10"/>
  <c r="N172" i="10"/>
  <c r="H171" i="10"/>
  <c r="O166" i="10"/>
  <c r="H164" i="10"/>
  <c r="N163" i="10"/>
  <c r="O160" i="10"/>
  <c r="O155" i="10"/>
  <c r="N154" i="10"/>
  <c r="N152" i="10"/>
  <c r="H150" i="10"/>
  <c r="O148" i="10"/>
  <c r="O146" i="10"/>
  <c r="O140" i="10"/>
  <c r="O134" i="10"/>
  <c r="N133" i="10"/>
  <c r="H129" i="10"/>
  <c r="O128" i="10"/>
  <c r="H123" i="10"/>
  <c r="P121" i="10"/>
  <c r="H121" i="10"/>
  <c r="O120" i="10"/>
  <c r="O111" i="10"/>
  <c r="P104" i="10"/>
  <c r="H100" i="10"/>
  <c r="O93" i="10"/>
  <c r="N89" i="10"/>
  <c r="O83" i="10"/>
  <c r="N75" i="10"/>
  <c r="N65" i="10"/>
  <c r="N63" i="10"/>
  <c r="N58" i="10"/>
  <c r="O54" i="10"/>
  <c r="N50" i="10"/>
  <c r="O39" i="10"/>
  <c r="N27" i="10"/>
  <c r="P612" i="10"/>
  <c r="H498" i="10"/>
  <c r="N485" i="10"/>
  <c r="AI755" i="2"/>
  <c r="AC755" i="10" s="1"/>
  <c r="AE755" i="2"/>
  <c r="AB755" i="10" s="1"/>
  <c r="P755" i="10"/>
  <c r="H755" i="10"/>
  <c r="O754" i="10"/>
  <c r="AI753" i="2"/>
  <c r="AC753" i="10" s="1"/>
  <c r="AE752" i="2"/>
  <c r="AB752" i="10" s="1"/>
  <c r="N750" i="10"/>
  <c r="P749" i="10"/>
  <c r="AI748" i="2"/>
  <c r="AC748" i="10" s="1"/>
  <c r="O745" i="10"/>
  <c r="O744" i="10"/>
  <c r="AE742" i="2"/>
  <c r="AB742" i="10" s="1"/>
  <c r="H742" i="10"/>
  <c r="AI741" i="2"/>
  <c r="AC741" i="10" s="1"/>
  <c r="N741" i="10"/>
  <c r="AI739" i="2"/>
  <c r="AC739" i="10" s="1"/>
  <c r="AE739" i="2"/>
  <c r="AB739" i="10" s="1"/>
  <c r="P739" i="10"/>
  <c r="H739" i="10"/>
  <c r="O738" i="10"/>
  <c r="AI737" i="2"/>
  <c r="AC737" i="10" s="1"/>
  <c r="N734" i="10"/>
  <c r="P733" i="10"/>
  <c r="AI732" i="2"/>
  <c r="AC732" i="10" s="1"/>
  <c r="AE732" i="2"/>
  <c r="AB732" i="10" s="1"/>
  <c r="O729" i="10"/>
  <c r="O728" i="10"/>
  <c r="N726" i="10"/>
  <c r="AI725" i="2"/>
  <c r="AC725" i="10" s="1"/>
  <c r="P725" i="10"/>
  <c r="AE724" i="2"/>
  <c r="AB724" i="10" s="1"/>
  <c r="O722" i="10"/>
  <c r="AE719" i="2"/>
  <c r="AB719" i="10" s="1"/>
  <c r="P719" i="10"/>
  <c r="H719" i="10"/>
  <c r="O718" i="10"/>
  <c r="AE716" i="2"/>
  <c r="AB716" i="10" s="1"/>
  <c r="N714" i="10"/>
  <c r="AE712" i="2"/>
  <c r="AB712" i="10" s="1"/>
  <c r="N710" i="10"/>
  <c r="AE708" i="2"/>
  <c r="AB708" i="10" s="1"/>
  <c r="N706" i="10"/>
  <c r="AE704" i="2"/>
  <c r="AB704" i="10" s="1"/>
  <c r="N702" i="10"/>
  <c r="AE700" i="2"/>
  <c r="AB700" i="10" s="1"/>
  <c r="N698" i="10"/>
  <c r="AE696" i="2"/>
  <c r="AB696" i="10" s="1"/>
  <c r="AI695" i="2"/>
  <c r="AC695" i="10" s="1"/>
  <c r="AE694" i="2"/>
  <c r="AB694" i="10" s="1"/>
  <c r="AE693" i="2"/>
  <c r="AB693" i="10" s="1"/>
  <c r="P693" i="10"/>
  <c r="AI692" i="2"/>
  <c r="AC692" i="10" s="1"/>
  <c r="O692" i="10"/>
  <c r="O690" i="10"/>
  <c r="N689" i="10"/>
  <c r="AI687" i="2"/>
  <c r="AC687" i="10" s="1"/>
  <c r="AE686" i="2"/>
  <c r="AB686" i="10" s="1"/>
  <c r="AE685" i="2"/>
  <c r="AB685" i="10" s="1"/>
  <c r="P685" i="10"/>
  <c r="AI684" i="2"/>
  <c r="AC684" i="10" s="1"/>
  <c r="O684" i="10"/>
  <c r="O682" i="10"/>
  <c r="N681" i="10"/>
  <c r="AE677" i="2"/>
  <c r="AB677" i="10" s="1"/>
  <c r="P677" i="10"/>
  <c r="AI676" i="2"/>
  <c r="AC676" i="10" s="1"/>
  <c r="O676" i="10"/>
  <c r="O674" i="10"/>
  <c r="N673" i="10"/>
  <c r="AE669" i="2"/>
  <c r="AB669" i="10" s="1"/>
  <c r="P669" i="10"/>
  <c r="AI668" i="2"/>
  <c r="AC668" i="10" s="1"/>
  <c r="O668" i="10"/>
  <c r="O666" i="10"/>
  <c r="N665" i="10"/>
  <c r="AI663" i="2"/>
  <c r="AC663" i="10" s="1"/>
  <c r="P663" i="10"/>
  <c r="H663" i="10"/>
  <c r="N662" i="10"/>
  <c r="AI660" i="2"/>
  <c r="AC660" i="10" s="1"/>
  <c r="O660" i="10"/>
  <c r="AE657" i="2"/>
  <c r="AB657" i="10" s="1"/>
  <c r="P657" i="10"/>
  <c r="H657" i="10"/>
  <c r="N656" i="10"/>
  <c r="AE655" i="2"/>
  <c r="AB655" i="10" s="1"/>
  <c r="AI654" i="2"/>
  <c r="AC654" i="10" s="1"/>
  <c r="AE654" i="2"/>
  <c r="AB654" i="10" s="1"/>
  <c r="P654" i="10"/>
  <c r="H654" i="10"/>
  <c r="N649" i="10"/>
  <c r="AI647" i="2"/>
  <c r="AC647" i="10" s="1"/>
  <c r="P647" i="10"/>
  <c r="H647" i="10"/>
  <c r="N646" i="10"/>
  <c r="AI644" i="2"/>
  <c r="AC644" i="10" s="1"/>
  <c r="O644" i="10"/>
  <c r="AE641" i="2"/>
  <c r="AB641" i="10" s="1"/>
  <c r="P641" i="10"/>
  <c r="H641" i="10"/>
  <c r="N640" i="10"/>
  <c r="AE639" i="2"/>
  <c r="AB639" i="10" s="1"/>
  <c r="AI638" i="2"/>
  <c r="AC638" i="10" s="1"/>
  <c r="AE638" i="2"/>
  <c r="AB638" i="10" s="1"/>
  <c r="P638" i="10"/>
  <c r="H638" i="10"/>
  <c r="N633" i="10"/>
  <c r="AI631" i="2"/>
  <c r="AC631" i="10" s="1"/>
  <c r="P631" i="10"/>
  <c r="H631" i="10"/>
  <c r="N630" i="10"/>
  <c r="AI628" i="2"/>
  <c r="AC628" i="10" s="1"/>
  <c r="O628" i="10"/>
  <c r="AE625" i="2"/>
  <c r="AB625" i="10" s="1"/>
  <c r="P625" i="10"/>
  <c r="H625" i="10"/>
  <c r="N624" i="10"/>
  <c r="AE623" i="2"/>
  <c r="AB623" i="10" s="1"/>
  <c r="AI622" i="2"/>
  <c r="AC622" i="10" s="1"/>
  <c r="AE622" i="2"/>
  <c r="AB622" i="10" s="1"/>
  <c r="P622" i="10"/>
  <c r="H622" i="10"/>
  <c r="N617" i="10"/>
  <c r="AI615" i="2"/>
  <c r="AC615" i="10" s="1"/>
  <c r="P615" i="10"/>
  <c r="H615" i="10"/>
  <c r="N614" i="10"/>
  <c r="AI612" i="2"/>
  <c r="AC612" i="10" s="1"/>
  <c r="O612" i="10"/>
  <c r="AE609" i="2"/>
  <c r="AB609" i="10" s="1"/>
  <c r="P609" i="10"/>
  <c r="H609" i="10"/>
  <c r="N608" i="10"/>
  <c r="AE607" i="2"/>
  <c r="AB607" i="10" s="1"/>
  <c r="P606" i="10"/>
  <c r="H606" i="10"/>
  <c r="N605" i="10"/>
  <c r="AE604" i="2"/>
  <c r="AB604" i="10" s="1"/>
  <c r="P603" i="10"/>
  <c r="AI602" i="2"/>
  <c r="AC602" i="10" s="1"/>
  <c r="P600" i="10"/>
  <c r="P597" i="10"/>
  <c r="P596" i="10"/>
  <c r="H596" i="10"/>
  <c r="AI595" i="2"/>
  <c r="AC595" i="10" s="1"/>
  <c r="P595" i="10"/>
  <c r="H595" i="10"/>
  <c r="O594" i="10"/>
  <c r="O593" i="10"/>
  <c r="O591" i="10"/>
  <c r="AI589" i="2"/>
  <c r="AC589" i="10" s="1"/>
  <c r="N588" i="10"/>
  <c r="N587" i="10"/>
  <c r="AI585" i="2"/>
  <c r="AC585" i="10" s="1"/>
  <c r="O585" i="10"/>
  <c r="O584" i="10"/>
  <c r="AE582" i="2"/>
  <c r="AB582" i="10" s="1"/>
  <c r="H582" i="10"/>
  <c r="AI581" i="2"/>
  <c r="AC581" i="10" s="1"/>
  <c r="AI579" i="2"/>
  <c r="AC579" i="10" s="1"/>
  <c r="AE579" i="2"/>
  <c r="AB579" i="10" s="1"/>
  <c r="P579" i="10"/>
  <c r="H579" i="10"/>
  <c r="O578" i="10"/>
  <c r="AI577" i="2"/>
  <c r="AC577" i="10" s="1"/>
  <c r="AE576" i="2"/>
  <c r="AB576" i="10" s="1"/>
  <c r="O575" i="10"/>
  <c r="P573" i="10"/>
  <c r="H573" i="10"/>
  <c r="AI572" i="2"/>
  <c r="AC572" i="10" s="1"/>
  <c r="H572" i="10"/>
  <c r="O571" i="10"/>
  <c r="AI569" i="2"/>
  <c r="AC569" i="10" s="1"/>
  <c r="N569" i="10"/>
  <c r="AI565" i="2"/>
  <c r="AC565" i="10" s="1"/>
  <c r="O564" i="10"/>
  <c r="N562" i="10"/>
  <c r="O561" i="10"/>
  <c r="N560" i="10"/>
  <c r="O559" i="10"/>
  <c r="AE557" i="2"/>
  <c r="AB557" i="10" s="1"/>
  <c r="N556" i="10"/>
  <c r="N555" i="10"/>
  <c r="N554" i="10"/>
  <c r="AE553" i="2"/>
  <c r="AB553" i="10" s="1"/>
  <c r="N553" i="10"/>
  <c r="AI552" i="2"/>
  <c r="AC552" i="10" s="1"/>
  <c r="P552" i="10"/>
  <c r="O551" i="10"/>
  <c r="N550" i="10"/>
  <c r="O549" i="10"/>
  <c r="O548" i="10"/>
  <c r="N547" i="10"/>
  <c r="P545" i="10"/>
  <c r="H545" i="10"/>
  <c r="N544" i="10"/>
  <c r="O543" i="10"/>
  <c r="O542" i="10"/>
  <c r="N540" i="10"/>
  <c r="N539" i="10"/>
  <c r="N538" i="10"/>
  <c r="N537" i="10"/>
  <c r="P535" i="10"/>
  <c r="H535" i="10"/>
  <c r="H534" i="10"/>
  <c r="AI533" i="2"/>
  <c r="AC533" i="10" s="1"/>
  <c r="AE533" i="2"/>
  <c r="AB533" i="10" s="1"/>
  <c r="P533" i="10"/>
  <c r="O532" i="10"/>
  <c r="AE530" i="2"/>
  <c r="AB530" i="10" s="1"/>
  <c r="O529" i="10"/>
  <c r="P528" i="10"/>
  <c r="H528" i="10"/>
  <c r="H527" i="10"/>
  <c r="AI524" i="2"/>
  <c r="AC524" i="10" s="1"/>
  <c r="O524" i="10"/>
  <c r="O523" i="10"/>
  <c r="AE522" i="2"/>
  <c r="AB522" i="10" s="1"/>
  <c r="AE521" i="2"/>
  <c r="AB521" i="10" s="1"/>
  <c r="H521" i="10"/>
  <c r="N520" i="10"/>
  <c r="AE519" i="2"/>
  <c r="AB519" i="10" s="1"/>
  <c r="AI518" i="2"/>
  <c r="AC518" i="10" s="1"/>
  <c r="H518" i="10"/>
  <c r="O517" i="10"/>
  <c r="AI515" i="2"/>
  <c r="AC515" i="10" s="1"/>
  <c r="O514" i="10"/>
  <c r="P512" i="10"/>
  <c r="H512" i="10"/>
  <c r="H511" i="10"/>
  <c r="AI508" i="2"/>
  <c r="AC508" i="10" s="1"/>
  <c r="O508" i="10"/>
  <c r="O507" i="10"/>
  <c r="AE506" i="2"/>
  <c r="AB506" i="10" s="1"/>
  <c r="AE505" i="2"/>
  <c r="AB505" i="10" s="1"/>
  <c r="H505" i="10"/>
  <c r="N504" i="10"/>
  <c r="AE503" i="2"/>
  <c r="AB503" i="10" s="1"/>
  <c r="AI502" i="2"/>
  <c r="AC502" i="10" s="1"/>
  <c r="H502" i="10"/>
  <c r="O501" i="10"/>
  <c r="O498" i="10"/>
  <c r="O495" i="10"/>
  <c r="AI494" i="2"/>
  <c r="AC494" i="10" s="1"/>
  <c r="AI492" i="2"/>
  <c r="AC492" i="10" s="1"/>
  <c r="AE492" i="2"/>
  <c r="AB492" i="10" s="1"/>
  <c r="H492" i="10"/>
  <c r="AI491" i="2"/>
  <c r="AC491" i="10" s="1"/>
  <c r="AE491" i="2"/>
  <c r="AB491" i="10" s="1"/>
  <c r="P491" i="10"/>
  <c r="O489" i="10"/>
  <c r="AI488" i="2"/>
  <c r="AC488" i="10" s="1"/>
  <c r="AE488" i="2"/>
  <c r="AB488" i="10" s="1"/>
  <c r="P488" i="10"/>
  <c r="H488" i="10"/>
  <c r="N487" i="10"/>
  <c r="O483" i="10"/>
  <c r="N482" i="10"/>
  <c r="AE481" i="2"/>
  <c r="AB481" i="10" s="1"/>
  <c r="N481" i="10"/>
  <c r="O480" i="10"/>
  <c r="N479" i="10"/>
  <c r="AE477" i="2"/>
  <c r="AB477" i="10" s="1"/>
  <c r="O476" i="10"/>
  <c r="AE474" i="2"/>
  <c r="AB474" i="10" s="1"/>
  <c r="P474" i="10"/>
  <c r="AI473" i="2"/>
  <c r="AC473" i="10" s="1"/>
  <c r="P473" i="10"/>
  <c r="P472" i="10"/>
  <c r="H472" i="10"/>
  <c r="O471" i="10"/>
  <c r="N470" i="10"/>
  <c r="P469" i="10"/>
  <c r="H469" i="10"/>
  <c r="P468" i="10"/>
  <c r="O467" i="10"/>
  <c r="N466" i="10"/>
  <c r="O465" i="10"/>
  <c r="O464" i="10"/>
  <c r="N463" i="10"/>
  <c r="AE458" i="2"/>
  <c r="AB458" i="10" s="1"/>
  <c r="N456" i="10"/>
  <c r="O455" i="10"/>
  <c r="N454" i="10"/>
  <c r="N452" i="10"/>
  <c r="AE450" i="2"/>
  <c r="AB450" i="10" s="1"/>
  <c r="P450" i="10"/>
  <c r="O449" i="10"/>
  <c r="O448" i="10"/>
  <c r="O445" i="10"/>
  <c r="O444" i="10"/>
  <c r="N443" i="10"/>
  <c r="O441" i="10"/>
  <c r="N439" i="10"/>
  <c r="N438" i="10"/>
  <c r="P437" i="10"/>
  <c r="H437" i="10"/>
  <c r="H436" i="10"/>
  <c r="N435" i="10"/>
  <c r="H433" i="10"/>
  <c r="P432" i="10"/>
  <c r="N430" i="10"/>
  <c r="P429" i="10"/>
  <c r="P428" i="10"/>
  <c r="H428" i="10"/>
  <c r="N427" i="10"/>
  <c r="N426" i="10"/>
  <c r="P425" i="10"/>
  <c r="H425" i="10"/>
  <c r="P424" i="10"/>
  <c r="H424" i="10"/>
  <c r="N423" i="10"/>
  <c r="N422" i="10"/>
  <c r="P421" i="10"/>
  <c r="H421" i="10"/>
  <c r="H420" i="10"/>
  <c r="N419" i="10"/>
  <c r="H417" i="10"/>
  <c r="P416" i="10"/>
  <c r="N414" i="10"/>
  <c r="P413" i="10"/>
  <c r="P412" i="10"/>
  <c r="H412" i="10"/>
  <c r="N411" i="10"/>
  <c r="N410" i="10"/>
  <c r="P409" i="10"/>
  <c r="H409" i="10"/>
  <c r="P408" i="10"/>
  <c r="H408" i="10"/>
  <c r="N407" i="10"/>
  <c r="N406" i="10"/>
  <c r="P405" i="10"/>
  <c r="H405" i="10"/>
  <c r="H404" i="10"/>
  <c r="N403" i="10"/>
  <c r="H401" i="10"/>
  <c r="P400" i="10"/>
  <c r="N398" i="10"/>
  <c r="P397" i="10"/>
  <c r="P396" i="10"/>
  <c r="H396" i="10"/>
  <c r="N395" i="10"/>
  <c r="N394" i="10"/>
  <c r="P393" i="10"/>
  <c r="H393" i="10"/>
  <c r="P392" i="10"/>
  <c r="H392" i="10"/>
  <c r="N391" i="10"/>
  <c r="N390" i="10"/>
  <c r="P389" i="10"/>
  <c r="H389" i="10"/>
  <c r="H388" i="10"/>
  <c r="N387" i="10"/>
  <c r="O385" i="10"/>
  <c r="O384" i="10"/>
  <c r="AI383" i="2"/>
  <c r="AC383" i="10" s="1"/>
  <c r="AE383" i="2"/>
  <c r="AB383" i="10" s="1"/>
  <c r="P383" i="10"/>
  <c r="H383" i="10"/>
  <c r="AI381" i="2"/>
  <c r="AC381" i="10" s="1"/>
  <c r="N379" i="10"/>
  <c r="O377" i="10"/>
  <c r="AI375" i="2"/>
  <c r="AC375" i="10" s="1"/>
  <c r="AE375" i="2"/>
  <c r="AB375" i="10" s="1"/>
  <c r="H375" i="10"/>
  <c r="O374" i="10"/>
  <c r="AI373" i="2"/>
  <c r="AC373" i="10" s="1"/>
  <c r="AI371" i="2"/>
  <c r="AC371" i="10" s="1"/>
  <c r="P371" i="10"/>
  <c r="O370" i="10"/>
  <c r="H369" i="10"/>
  <c r="O367" i="10"/>
  <c r="N366" i="10"/>
  <c r="AE365" i="2"/>
  <c r="AB365" i="10" s="1"/>
  <c r="N365" i="10"/>
  <c r="AI363" i="2"/>
  <c r="AC363" i="10" s="1"/>
  <c r="AE363" i="2"/>
  <c r="AB363" i="10" s="1"/>
  <c r="P363" i="10"/>
  <c r="H363" i="10"/>
  <c r="O362" i="10"/>
  <c r="O361" i="10"/>
  <c r="N360" i="10"/>
  <c r="N359" i="10"/>
  <c r="N358" i="10"/>
  <c r="N357" i="10"/>
  <c r="N355" i="10"/>
  <c r="O353" i="10"/>
  <c r="O352" i="10"/>
  <c r="N350" i="10"/>
  <c r="N349" i="10"/>
  <c r="N347" i="10"/>
  <c r="N346" i="10"/>
  <c r="P345" i="10"/>
  <c r="H345" i="10"/>
  <c r="AI344" i="2"/>
  <c r="AC344" i="10" s="1"/>
  <c r="AE344" i="2"/>
  <c r="AB344" i="10" s="1"/>
  <c r="P344" i="10"/>
  <c r="H344" i="10"/>
  <c r="O343" i="10"/>
  <c r="N342" i="10"/>
  <c r="AI340" i="2"/>
  <c r="AC340" i="10" s="1"/>
  <c r="AE340" i="2"/>
  <c r="AB340" i="10" s="1"/>
  <c r="H340" i="10"/>
  <c r="AI339" i="2"/>
  <c r="AC339" i="10" s="1"/>
  <c r="P339" i="10"/>
  <c r="O338" i="10"/>
  <c r="N337" i="10"/>
  <c r="N336" i="10"/>
  <c r="O333" i="10"/>
  <c r="O332" i="10"/>
  <c r="N330" i="10"/>
  <c r="AE328" i="2"/>
  <c r="AB328" i="10" s="1"/>
  <c r="AE326" i="2"/>
  <c r="AB326" i="10" s="1"/>
  <c r="P326" i="10"/>
  <c r="N325" i="10"/>
  <c r="N324" i="10"/>
  <c r="N323" i="10"/>
  <c r="H321" i="10"/>
  <c r="P320" i="10"/>
  <c r="AI319" i="2"/>
  <c r="AC319" i="10" s="1"/>
  <c r="P319" i="10"/>
  <c r="H319" i="10"/>
  <c r="AE314" i="2"/>
  <c r="AB314" i="10" s="1"/>
  <c r="H314" i="10"/>
  <c r="O313" i="10"/>
  <c r="O311" i="10"/>
  <c r="P310" i="10"/>
  <c r="AI309" i="2"/>
  <c r="AC309" i="10" s="1"/>
  <c r="H305" i="10"/>
  <c r="N304" i="10"/>
  <c r="N301" i="10"/>
  <c r="P299" i="10"/>
  <c r="H299" i="10"/>
  <c r="P298" i="10"/>
  <c r="H298" i="10"/>
  <c r="AI297" i="2"/>
  <c r="AC297" i="10" s="1"/>
  <c r="O297" i="10"/>
  <c r="P293" i="10"/>
  <c r="H293" i="10"/>
  <c r="N292" i="10"/>
  <c r="O288" i="10"/>
  <c r="N285" i="10"/>
  <c r="P284" i="10"/>
  <c r="H284" i="10"/>
  <c r="O283" i="10"/>
  <c r="P282" i="10"/>
  <c r="AI281" i="2"/>
  <c r="AC281" i="10" s="1"/>
  <c r="O281" i="10"/>
  <c r="N280" i="10"/>
  <c r="N279" i="10"/>
  <c r="O276" i="10"/>
  <c r="O274" i="10"/>
  <c r="N273" i="10"/>
  <c r="P272" i="10"/>
  <c r="H272" i="10"/>
  <c r="H271" i="10"/>
  <c r="N270" i="10"/>
  <c r="O268" i="10"/>
  <c r="N265" i="10"/>
  <c r="P264" i="10"/>
  <c r="H264" i="10"/>
  <c r="H262" i="10"/>
  <c r="AI261" i="2"/>
  <c r="AC261" i="10" s="1"/>
  <c r="O261" i="10"/>
  <c r="N260" i="10"/>
  <c r="P257" i="10"/>
  <c r="H257" i="10"/>
  <c r="N256" i="10"/>
  <c r="N254" i="10"/>
  <c r="O251" i="10"/>
  <c r="P250" i="10"/>
  <c r="AI249" i="2"/>
  <c r="AC249" i="10" s="1"/>
  <c r="O249" i="10"/>
  <c r="O246" i="10"/>
  <c r="N245" i="10"/>
  <c r="O242" i="10"/>
  <c r="O241" i="10"/>
  <c r="N240" i="10"/>
  <c r="N237" i="10"/>
  <c r="O235" i="10"/>
  <c r="H233" i="10"/>
  <c r="AI232" i="2"/>
  <c r="AC232" i="10" s="1"/>
  <c r="O232" i="10"/>
  <c r="AE230" i="2"/>
  <c r="AB230" i="10" s="1"/>
  <c r="P227" i="10"/>
  <c r="P226" i="10"/>
  <c r="H226" i="10"/>
  <c r="N225" i="10"/>
  <c r="O223" i="10"/>
  <c r="O221" i="10"/>
  <c r="N220" i="10"/>
  <c r="H219" i="10"/>
  <c r="P218" i="10"/>
  <c r="H216" i="10"/>
  <c r="N215" i="10"/>
  <c r="AE214" i="2"/>
  <c r="AB214" i="10" s="1"/>
  <c r="P212" i="10"/>
  <c r="H212" i="10"/>
  <c r="N211" i="10"/>
  <c r="N209" i="10"/>
  <c r="O207" i="10"/>
  <c r="N206" i="10"/>
  <c r="N204" i="10"/>
  <c r="P202" i="10"/>
  <c r="H202" i="10"/>
  <c r="P200" i="10"/>
  <c r="H200" i="10"/>
  <c r="N199" i="10"/>
  <c r="N198" i="10"/>
  <c r="N197" i="10"/>
  <c r="O195" i="10"/>
  <c r="N194" i="10"/>
  <c r="O191" i="10"/>
  <c r="N188" i="10"/>
  <c r="P187" i="10"/>
  <c r="H187" i="10"/>
  <c r="AE185" i="2"/>
  <c r="AB185" i="10" s="1"/>
  <c r="H185" i="10"/>
  <c r="AI184" i="2"/>
  <c r="AC184" i="10" s="1"/>
  <c r="O184" i="10"/>
  <c r="N183" i="10"/>
  <c r="P180" i="10"/>
  <c r="H180" i="10"/>
  <c r="N179" i="10"/>
  <c r="N178" i="10"/>
  <c r="AE177" i="2"/>
  <c r="AB177" i="10" s="1"/>
  <c r="P177" i="10"/>
  <c r="H177" i="10"/>
  <c r="AI176" i="2"/>
  <c r="AC176" i="10" s="1"/>
  <c r="O176" i="10"/>
  <c r="N175" i="10"/>
  <c r="N173" i="10"/>
  <c r="O171" i="10"/>
  <c r="N170" i="10"/>
  <c r="N169" i="10"/>
  <c r="O167" i="10"/>
  <c r="N166" i="10"/>
  <c r="P165" i="10"/>
  <c r="H165" i="10"/>
  <c r="AI164" i="2"/>
  <c r="AC164" i="10" s="1"/>
  <c r="O164" i="10"/>
  <c r="P162" i="10"/>
  <c r="H162" i="10"/>
  <c r="O161" i="10"/>
  <c r="P159" i="10"/>
  <c r="H159" i="10"/>
  <c r="H158" i="10"/>
  <c r="P156" i="10"/>
  <c r="H156" i="10"/>
  <c r="N155" i="10"/>
  <c r="N153" i="10"/>
  <c r="P151" i="10"/>
  <c r="H151" i="10"/>
  <c r="O149" i="10"/>
  <c r="N146" i="10"/>
  <c r="AE144" i="2"/>
  <c r="H144" i="5" s="1"/>
  <c r="M144" i="5" s="1"/>
  <c r="P144" i="10"/>
  <c r="H144" i="10"/>
  <c r="H143" i="10"/>
  <c r="AI142" i="2"/>
  <c r="AC142" i="10" s="1"/>
  <c r="P142" i="10"/>
  <c r="N140" i="10"/>
  <c r="AE139" i="2"/>
  <c r="AB139" i="10" s="1"/>
  <c r="N139" i="10"/>
  <c r="N138" i="10"/>
  <c r="AI137" i="2"/>
  <c r="AC137" i="10" s="1"/>
  <c r="AE137" i="2"/>
  <c r="AB137" i="10" s="1"/>
  <c r="P137" i="10"/>
  <c r="O136" i="10"/>
  <c r="N134" i="10"/>
  <c r="AE132" i="2"/>
  <c r="AB132" i="10" s="1"/>
  <c r="H132" i="10"/>
  <c r="P131" i="10"/>
  <c r="AE130" i="2"/>
  <c r="AB130" i="10" s="1"/>
  <c r="O129" i="10"/>
  <c r="N128" i="10"/>
  <c r="O127" i="10"/>
  <c r="AI126" i="2"/>
  <c r="AC126" i="10" s="1"/>
  <c r="H126" i="10"/>
  <c r="AI125" i="2"/>
  <c r="AC125" i="10" s="1"/>
  <c r="AE125" i="2"/>
  <c r="AB125" i="10" s="1"/>
  <c r="P125" i="10"/>
  <c r="H125" i="10"/>
  <c r="O123" i="10"/>
  <c r="AI122" i="2"/>
  <c r="AC122" i="10" s="1"/>
  <c r="P122" i="10"/>
  <c r="H122" i="10"/>
  <c r="N120" i="10"/>
  <c r="AE119" i="2"/>
  <c r="AB119" i="10" s="1"/>
  <c r="N119" i="10"/>
  <c r="N117" i="10"/>
  <c r="P116" i="10"/>
  <c r="H116" i="10"/>
  <c r="P115" i="10"/>
  <c r="H115" i="10"/>
  <c r="AE114" i="2"/>
  <c r="AB114" i="10" s="1"/>
  <c r="P114" i="10"/>
  <c r="AI113" i="2"/>
  <c r="AC113" i="10" s="1"/>
  <c r="O113" i="10"/>
  <c r="N112" i="10"/>
  <c r="N111" i="10"/>
  <c r="O110" i="10"/>
  <c r="N109" i="10"/>
  <c r="H108" i="10"/>
  <c r="O107" i="10"/>
  <c r="P106" i="10"/>
  <c r="N105" i="10"/>
  <c r="P103" i="10"/>
  <c r="H103" i="10"/>
  <c r="N101" i="10"/>
  <c r="P99" i="10"/>
  <c r="H99" i="10"/>
  <c r="O95" i="10"/>
  <c r="AI94" i="2"/>
  <c r="AC94" i="10" s="1"/>
  <c r="AE94" i="2"/>
  <c r="AB94" i="10" s="1"/>
  <c r="P94" i="10"/>
  <c r="H94" i="10"/>
  <c r="O92" i="10"/>
  <c r="O90" i="10"/>
  <c r="O88" i="10"/>
  <c r="N86" i="10"/>
  <c r="AI82" i="2"/>
  <c r="AC82" i="10" s="1"/>
  <c r="P82" i="10"/>
  <c r="H82" i="10"/>
  <c r="O80" i="10"/>
  <c r="N78" i="10"/>
  <c r="O69" i="10"/>
  <c r="H67" i="10"/>
  <c r="O64" i="10"/>
  <c r="N53" i="10"/>
  <c r="P51" i="10"/>
  <c r="H51" i="10"/>
  <c r="N46" i="10"/>
  <c r="H41" i="10"/>
  <c r="P40" i="10"/>
  <c r="N33" i="10"/>
  <c r="N31" i="10"/>
  <c r="P24" i="10"/>
  <c r="H24" i="10"/>
  <c r="AI20" i="2"/>
  <c r="AC20" i="10" s="1"/>
  <c r="N18" i="10"/>
  <c r="P14" i="10"/>
  <c r="N9" i="10"/>
  <c r="O8" i="10"/>
  <c r="AI7" i="2"/>
  <c r="AC7" i="10" s="1"/>
  <c r="N743" i="10"/>
  <c r="P728" i="10"/>
  <c r="N727" i="10"/>
  <c r="H724" i="10"/>
  <c r="P712" i="10"/>
  <c r="N711" i="10"/>
  <c r="H708" i="10"/>
  <c r="P696" i="10"/>
  <c r="N695" i="10"/>
  <c r="N679" i="10"/>
  <c r="P664" i="10"/>
  <c r="N663" i="10"/>
  <c r="H660" i="10"/>
  <c r="P648" i="10"/>
  <c r="N647" i="10"/>
  <c r="H644" i="10"/>
  <c r="P632" i="10"/>
  <c r="N631" i="10"/>
  <c r="H628" i="10"/>
  <c r="P616" i="10"/>
  <c r="H612" i="10"/>
  <c r="H602" i="10"/>
  <c r="N589" i="10"/>
  <c r="N557" i="10"/>
  <c r="P542" i="10"/>
  <c r="N525" i="10"/>
  <c r="H474" i="10"/>
  <c r="N461" i="10"/>
  <c r="H471" i="10"/>
  <c r="O470" i="10"/>
  <c r="H465" i="10"/>
  <c r="O463" i="10"/>
  <c r="N459" i="10"/>
  <c r="O457" i="10"/>
  <c r="H455" i="10"/>
  <c r="H449" i="10"/>
  <c r="H444" i="10"/>
  <c r="N442" i="10"/>
  <c r="P440" i="10"/>
  <c r="H440" i="10"/>
  <c r="O438" i="10"/>
  <c r="O434" i="10"/>
  <c r="O426" i="10"/>
  <c r="O419" i="10"/>
  <c r="O402" i="10"/>
  <c r="O399" i="10"/>
  <c r="O394" i="10"/>
  <c r="O387" i="10"/>
  <c r="H385" i="10"/>
  <c r="H382" i="10"/>
  <c r="N381" i="10"/>
  <c r="N378" i="10"/>
  <c r="N373" i="10"/>
  <c r="N372" i="10"/>
  <c r="H361" i="10"/>
  <c r="O359" i="10"/>
  <c r="N356" i="10"/>
  <c r="O354" i="10"/>
  <c r="O349" i="10"/>
  <c r="N341" i="10"/>
  <c r="O337" i="10"/>
  <c r="P333" i="10"/>
  <c r="P332" i="10"/>
  <c r="P331" i="10"/>
  <c r="O330" i="10"/>
  <c r="N328" i="10"/>
  <c r="N317" i="10"/>
  <c r="N315" i="10"/>
  <c r="P312" i="10"/>
  <c r="P309" i="10"/>
  <c r="N307" i="10"/>
  <c r="O304" i="10"/>
  <c r="O301" i="10"/>
  <c r="N300" i="10"/>
  <c r="P288" i="10"/>
  <c r="H286" i="10"/>
  <c r="O280" i="10"/>
  <c r="O279" i="10"/>
  <c r="H276" i="10"/>
  <c r="H274" i="10"/>
  <c r="O273" i="10"/>
  <c r="O270" i="10"/>
  <c r="O267" i="10"/>
  <c r="P266" i="10"/>
  <c r="P261" i="10"/>
  <c r="P252" i="10"/>
  <c r="H252" i="10"/>
  <c r="H251" i="10"/>
  <c r="P249" i="10"/>
  <c r="H249" i="10"/>
  <c r="H246" i="10"/>
  <c r="O245" i="10"/>
  <c r="N238" i="10"/>
  <c r="N236" i="10"/>
  <c r="P235" i="10"/>
  <c r="H235" i="10"/>
  <c r="P232" i="10"/>
  <c r="O229" i="10"/>
  <c r="N228" i="10"/>
  <c r="N224" i="10"/>
  <c r="P223" i="10"/>
  <c r="O194" i="10"/>
  <c r="N192" i="10"/>
  <c r="H189" i="10"/>
  <c r="P186" i="10"/>
  <c r="H186" i="10"/>
  <c r="P184" i="10"/>
  <c r="O179" i="10"/>
  <c r="O175" i="10"/>
  <c r="O174" i="10"/>
  <c r="O169" i="10"/>
  <c r="N168" i="10"/>
  <c r="H161" i="10"/>
  <c r="P150" i="10"/>
  <c r="P149" i="10"/>
  <c r="P147" i="10"/>
  <c r="H147" i="10"/>
  <c r="P141" i="10"/>
  <c r="H141" i="10"/>
  <c r="O139" i="10"/>
  <c r="P136" i="10"/>
  <c r="H136" i="10"/>
  <c r="P135" i="10"/>
  <c r="H135" i="10"/>
  <c r="N130" i="10"/>
  <c r="P127" i="10"/>
  <c r="H127" i="10"/>
  <c r="P124" i="10"/>
  <c r="H124" i="10"/>
  <c r="O119" i="10"/>
  <c r="P118" i="10"/>
  <c r="H118" i="10"/>
  <c r="O117" i="10"/>
  <c r="P113" i="10"/>
  <c r="H113" i="10"/>
  <c r="P110" i="10"/>
  <c r="P107" i="10"/>
  <c r="P100" i="10"/>
  <c r="O91" i="10"/>
  <c r="O81" i="10"/>
  <c r="O16" i="10"/>
  <c r="O11" i="10"/>
  <c r="P692" i="10"/>
  <c r="P676" i="10"/>
  <c r="P628" i="10"/>
  <c r="N754" i="10"/>
  <c r="P753" i="10"/>
  <c r="AI752" i="2"/>
  <c r="AC752" i="10" s="1"/>
  <c r="O749" i="10"/>
  <c r="O748" i="10"/>
  <c r="AE746" i="2"/>
  <c r="AB746" i="10" s="1"/>
  <c r="H746" i="10"/>
  <c r="AI745" i="2"/>
  <c r="AC745" i="10" s="1"/>
  <c r="N745" i="10"/>
  <c r="AI743" i="2"/>
  <c r="AC743" i="10" s="1"/>
  <c r="AE743" i="2"/>
  <c r="AB743" i="10" s="1"/>
  <c r="P743" i="10"/>
  <c r="H743" i="10"/>
  <c r="O742" i="10"/>
  <c r="AE740" i="2"/>
  <c r="AB740" i="10" s="1"/>
  <c r="N738" i="10"/>
  <c r="P737" i="10"/>
  <c r="AI736" i="2"/>
  <c r="AC736" i="10" s="1"/>
  <c r="AE736" i="2"/>
  <c r="AB736" i="10" s="1"/>
  <c r="O733" i="10"/>
  <c r="O732" i="10"/>
  <c r="AE731" i="2"/>
  <c r="H731" i="5" s="1"/>
  <c r="M731" i="5" s="1"/>
  <c r="P731" i="10"/>
  <c r="H731" i="10"/>
  <c r="H730" i="10"/>
  <c r="N729" i="10"/>
  <c r="O725" i="10"/>
  <c r="O724" i="10"/>
  <c r="N722" i="10"/>
  <c r="AI721" i="2"/>
  <c r="AC721" i="10" s="1"/>
  <c r="P721" i="10"/>
  <c r="AE720" i="2"/>
  <c r="AB720" i="10" s="1"/>
  <c r="AE718" i="2"/>
  <c r="AB718" i="10" s="1"/>
  <c r="N718" i="10"/>
  <c r="AI717" i="2"/>
  <c r="AC717" i="10" s="1"/>
  <c r="P717" i="10"/>
  <c r="O716" i="10"/>
  <c r="AE714" i="2"/>
  <c r="AB714" i="10" s="1"/>
  <c r="AI713" i="2"/>
  <c r="AC713" i="10" s="1"/>
  <c r="AE713" i="2"/>
  <c r="AB713" i="10" s="1"/>
  <c r="P713" i="10"/>
  <c r="O712" i="10"/>
  <c r="AE710" i="2"/>
  <c r="AB710" i="10" s="1"/>
  <c r="AI709" i="2"/>
  <c r="AC709" i="10" s="1"/>
  <c r="AE709" i="2"/>
  <c r="AB709" i="10" s="1"/>
  <c r="P709" i="10"/>
  <c r="O708" i="10"/>
  <c r="AE706" i="2"/>
  <c r="AB706" i="10" s="1"/>
  <c r="AI705" i="2"/>
  <c r="AC705" i="10" s="1"/>
  <c r="AE705" i="2"/>
  <c r="AB705" i="10" s="1"/>
  <c r="P705" i="10"/>
  <c r="O704" i="10"/>
  <c r="AE702" i="2"/>
  <c r="AB702" i="10" s="1"/>
  <c r="AI701" i="2"/>
  <c r="AC701" i="10" s="1"/>
  <c r="AE701" i="2"/>
  <c r="AB701" i="10" s="1"/>
  <c r="P701" i="10"/>
  <c r="O700" i="10"/>
  <c r="AE698" i="2"/>
  <c r="AB698" i="10" s="1"/>
  <c r="AI697" i="2"/>
  <c r="AC697" i="10" s="1"/>
  <c r="AE697" i="2"/>
  <c r="AB697" i="10" s="1"/>
  <c r="P697" i="10"/>
  <c r="O696" i="10"/>
  <c r="P695" i="10"/>
  <c r="H695" i="10"/>
  <c r="AI694" i="2"/>
  <c r="AC694" i="10" s="1"/>
  <c r="H694" i="10"/>
  <c r="O693" i="10"/>
  <c r="AE691" i="2"/>
  <c r="AB691" i="10" s="1"/>
  <c r="N690" i="10"/>
  <c r="P687" i="10"/>
  <c r="H687" i="10"/>
  <c r="AI686" i="2"/>
  <c r="AC686" i="10" s="1"/>
  <c r="H686" i="10"/>
  <c r="O685" i="10"/>
  <c r="AE683" i="2"/>
  <c r="N682" i="10"/>
  <c r="AI679" i="2"/>
  <c r="AC679" i="10" s="1"/>
  <c r="P679" i="10"/>
  <c r="H679" i="10"/>
  <c r="AI678" i="2"/>
  <c r="AC678" i="10" s="1"/>
  <c r="H678" i="10"/>
  <c r="O677" i="10"/>
  <c r="AE675" i="2"/>
  <c r="AB675" i="10" s="1"/>
  <c r="N674" i="10"/>
  <c r="AI671" i="2"/>
  <c r="AC671" i="10" s="1"/>
  <c r="P671" i="10"/>
  <c r="H671" i="10"/>
  <c r="AI670" i="2"/>
  <c r="AC670" i="10" s="1"/>
  <c r="H670" i="10"/>
  <c r="O669" i="10"/>
  <c r="AE667" i="2"/>
  <c r="H667" i="5" s="1"/>
  <c r="M667" i="5" s="1"/>
  <c r="N666" i="10"/>
  <c r="AI664" i="2"/>
  <c r="AC664" i="10" s="1"/>
  <c r="O664" i="10"/>
  <c r="AE661" i="2"/>
  <c r="AB661" i="10" s="1"/>
  <c r="P661" i="10"/>
  <c r="AE659" i="2"/>
  <c r="AB659" i="10" s="1"/>
  <c r="AI658" i="2"/>
  <c r="AC658" i="10" s="1"/>
  <c r="AE658" i="2"/>
  <c r="AB658" i="10" s="1"/>
  <c r="P658" i="10"/>
  <c r="O657" i="10"/>
  <c r="O654" i="10"/>
  <c r="N653" i="10"/>
  <c r="AI651" i="2"/>
  <c r="AC651" i="10" s="1"/>
  <c r="P651" i="10"/>
  <c r="N650" i="10"/>
  <c r="AI648" i="2"/>
  <c r="AC648" i="10" s="1"/>
  <c r="O648" i="10"/>
  <c r="O647" i="10"/>
  <c r="AE645" i="2"/>
  <c r="AB645" i="10" s="1"/>
  <c r="P645" i="10"/>
  <c r="AE643" i="2"/>
  <c r="AB643" i="10" s="1"/>
  <c r="AI642" i="2"/>
  <c r="AC642" i="10" s="1"/>
  <c r="AE642" i="2"/>
  <c r="AB642" i="10" s="1"/>
  <c r="P642" i="10"/>
  <c r="O641" i="10"/>
  <c r="O638" i="10"/>
  <c r="N637" i="10"/>
  <c r="AI635" i="2"/>
  <c r="AC635" i="10" s="1"/>
  <c r="P635" i="10"/>
  <c r="N634" i="10"/>
  <c r="AI632" i="2"/>
  <c r="AC632" i="10" s="1"/>
  <c r="O632" i="10"/>
  <c r="O631" i="10"/>
  <c r="AE629" i="2"/>
  <c r="AB629" i="10" s="1"/>
  <c r="P629" i="10"/>
  <c r="AE627" i="2"/>
  <c r="H627" i="5" s="1"/>
  <c r="M627" i="5" s="1"/>
  <c r="AI626" i="2"/>
  <c r="AC626" i="10" s="1"/>
  <c r="AE626" i="2"/>
  <c r="AB626" i="10" s="1"/>
  <c r="P626" i="10"/>
  <c r="O625" i="10"/>
  <c r="O622" i="10"/>
  <c r="N621" i="10"/>
  <c r="AI619" i="2"/>
  <c r="AC619" i="10" s="1"/>
  <c r="P619" i="10"/>
  <c r="N618" i="10"/>
  <c r="AI616" i="2"/>
  <c r="AC616" i="10" s="1"/>
  <c r="O616" i="10"/>
  <c r="O615" i="10"/>
  <c r="AE613" i="2"/>
  <c r="AB613" i="10" s="1"/>
  <c r="P613" i="10"/>
  <c r="AE611" i="2"/>
  <c r="AB611" i="10" s="1"/>
  <c r="AI610" i="2"/>
  <c r="AC610" i="10" s="1"/>
  <c r="AE610" i="2"/>
  <c r="AB610" i="10" s="1"/>
  <c r="P610" i="10"/>
  <c r="O609" i="10"/>
  <c r="AI606" i="2"/>
  <c r="AC606" i="10" s="1"/>
  <c r="O606" i="10"/>
  <c r="H604" i="10"/>
  <c r="O603" i="10"/>
  <c r="N602" i="10"/>
  <c r="H601" i="10"/>
  <c r="O600" i="10"/>
  <c r="H598" i="10"/>
  <c r="O597" i="10"/>
  <c r="O596" i="10"/>
  <c r="N594" i="10"/>
  <c r="AI593" i="2"/>
  <c r="AC593" i="10" s="1"/>
  <c r="N592" i="10"/>
  <c r="N591" i="10"/>
  <c r="AE588" i="2"/>
  <c r="AB588" i="10" s="1"/>
  <c r="AE586" i="2"/>
  <c r="AB586" i="10" s="1"/>
  <c r="P586" i="10"/>
  <c r="N585" i="10"/>
  <c r="AE584" i="2"/>
  <c r="AB584" i="10" s="1"/>
  <c r="N584" i="10"/>
  <c r="AI583" i="2"/>
  <c r="AC583" i="10" s="1"/>
  <c r="AE583" i="2"/>
  <c r="AB583" i="10" s="1"/>
  <c r="P583" i="10"/>
  <c r="H583" i="10"/>
  <c r="O582" i="10"/>
  <c r="AE580" i="2"/>
  <c r="AB580" i="10" s="1"/>
  <c r="N578" i="10"/>
  <c r="P577" i="10"/>
  <c r="H577" i="10"/>
  <c r="AI576" i="2"/>
  <c r="AC576" i="10" s="1"/>
  <c r="P576" i="10"/>
  <c r="H576" i="10"/>
  <c r="N575" i="10"/>
  <c r="O572" i="10"/>
  <c r="N571" i="10"/>
  <c r="P570" i="10"/>
  <c r="AI568" i="2"/>
  <c r="AC568" i="10" s="1"/>
  <c r="AE568" i="2"/>
  <c r="AB568" i="10" s="1"/>
  <c r="P568" i="10"/>
  <c r="H566" i="10"/>
  <c r="P565" i="10"/>
  <c r="AE563" i="2"/>
  <c r="H563" i="5" s="1"/>
  <c r="M563" i="5" s="1"/>
  <c r="P563" i="10"/>
  <c r="H563" i="10"/>
  <c r="AI561" i="2"/>
  <c r="AC561" i="10" s="1"/>
  <c r="AE560" i="2"/>
  <c r="AB560" i="10" s="1"/>
  <c r="N559" i="10"/>
  <c r="AE556" i="2"/>
  <c r="AB556" i="10" s="1"/>
  <c r="AI553" i="2"/>
  <c r="AC553" i="10" s="1"/>
  <c r="O552" i="10"/>
  <c r="AE549" i="2"/>
  <c r="AB549" i="10" s="1"/>
  <c r="P546" i="10"/>
  <c r="AI545" i="2"/>
  <c r="AC545" i="10" s="1"/>
  <c r="O545" i="10"/>
  <c r="N543" i="10"/>
  <c r="AI539" i="2"/>
  <c r="AC539" i="10" s="1"/>
  <c r="AE536" i="2"/>
  <c r="AB536" i="10" s="1"/>
  <c r="P536" i="10"/>
  <c r="O535" i="10"/>
  <c r="O534" i="10"/>
  <c r="O533" i="10"/>
  <c r="P531" i="10"/>
  <c r="H531" i="10"/>
  <c r="AI530" i="2"/>
  <c r="AC530" i="10" s="1"/>
  <c r="P530" i="10"/>
  <c r="AI528" i="2"/>
  <c r="AC528" i="10" s="1"/>
  <c r="O527" i="10"/>
  <c r="AE526" i="2"/>
  <c r="AB526" i="10" s="1"/>
  <c r="AE525" i="2"/>
  <c r="AB525" i="10" s="1"/>
  <c r="P525" i="10"/>
  <c r="H525" i="10"/>
  <c r="N524" i="10"/>
  <c r="AE523" i="2"/>
  <c r="AB523" i="10" s="1"/>
  <c r="N523" i="10"/>
  <c r="AI522" i="2"/>
  <c r="AC522" i="10" s="1"/>
  <c r="P522" i="10"/>
  <c r="O521" i="10"/>
  <c r="AI519" i="2"/>
  <c r="AC519" i="10" s="1"/>
  <c r="O518" i="10"/>
  <c r="P516" i="10"/>
  <c r="H516" i="10"/>
  <c r="P515" i="10"/>
  <c r="H515" i="10"/>
  <c r="N514" i="10"/>
  <c r="AI512" i="2"/>
  <c r="AC512" i="10" s="1"/>
  <c r="O511" i="10"/>
  <c r="AE510" i="2"/>
  <c r="AB510" i="10" s="1"/>
  <c r="AE509" i="2"/>
  <c r="AB509" i="10" s="1"/>
  <c r="P509" i="10"/>
  <c r="H509" i="10"/>
  <c r="N508" i="10"/>
  <c r="AE507" i="2"/>
  <c r="AB507" i="10" s="1"/>
  <c r="N507" i="10"/>
  <c r="AI506" i="2"/>
  <c r="AC506" i="10" s="1"/>
  <c r="P506" i="10"/>
  <c r="O505" i="10"/>
  <c r="AI503" i="2"/>
  <c r="AC503" i="10" s="1"/>
  <c r="O502" i="10"/>
  <c r="P500" i="10"/>
  <c r="H500" i="10"/>
  <c r="P499" i="10"/>
  <c r="H499" i="10"/>
  <c r="N498" i="10"/>
  <c r="AE497" i="2"/>
  <c r="AB497" i="10" s="1"/>
  <c r="P497" i="10"/>
  <c r="H497" i="10"/>
  <c r="P496" i="10"/>
  <c r="H496" i="10"/>
  <c r="AI495" i="2"/>
  <c r="AC495" i="10" s="1"/>
  <c r="N495" i="10"/>
  <c r="H494" i="10"/>
  <c r="O492" i="10"/>
  <c r="O491" i="10"/>
  <c r="N490" i="10"/>
  <c r="AE489" i="2"/>
  <c r="AB489" i="10" s="1"/>
  <c r="N489" i="10"/>
  <c r="O488" i="10"/>
  <c r="AE486" i="2"/>
  <c r="AB486" i="10" s="1"/>
  <c r="P485" i="10"/>
  <c r="H485" i="10"/>
  <c r="AI484" i="2"/>
  <c r="AC484" i="10" s="1"/>
  <c r="AE484" i="2"/>
  <c r="AB484" i="10" s="1"/>
  <c r="H484" i="10"/>
  <c r="N483" i="10"/>
  <c r="AE478" i="2"/>
  <c r="AB478" i="10" s="1"/>
  <c r="N476" i="10"/>
  <c r="AI475" i="2"/>
  <c r="AC475" i="10" s="1"/>
  <c r="AE475" i="2"/>
  <c r="AB475" i="10" s="1"/>
  <c r="P475" i="10"/>
  <c r="O473" i="10"/>
  <c r="N471" i="10"/>
  <c r="O468" i="10"/>
  <c r="N464" i="10"/>
  <c r="AE462" i="2"/>
  <c r="AB462" i="10" s="1"/>
  <c r="H462" i="10"/>
  <c r="AI461" i="2"/>
  <c r="AC461" i="10" s="1"/>
  <c r="AE459" i="2"/>
  <c r="AB459" i="10" s="1"/>
  <c r="P459" i="10"/>
  <c r="H459" i="10"/>
  <c r="O458" i="10"/>
  <c r="AI457" i="2"/>
  <c r="AC457" i="10" s="1"/>
  <c r="N455" i="10"/>
  <c r="AI453" i="2"/>
  <c r="AC453" i="10" s="1"/>
  <c r="AI451" i="2"/>
  <c r="AC451" i="10" s="1"/>
  <c r="AE451" i="2"/>
  <c r="AB451" i="10" s="1"/>
  <c r="P451" i="10"/>
  <c r="O450" i="10"/>
  <c r="N449" i="10"/>
  <c r="N448" i="10"/>
  <c r="AE446" i="2"/>
  <c r="H446" i="5" s="1"/>
  <c r="M446" i="5" s="1"/>
  <c r="H446" i="10"/>
  <c r="AE442" i="2"/>
  <c r="AB442" i="10" s="1"/>
  <c r="N440" i="10"/>
  <c r="O436" i="10"/>
  <c r="O433" i="10"/>
  <c r="O432" i="10"/>
  <c r="O429" i="10"/>
  <c r="O428" i="10"/>
  <c r="O425" i="10"/>
  <c r="O420" i="10"/>
  <c r="O417" i="10"/>
  <c r="O416" i="10"/>
  <c r="O413" i="10"/>
  <c r="O412" i="10"/>
  <c r="O409" i="10"/>
  <c r="O404" i="10"/>
  <c r="O401" i="10"/>
  <c r="O400" i="10"/>
  <c r="O397" i="10"/>
  <c r="O396" i="10"/>
  <c r="O393" i="10"/>
  <c r="O388" i="10"/>
  <c r="AE386" i="2"/>
  <c r="AB386" i="10" s="1"/>
  <c r="P386" i="10"/>
  <c r="H386" i="10"/>
  <c r="N385" i="10"/>
  <c r="N384" i="10"/>
  <c r="O383" i="10"/>
  <c r="N382" i="10"/>
  <c r="P381" i="10"/>
  <c r="P380" i="10"/>
  <c r="H380" i="10"/>
  <c r="AE378" i="2"/>
  <c r="AB378" i="10" s="1"/>
  <c r="H378" i="10"/>
  <c r="N376" i="10"/>
  <c r="O375" i="10"/>
  <c r="N374" i="10"/>
  <c r="P373" i="10"/>
  <c r="H373" i="10"/>
  <c r="AI372" i="2"/>
  <c r="AC372" i="10" s="1"/>
  <c r="AE372" i="2"/>
  <c r="AB372" i="10" s="1"/>
  <c r="H372" i="10"/>
  <c r="O371" i="10"/>
  <c r="O369" i="10"/>
  <c r="AI368" i="2"/>
  <c r="AC368" i="10" s="1"/>
  <c r="AE368" i="2"/>
  <c r="AB368" i="10" s="1"/>
  <c r="P368" i="10"/>
  <c r="AI364" i="2"/>
  <c r="AC364" i="10" s="1"/>
  <c r="AE364" i="2"/>
  <c r="AB364" i="10" s="1"/>
  <c r="P364" i="10"/>
  <c r="H364" i="10"/>
  <c r="N362" i="10"/>
  <c r="AE361" i="2"/>
  <c r="AB361" i="10" s="1"/>
  <c r="AI356" i="2"/>
  <c r="AC356" i="10" s="1"/>
  <c r="AE356" i="2"/>
  <c r="AB356" i="10" s="1"/>
  <c r="H356" i="10"/>
  <c r="AE353" i="2"/>
  <c r="AB353" i="10" s="1"/>
  <c r="N353" i="10"/>
  <c r="N352" i="10"/>
  <c r="AI348" i="2"/>
  <c r="AC348" i="10" s="1"/>
  <c r="P348" i="10"/>
  <c r="H348" i="10"/>
  <c r="O345" i="10"/>
  <c r="N343" i="10"/>
  <c r="P341" i="10"/>
  <c r="H341" i="10"/>
  <c r="O340" i="10"/>
  <c r="O339" i="10"/>
  <c r="AE334" i="2"/>
  <c r="AB334" i="10" s="1"/>
  <c r="P334" i="10"/>
  <c r="H334" i="10"/>
  <c r="N333" i="10"/>
  <c r="N331" i="10"/>
  <c r="P329" i="10"/>
  <c r="H329" i="10"/>
  <c r="P328" i="10"/>
  <c r="H328" i="10"/>
  <c r="AI327" i="2"/>
  <c r="AC327" i="10" s="1"/>
  <c r="H327" i="10"/>
  <c r="O326" i="10"/>
  <c r="AE324" i="2"/>
  <c r="AB324" i="10" s="1"/>
  <c r="AE322" i="2"/>
  <c r="AB322" i="10" s="1"/>
  <c r="P322" i="10"/>
  <c r="H322" i="10"/>
  <c r="O321" i="10"/>
  <c r="O320" i="10"/>
  <c r="O319" i="10"/>
  <c r="N318" i="10"/>
  <c r="P317" i="10"/>
  <c r="P316" i="10"/>
  <c r="H316" i="10"/>
  <c r="AI315" i="2"/>
  <c r="AC315" i="10" s="1"/>
  <c r="P315" i="10"/>
  <c r="H315" i="10"/>
  <c r="O314" i="10"/>
  <c r="N312" i="10"/>
  <c r="N311" i="10"/>
  <c r="O310" i="10"/>
  <c r="N309" i="10"/>
  <c r="H308" i="10"/>
  <c r="P307" i="10"/>
  <c r="AE306" i="2"/>
  <c r="AB306" i="10" s="1"/>
  <c r="P306" i="10"/>
  <c r="H306" i="10"/>
  <c r="AI305" i="2"/>
  <c r="AC305" i="10" s="1"/>
  <c r="O305" i="10"/>
  <c r="N302" i="10"/>
  <c r="P300" i="10"/>
  <c r="O299" i="10"/>
  <c r="N297" i="10"/>
  <c r="P296" i="10"/>
  <c r="H296" i="10"/>
  <c r="H295" i="10"/>
  <c r="P294" i="10"/>
  <c r="AI293" i="2"/>
  <c r="AC293" i="10" s="1"/>
  <c r="O293" i="10"/>
  <c r="P291" i="10"/>
  <c r="P289" i="10"/>
  <c r="H289" i="10"/>
  <c r="N288" i="10"/>
  <c r="N286" i="10"/>
  <c r="N283" i="10"/>
  <c r="O282" i="10"/>
  <c r="H277" i="10"/>
  <c r="N275" i="10"/>
  <c r="N274" i="10"/>
  <c r="O271" i="10"/>
  <c r="P269" i="10"/>
  <c r="H269" i="10"/>
  <c r="N268" i="10"/>
  <c r="N266" i="10"/>
  <c r="O264" i="10"/>
  <c r="N263" i="10"/>
  <c r="O262" i="10"/>
  <c r="P259" i="10"/>
  <c r="P258" i="10"/>
  <c r="H258" i="10"/>
  <c r="AI257" i="2"/>
  <c r="AC257" i="10" s="1"/>
  <c r="P253" i="10"/>
  <c r="N252" i="10"/>
  <c r="N251" i="10"/>
  <c r="O250" i="10"/>
  <c r="H248" i="10"/>
  <c r="P247" i="10"/>
  <c r="P244" i="10"/>
  <c r="H244" i="10"/>
  <c r="N243" i="10"/>
  <c r="N242" i="10"/>
  <c r="N241" i="10"/>
  <c r="H239" i="10"/>
  <c r="P238" i="10"/>
  <c r="P236" i="10"/>
  <c r="N234" i="10"/>
  <c r="O233" i="10"/>
  <c r="P231" i="10"/>
  <c r="H231" i="10"/>
  <c r="H230" i="10"/>
  <c r="H228" i="10"/>
  <c r="O227" i="10"/>
  <c r="O226" i="10"/>
  <c r="P224" i="10"/>
  <c r="N222" i="10"/>
  <c r="N221" i="10"/>
  <c r="O219" i="10"/>
  <c r="O218" i="10"/>
  <c r="P217" i="10"/>
  <c r="H217" i="10"/>
  <c r="AI216" i="2"/>
  <c r="AC216" i="10" s="1"/>
  <c r="O216" i="10"/>
  <c r="P214" i="10"/>
  <c r="H214" i="10"/>
  <c r="AE213" i="2"/>
  <c r="AB213" i="10" s="1"/>
  <c r="H213" i="10"/>
  <c r="AI212" i="2"/>
  <c r="AC212" i="10" s="1"/>
  <c r="O212" i="10"/>
  <c r="H210" i="10"/>
  <c r="P208" i="10"/>
  <c r="H208" i="10"/>
  <c r="N207" i="10"/>
  <c r="N205" i="10"/>
  <c r="P203" i="10"/>
  <c r="H203" i="10"/>
  <c r="AE201" i="2"/>
  <c r="AB201" i="10" s="1"/>
  <c r="H201" i="10"/>
  <c r="AI200" i="2"/>
  <c r="AC200" i="10" s="1"/>
  <c r="O200" i="10"/>
  <c r="AE198" i="2"/>
  <c r="AB198" i="10" s="1"/>
  <c r="P196" i="10"/>
  <c r="H196" i="10"/>
  <c r="N195" i="10"/>
  <c r="H192" i="10"/>
  <c r="N191" i="10"/>
  <c r="AE190" i="2"/>
  <c r="AB190" i="10" s="1"/>
  <c r="N189" i="10"/>
  <c r="O187" i="10"/>
  <c r="N186" i="10"/>
  <c r="O185" i="10"/>
  <c r="H182" i="10"/>
  <c r="P181" i="10"/>
  <c r="AI180" i="2"/>
  <c r="AC180" i="10" s="1"/>
  <c r="O177" i="10"/>
  <c r="N176" i="10"/>
  <c r="P172" i="10"/>
  <c r="P168" i="10"/>
  <c r="H168" i="10"/>
  <c r="N167" i="10"/>
  <c r="AE166" i="2"/>
  <c r="AB166" i="10" s="1"/>
  <c r="N164" i="10"/>
  <c r="P163" i="10"/>
  <c r="O162" i="10"/>
  <c r="N161" i="10"/>
  <c r="O158" i="10"/>
  <c r="P157" i="10"/>
  <c r="H157" i="10"/>
  <c r="AI156" i="2"/>
  <c r="AC156" i="10" s="1"/>
  <c r="P154" i="10"/>
  <c r="P152" i="10"/>
  <c r="O151" i="10"/>
  <c r="N150" i="10"/>
  <c r="N149" i="10"/>
  <c r="AE147" i="2"/>
  <c r="N147" i="10"/>
  <c r="AE146" i="2"/>
  <c r="AB146" i="10" s="1"/>
  <c r="AI145" i="2"/>
  <c r="AC145" i="10" s="1"/>
  <c r="AE145" i="2"/>
  <c r="AB145" i="10" s="1"/>
  <c r="P145" i="10"/>
  <c r="H145" i="10"/>
  <c r="O143" i="10"/>
  <c r="O142" i="10"/>
  <c r="N141" i="10"/>
  <c r="AI139" i="2"/>
  <c r="AC139" i="10" s="1"/>
  <c r="AE138" i="2"/>
  <c r="AB138" i="10" s="1"/>
  <c r="O137" i="10"/>
  <c r="AE135" i="2"/>
  <c r="N135" i="10"/>
  <c r="AE134" i="2"/>
  <c r="AB134" i="10" s="1"/>
  <c r="AI133" i="2"/>
  <c r="AC133" i="10" s="1"/>
  <c r="AE133" i="2"/>
  <c r="AB133" i="10" s="1"/>
  <c r="P133" i="10"/>
  <c r="H133" i="10"/>
  <c r="O132" i="10"/>
  <c r="O131" i="10"/>
  <c r="AI130" i="2"/>
  <c r="AC130" i="10" s="1"/>
  <c r="P130" i="10"/>
  <c r="H130" i="10"/>
  <c r="N129" i="10"/>
  <c r="AE127" i="2"/>
  <c r="AB127" i="10" s="1"/>
  <c r="O126" i="10"/>
  <c r="O125" i="10"/>
  <c r="N124" i="10"/>
  <c r="AE123" i="2"/>
  <c r="AB123" i="10" s="1"/>
  <c r="N123" i="10"/>
  <c r="O122" i="10"/>
  <c r="N121" i="10"/>
  <c r="AI119" i="2"/>
  <c r="AC119" i="10" s="1"/>
  <c r="N118" i="10"/>
  <c r="O116" i="10"/>
  <c r="O114" i="10"/>
  <c r="N110" i="10"/>
  <c r="O108" i="10"/>
  <c r="N107" i="10"/>
  <c r="N104" i="10"/>
  <c r="O98" i="10"/>
  <c r="AE91" i="2"/>
  <c r="AB91" i="10" s="1"/>
  <c r="AE89" i="2"/>
  <c r="AB89" i="10" s="1"/>
  <c r="P89" i="10"/>
  <c r="AI85" i="2"/>
  <c r="AC85" i="10" s="1"/>
  <c r="O79" i="10"/>
  <c r="AI77" i="2"/>
  <c r="AC77" i="10" s="1"/>
  <c r="O77" i="10"/>
  <c r="H75" i="10"/>
  <c r="AI73" i="2"/>
  <c r="AC73" i="10" s="1"/>
  <c r="O73" i="10"/>
  <c r="P71" i="10"/>
  <c r="H71" i="10"/>
  <c r="H70" i="10"/>
  <c r="AE63" i="2"/>
  <c r="AB63" i="10" s="1"/>
  <c r="AE58" i="2"/>
  <c r="AB58" i="10" s="1"/>
  <c r="H55" i="10"/>
  <c r="AE50" i="2"/>
  <c r="AB50" i="10" s="1"/>
  <c r="P47" i="10"/>
  <c r="H47" i="10"/>
  <c r="O43" i="10"/>
  <c r="O35" i="10"/>
  <c r="AE34" i="2"/>
  <c r="AB34" i="10" s="1"/>
  <c r="O32" i="10"/>
  <c r="P26" i="10"/>
  <c r="H23" i="10"/>
  <c r="N21" i="10"/>
  <c r="N15" i="10"/>
  <c r="H12" i="10"/>
  <c r="P748" i="10"/>
  <c r="N747" i="10"/>
  <c r="H744" i="10"/>
  <c r="P732" i="10"/>
  <c r="N731" i="10"/>
  <c r="H728" i="10"/>
  <c r="P716" i="10"/>
  <c r="N715" i="10"/>
  <c r="H712" i="10"/>
  <c r="P700" i="10"/>
  <c r="N699" i="10"/>
  <c r="H696" i="10"/>
  <c r="N683" i="10"/>
  <c r="H680" i="10"/>
  <c r="N667" i="10"/>
  <c r="H664" i="10"/>
  <c r="P652" i="10"/>
  <c r="N651" i="10"/>
  <c r="N635" i="10"/>
  <c r="N619" i="10"/>
  <c r="H616" i="10"/>
  <c r="P582" i="10"/>
  <c r="N565" i="10"/>
  <c r="H546" i="10"/>
  <c r="N533" i="10"/>
  <c r="P518" i="10"/>
  <c r="N501" i="10"/>
  <c r="P486" i="10"/>
  <c r="H450" i="10"/>
  <c r="O750" i="10"/>
  <c r="N746" i="10"/>
  <c r="P745" i="10"/>
  <c r="O741" i="10"/>
  <c r="H738" i="10"/>
  <c r="O734" i="10"/>
  <c r="P729" i="10"/>
  <c r="P723" i="10"/>
  <c r="N709" i="10"/>
  <c r="N701" i="10"/>
  <c r="H690" i="10"/>
  <c r="P683" i="10"/>
  <c r="H683" i="10"/>
  <c r="H682" i="10"/>
  <c r="O681" i="10"/>
  <c r="N678" i="10"/>
  <c r="H667" i="10"/>
  <c r="H666" i="10"/>
  <c r="O665" i="10"/>
  <c r="O655" i="10"/>
  <c r="N652" i="10"/>
  <c r="H650" i="10"/>
  <c r="P637" i="10"/>
  <c r="H637" i="10"/>
  <c r="N636" i="10"/>
  <c r="O633" i="10"/>
  <c r="O623" i="10"/>
  <c r="N620" i="10"/>
  <c r="P618" i="10"/>
  <c r="H618" i="10"/>
  <c r="O617" i="10"/>
  <c r="O614" i="10"/>
  <c r="P611" i="10"/>
  <c r="N610" i="10"/>
  <c r="O599" i="10"/>
  <c r="N598" i="10"/>
  <c r="P594" i="10"/>
  <c r="P593" i="10"/>
  <c r="H593" i="10"/>
  <c r="O588" i="10"/>
  <c r="H585" i="10"/>
  <c r="P584" i="10"/>
  <c r="O581" i="10"/>
  <c r="O580" i="10"/>
  <c r="P578" i="10"/>
  <c r="N576" i="10"/>
  <c r="O574" i="10"/>
  <c r="O569" i="10"/>
  <c r="P564" i="10"/>
  <c r="H564" i="10"/>
  <c r="N563" i="10"/>
  <c r="P561" i="10"/>
  <c r="H561" i="10"/>
  <c r="H559" i="10"/>
  <c r="O558" i="10"/>
  <c r="O556" i="10"/>
  <c r="O555" i="10"/>
  <c r="P549" i="10"/>
  <c r="H548" i="10"/>
  <c r="H543" i="10"/>
  <c r="O540" i="10"/>
  <c r="O539" i="10"/>
  <c r="O537" i="10"/>
  <c r="N536" i="10"/>
  <c r="N531" i="10"/>
  <c r="O526" i="10"/>
  <c r="H524" i="10"/>
  <c r="N515" i="10"/>
  <c r="O513" i="10"/>
  <c r="H508" i="10"/>
  <c r="N506" i="10"/>
  <c r="O504" i="10"/>
  <c r="P501" i="10"/>
  <c r="P498" i="10"/>
  <c r="N496" i="10"/>
  <c r="H495" i="10"/>
  <c r="P490" i="10"/>
  <c r="N486" i="10"/>
  <c r="O481" i="10"/>
  <c r="H476" i="10"/>
  <c r="P467" i="10"/>
  <c r="O452" i="10"/>
  <c r="P448" i="10"/>
  <c r="P445" i="10"/>
  <c r="P444" i="10"/>
  <c r="P441" i="10"/>
  <c r="H441" i="10"/>
  <c r="O439" i="10"/>
  <c r="O435" i="10"/>
  <c r="O431" i="10"/>
  <c r="O422" i="10"/>
  <c r="O406" i="10"/>
  <c r="O391" i="10"/>
  <c r="O390" i="10"/>
  <c r="P384" i="10"/>
  <c r="H377" i="10"/>
  <c r="H376" i="10"/>
  <c r="P367" i="10"/>
  <c r="O365" i="10"/>
  <c r="H362" i="10"/>
  <c r="P361" i="10"/>
  <c r="O355" i="10"/>
  <c r="P352" i="10"/>
  <c r="P338" i="10"/>
  <c r="O336" i="10"/>
  <c r="N334" i="10"/>
  <c r="O323" i="10"/>
  <c r="P318" i="10"/>
  <c r="P313" i="10"/>
  <c r="H313" i="10"/>
  <c r="P302" i="10"/>
  <c r="N291" i="10"/>
  <c r="N289" i="10"/>
  <c r="O287" i="10"/>
  <c r="P286" i="10"/>
  <c r="P281" i="10"/>
  <c r="H281" i="10"/>
  <c r="O278" i="10"/>
  <c r="P276" i="10"/>
  <c r="P275" i="10"/>
  <c r="H266" i="10"/>
  <c r="O260" i="10"/>
  <c r="O255" i="10"/>
  <c r="P246" i="10"/>
  <c r="P241" i="10"/>
  <c r="P234" i="10"/>
  <c r="H234" i="10"/>
  <c r="H232" i="10"/>
  <c r="P221" i="10"/>
  <c r="N213" i="10"/>
  <c r="O209" i="10"/>
  <c r="O206" i="10"/>
  <c r="P205" i="10"/>
  <c r="N201" i="10"/>
  <c r="O198" i="10"/>
  <c r="O193" i="10"/>
  <c r="P189" i="10"/>
  <c r="N181" i="10"/>
  <c r="O173" i="10"/>
  <c r="P171" i="10"/>
  <c r="H167" i="10"/>
  <c r="O753" i="10"/>
  <c r="O752" i="10"/>
  <c r="AE750" i="2"/>
  <c r="AB750" i="10" s="1"/>
  <c r="H750" i="10"/>
  <c r="AI749" i="2"/>
  <c r="AC749" i="10" s="1"/>
  <c r="N749" i="10"/>
  <c r="AI747" i="2"/>
  <c r="AC747" i="10" s="1"/>
  <c r="AE747" i="2"/>
  <c r="AB747" i="10" s="1"/>
  <c r="P747" i="10"/>
  <c r="H747" i="10"/>
  <c r="O746" i="10"/>
  <c r="AE744" i="2"/>
  <c r="AB744" i="10" s="1"/>
  <c r="N742" i="10"/>
  <c r="P741" i="10"/>
  <c r="AI740" i="2"/>
  <c r="AC740" i="10" s="1"/>
  <c r="O737" i="10"/>
  <c r="O736" i="10"/>
  <c r="AE734" i="2"/>
  <c r="AB734" i="10" s="1"/>
  <c r="H734" i="10"/>
  <c r="N733" i="10"/>
  <c r="O730" i="10"/>
  <c r="AE727" i="2"/>
  <c r="AB727" i="10" s="1"/>
  <c r="P727" i="10"/>
  <c r="H727" i="10"/>
  <c r="H726" i="10"/>
  <c r="N725" i="10"/>
  <c r="O721" i="10"/>
  <c r="O720" i="10"/>
  <c r="O717" i="10"/>
  <c r="P715" i="10"/>
  <c r="H715" i="10"/>
  <c r="H714" i="10"/>
  <c r="O713" i="10"/>
  <c r="P711" i="10"/>
  <c r="H711" i="10"/>
  <c r="H710" i="10"/>
  <c r="O709" i="10"/>
  <c r="P707" i="10"/>
  <c r="H707" i="10"/>
  <c r="H706" i="10"/>
  <c r="O705" i="10"/>
  <c r="P703" i="10"/>
  <c r="H703" i="10"/>
  <c r="H702" i="10"/>
  <c r="O701" i="10"/>
  <c r="P699" i="10"/>
  <c r="H699" i="10"/>
  <c r="H698" i="10"/>
  <c r="O697" i="10"/>
  <c r="O694" i="10"/>
  <c r="N693" i="10"/>
  <c r="AI691" i="2"/>
  <c r="AC691" i="10" s="1"/>
  <c r="AE690" i="2"/>
  <c r="AB690" i="10" s="1"/>
  <c r="AE689" i="2"/>
  <c r="AB689" i="10" s="1"/>
  <c r="P689" i="10"/>
  <c r="AI688" i="2"/>
  <c r="AC688" i="10" s="1"/>
  <c r="O688" i="10"/>
  <c r="O686" i="10"/>
  <c r="N685" i="10"/>
  <c r="AI683" i="2"/>
  <c r="AC683" i="10" s="1"/>
  <c r="AE682" i="2"/>
  <c r="AB682" i="10" s="1"/>
  <c r="AE681" i="2"/>
  <c r="AB681" i="10" s="1"/>
  <c r="P681" i="10"/>
  <c r="AI680" i="2"/>
  <c r="AC680" i="10" s="1"/>
  <c r="O680" i="10"/>
  <c r="O678" i="10"/>
  <c r="N677" i="10"/>
  <c r="AE673" i="2"/>
  <c r="AB673" i="10" s="1"/>
  <c r="P673" i="10"/>
  <c r="AI672" i="2"/>
  <c r="AC672" i="10" s="1"/>
  <c r="O672" i="10"/>
  <c r="O670" i="10"/>
  <c r="N669" i="10"/>
  <c r="AE665" i="2"/>
  <c r="AB665" i="10" s="1"/>
  <c r="P665" i="10"/>
  <c r="AE663" i="2"/>
  <c r="AB663" i="10" s="1"/>
  <c r="AI662" i="2"/>
  <c r="AC662" i="10" s="1"/>
  <c r="AE662" i="2"/>
  <c r="AB662" i="10" s="1"/>
  <c r="H662" i="10"/>
  <c r="O661" i="10"/>
  <c r="O658" i="10"/>
  <c r="AI655" i="2"/>
  <c r="AC655" i="10" s="1"/>
  <c r="H655" i="10"/>
  <c r="AI652" i="2"/>
  <c r="AC652" i="10" s="1"/>
  <c r="O652" i="10"/>
  <c r="O651" i="10"/>
  <c r="AE649" i="2"/>
  <c r="AB649" i="10" s="1"/>
  <c r="H649" i="10"/>
  <c r="N648" i="10"/>
  <c r="AE647" i="2"/>
  <c r="AB647" i="10" s="1"/>
  <c r="AI646" i="2"/>
  <c r="AC646" i="10" s="1"/>
  <c r="AE646" i="2"/>
  <c r="AB646" i="10" s="1"/>
  <c r="H646" i="10"/>
  <c r="O645" i="10"/>
  <c r="O642" i="10"/>
  <c r="AI639" i="2"/>
  <c r="AC639" i="10" s="1"/>
  <c r="H639" i="10"/>
  <c r="AI636" i="2"/>
  <c r="AC636" i="10" s="1"/>
  <c r="O636" i="10"/>
  <c r="O635" i="10"/>
  <c r="AE633" i="2"/>
  <c r="AB633" i="10" s="1"/>
  <c r="H633" i="10"/>
  <c r="N632" i="10"/>
  <c r="AE631" i="2"/>
  <c r="AB631" i="10" s="1"/>
  <c r="AI630" i="2"/>
  <c r="AC630" i="10" s="1"/>
  <c r="AE630" i="2"/>
  <c r="AB630" i="10" s="1"/>
  <c r="H630" i="10"/>
  <c r="O629" i="10"/>
  <c r="O626" i="10"/>
  <c r="AI623" i="2"/>
  <c r="AC623" i="10" s="1"/>
  <c r="H623" i="10"/>
  <c r="AI620" i="2"/>
  <c r="AC620" i="10" s="1"/>
  <c r="O620" i="10"/>
  <c r="O619" i="10"/>
  <c r="AE617" i="2"/>
  <c r="AB617" i="10" s="1"/>
  <c r="H617" i="10"/>
  <c r="N616" i="10"/>
  <c r="AE615" i="2"/>
  <c r="AB615" i="10" s="1"/>
  <c r="AI614" i="2"/>
  <c r="AC614" i="10" s="1"/>
  <c r="AE614" i="2"/>
  <c r="AB614" i="10" s="1"/>
  <c r="H614" i="10"/>
  <c r="O613" i="10"/>
  <c r="O610" i="10"/>
  <c r="AI607" i="2"/>
  <c r="AC607" i="10" s="1"/>
  <c r="H607" i="10"/>
  <c r="P605" i="10"/>
  <c r="H605" i="10"/>
  <c r="O604" i="10"/>
  <c r="N603" i="10"/>
  <c r="O601" i="10"/>
  <c r="N600" i="10"/>
  <c r="AE599" i="2"/>
  <c r="AB599" i="10" s="1"/>
  <c r="P599" i="10"/>
  <c r="H599" i="10"/>
  <c r="AI598" i="2"/>
  <c r="AC598" i="10" s="1"/>
  <c r="O598" i="10"/>
  <c r="AI597" i="2"/>
  <c r="AC597" i="10" s="1"/>
  <c r="N595" i="10"/>
  <c r="AE592" i="2"/>
  <c r="AB592" i="10" s="1"/>
  <c r="AE590" i="2"/>
  <c r="AB590" i="10" s="1"/>
  <c r="H590" i="10"/>
  <c r="P589" i="10"/>
  <c r="H589" i="10"/>
  <c r="H588" i="10"/>
  <c r="AI587" i="2"/>
  <c r="AC587" i="10" s="1"/>
  <c r="AE587" i="2"/>
  <c r="AB587" i="10" s="1"/>
  <c r="P587" i="10"/>
  <c r="O583" i="10"/>
  <c r="N582" i="10"/>
  <c r="P581" i="10"/>
  <c r="AI580" i="2"/>
  <c r="AC580" i="10" s="1"/>
  <c r="P580" i="10"/>
  <c r="H580" i="10"/>
  <c r="N579" i="10"/>
  <c r="O577" i="10"/>
  <c r="AE574" i="2"/>
  <c r="AB574" i="10" s="1"/>
  <c r="H574" i="10"/>
  <c r="AI573" i="2"/>
  <c r="AC573" i="10" s="1"/>
  <c r="N572" i="10"/>
  <c r="AI570" i="2"/>
  <c r="AC570" i="10" s="1"/>
  <c r="H569" i="10"/>
  <c r="O568" i="10"/>
  <c r="AE567" i="2"/>
  <c r="AB567" i="10" s="1"/>
  <c r="P567" i="10"/>
  <c r="H567" i="10"/>
  <c r="AI566" i="2"/>
  <c r="AC566" i="10" s="1"/>
  <c r="O566" i="10"/>
  <c r="O565" i="10"/>
  <c r="AE564" i="2"/>
  <c r="AB564" i="10" s="1"/>
  <c r="P562" i="10"/>
  <c r="AI560" i="2"/>
  <c r="AC560" i="10" s="1"/>
  <c r="P560" i="10"/>
  <c r="H560" i="10"/>
  <c r="H558" i="10"/>
  <c r="AI557" i="2"/>
  <c r="AC557" i="10" s="1"/>
  <c r="P557" i="10"/>
  <c r="H557" i="10"/>
  <c r="AI556" i="2"/>
  <c r="AC556" i="10" s="1"/>
  <c r="H556" i="10"/>
  <c r="AE555" i="2"/>
  <c r="AB555" i="10" s="1"/>
  <c r="P555" i="10"/>
  <c r="P554" i="10"/>
  <c r="H553" i="10"/>
  <c r="N552" i="10"/>
  <c r="AE550" i="2"/>
  <c r="AB550" i="10" s="1"/>
  <c r="H550" i="10"/>
  <c r="AE547" i="2"/>
  <c r="AB547" i="10" s="1"/>
  <c r="P547" i="10"/>
  <c r="H547" i="10"/>
  <c r="AI546" i="2"/>
  <c r="AC546" i="10" s="1"/>
  <c r="O546" i="10"/>
  <c r="AE544" i="2"/>
  <c r="AB544" i="10" s="1"/>
  <c r="P544" i="10"/>
  <c r="H544" i="10"/>
  <c r="AE540" i="2"/>
  <c r="AB540" i="10" s="1"/>
  <c r="H540" i="10"/>
  <c r="P539" i="10"/>
  <c r="AE538" i="2"/>
  <c r="AB538" i="10" s="1"/>
  <c r="P538" i="10"/>
  <c r="AI537" i="2"/>
  <c r="AC537" i="10" s="1"/>
  <c r="H537" i="10"/>
  <c r="O536" i="10"/>
  <c r="N534" i="10"/>
  <c r="O530" i="10"/>
  <c r="N528" i="10"/>
  <c r="AE527" i="2"/>
  <c r="AB527" i="10" s="1"/>
  <c r="N527" i="10"/>
  <c r="AI526" i="2"/>
  <c r="AC526" i="10" s="1"/>
  <c r="H526" i="10"/>
  <c r="AI523" i="2"/>
  <c r="AC523" i="10" s="1"/>
  <c r="N521" i="10"/>
  <c r="P520" i="10"/>
  <c r="P519" i="10"/>
  <c r="H519" i="10"/>
  <c r="N518" i="10"/>
  <c r="AI516" i="2"/>
  <c r="AC516" i="10" s="1"/>
  <c r="O516" i="10"/>
  <c r="AE514" i="2"/>
  <c r="AB514" i="10" s="1"/>
  <c r="AE513" i="2"/>
  <c r="AB513" i="10" s="1"/>
  <c r="P513" i="10"/>
  <c r="H513" i="10"/>
  <c r="N512" i="10"/>
  <c r="AE511" i="2"/>
  <c r="AB511" i="10" s="1"/>
  <c r="N511" i="10"/>
  <c r="AI510" i="2"/>
  <c r="AC510" i="10" s="1"/>
  <c r="H510" i="10"/>
  <c r="AI507" i="2"/>
  <c r="AC507" i="10" s="1"/>
  <c r="N505" i="10"/>
  <c r="P504" i="10"/>
  <c r="P503" i="10"/>
  <c r="H503" i="10"/>
  <c r="N502" i="10"/>
  <c r="AI500" i="2"/>
  <c r="AC500" i="10" s="1"/>
  <c r="O500" i="10"/>
  <c r="AE498" i="2"/>
  <c r="AB498" i="10" s="1"/>
  <c r="O497" i="10"/>
  <c r="O494" i="10"/>
  <c r="AE493" i="2"/>
  <c r="H493" i="5" s="1"/>
  <c r="M493" i="5" s="1"/>
  <c r="N492" i="10"/>
  <c r="N491" i="10"/>
  <c r="AI487" i="2"/>
  <c r="AC487" i="10" s="1"/>
  <c r="P487" i="10"/>
  <c r="H487" i="10"/>
  <c r="O486" i="10"/>
  <c r="O484" i="10"/>
  <c r="AE482" i="2"/>
  <c r="AB482" i="10" s="1"/>
  <c r="P482" i="10"/>
  <c r="P481" i="10"/>
  <c r="AI479" i="2"/>
  <c r="AC479" i="10" s="1"/>
  <c r="AE479" i="2"/>
  <c r="AB479" i="10" s="1"/>
  <c r="P479" i="10"/>
  <c r="H479" i="10"/>
  <c r="O478" i="10"/>
  <c r="P477" i="10"/>
  <c r="H477" i="10"/>
  <c r="O475" i="10"/>
  <c r="N474" i="10"/>
  <c r="AE473" i="2"/>
  <c r="AB473" i="10" s="1"/>
  <c r="N473" i="10"/>
  <c r="N472" i="10"/>
  <c r="AE470" i="2"/>
  <c r="AB470" i="10" s="1"/>
  <c r="N468" i="10"/>
  <c r="AE466" i="2"/>
  <c r="AB466" i="10" s="1"/>
  <c r="AI465" i="2"/>
  <c r="AC465" i="10" s="1"/>
  <c r="AE463" i="2"/>
  <c r="AB463" i="10" s="1"/>
  <c r="P463" i="10"/>
  <c r="P461" i="10"/>
  <c r="P460" i="10"/>
  <c r="H460" i="10"/>
  <c r="N458" i="10"/>
  <c r="P457" i="10"/>
  <c r="H457" i="10"/>
  <c r="P456" i="10"/>
  <c r="H456" i="10"/>
  <c r="AE454" i="2"/>
  <c r="AB454" i="10" s="1"/>
  <c r="P453" i="10"/>
  <c r="H453" i="10"/>
  <c r="H452" i="10"/>
  <c r="O451" i="10"/>
  <c r="AE448" i="2"/>
  <c r="AB448" i="10" s="1"/>
  <c r="AI447" i="2"/>
  <c r="AC447" i="10" s="1"/>
  <c r="AE447" i="2"/>
  <c r="AB447" i="10" s="1"/>
  <c r="P447" i="10"/>
  <c r="H447" i="10"/>
  <c r="AE444" i="2"/>
  <c r="AB444" i="10" s="1"/>
  <c r="AI443" i="2"/>
  <c r="AC443" i="10" s="1"/>
  <c r="AE443" i="2"/>
  <c r="AB443" i="10" s="1"/>
  <c r="P443" i="10"/>
  <c r="H443" i="10"/>
  <c r="O442" i="10"/>
  <c r="AE440" i="2"/>
  <c r="AI439" i="2"/>
  <c r="AC439" i="10" s="1"/>
  <c r="AE439" i="2"/>
  <c r="AB439" i="10" s="1"/>
  <c r="H439" i="10"/>
  <c r="N436" i="10"/>
  <c r="AE435" i="2"/>
  <c r="AB435" i="10" s="1"/>
  <c r="P435" i="10"/>
  <c r="P434" i="10"/>
  <c r="N433" i="10"/>
  <c r="N432" i="10"/>
  <c r="AE431" i="2"/>
  <c r="AB431" i="10" s="1"/>
  <c r="P431" i="10"/>
  <c r="H431" i="10"/>
  <c r="P430" i="10"/>
  <c r="H430" i="10"/>
  <c r="N429" i="10"/>
  <c r="AE427" i="2"/>
  <c r="AB427" i="10" s="1"/>
  <c r="P427" i="10"/>
  <c r="H427" i="10"/>
  <c r="H426" i="10"/>
  <c r="N424" i="10"/>
  <c r="AE423" i="2"/>
  <c r="AB423" i="10" s="1"/>
  <c r="H423" i="10"/>
  <c r="P422" i="10"/>
  <c r="N421" i="10"/>
  <c r="N420" i="10"/>
  <c r="AE419" i="2"/>
  <c r="AB419" i="10" s="1"/>
  <c r="P419" i="10"/>
  <c r="P418" i="10"/>
  <c r="H418" i="10"/>
  <c r="N417" i="10"/>
  <c r="N416" i="10"/>
  <c r="AE415" i="2"/>
  <c r="AB415" i="10" s="1"/>
  <c r="P415" i="10"/>
  <c r="H415" i="10"/>
  <c r="P414" i="10"/>
  <c r="H414" i="10"/>
  <c r="N413" i="10"/>
  <c r="AE411" i="2"/>
  <c r="AB411" i="10" s="1"/>
  <c r="P411" i="10"/>
  <c r="H411" i="10"/>
  <c r="H410" i="10"/>
  <c r="N408" i="10"/>
  <c r="AE407" i="2"/>
  <c r="AB407" i="10" s="1"/>
  <c r="H407" i="10"/>
  <c r="P406" i="10"/>
  <c r="N405" i="10"/>
  <c r="N404" i="10"/>
  <c r="AE403" i="2"/>
  <c r="AB403" i="10" s="1"/>
  <c r="P403" i="10"/>
  <c r="P402" i="10"/>
  <c r="H402" i="10"/>
  <c r="N401" i="10"/>
  <c r="N400" i="10"/>
  <c r="AE399" i="2"/>
  <c r="AB399" i="10" s="1"/>
  <c r="P399" i="10"/>
  <c r="H399" i="10"/>
  <c r="P398" i="10"/>
  <c r="H398" i="10"/>
  <c r="N397" i="10"/>
  <c r="AE395" i="2"/>
  <c r="AB395" i="10" s="1"/>
  <c r="P395" i="10"/>
  <c r="H395" i="10"/>
  <c r="H394" i="10"/>
  <c r="N392" i="10"/>
  <c r="AE391" i="2"/>
  <c r="AB391" i="10" s="1"/>
  <c r="H391" i="10"/>
  <c r="P390" i="10"/>
  <c r="N389" i="10"/>
  <c r="N388" i="10"/>
  <c r="AE387" i="2"/>
  <c r="AB387" i="10" s="1"/>
  <c r="P387" i="10"/>
  <c r="O386" i="10"/>
  <c r="AI385" i="2"/>
  <c r="AC385" i="10" s="1"/>
  <c r="O381" i="10"/>
  <c r="O380" i="10"/>
  <c r="AI379" i="2"/>
  <c r="AC379" i="10" s="1"/>
  <c r="AE379" i="2"/>
  <c r="AB379" i="10" s="1"/>
  <c r="P379" i="10"/>
  <c r="H379" i="10"/>
  <c r="O378" i="10"/>
  <c r="AI377" i="2"/>
  <c r="AC377" i="10" s="1"/>
  <c r="N375" i="10"/>
  <c r="O372" i="10"/>
  <c r="N371" i="10"/>
  <c r="AE369" i="2"/>
  <c r="AB369" i="10" s="1"/>
  <c r="N369" i="10"/>
  <c r="O368" i="10"/>
  <c r="AE366" i="2"/>
  <c r="AB366" i="10" s="1"/>
  <c r="P366" i="10"/>
  <c r="H366" i="10"/>
  <c r="AI365" i="2"/>
  <c r="AC365" i="10" s="1"/>
  <c r="P365" i="10"/>
  <c r="O364" i="10"/>
  <c r="N363" i="10"/>
  <c r="AI360" i="2"/>
  <c r="AC360" i="10" s="1"/>
  <c r="AE360" i="2"/>
  <c r="AB360" i="10" s="1"/>
  <c r="P360" i="10"/>
  <c r="H360" i="10"/>
  <c r="AI359" i="2"/>
  <c r="AC359" i="10" s="1"/>
  <c r="H359" i="10"/>
  <c r="P358" i="10"/>
  <c r="P357" i="10"/>
  <c r="H357" i="10"/>
  <c r="O356" i="10"/>
  <c r="AI355" i="2"/>
  <c r="AC355" i="10" s="1"/>
  <c r="P355" i="10"/>
  <c r="P354" i="10"/>
  <c r="H354" i="10"/>
  <c r="AI351" i="2"/>
  <c r="AC351" i="10" s="1"/>
  <c r="P351" i="10"/>
  <c r="H351" i="10"/>
  <c r="P350" i="10"/>
  <c r="H350" i="10"/>
  <c r="P349" i="10"/>
  <c r="O348" i="10"/>
  <c r="AI347" i="2"/>
  <c r="AC347" i="10" s="1"/>
  <c r="P347" i="10"/>
  <c r="H347" i="10"/>
  <c r="H346" i="10"/>
  <c r="AE345" i="2"/>
  <c r="AB345" i="10" s="1"/>
  <c r="N344" i="10"/>
  <c r="P342" i="10"/>
  <c r="N340" i="10"/>
  <c r="N339" i="10"/>
  <c r="H337" i="10"/>
  <c r="P336" i="10"/>
  <c r="AI335" i="2"/>
  <c r="AC335" i="10" s="1"/>
  <c r="P335" i="10"/>
  <c r="H335" i="10"/>
  <c r="AE330" i="2"/>
  <c r="AB330" i="10" s="1"/>
  <c r="H330" i="10"/>
  <c r="O329" i="10"/>
  <c r="O327" i="10"/>
  <c r="N326" i="10"/>
  <c r="P325" i="10"/>
  <c r="H325" i="10"/>
  <c r="H324" i="10"/>
  <c r="AI323" i="2"/>
  <c r="AC323" i="10" s="1"/>
  <c r="P323" i="10"/>
  <c r="O322" i="10"/>
  <c r="N321" i="10"/>
  <c r="N320" i="10"/>
  <c r="O317" i="10"/>
  <c r="O316" i="10"/>
  <c r="N314" i="10"/>
  <c r="AE311" i="2"/>
  <c r="AB311" i="10" s="1"/>
  <c r="N310" i="10"/>
  <c r="O308" i="10"/>
  <c r="O307" i="10"/>
  <c r="O306" i="10"/>
  <c r="N305" i="10"/>
  <c r="P304" i="10"/>
  <c r="P303" i="10"/>
  <c r="H303" i="10"/>
  <c r="H301" i="10"/>
  <c r="O300" i="10"/>
  <c r="N298" i="10"/>
  <c r="O296" i="10"/>
  <c r="O295" i="10"/>
  <c r="O294" i="10"/>
  <c r="H292" i="10"/>
  <c r="O291" i="10"/>
  <c r="P290" i="10"/>
  <c r="H290" i="10"/>
  <c r="AI289" i="2"/>
  <c r="AC289" i="10" s="1"/>
  <c r="P287" i="10"/>
  <c r="H287" i="10"/>
  <c r="P285" i="10"/>
  <c r="N284" i="10"/>
  <c r="N282" i="10"/>
  <c r="H280" i="10"/>
  <c r="P279" i="10"/>
  <c r="AE278" i="2"/>
  <c r="AB278" i="10" s="1"/>
  <c r="P278" i="10"/>
  <c r="H278" i="10"/>
  <c r="AI277" i="2"/>
  <c r="AC277" i="10" s="1"/>
  <c r="O277" i="10"/>
  <c r="P273" i="10"/>
  <c r="N272" i="10"/>
  <c r="N271" i="10"/>
  <c r="P270" i="10"/>
  <c r="AI269" i="2"/>
  <c r="AC269" i="10" s="1"/>
  <c r="P267" i="10"/>
  <c r="H267" i="10"/>
  <c r="H265" i="10"/>
  <c r="N262" i="10"/>
  <c r="H260" i="10"/>
  <c r="O259" i="10"/>
  <c r="O258" i="10"/>
  <c r="N257" i="10"/>
  <c r="P256" i="10"/>
  <c r="P255" i="10"/>
  <c r="H255" i="10"/>
  <c r="P254" i="10"/>
  <c r="H254" i="10"/>
  <c r="AI253" i="2"/>
  <c r="AC253" i="10" s="1"/>
  <c r="O253" i="10"/>
  <c r="AE251" i="2"/>
  <c r="AB251" i="10" s="1"/>
  <c r="N250" i="10"/>
  <c r="O248" i="10"/>
  <c r="O247" i="10"/>
  <c r="H245" i="10"/>
  <c r="O244" i="10"/>
  <c r="P240" i="10"/>
  <c r="H240" i="10"/>
  <c r="O239" i="10"/>
  <c r="O238" i="10"/>
  <c r="P237" i="10"/>
  <c r="H237" i="10"/>
  <c r="AI236" i="2"/>
  <c r="AC236" i="10" s="1"/>
  <c r="O236" i="10"/>
  <c r="AE234" i="2"/>
  <c r="N233" i="10"/>
  <c r="O230" i="10"/>
  <c r="P229" i="10"/>
  <c r="H229" i="10"/>
  <c r="AI228" i="2"/>
  <c r="AC228" i="10" s="1"/>
  <c r="O228" i="10"/>
  <c r="N227" i="10"/>
  <c r="P225" i="10"/>
  <c r="H225" i="10"/>
  <c r="AI224" i="2"/>
  <c r="AC224" i="10" s="1"/>
  <c r="O224" i="10"/>
  <c r="P220" i="10"/>
  <c r="H220" i="10"/>
  <c r="N219" i="10"/>
  <c r="N218" i="10"/>
  <c r="O217" i="10"/>
  <c r="N216" i="10"/>
  <c r="P215" i="10"/>
  <c r="O214" i="10"/>
  <c r="O213" i="10"/>
  <c r="P211" i="10"/>
  <c r="H211" i="10"/>
  <c r="O210" i="10"/>
  <c r="P209" i="10"/>
  <c r="AI208" i="2"/>
  <c r="AC208" i="10" s="1"/>
  <c r="P206" i="10"/>
  <c r="P204" i="10"/>
  <c r="O203" i="10"/>
  <c r="N202" i="10"/>
  <c r="O201" i="10"/>
  <c r="P199" i="10"/>
  <c r="H199" i="10"/>
  <c r="H198" i="10"/>
  <c r="AE197" i="2"/>
  <c r="AB197" i="10" s="1"/>
  <c r="P197" i="10"/>
  <c r="AI196" i="2"/>
  <c r="AC196" i="10" s="1"/>
  <c r="P194" i="10"/>
  <c r="P193" i="10"/>
  <c r="H193" i="10"/>
  <c r="AI192" i="2"/>
  <c r="AC192" i="10" s="1"/>
  <c r="O192" i="10"/>
  <c r="P190" i="10"/>
  <c r="H190" i="10"/>
  <c r="P188" i="10"/>
  <c r="N185" i="10"/>
  <c r="P183" i="10"/>
  <c r="H183" i="10"/>
  <c r="O182" i="10"/>
  <c r="O181" i="10"/>
  <c r="N180" i="10"/>
  <c r="H179" i="10"/>
  <c r="P178" i="10"/>
  <c r="P175" i="10"/>
  <c r="P174" i="10"/>
  <c r="H174" i="10"/>
  <c r="H173" i="10"/>
  <c r="AI172" i="2"/>
  <c r="AC172" i="10" s="1"/>
  <c r="O172" i="10"/>
  <c r="P170" i="10"/>
  <c r="H170" i="10"/>
  <c r="AE169" i="2"/>
  <c r="AB169" i="10" s="1"/>
  <c r="P169" i="10"/>
  <c r="AI168" i="2"/>
  <c r="AC168" i="10" s="1"/>
  <c r="P166" i="10"/>
  <c r="N165" i="10"/>
  <c r="O163" i="10"/>
  <c r="P160" i="10"/>
  <c r="H160" i="10"/>
  <c r="N159" i="10"/>
  <c r="N158" i="10"/>
  <c r="O157" i="10"/>
  <c r="N156" i="10"/>
  <c r="H155" i="10"/>
  <c r="O154" i="10"/>
  <c r="P153" i="10"/>
  <c r="H153" i="10"/>
  <c r="AI152" i="2"/>
  <c r="AC152" i="10" s="1"/>
  <c r="O152" i="10"/>
  <c r="AE148" i="2"/>
  <c r="AB148" i="10" s="1"/>
  <c r="P148" i="10"/>
  <c r="H148" i="10"/>
  <c r="AI147" i="2"/>
  <c r="AC147" i="10" s="1"/>
  <c r="AI146" i="2"/>
  <c r="AC146" i="10" s="1"/>
  <c r="P146" i="10"/>
  <c r="O145" i="10"/>
  <c r="N144" i="10"/>
  <c r="AE143" i="2"/>
  <c r="AB143" i="10" s="1"/>
  <c r="N143" i="10"/>
  <c r="N142" i="10"/>
  <c r="AE140" i="2"/>
  <c r="AB140" i="10" s="1"/>
  <c r="H140" i="10"/>
  <c r="P139" i="10"/>
  <c r="AI138" i="2"/>
  <c r="AC138" i="10" s="1"/>
  <c r="P138" i="10"/>
  <c r="H138" i="10"/>
  <c r="N137" i="10"/>
  <c r="AI135" i="2"/>
  <c r="AC135" i="10" s="1"/>
  <c r="AI134" i="2"/>
  <c r="AC134" i="10" s="1"/>
  <c r="P134" i="10"/>
  <c r="N132" i="10"/>
  <c r="AE131" i="2"/>
  <c r="AB131" i="10" s="1"/>
  <c r="N131" i="10"/>
  <c r="AE128" i="2"/>
  <c r="AB128" i="10" s="1"/>
  <c r="P128" i="10"/>
  <c r="AI127" i="2"/>
  <c r="AC127" i="10" s="1"/>
  <c r="N126" i="10"/>
  <c r="AI123" i="2"/>
  <c r="AC123" i="10" s="1"/>
  <c r="AE120" i="2"/>
  <c r="AB120" i="10" s="1"/>
  <c r="H120" i="10"/>
  <c r="P119" i="10"/>
  <c r="AE118" i="2"/>
  <c r="AB118" i="10" s="1"/>
  <c r="P117" i="10"/>
  <c r="N115" i="10"/>
  <c r="N114" i="10"/>
  <c r="P112" i="10"/>
  <c r="H112" i="10"/>
  <c r="H111" i="10"/>
  <c r="P109" i="10"/>
  <c r="H109" i="10"/>
  <c r="N108" i="10"/>
  <c r="AE107" i="2"/>
  <c r="AB107" i="10" s="1"/>
  <c r="N106" i="10"/>
  <c r="H105" i="10"/>
  <c r="P101" i="10"/>
  <c r="N99" i="10"/>
  <c r="P97" i="10"/>
  <c r="H97" i="10"/>
  <c r="P86" i="10"/>
  <c r="O84" i="10"/>
  <c r="N82" i="10"/>
  <c r="H78" i="10"/>
  <c r="P74" i="10"/>
  <c r="H74" i="10"/>
  <c r="O72" i="10"/>
  <c r="O66" i="10"/>
  <c r="P61" i="10"/>
  <c r="P60" i="10"/>
  <c r="H60" i="10"/>
  <c r="H44" i="10"/>
  <c r="P37" i="10"/>
  <c r="H37" i="10"/>
  <c r="P36" i="10"/>
  <c r="H36" i="10"/>
  <c r="N20" i="10"/>
  <c r="P13" i="10"/>
  <c r="H13" i="10"/>
  <c r="P752" i="10"/>
  <c r="N751" i="10"/>
  <c r="H748" i="10"/>
  <c r="P736" i="10"/>
  <c r="N735" i="10"/>
  <c r="H732" i="10"/>
  <c r="P720" i="10"/>
  <c r="N719" i="10"/>
  <c r="H716" i="10"/>
  <c r="P704" i="10"/>
  <c r="N703" i="10"/>
  <c r="H700" i="10"/>
  <c r="P688" i="10"/>
  <c r="N687" i="10"/>
  <c r="H684" i="10"/>
  <c r="P672" i="10"/>
  <c r="N671" i="10"/>
  <c r="H668" i="10"/>
  <c r="P656" i="10"/>
  <c r="N655" i="10"/>
  <c r="H652" i="10"/>
  <c r="P640" i="10"/>
  <c r="N639" i="10"/>
  <c r="H636" i="10"/>
  <c r="P624" i="10"/>
  <c r="N623" i="10"/>
  <c r="H620" i="10"/>
  <c r="P608" i="10"/>
  <c r="N607" i="10"/>
  <c r="P590" i="10"/>
  <c r="H586" i="10"/>
  <c r="N573" i="10"/>
  <c r="P558" i="10"/>
  <c r="H554" i="10"/>
  <c r="N541" i="10"/>
  <c r="P526" i="10"/>
  <c r="H522" i="10"/>
  <c r="N509" i="10"/>
  <c r="P494" i="10"/>
  <c r="H490" i="10"/>
  <c r="N477" i="10"/>
  <c r="P462" i="10"/>
  <c r="H458" i="10"/>
  <c r="N445" i="10"/>
  <c r="AI105" i="2"/>
  <c r="AC105" i="10" s="1"/>
  <c r="AI97" i="2"/>
  <c r="AC97" i="10" s="1"/>
  <c r="AI89" i="2"/>
  <c r="AC89" i="10" s="1"/>
  <c r="AI67" i="2"/>
  <c r="AC67" i="10" s="1"/>
  <c r="AI55" i="2"/>
  <c r="AC55" i="10" s="1"/>
  <c r="AI51" i="2"/>
  <c r="AC51" i="10" s="1"/>
  <c r="AI47" i="2"/>
  <c r="AC47" i="10" s="1"/>
  <c r="AI28" i="2"/>
  <c r="AC28" i="10" s="1"/>
  <c r="AI23" i="2"/>
  <c r="AC23" i="10" s="1"/>
  <c r="AI22" i="2"/>
  <c r="AC22" i="10" s="1"/>
  <c r="AE21" i="2"/>
  <c r="AB21" i="10" s="1"/>
  <c r="AI17" i="2"/>
  <c r="AC17" i="10" s="1"/>
  <c r="AE9" i="2"/>
  <c r="AB9" i="10" s="1"/>
  <c r="H93" i="10"/>
  <c r="N80" i="10"/>
  <c r="P65" i="10"/>
  <c r="P56" i="10"/>
  <c r="AI27" i="2"/>
  <c r="AC27" i="10" s="1"/>
  <c r="AE27" i="2"/>
  <c r="AI21" i="2"/>
  <c r="AC21" i="10" s="1"/>
  <c r="AI19" i="2"/>
  <c r="AC19" i="10" s="1"/>
  <c r="AE14" i="2"/>
  <c r="AB14" i="10" s="1"/>
  <c r="AE7" i="2"/>
  <c r="AB7" i="10" s="1"/>
  <c r="AI101" i="2"/>
  <c r="AC101" i="10" s="1"/>
  <c r="AI63" i="2"/>
  <c r="AC63" i="10" s="1"/>
  <c r="AE41" i="2"/>
  <c r="AB41" i="10" s="1"/>
  <c r="AI31" i="2"/>
  <c r="AC31" i="10" s="1"/>
  <c r="AE25" i="2"/>
  <c r="AB25" i="10" s="1"/>
  <c r="AI15" i="2"/>
  <c r="AC15" i="10" s="1"/>
  <c r="AI14" i="2"/>
  <c r="AC14" i="10" s="1"/>
  <c r="AE13" i="2"/>
  <c r="AI8" i="2"/>
  <c r="AC8" i="10" s="1"/>
  <c r="AE729" i="2"/>
  <c r="AB729" i="10" s="1"/>
  <c r="AE725" i="2"/>
  <c r="AB725" i="10" s="1"/>
  <c r="AE721" i="2"/>
  <c r="AB721" i="10" s="1"/>
  <c r="AE717" i="2"/>
  <c r="AB717" i="10" s="1"/>
  <c r="AI730" i="2"/>
  <c r="AC730" i="10" s="1"/>
  <c r="AI726" i="2"/>
  <c r="AC726" i="10" s="1"/>
  <c r="AI722" i="2"/>
  <c r="AC722" i="10" s="1"/>
  <c r="AI718" i="2"/>
  <c r="AC718" i="10" s="1"/>
  <c r="AI715" i="2"/>
  <c r="AC715" i="10" s="1"/>
  <c r="AI714" i="2"/>
  <c r="AC714" i="10" s="1"/>
  <c r="AI711" i="2"/>
  <c r="AC711" i="10" s="1"/>
  <c r="AI710" i="2"/>
  <c r="AC710" i="10" s="1"/>
  <c r="AI707" i="2"/>
  <c r="AC707" i="10" s="1"/>
  <c r="AI706" i="2"/>
  <c r="AC706" i="10" s="1"/>
  <c r="AI703" i="2"/>
  <c r="AC703" i="10" s="1"/>
  <c r="AI702" i="2"/>
  <c r="AC702" i="10" s="1"/>
  <c r="AI699" i="2"/>
  <c r="AC699" i="10" s="1"/>
  <c r="AI698" i="2"/>
  <c r="AC698" i="10" s="1"/>
  <c r="AE678" i="2"/>
  <c r="AB678" i="10" s="1"/>
  <c r="AE674" i="2"/>
  <c r="AB674" i="10" s="1"/>
  <c r="AE670" i="2"/>
  <c r="AB670" i="10" s="1"/>
  <c r="AI605" i="2"/>
  <c r="AC605" i="10" s="1"/>
  <c r="AI604" i="2"/>
  <c r="AC604" i="10" s="1"/>
  <c r="AI601" i="2"/>
  <c r="AC601" i="10" s="1"/>
  <c r="AI600" i="2"/>
  <c r="AC600" i="10" s="1"/>
  <c r="AI596" i="2"/>
  <c r="AC596" i="10" s="1"/>
  <c r="AI592" i="2"/>
  <c r="AC592" i="10" s="1"/>
  <c r="AI588" i="2"/>
  <c r="AC588" i="10" s="1"/>
  <c r="AE603" i="2"/>
  <c r="AB603" i="10" s="1"/>
  <c r="AE595" i="2"/>
  <c r="AB595" i="10" s="1"/>
  <c r="AE591" i="2"/>
  <c r="AB591" i="10" s="1"/>
  <c r="AE537" i="2"/>
  <c r="AB537" i="10" s="1"/>
  <c r="AI543" i="2"/>
  <c r="AC543" i="10" s="1"/>
  <c r="AI542" i="2"/>
  <c r="AC542" i="10" s="1"/>
  <c r="AE542" i="2"/>
  <c r="AB542" i="10" s="1"/>
  <c r="AI535" i="2"/>
  <c r="AC535" i="10" s="1"/>
  <c r="AI538" i="2"/>
  <c r="AC538" i="10" s="1"/>
  <c r="AI534" i="2"/>
  <c r="AC534" i="10" s="1"/>
  <c r="AI472" i="2"/>
  <c r="AC472" i="10" s="1"/>
  <c r="AE472" i="2"/>
  <c r="AB472" i="10" s="1"/>
  <c r="AI468" i="2"/>
  <c r="AC468" i="10" s="1"/>
  <c r="AE468" i="2"/>
  <c r="AB468" i="10" s="1"/>
  <c r="AI489" i="2"/>
  <c r="AC489" i="10" s="1"/>
  <c r="AE487" i="2"/>
  <c r="AB487" i="10" s="1"/>
  <c r="AI485" i="2"/>
  <c r="AC485" i="10" s="1"/>
  <c r="AI481" i="2"/>
  <c r="AC481" i="10" s="1"/>
  <c r="AI477" i="2"/>
  <c r="AC477" i="10" s="1"/>
  <c r="AI469" i="2"/>
  <c r="AC469" i="10" s="1"/>
  <c r="AI464" i="2"/>
  <c r="AC464" i="10" s="1"/>
  <c r="AE464" i="2"/>
  <c r="AB464" i="10" s="1"/>
  <c r="AI460" i="2"/>
  <c r="AC460" i="10" s="1"/>
  <c r="AE460" i="2"/>
  <c r="AB460" i="10" s="1"/>
  <c r="AI456" i="2"/>
  <c r="AC456" i="10" s="1"/>
  <c r="AE456" i="2"/>
  <c r="AB456" i="10" s="1"/>
  <c r="AI452" i="2"/>
  <c r="AC452" i="10" s="1"/>
  <c r="AE452" i="2"/>
  <c r="AB452" i="10" s="1"/>
  <c r="AI449" i="2"/>
  <c r="AC449" i="10" s="1"/>
  <c r="AI448" i="2"/>
  <c r="AC448" i="10" s="1"/>
  <c r="AI445" i="2"/>
  <c r="AC445" i="10" s="1"/>
  <c r="AI444" i="2"/>
  <c r="AC444" i="10" s="1"/>
  <c r="AI441" i="2"/>
  <c r="AC441" i="10" s="1"/>
  <c r="AI440" i="2"/>
  <c r="AC440" i="10" s="1"/>
  <c r="AI436" i="2"/>
  <c r="AC436" i="10" s="1"/>
  <c r="AE436" i="2"/>
  <c r="AB436" i="10" s="1"/>
  <c r="AI432" i="2"/>
  <c r="AC432" i="10" s="1"/>
  <c r="AE432" i="2"/>
  <c r="AB432" i="10" s="1"/>
  <c r="AI428" i="2"/>
  <c r="AC428" i="10" s="1"/>
  <c r="AE428" i="2"/>
  <c r="AB428" i="10" s="1"/>
  <c r="AI424" i="2"/>
  <c r="AC424" i="10" s="1"/>
  <c r="AE424" i="2"/>
  <c r="AB424" i="10" s="1"/>
  <c r="AI420" i="2"/>
  <c r="AC420" i="10" s="1"/>
  <c r="AE420" i="2"/>
  <c r="AB420" i="10" s="1"/>
  <c r="AI416" i="2"/>
  <c r="AC416" i="10" s="1"/>
  <c r="AE416" i="2"/>
  <c r="AB416" i="10" s="1"/>
  <c r="AI412" i="2"/>
  <c r="AC412" i="10" s="1"/>
  <c r="AE412" i="2"/>
  <c r="AB412" i="10" s="1"/>
  <c r="AI408" i="2"/>
  <c r="AC408" i="10" s="1"/>
  <c r="AE408" i="2"/>
  <c r="AB408" i="10" s="1"/>
  <c r="AI404" i="2"/>
  <c r="AC404" i="10" s="1"/>
  <c r="AE404" i="2"/>
  <c r="AB404" i="10" s="1"/>
  <c r="AI400" i="2"/>
  <c r="AC400" i="10" s="1"/>
  <c r="AE400" i="2"/>
  <c r="AB400" i="10" s="1"/>
  <c r="AI396" i="2"/>
  <c r="AC396" i="10" s="1"/>
  <c r="AE396" i="2"/>
  <c r="AB396" i="10" s="1"/>
  <c r="AI392" i="2"/>
  <c r="AC392" i="10" s="1"/>
  <c r="AE392" i="2"/>
  <c r="AB392" i="10" s="1"/>
  <c r="AI388" i="2"/>
  <c r="AC388" i="10" s="1"/>
  <c r="AE388" i="2"/>
  <c r="AB388" i="10" s="1"/>
  <c r="AI384" i="2"/>
  <c r="AC384" i="10" s="1"/>
  <c r="AE384" i="2"/>
  <c r="AB384" i="10" s="1"/>
  <c r="AI380" i="2"/>
  <c r="AC380" i="10" s="1"/>
  <c r="AE380" i="2"/>
  <c r="AB380" i="10" s="1"/>
  <c r="AI376" i="2"/>
  <c r="AC376" i="10" s="1"/>
  <c r="AE376" i="2"/>
  <c r="H376" i="5" s="1"/>
  <c r="M376" i="5" s="1"/>
  <c r="AE371" i="2"/>
  <c r="AB371" i="10" s="1"/>
  <c r="AI437" i="2"/>
  <c r="AC437" i="10" s="1"/>
  <c r="AI433" i="2"/>
  <c r="AC433" i="10" s="1"/>
  <c r="AI429" i="2"/>
  <c r="AC429" i="10" s="1"/>
  <c r="AI425" i="2"/>
  <c r="AC425" i="10" s="1"/>
  <c r="AI421" i="2"/>
  <c r="AC421" i="10" s="1"/>
  <c r="AI417" i="2"/>
  <c r="AC417" i="10" s="1"/>
  <c r="AI369" i="2"/>
  <c r="AC369" i="10" s="1"/>
  <c r="AE348" i="2"/>
  <c r="AB348" i="10" s="1"/>
  <c r="AI336" i="2"/>
  <c r="AC336" i="10" s="1"/>
  <c r="AE336" i="2"/>
  <c r="AB336" i="10" s="1"/>
  <c r="AI332" i="2"/>
  <c r="AC332" i="10" s="1"/>
  <c r="AE332" i="2"/>
  <c r="AB332" i="10" s="1"/>
  <c r="AI329" i="2"/>
  <c r="AC329" i="10" s="1"/>
  <c r="AI328" i="2"/>
  <c r="AC328" i="10" s="1"/>
  <c r="AI324" i="2"/>
  <c r="AC324" i="10" s="1"/>
  <c r="AI320" i="2"/>
  <c r="AC320" i="10" s="1"/>
  <c r="AE320" i="2"/>
  <c r="AB320" i="10" s="1"/>
  <c r="AI316" i="2"/>
  <c r="AC316" i="10" s="1"/>
  <c r="AE316" i="2"/>
  <c r="AB316" i="10" s="1"/>
  <c r="AI313" i="2"/>
  <c r="AC313" i="10" s="1"/>
  <c r="AI312" i="2"/>
  <c r="AC312" i="10" s="1"/>
  <c r="AE312" i="2"/>
  <c r="AE307" i="2"/>
  <c r="AB307" i="10" s="1"/>
  <c r="AE303" i="2"/>
  <c r="AB303" i="10" s="1"/>
  <c r="AE287" i="2"/>
  <c r="AB287" i="10" s="1"/>
  <c r="AE283" i="2"/>
  <c r="AB283" i="10" s="1"/>
  <c r="AE267" i="2"/>
  <c r="AB267" i="10" s="1"/>
  <c r="AE263" i="2"/>
  <c r="AB263" i="10" s="1"/>
  <c r="AE247" i="2"/>
  <c r="AB247" i="10" s="1"/>
  <c r="AI361" i="2"/>
  <c r="AC361" i="10" s="1"/>
  <c r="AE359" i="2"/>
  <c r="AB359" i="10" s="1"/>
  <c r="AI357" i="2"/>
  <c r="AC357" i="10" s="1"/>
  <c r="AE355" i="2"/>
  <c r="AB355" i="10" s="1"/>
  <c r="AI353" i="2"/>
  <c r="AC353" i="10" s="1"/>
  <c r="AE351" i="2"/>
  <c r="AB351" i="10" s="1"/>
  <c r="AI349" i="2"/>
  <c r="AC349" i="10" s="1"/>
  <c r="AE347" i="2"/>
  <c r="AB347" i="10" s="1"/>
  <c r="AI345" i="2"/>
  <c r="AC345" i="10" s="1"/>
  <c r="AE343" i="2"/>
  <c r="AB343" i="10" s="1"/>
  <c r="AI341" i="2"/>
  <c r="AC341" i="10" s="1"/>
  <c r="AE339" i="2"/>
  <c r="AB339" i="10" s="1"/>
  <c r="AI337" i="2"/>
  <c r="AC337" i="10" s="1"/>
  <c r="AE335" i="2"/>
  <c r="AB335" i="10" s="1"/>
  <c r="AI333" i="2"/>
  <c r="AC333" i="10" s="1"/>
  <c r="AE331" i="2"/>
  <c r="AB331" i="10" s="1"/>
  <c r="AE327" i="2"/>
  <c r="AB327" i="10" s="1"/>
  <c r="AI325" i="2"/>
  <c r="AC325" i="10" s="1"/>
  <c r="AE323" i="2"/>
  <c r="AB323" i="10" s="1"/>
  <c r="AI321" i="2"/>
  <c r="AC321" i="10" s="1"/>
  <c r="AE319" i="2"/>
  <c r="AB319" i="10" s="1"/>
  <c r="AI317" i="2"/>
  <c r="AC317" i="10" s="1"/>
  <c r="AE315" i="2"/>
  <c r="AE299" i="2"/>
  <c r="AB299" i="10" s="1"/>
  <c r="AE279" i="2"/>
  <c r="AB279" i="10" s="1"/>
  <c r="AE259" i="2"/>
  <c r="AB259" i="10" s="1"/>
  <c r="AE206" i="2"/>
  <c r="AB206" i="10" s="1"/>
  <c r="AE295" i="2"/>
  <c r="AB295" i="10" s="1"/>
  <c r="AE275" i="2"/>
  <c r="AB275" i="10" s="1"/>
  <c r="AE255" i="2"/>
  <c r="AB255" i="10" s="1"/>
  <c r="AE186" i="2"/>
  <c r="AE162" i="2"/>
  <c r="AB162" i="10" s="1"/>
  <c r="AE154" i="2"/>
  <c r="AB154" i="10" s="1"/>
  <c r="AE75" i="2"/>
  <c r="AB75" i="10" s="1"/>
  <c r="AI311" i="2"/>
  <c r="AC311" i="10" s="1"/>
  <c r="AI308" i="2"/>
  <c r="AC308" i="10" s="1"/>
  <c r="AI307" i="2"/>
  <c r="AC307" i="10" s="1"/>
  <c r="AI304" i="2"/>
  <c r="AC304" i="10" s="1"/>
  <c r="AI303" i="2"/>
  <c r="AC303" i="10" s="1"/>
  <c r="AI300" i="2"/>
  <c r="AC300" i="10" s="1"/>
  <c r="AI299" i="2"/>
  <c r="AC299" i="10" s="1"/>
  <c r="AI296" i="2"/>
  <c r="AC296" i="10" s="1"/>
  <c r="AI295" i="2"/>
  <c r="AC295" i="10" s="1"/>
  <c r="AI292" i="2"/>
  <c r="AC292" i="10" s="1"/>
  <c r="AI291" i="2"/>
  <c r="AC291" i="10" s="1"/>
  <c r="AE291" i="2"/>
  <c r="AB291" i="10" s="1"/>
  <c r="AI288" i="2"/>
  <c r="AC288" i="10" s="1"/>
  <c r="AI287" i="2"/>
  <c r="AC287" i="10" s="1"/>
  <c r="AI284" i="2"/>
  <c r="AC284" i="10" s="1"/>
  <c r="AI283" i="2"/>
  <c r="AC283" i="10" s="1"/>
  <c r="AI280" i="2"/>
  <c r="AC280" i="10" s="1"/>
  <c r="AI279" i="2"/>
  <c r="AC279" i="10" s="1"/>
  <c r="AI276" i="2"/>
  <c r="AC276" i="10" s="1"/>
  <c r="AI275" i="2"/>
  <c r="AC275" i="10" s="1"/>
  <c r="AI272" i="2"/>
  <c r="AC272" i="10" s="1"/>
  <c r="AI271" i="2"/>
  <c r="AC271" i="10" s="1"/>
  <c r="AI268" i="2"/>
  <c r="AC268" i="10" s="1"/>
  <c r="AI267" i="2"/>
  <c r="AC267" i="10" s="1"/>
  <c r="AI264" i="2"/>
  <c r="AC264" i="10" s="1"/>
  <c r="AI263" i="2"/>
  <c r="AC263" i="10" s="1"/>
  <c r="AI260" i="2"/>
  <c r="AC260" i="10" s="1"/>
  <c r="AI259" i="2"/>
  <c r="AC259" i="10" s="1"/>
  <c r="AI256" i="2"/>
  <c r="AC256" i="10" s="1"/>
  <c r="AI255" i="2"/>
  <c r="AC255" i="10" s="1"/>
  <c r="AI252" i="2"/>
  <c r="AC252" i="10" s="1"/>
  <c r="AI251" i="2"/>
  <c r="AC251" i="10" s="1"/>
  <c r="AI248" i="2"/>
  <c r="AC248" i="10" s="1"/>
  <c r="AI247" i="2"/>
  <c r="AC247" i="10" s="1"/>
  <c r="AE242" i="2"/>
  <c r="AB242" i="10" s="1"/>
  <c r="AE226" i="2"/>
  <c r="AB226" i="10" s="1"/>
  <c r="AE202" i="2"/>
  <c r="AB202" i="10" s="1"/>
  <c r="AE182" i="2"/>
  <c r="AB182" i="10" s="1"/>
  <c r="AE174" i="2"/>
  <c r="AB174" i="10" s="1"/>
  <c r="AE150" i="2"/>
  <c r="AE310" i="2"/>
  <c r="AB310" i="10" s="1"/>
  <c r="AE298" i="2"/>
  <c r="AB298" i="10" s="1"/>
  <c r="AE294" i="2"/>
  <c r="AB294" i="10" s="1"/>
  <c r="AE290" i="2"/>
  <c r="AB290" i="10" s="1"/>
  <c r="AE282" i="2"/>
  <c r="AB282" i="10" s="1"/>
  <c r="AE274" i="2"/>
  <c r="AB274" i="10" s="1"/>
  <c r="AE270" i="2"/>
  <c r="AB270" i="10" s="1"/>
  <c r="AE262" i="2"/>
  <c r="AB262" i="10" s="1"/>
  <c r="AE258" i="2"/>
  <c r="AB258" i="10" s="1"/>
  <c r="AE254" i="2"/>
  <c r="AB254" i="10" s="1"/>
  <c r="AE250" i="2"/>
  <c r="AB250" i="10" s="1"/>
  <c r="AE246" i="2"/>
  <c r="AB246" i="10" s="1"/>
  <c r="AI244" i="2"/>
  <c r="AC244" i="10" s="1"/>
  <c r="AE238" i="2"/>
  <c r="AB238" i="10" s="1"/>
  <c r="AE222" i="2"/>
  <c r="AE194" i="2"/>
  <c r="AB194" i="10" s="1"/>
  <c r="AE178" i="2"/>
  <c r="AB178" i="10" s="1"/>
  <c r="AE170" i="2"/>
  <c r="AB170" i="10" s="1"/>
  <c r="AI243" i="2"/>
  <c r="AC243" i="10" s="1"/>
  <c r="AI242" i="2"/>
  <c r="AC242" i="10" s="1"/>
  <c r="AI239" i="2"/>
  <c r="AC239" i="10" s="1"/>
  <c r="AI238" i="2"/>
  <c r="AC238" i="10" s="1"/>
  <c r="AI235" i="2"/>
  <c r="AC235" i="10" s="1"/>
  <c r="AI234" i="2"/>
  <c r="AC234" i="10" s="1"/>
  <c r="AI231" i="2"/>
  <c r="AC231" i="10" s="1"/>
  <c r="AI230" i="2"/>
  <c r="AC230" i="10" s="1"/>
  <c r="AI226" i="2"/>
  <c r="AC226" i="10" s="1"/>
  <c r="AI223" i="2"/>
  <c r="AC223" i="10" s="1"/>
  <c r="AI222" i="2"/>
  <c r="AC222" i="10" s="1"/>
  <c r="AI219" i="2"/>
  <c r="AC219" i="10" s="1"/>
  <c r="AI218" i="2"/>
  <c r="AC218" i="10" s="1"/>
  <c r="AI214" i="2"/>
  <c r="AC214" i="10" s="1"/>
  <c r="AI211" i="2"/>
  <c r="AC211" i="10" s="1"/>
  <c r="AI210" i="2"/>
  <c r="AC210" i="10" s="1"/>
  <c r="AE210" i="2"/>
  <c r="AB210" i="10" s="1"/>
  <c r="AI207" i="2"/>
  <c r="AC207" i="10" s="1"/>
  <c r="AI206" i="2"/>
  <c r="AC206" i="10" s="1"/>
  <c r="AI203" i="2"/>
  <c r="AC203" i="10" s="1"/>
  <c r="AI202" i="2"/>
  <c r="AC202" i="10" s="1"/>
  <c r="AI198" i="2"/>
  <c r="AC198" i="10" s="1"/>
  <c r="AI195" i="2"/>
  <c r="AC195" i="10" s="1"/>
  <c r="AI194" i="2"/>
  <c r="AC194" i="10" s="1"/>
  <c r="AI191" i="2"/>
  <c r="AC191" i="10" s="1"/>
  <c r="AI190" i="2"/>
  <c r="AC190" i="10" s="1"/>
  <c r="AI187" i="2"/>
  <c r="AC187" i="10" s="1"/>
  <c r="AI186" i="2"/>
  <c r="AC186" i="10" s="1"/>
  <c r="AI183" i="2"/>
  <c r="AC183" i="10" s="1"/>
  <c r="AI182" i="2"/>
  <c r="AC182" i="10" s="1"/>
  <c r="AI179" i="2"/>
  <c r="AC179" i="10" s="1"/>
  <c r="AI178" i="2"/>
  <c r="AC178" i="10" s="1"/>
  <c r="AI175" i="2"/>
  <c r="AC175" i="10" s="1"/>
  <c r="AI174" i="2"/>
  <c r="AC174" i="10" s="1"/>
  <c r="AI171" i="2"/>
  <c r="AC171" i="10" s="1"/>
  <c r="AI170" i="2"/>
  <c r="AC170" i="10" s="1"/>
  <c r="AI167" i="2"/>
  <c r="AC167" i="10" s="1"/>
  <c r="AI166" i="2"/>
  <c r="AC166" i="10" s="1"/>
  <c r="AI163" i="2"/>
  <c r="AC163" i="10" s="1"/>
  <c r="AI162" i="2"/>
  <c r="AC162" i="10" s="1"/>
  <c r="AI159" i="2"/>
  <c r="AC159" i="10" s="1"/>
  <c r="AI158" i="2"/>
  <c r="AC158" i="10" s="1"/>
  <c r="AI155" i="2"/>
  <c r="AC155" i="10" s="1"/>
  <c r="AI154" i="2"/>
  <c r="AC154" i="10" s="1"/>
  <c r="AI151" i="2"/>
  <c r="AC151" i="10" s="1"/>
  <c r="AI150" i="2"/>
  <c r="AC150" i="10" s="1"/>
  <c r="AE129" i="2"/>
  <c r="AB129" i="10" s="1"/>
  <c r="AE241" i="2"/>
  <c r="AB241" i="10" s="1"/>
  <c r="AE237" i="2"/>
  <c r="AB237" i="10" s="1"/>
  <c r="AE233" i="2"/>
  <c r="AB233" i="10" s="1"/>
  <c r="AE229" i="2"/>
  <c r="AB229" i="10" s="1"/>
  <c r="AI227" i="2"/>
  <c r="AC227" i="10" s="1"/>
  <c r="AE225" i="2"/>
  <c r="AB225" i="10" s="1"/>
  <c r="AE221" i="2"/>
  <c r="AB221" i="10" s="1"/>
  <c r="AE217" i="2"/>
  <c r="AB217" i="10" s="1"/>
  <c r="AI215" i="2"/>
  <c r="AC215" i="10" s="1"/>
  <c r="AE209" i="2"/>
  <c r="AB209" i="10" s="1"/>
  <c r="AE205" i="2"/>
  <c r="AB205" i="10" s="1"/>
  <c r="AI199" i="2"/>
  <c r="AC199" i="10" s="1"/>
  <c r="AE193" i="2"/>
  <c r="AB193" i="10" s="1"/>
  <c r="AE189" i="2"/>
  <c r="AE181" i="2"/>
  <c r="AB181" i="10" s="1"/>
  <c r="AE173" i="2"/>
  <c r="AB173" i="10" s="1"/>
  <c r="AE165" i="2"/>
  <c r="H165" i="5" s="1"/>
  <c r="AE157" i="2"/>
  <c r="AB157" i="10" s="1"/>
  <c r="AE153" i="2"/>
  <c r="AB153" i="10" s="1"/>
  <c r="AE149" i="2"/>
  <c r="AB149" i="10" s="1"/>
  <c r="AE99" i="2"/>
  <c r="H99" i="5" s="1"/>
  <c r="M99" i="5" s="1"/>
  <c r="AE95" i="2"/>
  <c r="AB95" i="10" s="1"/>
  <c r="AE87" i="2"/>
  <c r="H87" i="5" s="1"/>
  <c r="M87" i="5" s="1"/>
  <c r="AE111" i="2"/>
  <c r="AB111" i="10" s="1"/>
  <c r="AE83" i="2"/>
  <c r="AB83" i="10" s="1"/>
  <c r="AI116" i="2"/>
  <c r="AC116" i="10" s="1"/>
  <c r="AI115" i="2"/>
  <c r="AC115" i="10" s="1"/>
  <c r="AI112" i="2"/>
  <c r="AC112" i="10" s="1"/>
  <c r="AI111" i="2"/>
  <c r="AC111" i="10" s="1"/>
  <c r="AI108" i="2"/>
  <c r="AC108" i="10" s="1"/>
  <c r="AI107" i="2"/>
  <c r="AC107" i="10" s="1"/>
  <c r="AI104" i="2"/>
  <c r="AC104" i="10" s="1"/>
  <c r="AI103" i="2"/>
  <c r="AC103" i="10" s="1"/>
  <c r="AE103" i="2"/>
  <c r="AB103" i="10" s="1"/>
  <c r="AI100" i="2"/>
  <c r="AC100" i="10" s="1"/>
  <c r="AI99" i="2"/>
  <c r="AC99" i="10" s="1"/>
  <c r="AI96" i="2"/>
  <c r="AC96" i="10" s="1"/>
  <c r="AI95" i="2"/>
  <c r="AC95" i="10" s="1"/>
  <c r="AI92" i="2"/>
  <c r="AC92" i="10" s="1"/>
  <c r="AI91" i="2"/>
  <c r="AC91" i="10" s="1"/>
  <c r="AI88" i="2"/>
  <c r="AC88" i="10" s="1"/>
  <c r="AI87" i="2"/>
  <c r="AC87" i="10" s="1"/>
  <c r="AI84" i="2"/>
  <c r="AC84" i="10" s="1"/>
  <c r="AI83" i="2"/>
  <c r="AC83" i="10" s="1"/>
  <c r="AI79" i="2"/>
  <c r="AC79" i="10" s="1"/>
  <c r="AI76" i="2"/>
  <c r="AC76" i="10" s="1"/>
  <c r="AI75" i="2"/>
  <c r="AC75" i="10" s="1"/>
  <c r="AI71" i="2"/>
  <c r="AC71" i="10" s="1"/>
  <c r="AE71" i="2"/>
  <c r="AB71" i="10" s="1"/>
  <c r="AE61" i="2"/>
  <c r="AB61" i="10" s="1"/>
  <c r="AE57" i="2"/>
  <c r="AB57" i="10" s="1"/>
  <c r="AE45" i="2"/>
  <c r="AE37" i="2"/>
  <c r="AB37" i="10" s="1"/>
  <c r="AE110" i="2"/>
  <c r="AB110" i="10" s="1"/>
  <c r="AE106" i="2"/>
  <c r="AB106" i="10" s="1"/>
  <c r="AE102" i="2"/>
  <c r="H102" i="5" s="1"/>
  <c r="M102" i="5" s="1"/>
  <c r="AE98" i="2"/>
  <c r="AB98" i="10" s="1"/>
  <c r="AE90" i="2"/>
  <c r="AB90" i="10" s="1"/>
  <c r="AE86" i="2"/>
  <c r="AB86" i="10" s="1"/>
  <c r="AE82" i="2"/>
  <c r="H82" i="5" s="1"/>
  <c r="AI80" i="2"/>
  <c r="AC80" i="10" s="1"/>
  <c r="AE78" i="2"/>
  <c r="AB78" i="10" s="1"/>
  <c r="AE74" i="2"/>
  <c r="AB74" i="10" s="1"/>
  <c r="AI72" i="2"/>
  <c r="AC72" i="10" s="1"/>
  <c r="AE70" i="2"/>
  <c r="AB70" i="10" s="1"/>
  <c r="AI68" i="2"/>
  <c r="AC68" i="10" s="1"/>
  <c r="AE33" i="2"/>
  <c r="H33" i="5" s="1"/>
  <c r="AI66" i="2"/>
  <c r="AC66" i="10" s="1"/>
  <c r="AI65" i="2"/>
  <c r="AC65" i="10" s="1"/>
  <c r="AE65" i="2"/>
  <c r="AI62" i="2"/>
  <c r="AC62" i="10" s="1"/>
  <c r="AI61" i="2"/>
  <c r="AC61" i="10" s="1"/>
  <c r="AI58" i="2"/>
  <c r="AC58" i="10" s="1"/>
  <c r="AI57" i="2"/>
  <c r="AC57" i="10" s="1"/>
  <c r="AI53" i="2"/>
  <c r="AC53" i="10" s="1"/>
  <c r="AE53" i="2"/>
  <c r="AB53" i="10" s="1"/>
  <c r="AE29" i="2"/>
  <c r="AB29" i="10" s="1"/>
  <c r="AE64" i="2"/>
  <c r="AB64" i="10" s="1"/>
  <c r="AE60" i="2"/>
  <c r="AB60" i="10" s="1"/>
  <c r="AE56" i="2"/>
  <c r="H56" i="5" s="1"/>
  <c r="M56" i="5" s="1"/>
  <c r="AI54" i="2"/>
  <c r="AC54" i="10" s="1"/>
  <c r="AI50" i="2"/>
  <c r="AC50" i="10" s="1"/>
  <c r="AI49" i="2"/>
  <c r="AC49" i="10" s="1"/>
  <c r="AI46" i="2"/>
  <c r="AC46" i="10" s="1"/>
  <c r="AI45" i="2"/>
  <c r="AC45" i="10" s="1"/>
  <c r="AI42" i="2"/>
  <c r="AC42" i="10" s="1"/>
  <c r="AI41" i="2"/>
  <c r="AC41" i="10" s="1"/>
  <c r="AI37" i="2"/>
  <c r="AC37" i="10" s="1"/>
  <c r="AI34" i="2"/>
  <c r="AC34" i="10" s="1"/>
  <c r="AI33" i="2"/>
  <c r="AC33" i="10" s="1"/>
  <c r="AI30" i="2"/>
  <c r="AC30" i="10" s="1"/>
  <c r="AI29" i="2"/>
  <c r="AC29" i="10" s="1"/>
  <c r="AE52" i="2"/>
  <c r="AB52" i="10" s="1"/>
  <c r="AE48" i="2"/>
  <c r="AB48" i="10" s="1"/>
  <c r="AE44" i="2"/>
  <c r="AB44" i="10" s="1"/>
  <c r="AE40" i="2"/>
  <c r="AB40" i="10" s="1"/>
  <c r="AI38" i="2"/>
  <c r="AC38" i="10" s="1"/>
  <c r="AE36" i="2"/>
  <c r="H36" i="5" s="1"/>
  <c r="M36" i="5" s="1"/>
  <c r="AE32" i="2"/>
  <c r="AB32" i="10" s="1"/>
  <c r="AI9" i="2"/>
  <c r="AC9" i="10" s="1"/>
  <c r="AE28" i="2"/>
  <c r="AB28" i="10" s="1"/>
  <c r="AE24" i="2"/>
  <c r="AI10" i="2"/>
  <c r="AE20" i="2"/>
  <c r="AB20" i="10" s="1"/>
  <c r="AI18" i="2"/>
  <c r="AC18" i="10" s="1"/>
  <c r="AE16" i="2"/>
  <c r="AB16" i="10" s="1"/>
  <c r="AE12" i="2"/>
  <c r="AB12" i="10" s="1"/>
  <c r="AE8" i="2"/>
  <c r="AB8" i="10" s="1"/>
  <c r="H222" i="5" l="1"/>
  <c r="H312" i="5"/>
  <c r="M312" i="5" s="1"/>
  <c r="H683" i="5"/>
  <c r="M683" i="5" s="1"/>
  <c r="H105" i="5"/>
  <c r="H109" i="5"/>
  <c r="H78" i="5"/>
  <c r="M78" i="5" s="1"/>
  <c r="H289" i="5"/>
  <c r="M289" i="5" s="1"/>
  <c r="H149" i="5"/>
  <c r="H135" i="5"/>
  <c r="M135" i="5" s="1"/>
  <c r="H373" i="5"/>
  <c r="M373" i="5" s="1"/>
  <c r="H93" i="5"/>
  <c r="H19" i="5"/>
  <c r="M19" i="5" s="1"/>
  <c r="H95" i="5"/>
  <c r="M95" i="5" s="1"/>
  <c r="H119" i="5"/>
  <c r="M119" i="5" s="1"/>
  <c r="H235" i="5"/>
  <c r="M235" i="5" s="1"/>
  <c r="H313" i="5"/>
  <c r="M313" i="5" s="1"/>
  <c r="H156" i="5"/>
  <c r="H186" i="5"/>
  <c r="H147" i="5"/>
  <c r="M147" i="5" s="1"/>
  <c r="H437" i="5"/>
  <c r="M437" i="5" s="1"/>
  <c r="H168" i="5"/>
  <c r="M168" i="5" s="1"/>
  <c r="H7" i="5"/>
  <c r="M7" i="5" s="1"/>
  <c r="H9" i="5"/>
  <c r="M9" i="5" s="1"/>
  <c r="H35" i="5"/>
  <c r="M35" i="5" s="1"/>
  <c r="H63" i="5"/>
  <c r="M63" i="5" s="1"/>
  <c r="H89" i="5"/>
  <c r="H139" i="5"/>
  <c r="M139" i="5" s="1"/>
  <c r="H185" i="5"/>
  <c r="M185" i="5" s="1"/>
  <c r="H281" i="5"/>
  <c r="M281" i="5" s="1"/>
  <c r="H175" i="5"/>
  <c r="M175" i="5" s="1"/>
  <c r="H176" i="5"/>
  <c r="M176" i="5" s="1"/>
  <c r="H150" i="5"/>
  <c r="M150" i="5" s="1"/>
  <c r="H234" i="5"/>
  <c r="H440" i="5"/>
  <c r="H69" i="5"/>
  <c r="H117" i="5"/>
  <c r="H131" i="5"/>
  <c r="M131" i="5" s="1"/>
  <c r="H217" i="5"/>
  <c r="M217" i="5" s="1"/>
  <c r="H237" i="5"/>
  <c r="M237" i="5" s="1"/>
  <c r="H13" i="5"/>
  <c r="H37" i="5"/>
  <c r="H41" i="5"/>
  <c r="H71" i="5"/>
  <c r="M71" i="5" s="1"/>
  <c r="H11" i="5"/>
  <c r="M11" i="5" s="1"/>
  <c r="H15" i="5"/>
  <c r="M15" i="5" s="1"/>
  <c r="H17" i="5"/>
  <c r="M17" i="5" s="1"/>
  <c r="H21" i="5"/>
  <c r="H27" i="5"/>
  <c r="M27" i="5" s="1"/>
  <c r="H29" i="5"/>
  <c r="M41" i="5"/>
  <c r="H57" i="5"/>
  <c r="H65" i="5"/>
  <c r="M69" i="5"/>
  <c r="H73" i="5"/>
  <c r="H77" i="5"/>
  <c r="M77" i="5" s="1"/>
  <c r="H81" i="5"/>
  <c r="M81" i="5" s="1"/>
  <c r="O81" i="5" s="1"/>
  <c r="H85" i="5"/>
  <c r="H101" i="5"/>
  <c r="H12" i="5"/>
  <c r="M12" i="5" s="1"/>
  <c r="H44" i="5"/>
  <c r="M44" i="5" s="1"/>
  <c r="H94" i="5"/>
  <c r="M94" i="5" s="1"/>
  <c r="H120" i="5"/>
  <c r="M120" i="5" s="1"/>
  <c r="H124" i="5"/>
  <c r="M124" i="5" s="1"/>
  <c r="H132" i="5"/>
  <c r="M132" i="5" s="1"/>
  <c r="H138" i="5"/>
  <c r="H151" i="5"/>
  <c r="M151" i="5" s="1"/>
  <c r="H153" i="5"/>
  <c r="M153" i="5" s="1"/>
  <c r="O153" i="5" s="1"/>
  <c r="H161" i="5"/>
  <c r="M165" i="5"/>
  <c r="H187" i="5"/>
  <c r="M187" i="5" s="1"/>
  <c r="H189" i="5"/>
  <c r="M189" i="5" s="1"/>
  <c r="H201" i="5"/>
  <c r="M201" i="5" s="1"/>
  <c r="H203" i="5"/>
  <c r="M203" i="5" s="1"/>
  <c r="H205" i="5"/>
  <c r="M205" i="5" s="1"/>
  <c r="H213" i="5"/>
  <c r="M213" i="5" s="1"/>
  <c r="H219" i="5"/>
  <c r="M219" i="5" s="1"/>
  <c r="H223" i="5"/>
  <c r="M223" i="5" s="1"/>
  <c r="H225" i="5"/>
  <c r="M225" i="5" s="1"/>
  <c r="H233" i="5"/>
  <c r="M233" i="5" s="1"/>
  <c r="H245" i="5"/>
  <c r="M245" i="5" s="1"/>
  <c r="H249" i="5"/>
  <c r="M249" i="5" s="1"/>
  <c r="H251" i="5"/>
  <c r="M251" i="5" s="1"/>
  <c r="H255" i="5"/>
  <c r="M255" i="5" s="1"/>
  <c r="H257" i="5"/>
  <c r="M257" i="5" s="1"/>
  <c r="H265" i="5"/>
  <c r="M265" i="5" s="1"/>
  <c r="H267" i="5"/>
  <c r="M267" i="5" s="1"/>
  <c r="H269" i="5"/>
  <c r="M269" i="5" s="1"/>
  <c r="H277" i="5"/>
  <c r="M277" i="5" s="1"/>
  <c r="H283" i="5"/>
  <c r="H287" i="5"/>
  <c r="H311" i="5"/>
  <c r="M311" i="5" s="1"/>
  <c r="H315" i="5"/>
  <c r="M315" i="5" s="1"/>
  <c r="H327" i="5"/>
  <c r="M327" i="5" s="1"/>
  <c r="M161" i="5"/>
  <c r="H163" i="5"/>
  <c r="M163" i="5" s="1"/>
  <c r="H169" i="5"/>
  <c r="M169" i="5" s="1"/>
  <c r="H181" i="5"/>
  <c r="M181" i="5" s="1"/>
  <c r="H191" i="5"/>
  <c r="M191" i="5" s="1"/>
  <c r="H197" i="5"/>
  <c r="M197" i="5" s="1"/>
  <c r="H209" i="5"/>
  <c r="M209" i="5" s="1"/>
  <c r="H215" i="5"/>
  <c r="M215" i="5" s="1"/>
  <c r="H221" i="5"/>
  <c r="M221" i="5" s="1"/>
  <c r="H227" i="5"/>
  <c r="M227" i="5" s="1"/>
  <c r="H241" i="5"/>
  <c r="M241" i="5" s="1"/>
  <c r="H247" i="5"/>
  <c r="M247" i="5" s="1"/>
  <c r="H253" i="5"/>
  <c r="M253" i="5" s="1"/>
  <c r="H259" i="5"/>
  <c r="M259" i="5" s="1"/>
  <c r="H273" i="5"/>
  <c r="M273" i="5" s="1"/>
  <c r="H279" i="5"/>
  <c r="H285" i="5"/>
  <c r="M285" i="5" s="1"/>
  <c r="H291" i="5"/>
  <c r="H307" i="5"/>
  <c r="M307" i="5" s="1"/>
  <c r="H317" i="5"/>
  <c r="M317" i="5" s="1"/>
  <c r="H323" i="5"/>
  <c r="M323" i="5" s="1"/>
  <c r="M156" i="5"/>
  <c r="H164" i="5"/>
  <c r="M164" i="5" s="1"/>
  <c r="H174" i="5"/>
  <c r="M174" i="5" s="1"/>
  <c r="H180" i="5"/>
  <c r="M180" i="5" s="1"/>
  <c r="H190" i="5"/>
  <c r="H192" i="5"/>
  <c r="M192" i="5" s="1"/>
  <c r="H196" i="5"/>
  <c r="M196" i="5" s="1"/>
  <c r="H208" i="5"/>
  <c r="M208" i="5" s="1"/>
  <c r="H220" i="5"/>
  <c r="M220" i="5" s="1"/>
  <c r="H230" i="5"/>
  <c r="M234" i="5"/>
  <c r="H244" i="5"/>
  <c r="M244" i="5" s="1"/>
  <c r="H246" i="5"/>
  <c r="H248" i="5"/>
  <c r="M248" i="5" s="1"/>
  <c r="H252" i="5"/>
  <c r="M252" i="5" s="1"/>
  <c r="H254" i="5"/>
  <c r="H262" i="5"/>
  <c r="H276" i="5"/>
  <c r="M276" i="5" s="1"/>
  <c r="H278" i="5"/>
  <c r="H280" i="5"/>
  <c r="M280" i="5" s="1"/>
  <c r="H284" i="5"/>
  <c r="M284" i="5" s="1"/>
  <c r="H286" i="5"/>
  <c r="M286" i="5" s="1"/>
  <c r="H302" i="5"/>
  <c r="H316" i="5"/>
  <c r="M316" i="5" s="1"/>
  <c r="H318" i="5"/>
  <c r="H328" i="5"/>
  <c r="M328" i="5" s="1"/>
  <c r="H335" i="5"/>
  <c r="M335" i="5" s="1"/>
  <c r="H337" i="5"/>
  <c r="M337" i="5" s="1"/>
  <c r="H341" i="5"/>
  <c r="M341" i="5" s="1"/>
  <c r="H351" i="5"/>
  <c r="M351" i="5" s="1"/>
  <c r="H353" i="5"/>
  <c r="M353" i="5" s="1"/>
  <c r="H357" i="5"/>
  <c r="M357" i="5" s="1"/>
  <c r="H367" i="5"/>
  <c r="M367" i="5" s="1"/>
  <c r="H369" i="5"/>
  <c r="M369" i="5" s="1"/>
  <c r="H383" i="5"/>
  <c r="M383" i="5" s="1"/>
  <c r="H385" i="5"/>
  <c r="M385" i="5" s="1"/>
  <c r="H389" i="5"/>
  <c r="M389" i="5" s="1"/>
  <c r="H399" i="5"/>
  <c r="H401" i="5"/>
  <c r="M401" i="5" s="1"/>
  <c r="H405" i="5"/>
  <c r="M405" i="5" s="1"/>
  <c r="H415" i="5"/>
  <c r="M415" i="5" s="1"/>
  <c r="H417" i="5"/>
  <c r="M417" i="5" s="1"/>
  <c r="H421" i="5"/>
  <c r="M421" i="5" s="1"/>
  <c r="H431" i="5"/>
  <c r="M431" i="5" s="1"/>
  <c r="H447" i="5"/>
  <c r="M447" i="5" s="1"/>
  <c r="H449" i="5"/>
  <c r="M449" i="5" s="1"/>
  <c r="H453" i="5"/>
  <c r="M453" i="5" s="1"/>
  <c r="H455" i="5"/>
  <c r="M455" i="5" s="1"/>
  <c r="H457" i="5"/>
  <c r="M457" i="5" s="1"/>
  <c r="H459" i="5"/>
  <c r="M459" i="5" s="1"/>
  <c r="H479" i="5"/>
  <c r="M479" i="5" s="1"/>
  <c r="H487" i="5"/>
  <c r="M487" i="5" s="1"/>
  <c r="H503" i="5"/>
  <c r="M503" i="5" s="1"/>
  <c r="H505" i="5"/>
  <c r="H509" i="5"/>
  <c r="M509" i="5"/>
  <c r="H527" i="5"/>
  <c r="M527" i="5" s="1"/>
  <c r="H529" i="5"/>
  <c r="H531" i="5"/>
  <c r="M531" i="5" s="1"/>
  <c r="H543" i="5"/>
  <c r="M543" i="5" s="1"/>
  <c r="H545" i="5"/>
  <c r="H547" i="5"/>
  <c r="M547" i="5" s="1"/>
  <c r="H551" i="5"/>
  <c r="M551" i="5" s="1"/>
  <c r="H553" i="5"/>
  <c r="H557" i="5"/>
  <c r="H567" i="5"/>
  <c r="M567" i="5" s="1"/>
  <c r="H569" i="5"/>
  <c r="H573" i="5"/>
  <c r="H591" i="5"/>
  <c r="M591" i="5" s="1"/>
  <c r="H593" i="5"/>
  <c r="M593" i="5" s="1"/>
  <c r="H595" i="5"/>
  <c r="M595" i="5" s="1"/>
  <c r="H599" i="5"/>
  <c r="M599" i="5" s="1"/>
  <c r="H601" i="5"/>
  <c r="H605" i="5"/>
  <c r="M605" i="5" s="1"/>
  <c r="H617" i="5"/>
  <c r="H621" i="5"/>
  <c r="H633" i="5"/>
  <c r="M633" i="5" s="1"/>
  <c r="H637" i="5"/>
  <c r="H649" i="5"/>
  <c r="M649" i="5" s="1"/>
  <c r="H653" i="5"/>
  <c r="M653" i="5" s="1"/>
  <c r="H675" i="5"/>
  <c r="M675" i="5" s="1"/>
  <c r="H679" i="5"/>
  <c r="M679" i="5" s="1"/>
  <c r="H687" i="5"/>
  <c r="M687" i="5" s="1"/>
  <c r="H338" i="5"/>
  <c r="H340" i="5"/>
  <c r="M340" i="5" s="1"/>
  <c r="H344" i="5"/>
  <c r="M344" i="5" s="1"/>
  <c r="H354" i="5"/>
  <c r="H356" i="5"/>
  <c r="M356" i="5" s="1"/>
  <c r="H360" i="5"/>
  <c r="M360" i="5" s="1"/>
  <c r="H370" i="5"/>
  <c r="H372" i="5"/>
  <c r="M372" i="5" s="1"/>
  <c r="H386" i="5"/>
  <c r="H388" i="5"/>
  <c r="M388" i="5" s="1"/>
  <c r="H392" i="5"/>
  <c r="M392" i="5" s="1"/>
  <c r="H402" i="5"/>
  <c r="M402" i="5" s="1"/>
  <c r="H404" i="5"/>
  <c r="M404" i="5" s="1"/>
  <c r="H408" i="5"/>
  <c r="M408" i="5" s="1"/>
  <c r="H418" i="5"/>
  <c r="M418" i="5" s="1"/>
  <c r="H420" i="5"/>
  <c r="H424" i="5"/>
  <c r="M424" i="5" s="1"/>
  <c r="O424" i="5" s="1"/>
  <c r="H430" i="5"/>
  <c r="M430" i="5" s="1"/>
  <c r="M440" i="5"/>
  <c r="H444" i="5"/>
  <c r="H450" i="5"/>
  <c r="M450" i="5" s="1"/>
  <c r="H452" i="5"/>
  <c r="H458" i="5"/>
  <c r="M458" i="5" s="1"/>
  <c r="H460" i="5"/>
  <c r="H462" i="5"/>
  <c r="M462" i="5" s="1"/>
  <c r="H474" i="5"/>
  <c r="M474" i="5" s="1"/>
  <c r="H480" i="5"/>
  <c r="H484" i="5"/>
  <c r="H488" i="5"/>
  <c r="H490" i="5"/>
  <c r="M490" i="5" s="1"/>
  <c r="H498" i="5"/>
  <c r="M498" i="5" s="1"/>
  <c r="H510" i="5"/>
  <c r="M510" i="5" s="1"/>
  <c r="H516" i="5"/>
  <c r="M516" i="5" s="1"/>
  <c r="H518" i="5"/>
  <c r="M518" i="5" s="1"/>
  <c r="H522" i="5"/>
  <c r="M522" i="5" s="1"/>
  <c r="H524" i="5"/>
  <c r="M524" i="5" s="1"/>
  <c r="H526" i="5"/>
  <c r="M526" i="5" s="1"/>
  <c r="H528" i="5"/>
  <c r="M528" i="5" s="1"/>
  <c r="H540" i="5"/>
  <c r="M540" i="5" s="1"/>
  <c r="H558" i="5"/>
  <c r="H560" i="5"/>
  <c r="M560" i="5" s="1"/>
  <c r="H562" i="5"/>
  <c r="H564" i="5"/>
  <c r="M564" i="5" s="1"/>
  <c r="H566" i="5"/>
  <c r="H574" i="5"/>
  <c r="M574" i="5" s="1"/>
  <c r="O574" i="5" s="1"/>
  <c r="H580" i="5"/>
  <c r="M580" i="5" s="1"/>
  <c r="H582" i="5"/>
  <c r="H590" i="5"/>
  <c r="H592" i="5"/>
  <c r="M592" i="5" s="1"/>
  <c r="H602" i="5"/>
  <c r="H604" i="5"/>
  <c r="M604" i="5" s="1"/>
  <c r="H612" i="5"/>
  <c r="M612" i="5" s="1"/>
  <c r="H614" i="5"/>
  <c r="H622" i="5"/>
  <c r="H628" i="5"/>
  <c r="M628" i="5" s="1"/>
  <c r="H630" i="5"/>
  <c r="H636" i="5"/>
  <c r="M636" i="5" s="1"/>
  <c r="H646" i="5"/>
  <c r="H650" i="5"/>
  <c r="M650" i="5" s="1"/>
  <c r="H654" i="5"/>
  <c r="H660" i="5"/>
  <c r="M660" i="5" s="1"/>
  <c r="H670" i="5"/>
  <c r="H678" i="5"/>
  <c r="H680" i="5"/>
  <c r="M680" i="5" s="1"/>
  <c r="H686" i="5"/>
  <c r="M686" i="5" s="1"/>
  <c r="O686" i="5" s="1"/>
  <c r="H336" i="5"/>
  <c r="M336" i="5" s="1"/>
  <c r="H342" i="5"/>
  <c r="H352" i="5"/>
  <c r="M352" i="5" s="1"/>
  <c r="H358" i="5"/>
  <c r="H368" i="5"/>
  <c r="M368" i="5" s="1"/>
  <c r="H374" i="5"/>
  <c r="H384" i="5"/>
  <c r="M384" i="5" s="1"/>
  <c r="H390" i="5"/>
  <c r="H400" i="5"/>
  <c r="M400" i="5" s="1"/>
  <c r="H406" i="5"/>
  <c r="M406" i="5" s="1"/>
  <c r="H416" i="5"/>
  <c r="M420" i="5"/>
  <c r="H422" i="5"/>
  <c r="M422" i="5" s="1"/>
  <c r="H432" i="5"/>
  <c r="M432" i="5" s="1"/>
  <c r="O432" i="5" s="1"/>
  <c r="H434" i="5"/>
  <c r="M434" i="5" s="1"/>
  <c r="H438" i="5"/>
  <c r="M438" i="5" s="1"/>
  <c r="H442" i="5"/>
  <c r="M442" i="5" s="1"/>
  <c r="H448" i="5"/>
  <c r="M452" i="5"/>
  <c r="H454" i="5"/>
  <c r="M454" i="5" s="1"/>
  <c r="H466" i="5"/>
  <c r="M466" i="5" s="1"/>
  <c r="H468" i="5"/>
  <c r="H470" i="5"/>
  <c r="M470" i="5" s="1"/>
  <c r="H478" i="5"/>
  <c r="M478" i="5" s="1"/>
  <c r="H482" i="5"/>
  <c r="M482" i="5" s="1"/>
  <c r="M484" i="5"/>
  <c r="H486" i="5"/>
  <c r="M486" i="5" s="1"/>
  <c r="H504" i="5"/>
  <c r="M504" i="5" s="1"/>
  <c r="O504" i="5" s="1"/>
  <c r="H506" i="5"/>
  <c r="M506" i="5" s="1"/>
  <c r="H514" i="5"/>
  <c r="M514" i="5" s="1"/>
  <c r="H520" i="5"/>
  <c r="M520" i="5" s="1"/>
  <c r="H530" i="5"/>
  <c r="M530" i="5" s="1"/>
  <c r="H536" i="5"/>
  <c r="M536" i="5" s="1"/>
  <c r="H538" i="5"/>
  <c r="M538" i="5" s="1"/>
  <c r="H552" i="5"/>
  <c r="M552" i="5" s="1"/>
  <c r="M566" i="5"/>
  <c r="H568" i="5"/>
  <c r="M568" i="5" s="1"/>
  <c r="H570" i="5"/>
  <c r="M570" i="5" s="1"/>
  <c r="H578" i="5"/>
  <c r="H584" i="5"/>
  <c r="M584" i="5" s="1"/>
  <c r="H594" i="5"/>
  <c r="M594" i="5" s="1"/>
  <c r="H600" i="5"/>
  <c r="M600" i="5" s="1"/>
  <c r="H608" i="5"/>
  <c r="M608" i="5" s="1"/>
  <c r="H610" i="5"/>
  <c r="M614" i="5"/>
  <c r="H624" i="5"/>
  <c r="M624" i="5" s="1"/>
  <c r="H626" i="5"/>
  <c r="M630" i="5"/>
  <c r="H632" i="5"/>
  <c r="M632" i="5" s="1"/>
  <c r="H640" i="5"/>
  <c r="M640" i="5" s="1"/>
  <c r="H642" i="5"/>
  <c r="M642" i="5" s="1"/>
  <c r="M646" i="5"/>
  <c r="H648" i="5"/>
  <c r="M648" i="5" s="1"/>
  <c r="H656" i="5"/>
  <c r="M656" i="5" s="1"/>
  <c r="H658" i="5"/>
  <c r="M670" i="5"/>
  <c r="H672" i="5"/>
  <c r="M672" i="5" s="1"/>
  <c r="H676" i="5"/>
  <c r="M676" i="5" s="1"/>
  <c r="M678" i="5"/>
  <c r="H688" i="5"/>
  <c r="M688" i="5" s="1"/>
  <c r="H691" i="5"/>
  <c r="M691" i="5" s="1"/>
  <c r="H695" i="5"/>
  <c r="M695" i="5" s="1"/>
  <c r="H703" i="5"/>
  <c r="M703" i="5" s="1"/>
  <c r="H715" i="5"/>
  <c r="M715" i="5" s="1"/>
  <c r="H723" i="5"/>
  <c r="M723" i="5" s="1"/>
  <c r="H727" i="5"/>
  <c r="M727" i="5" s="1"/>
  <c r="H735" i="5"/>
  <c r="M735" i="5" s="1"/>
  <c r="H743" i="5"/>
  <c r="M743" i="5" s="1"/>
  <c r="H751" i="5"/>
  <c r="M751" i="5" s="1"/>
  <c r="H689" i="5"/>
  <c r="M689" i="5" s="1"/>
  <c r="H693" i="5"/>
  <c r="M693" i="5" s="1"/>
  <c r="H697" i="5"/>
  <c r="M697" i="5" s="1"/>
  <c r="H701" i="5"/>
  <c r="M701" i="5" s="1"/>
  <c r="H705" i="5"/>
  <c r="M705" i="5" s="1"/>
  <c r="H709" i="5"/>
  <c r="M709" i="5" s="1"/>
  <c r="H713" i="5"/>
  <c r="M713" i="5" s="1"/>
  <c r="H717" i="5"/>
  <c r="M717" i="5" s="1"/>
  <c r="H721" i="5"/>
  <c r="M721" i="5" s="1"/>
  <c r="H725" i="5"/>
  <c r="M725" i="5" s="1"/>
  <c r="H729" i="5"/>
  <c r="M729" i="5" s="1"/>
  <c r="H733" i="5"/>
  <c r="M733" i="5" s="1"/>
  <c r="H737" i="5"/>
  <c r="M737" i="5" s="1"/>
  <c r="H741" i="5"/>
  <c r="M741" i="5" s="1"/>
  <c r="H745" i="5"/>
  <c r="M745" i="5" s="1"/>
  <c r="H749" i="5"/>
  <c r="M749" i="5" s="1"/>
  <c r="H753" i="5"/>
  <c r="M753" i="5" s="1"/>
  <c r="H696" i="5"/>
  <c r="M696" i="5" s="1"/>
  <c r="H698" i="5"/>
  <c r="H710" i="5"/>
  <c r="H716" i="5"/>
  <c r="M716" i="5" s="1"/>
  <c r="H718" i="5"/>
  <c r="H722" i="5"/>
  <c r="H726" i="5"/>
  <c r="H732" i="5"/>
  <c r="M732" i="5" s="1"/>
  <c r="H734" i="5"/>
  <c r="H738" i="5"/>
  <c r="H746" i="5"/>
  <c r="H748" i="5"/>
  <c r="M748" i="5" s="1"/>
  <c r="H750" i="5"/>
  <c r="M37" i="5"/>
  <c r="H51" i="5"/>
  <c r="M51" i="5" s="1"/>
  <c r="H67" i="5"/>
  <c r="M67" i="5" s="1"/>
  <c r="H75" i="5"/>
  <c r="M75" i="5" s="1"/>
  <c r="H103" i="5"/>
  <c r="M103" i="5" s="1"/>
  <c r="M109" i="5"/>
  <c r="H121" i="5"/>
  <c r="M121" i="5" s="1"/>
  <c r="O121" i="5" s="1"/>
  <c r="H143" i="5"/>
  <c r="M143" i="5" s="1"/>
  <c r="M21" i="5"/>
  <c r="H25" i="5"/>
  <c r="M25" i="5" s="1"/>
  <c r="O25" i="5" s="1"/>
  <c r="M29" i="5"/>
  <c r="M33" i="5"/>
  <c r="H39" i="5"/>
  <c r="M39" i="5" s="1"/>
  <c r="H43" i="5"/>
  <c r="M43" i="5" s="1"/>
  <c r="H45" i="5"/>
  <c r="M45" i="5" s="1"/>
  <c r="H53" i="5"/>
  <c r="M53" i="5" s="1"/>
  <c r="M57" i="5"/>
  <c r="H59" i="5"/>
  <c r="M59" i="5" s="1"/>
  <c r="M73" i="5"/>
  <c r="H79" i="5"/>
  <c r="M79" i="5" s="1"/>
  <c r="H83" i="5"/>
  <c r="M83" i="5" s="1"/>
  <c r="M85" i="5"/>
  <c r="H91" i="5"/>
  <c r="M91" i="5" s="1"/>
  <c r="M93" i="5"/>
  <c r="M105" i="5"/>
  <c r="H107" i="5"/>
  <c r="M107" i="5" s="1"/>
  <c r="H137" i="5"/>
  <c r="M137" i="5" s="1"/>
  <c r="O137" i="5" s="1"/>
  <c r="H24" i="5"/>
  <c r="M24" i="5" s="1"/>
  <c r="H70" i="5"/>
  <c r="M70" i="5" s="1"/>
  <c r="H74" i="5"/>
  <c r="H100" i="5"/>
  <c r="M100" i="5" s="1"/>
  <c r="H108" i="5"/>
  <c r="M108" i="5" s="1"/>
  <c r="H112" i="5"/>
  <c r="M112" i="5" s="1"/>
  <c r="H122" i="5"/>
  <c r="H136" i="5"/>
  <c r="M136" i="5" s="1"/>
  <c r="M138" i="5"/>
  <c r="AB437" i="10"/>
  <c r="M13" i="5"/>
  <c r="H23" i="5"/>
  <c r="M23" i="5" s="1"/>
  <c r="H31" i="5"/>
  <c r="M31" i="5" s="1"/>
  <c r="H47" i="5"/>
  <c r="M47" i="5" s="1"/>
  <c r="H49" i="5"/>
  <c r="M49" i="5" s="1"/>
  <c r="O49" i="5" s="1"/>
  <c r="H55" i="5"/>
  <c r="M55" i="5" s="1"/>
  <c r="H61" i="5"/>
  <c r="M61" i="5" s="1"/>
  <c r="M65" i="5"/>
  <c r="M89" i="5"/>
  <c r="H97" i="5"/>
  <c r="M97" i="5" s="1"/>
  <c r="O97" i="5" s="1"/>
  <c r="M101" i="5"/>
  <c r="H111" i="5"/>
  <c r="M111" i="5" s="1"/>
  <c r="H113" i="5"/>
  <c r="M113" i="5" s="1"/>
  <c r="O113" i="5" s="1"/>
  <c r="H115" i="5"/>
  <c r="M115" i="5" s="1"/>
  <c r="M117" i="5"/>
  <c r="H123" i="5"/>
  <c r="M123" i="5" s="1"/>
  <c r="H125" i="5"/>
  <c r="M125" i="5" s="1"/>
  <c r="H127" i="5"/>
  <c r="M127" i="5" s="1"/>
  <c r="H129" i="5"/>
  <c r="M129" i="5" s="1"/>
  <c r="O129" i="5" s="1"/>
  <c r="H133" i="5"/>
  <c r="M133" i="5" s="1"/>
  <c r="H141" i="5"/>
  <c r="M141" i="5" s="1"/>
  <c r="H46" i="5"/>
  <c r="M46" i="5" s="1"/>
  <c r="H60" i="5"/>
  <c r="M60" i="5" s="1"/>
  <c r="M74" i="5"/>
  <c r="M82" i="5"/>
  <c r="H116" i="5"/>
  <c r="M116" i="5" s="1"/>
  <c r="H118" i="5"/>
  <c r="M118" i="5" s="1"/>
  <c r="M122" i="5"/>
  <c r="H126" i="5"/>
  <c r="M126" i="5" s="1"/>
  <c r="H130" i="5"/>
  <c r="M130" i="5" s="1"/>
  <c r="O130" i="5" s="1"/>
  <c r="H140" i="5"/>
  <c r="M140" i="5" s="1"/>
  <c r="H8" i="5"/>
  <c r="M8" i="5" s="1"/>
  <c r="H10" i="5"/>
  <c r="M10" i="5" s="1"/>
  <c r="H14" i="5"/>
  <c r="M14" i="5" s="1"/>
  <c r="H16" i="5"/>
  <c r="M16" i="5" s="1"/>
  <c r="H18" i="5"/>
  <c r="M18" i="5" s="1"/>
  <c r="H20" i="5"/>
  <c r="M20" i="5" s="1"/>
  <c r="H22" i="5"/>
  <c r="M22" i="5" s="1"/>
  <c r="H26" i="5"/>
  <c r="M26" i="5" s="1"/>
  <c r="H28" i="5"/>
  <c r="M28" i="5" s="1"/>
  <c r="H30" i="5"/>
  <c r="M30" i="5" s="1"/>
  <c r="H32" i="5"/>
  <c r="M32" i="5" s="1"/>
  <c r="H34" i="5"/>
  <c r="M34" i="5" s="1"/>
  <c r="H38" i="5"/>
  <c r="M38" i="5" s="1"/>
  <c r="H40" i="5"/>
  <c r="M40" i="5" s="1"/>
  <c r="H42" i="5"/>
  <c r="M42" i="5" s="1"/>
  <c r="H48" i="5"/>
  <c r="M48" i="5" s="1"/>
  <c r="H50" i="5"/>
  <c r="M50" i="5"/>
  <c r="H52" i="5"/>
  <c r="M52" i="5" s="1"/>
  <c r="H54" i="5"/>
  <c r="M54" i="5" s="1"/>
  <c r="H58" i="5"/>
  <c r="M58" i="5"/>
  <c r="H62" i="5"/>
  <c r="M62" i="5" s="1"/>
  <c r="H64" i="5"/>
  <c r="M64" i="5" s="1"/>
  <c r="H66" i="5"/>
  <c r="M66" i="5"/>
  <c r="H68" i="5"/>
  <c r="M68" i="5" s="1"/>
  <c r="H72" i="5"/>
  <c r="M72" i="5" s="1"/>
  <c r="H76" i="5"/>
  <c r="M76" i="5" s="1"/>
  <c r="H80" i="5"/>
  <c r="M80" i="5" s="1"/>
  <c r="H84" i="5"/>
  <c r="M84" i="5" s="1"/>
  <c r="H86" i="5"/>
  <c r="M86" i="5" s="1"/>
  <c r="H88" i="5"/>
  <c r="M88" i="5" s="1"/>
  <c r="H90" i="5"/>
  <c r="M90" i="5" s="1"/>
  <c r="H92" i="5"/>
  <c r="M92" i="5" s="1"/>
  <c r="H96" i="5"/>
  <c r="M96" i="5" s="1"/>
  <c r="H98" i="5"/>
  <c r="M98" i="5"/>
  <c r="H104" i="5"/>
  <c r="M104" i="5" s="1"/>
  <c r="H106" i="5"/>
  <c r="M106" i="5" s="1"/>
  <c r="H110" i="5"/>
  <c r="M110" i="5" s="1"/>
  <c r="H114" i="5"/>
  <c r="M114" i="5" s="1"/>
  <c r="H128" i="5"/>
  <c r="M128" i="5" s="1"/>
  <c r="H134" i="5"/>
  <c r="M134" i="5" s="1"/>
  <c r="H142" i="5"/>
  <c r="M142" i="5" s="1"/>
  <c r="H145" i="5"/>
  <c r="M145" i="5" s="1"/>
  <c r="O145" i="5" s="1"/>
  <c r="M149" i="5"/>
  <c r="H155" i="5"/>
  <c r="M155" i="5" s="1"/>
  <c r="H157" i="5"/>
  <c r="M157" i="5" s="1"/>
  <c r="O157" i="5" s="1"/>
  <c r="H159" i="5"/>
  <c r="M159" i="5" s="1"/>
  <c r="H167" i="5"/>
  <c r="M167" i="5" s="1"/>
  <c r="H171" i="5"/>
  <c r="M171" i="5" s="1"/>
  <c r="H173" i="5"/>
  <c r="M173" i="5" s="1"/>
  <c r="O173" i="5" s="1"/>
  <c r="H177" i="5"/>
  <c r="M177" i="5" s="1"/>
  <c r="H179" i="5"/>
  <c r="M179" i="5" s="1"/>
  <c r="H183" i="5"/>
  <c r="M183" i="5" s="1"/>
  <c r="H193" i="5"/>
  <c r="M193" i="5" s="1"/>
  <c r="H195" i="5"/>
  <c r="M195" i="5" s="1"/>
  <c r="H199" i="5"/>
  <c r="M199" i="5" s="1"/>
  <c r="H207" i="5"/>
  <c r="M207" i="5" s="1"/>
  <c r="H211" i="5"/>
  <c r="M211" i="5" s="1"/>
  <c r="H229" i="5"/>
  <c r="M229" i="5" s="1"/>
  <c r="H231" i="5"/>
  <c r="M231" i="5" s="1"/>
  <c r="H239" i="5"/>
  <c r="M239" i="5" s="1"/>
  <c r="H243" i="5"/>
  <c r="M243" i="5" s="1"/>
  <c r="H261" i="5"/>
  <c r="M261" i="5" s="1"/>
  <c r="H263" i="5"/>
  <c r="M263" i="5" s="1"/>
  <c r="H271" i="5"/>
  <c r="M271" i="5" s="1"/>
  <c r="H275" i="5"/>
  <c r="M275" i="5" s="1"/>
  <c r="H293" i="5"/>
  <c r="M293" i="5" s="1"/>
  <c r="O293" i="5" s="1"/>
  <c r="H295" i="5"/>
  <c r="M295" i="5" s="1"/>
  <c r="H297" i="5"/>
  <c r="M297" i="5" s="1"/>
  <c r="H299" i="5"/>
  <c r="M299" i="5" s="1"/>
  <c r="H301" i="5"/>
  <c r="M301" i="5" s="1"/>
  <c r="H303" i="5"/>
  <c r="M303" i="5" s="1"/>
  <c r="H305" i="5"/>
  <c r="M305" i="5" s="1"/>
  <c r="H309" i="5"/>
  <c r="M309" i="5" s="1"/>
  <c r="H319" i="5"/>
  <c r="M319" i="5" s="1"/>
  <c r="H321" i="5"/>
  <c r="M321" i="5" s="1"/>
  <c r="H325" i="5"/>
  <c r="M325" i="5" s="1"/>
  <c r="H148" i="5"/>
  <c r="M148" i="5" s="1"/>
  <c r="H158" i="5"/>
  <c r="M158" i="5" s="1"/>
  <c r="H160" i="5"/>
  <c r="M160" i="5" s="1"/>
  <c r="H162" i="5"/>
  <c r="M162" i="5" s="1"/>
  <c r="H170" i="5"/>
  <c r="M170" i="5" s="1"/>
  <c r="H182" i="5"/>
  <c r="H184" i="5"/>
  <c r="M184" i="5" s="1"/>
  <c r="M186" i="5"/>
  <c r="M190" i="5"/>
  <c r="H198" i="5"/>
  <c r="M198" i="5" s="1"/>
  <c r="O198" i="5" s="1"/>
  <c r="H200" i="5"/>
  <c r="M200" i="5" s="1"/>
  <c r="H202" i="5"/>
  <c r="M202" i="5" s="1"/>
  <c r="O202" i="5" s="1"/>
  <c r="H210" i="5"/>
  <c r="M210" i="5" s="1"/>
  <c r="O210" i="5" s="1"/>
  <c r="H212" i="5"/>
  <c r="M212" i="5" s="1"/>
  <c r="H214" i="5"/>
  <c r="M214" i="5" s="1"/>
  <c r="H216" i="5"/>
  <c r="M216" i="5" s="1"/>
  <c r="M222" i="5"/>
  <c r="H226" i="5"/>
  <c r="M226" i="5" s="1"/>
  <c r="H228" i="5"/>
  <c r="M228" i="5" s="1"/>
  <c r="H232" i="5"/>
  <c r="M232" i="5" s="1"/>
  <c r="H240" i="5"/>
  <c r="M240" i="5" s="1"/>
  <c r="H242" i="5"/>
  <c r="M246" i="5"/>
  <c r="M254" i="5"/>
  <c r="H258" i="5"/>
  <c r="M258" i="5" s="1"/>
  <c r="H260" i="5"/>
  <c r="M260" i="5" s="1"/>
  <c r="H264" i="5"/>
  <c r="M264" i="5" s="1"/>
  <c r="H266" i="5"/>
  <c r="M266" i="5" s="1"/>
  <c r="H272" i="5"/>
  <c r="M272" i="5" s="1"/>
  <c r="H274" i="5"/>
  <c r="M278" i="5"/>
  <c r="H290" i="5"/>
  <c r="M290" i="5" s="1"/>
  <c r="H292" i="5"/>
  <c r="M292" i="5" s="1"/>
  <c r="H296" i="5"/>
  <c r="M296" i="5" s="1"/>
  <c r="H298" i="5"/>
  <c r="M298" i="5" s="1"/>
  <c r="O298" i="5" s="1"/>
  <c r="M302" i="5"/>
  <c r="H306" i="5"/>
  <c r="M306" i="5" s="1"/>
  <c r="O306" i="5" s="1"/>
  <c r="H308" i="5"/>
  <c r="M308" i="5" s="1"/>
  <c r="H314" i="5"/>
  <c r="M318" i="5"/>
  <c r="H322" i="5"/>
  <c r="M322" i="5" s="1"/>
  <c r="O322" i="5" s="1"/>
  <c r="H324" i="5"/>
  <c r="M324" i="5" s="1"/>
  <c r="H146" i="5"/>
  <c r="M146" i="5" s="1"/>
  <c r="H152" i="5"/>
  <c r="M152" i="5" s="1"/>
  <c r="H154" i="5"/>
  <c r="M154" i="5" s="1"/>
  <c r="H166" i="5"/>
  <c r="M166" i="5" s="1"/>
  <c r="H172" i="5"/>
  <c r="M172" i="5" s="1"/>
  <c r="H178" i="5"/>
  <c r="M178" i="5" s="1"/>
  <c r="M182" i="5"/>
  <c r="H188" i="5"/>
  <c r="M188" i="5" s="1"/>
  <c r="H194" i="5"/>
  <c r="M194" i="5" s="1"/>
  <c r="H204" i="5"/>
  <c r="M204" i="5" s="1"/>
  <c r="H206" i="5"/>
  <c r="M206" i="5" s="1"/>
  <c r="H218" i="5"/>
  <c r="M218" i="5" s="1"/>
  <c r="H224" i="5"/>
  <c r="M224" i="5" s="1"/>
  <c r="M230" i="5"/>
  <c r="H236" i="5"/>
  <c r="M236" i="5" s="1"/>
  <c r="H238" i="5"/>
  <c r="M238" i="5" s="1"/>
  <c r="M242" i="5"/>
  <c r="H250" i="5"/>
  <c r="M250" i="5" s="1"/>
  <c r="H256" i="5"/>
  <c r="M256" i="5" s="1"/>
  <c r="M262" i="5"/>
  <c r="H268" i="5"/>
  <c r="M268" i="5" s="1"/>
  <c r="H270" i="5"/>
  <c r="M270" i="5" s="1"/>
  <c r="O270" i="5" s="1"/>
  <c r="M274" i="5"/>
  <c r="M279" i="5"/>
  <c r="H282" i="5"/>
  <c r="M282" i="5" s="1"/>
  <c r="M283" i="5"/>
  <c r="M287" i="5"/>
  <c r="H288" i="5"/>
  <c r="M288" i="5" s="1"/>
  <c r="M291" i="5"/>
  <c r="H294" i="5"/>
  <c r="M294" i="5" s="1"/>
  <c r="H300" i="5"/>
  <c r="M300" i="5" s="1"/>
  <c r="H304" i="5"/>
  <c r="M304" i="5" s="1"/>
  <c r="H310" i="5"/>
  <c r="M310" i="5" s="1"/>
  <c r="M314" i="5"/>
  <c r="H320" i="5"/>
  <c r="M320" i="5" s="1"/>
  <c r="H326" i="5"/>
  <c r="M326" i="5" s="1"/>
  <c r="H329" i="5"/>
  <c r="M329" i="5" s="1"/>
  <c r="H331" i="5"/>
  <c r="M331" i="5" s="1"/>
  <c r="H343" i="5"/>
  <c r="M343" i="5" s="1"/>
  <c r="H345" i="5"/>
  <c r="M345" i="5" s="1"/>
  <c r="H347" i="5"/>
  <c r="M347" i="5" s="1"/>
  <c r="H359" i="5"/>
  <c r="M359" i="5" s="1"/>
  <c r="H361" i="5"/>
  <c r="M361" i="5" s="1"/>
  <c r="H363" i="5"/>
  <c r="M363" i="5" s="1"/>
  <c r="H375" i="5"/>
  <c r="M375" i="5" s="1"/>
  <c r="H377" i="5"/>
  <c r="M377" i="5" s="1"/>
  <c r="H379" i="5"/>
  <c r="M379" i="5" s="1"/>
  <c r="H391" i="5"/>
  <c r="M391" i="5" s="1"/>
  <c r="H393" i="5"/>
  <c r="M393" i="5" s="1"/>
  <c r="H395" i="5"/>
  <c r="M395" i="5" s="1"/>
  <c r="O395" i="5" s="1"/>
  <c r="M399" i="5"/>
  <c r="H407" i="5"/>
  <c r="H409" i="5"/>
  <c r="M409" i="5" s="1"/>
  <c r="H411" i="5"/>
  <c r="M411" i="5" s="1"/>
  <c r="H423" i="5"/>
  <c r="M423" i="5" s="1"/>
  <c r="H425" i="5"/>
  <c r="M425" i="5" s="1"/>
  <c r="H427" i="5"/>
  <c r="M427" i="5" s="1"/>
  <c r="H433" i="5"/>
  <c r="M433" i="5" s="1"/>
  <c r="H439" i="5"/>
  <c r="M439" i="5" s="1"/>
  <c r="H441" i="5"/>
  <c r="M441" i="5" s="1"/>
  <c r="H443" i="5"/>
  <c r="M443" i="5" s="1"/>
  <c r="H465" i="5"/>
  <c r="M465" i="5" s="1"/>
  <c r="H467" i="5"/>
  <c r="M467" i="5" s="1"/>
  <c r="H469" i="5"/>
  <c r="M469" i="5" s="1"/>
  <c r="H471" i="5"/>
  <c r="M471" i="5" s="1"/>
  <c r="H477" i="5"/>
  <c r="M477" i="5" s="1"/>
  <c r="H485" i="5"/>
  <c r="M485" i="5" s="1"/>
  <c r="H495" i="5"/>
  <c r="M495" i="5" s="1"/>
  <c r="H497" i="5"/>
  <c r="M497" i="5" s="1"/>
  <c r="H499" i="5"/>
  <c r="M499" i="5" s="1"/>
  <c r="H511" i="5"/>
  <c r="M511" i="5" s="1"/>
  <c r="H513" i="5"/>
  <c r="M513" i="5" s="1"/>
  <c r="H515" i="5"/>
  <c r="M515" i="5" s="1"/>
  <c r="H519" i="5"/>
  <c r="M519" i="5" s="1"/>
  <c r="H521" i="5"/>
  <c r="H525" i="5"/>
  <c r="M525" i="5"/>
  <c r="M529" i="5"/>
  <c r="H535" i="5"/>
  <c r="M535" i="5" s="1"/>
  <c r="H537" i="5"/>
  <c r="H541" i="5"/>
  <c r="M541" i="5" s="1"/>
  <c r="M553" i="5"/>
  <c r="M557" i="5"/>
  <c r="H559" i="5"/>
  <c r="M559" i="5" s="1"/>
  <c r="H561" i="5"/>
  <c r="M569" i="5"/>
  <c r="M573" i="5"/>
  <c r="H575" i="5"/>
  <c r="M575" i="5" s="1"/>
  <c r="H577" i="5"/>
  <c r="H579" i="5"/>
  <c r="M579" i="5" s="1"/>
  <c r="H583" i="5"/>
  <c r="M583" i="5" s="1"/>
  <c r="H585" i="5"/>
  <c r="M585" i="5" s="1"/>
  <c r="H589" i="5"/>
  <c r="M589" i="5" s="1"/>
  <c r="M601" i="5"/>
  <c r="H607" i="5"/>
  <c r="M607" i="5" s="1"/>
  <c r="H609" i="5"/>
  <c r="H611" i="5"/>
  <c r="M611" i="5" s="1"/>
  <c r="H615" i="5"/>
  <c r="M615" i="5" s="1"/>
  <c r="M617" i="5"/>
  <c r="M621" i="5"/>
  <c r="H623" i="5"/>
  <c r="M623" i="5" s="1"/>
  <c r="H625" i="5"/>
  <c r="H631" i="5"/>
  <c r="M631" i="5" s="1"/>
  <c r="M637" i="5"/>
  <c r="H639" i="5"/>
  <c r="M639" i="5" s="1"/>
  <c r="H641" i="5"/>
  <c r="M641" i="5" s="1"/>
  <c r="H643" i="5"/>
  <c r="M643" i="5" s="1"/>
  <c r="H647" i="5"/>
  <c r="M647" i="5" s="1"/>
  <c r="H655" i="5"/>
  <c r="M655" i="5" s="1"/>
  <c r="H657" i="5"/>
  <c r="M657" i="5" s="1"/>
  <c r="H659" i="5"/>
  <c r="M659" i="5" s="1"/>
  <c r="H663" i="5"/>
  <c r="M663" i="5" s="1"/>
  <c r="H671" i="5"/>
  <c r="M671" i="5" s="1"/>
  <c r="H333" i="5"/>
  <c r="M333" i="5" s="1"/>
  <c r="H339" i="5"/>
  <c r="M339" i="5" s="1"/>
  <c r="H349" i="5"/>
  <c r="M349" i="5" s="1"/>
  <c r="H355" i="5"/>
  <c r="M355" i="5" s="1"/>
  <c r="H365" i="5"/>
  <c r="M365" i="5" s="1"/>
  <c r="H371" i="5"/>
  <c r="M371" i="5" s="1"/>
  <c r="H381" i="5"/>
  <c r="M381" i="5" s="1"/>
  <c r="H387" i="5"/>
  <c r="M387" i="5" s="1"/>
  <c r="H397" i="5"/>
  <c r="M397" i="5" s="1"/>
  <c r="H403" i="5"/>
  <c r="M403" i="5" s="1"/>
  <c r="M407" i="5"/>
  <c r="H413" i="5"/>
  <c r="M413" i="5" s="1"/>
  <c r="H419" i="5"/>
  <c r="M419" i="5" s="1"/>
  <c r="H429" i="5"/>
  <c r="M429" i="5" s="1"/>
  <c r="H435" i="5"/>
  <c r="M435" i="5" s="1"/>
  <c r="H445" i="5"/>
  <c r="M445" i="5" s="1"/>
  <c r="H451" i="5"/>
  <c r="M451" i="5" s="1"/>
  <c r="H461" i="5"/>
  <c r="M461" i="5" s="1"/>
  <c r="H463" i="5"/>
  <c r="M463" i="5" s="1"/>
  <c r="H473" i="5"/>
  <c r="M473" i="5" s="1"/>
  <c r="H475" i="5"/>
  <c r="M475" i="5" s="1"/>
  <c r="H481" i="5"/>
  <c r="M481" i="5" s="1"/>
  <c r="H483" i="5"/>
  <c r="M483" i="5" s="1"/>
  <c r="H489" i="5"/>
  <c r="M489" i="5" s="1"/>
  <c r="H491" i="5"/>
  <c r="M491" i="5" s="1"/>
  <c r="H501" i="5"/>
  <c r="M501" i="5" s="1"/>
  <c r="M505" i="5"/>
  <c r="H507" i="5"/>
  <c r="M507" i="5" s="1"/>
  <c r="H517" i="5"/>
  <c r="M517" i="5" s="1"/>
  <c r="M521" i="5"/>
  <c r="H523" i="5"/>
  <c r="M523" i="5" s="1"/>
  <c r="H533" i="5"/>
  <c r="M533" i="5" s="1"/>
  <c r="M537" i="5"/>
  <c r="H539" i="5"/>
  <c r="M539" i="5" s="1"/>
  <c r="M545" i="5"/>
  <c r="H549" i="5"/>
  <c r="M549" i="5" s="1"/>
  <c r="H555" i="5"/>
  <c r="M555" i="5" s="1"/>
  <c r="M561" i="5"/>
  <c r="H565" i="5"/>
  <c r="M565" i="5" s="1"/>
  <c r="H571" i="5"/>
  <c r="M571" i="5" s="1"/>
  <c r="M577" i="5"/>
  <c r="H581" i="5"/>
  <c r="M581" i="5" s="1"/>
  <c r="O581" i="5" s="1"/>
  <c r="H587" i="5"/>
  <c r="M587" i="5" s="1"/>
  <c r="H597" i="5"/>
  <c r="M597" i="5" s="1"/>
  <c r="H603" i="5"/>
  <c r="M603" i="5" s="1"/>
  <c r="M609" i="5"/>
  <c r="H613" i="5"/>
  <c r="M613" i="5" s="1"/>
  <c r="H619" i="5"/>
  <c r="M619" i="5" s="1"/>
  <c r="M625" i="5"/>
  <c r="H629" i="5"/>
  <c r="M629" i="5" s="1"/>
  <c r="H635" i="5"/>
  <c r="M635" i="5" s="1"/>
  <c r="H645" i="5"/>
  <c r="M645" i="5" s="1"/>
  <c r="H651" i="5"/>
  <c r="M651" i="5" s="1"/>
  <c r="H661" i="5"/>
  <c r="M661" i="5" s="1"/>
  <c r="H665" i="5"/>
  <c r="M665" i="5" s="1"/>
  <c r="H669" i="5"/>
  <c r="M669" i="5" s="1"/>
  <c r="H673" i="5"/>
  <c r="M673" i="5" s="1"/>
  <c r="H677" i="5"/>
  <c r="M677" i="5" s="1"/>
  <c r="H681" i="5"/>
  <c r="M681" i="5" s="1"/>
  <c r="H685" i="5"/>
  <c r="M685" i="5" s="1"/>
  <c r="H330" i="5"/>
  <c r="M330" i="5" s="1"/>
  <c r="O330" i="5" s="1"/>
  <c r="H332" i="5"/>
  <c r="M332" i="5" s="1"/>
  <c r="H334" i="5"/>
  <c r="M334" i="5" s="1"/>
  <c r="M338" i="5"/>
  <c r="M342" i="5"/>
  <c r="H346" i="5"/>
  <c r="M346" i="5" s="1"/>
  <c r="O346" i="5" s="1"/>
  <c r="H348" i="5"/>
  <c r="M348" i="5" s="1"/>
  <c r="H350" i="5"/>
  <c r="M350" i="5" s="1"/>
  <c r="M354" i="5"/>
  <c r="M358" i="5"/>
  <c r="H362" i="5"/>
  <c r="M362" i="5" s="1"/>
  <c r="O362" i="5" s="1"/>
  <c r="H364" i="5"/>
  <c r="M364" i="5" s="1"/>
  <c r="H366" i="5"/>
  <c r="M366" i="5" s="1"/>
  <c r="M370" i="5"/>
  <c r="M374" i="5"/>
  <c r="H378" i="5"/>
  <c r="M378" i="5" s="1"/>
  <c r="O378" i="5" s="1"/>
  <c r="H380" i="5"/>
  <c r="M380" i="5" s="1"/>
  <c r="H382" i="5"/>
  <c r="M382" i="5" s="1"/>
  <c r="M386" i="5"/>
  <c r="M390" i="5"/>
  <c r="H394" i="5"/>
  <c r="M394" i="5" s="1"/>
  <c r="O394" i="5" s="1"/>
  <c r="H396" i="5"/>
  <c r="M396" i="5" s="1"/>
  <c r="H398" i="5"/>
  <c r="M398" i="5" s="1"/>
  <c r="H410" i="5"/>
  <c r="M410" i="5" s="1"/>
  <c r="H412" i="5"/>
  <c r="M412" i="5" s="1"/>
  <c r="H414" i="5"/>
  <c r="M414" i="5" s="1"/>
  <c r="M416" i="5"/>
  <c r="H426" i="5"/>
  <c r="M426" i="5" s="1"/>
  <c r="H428" i="5"/>
  <c r="M428" i="5" s="1"/>
  <c r="H436" i="5"/>
  <c r="M436" i="5" s="1"/>
  <c r="M444" i="5"/>
  <c r="M448" i="5"/>
  <c r="H456" i="5"/>
  <c r="M456" i="5" s="1"/>
  <c r="O456" i="5" s="1"/>
  <c r="M460" i="5"/>
  <c r="H464" i="5"/>
  <c r="M464" i="5" s="1"/>
  <c r="O464" i="5" s="1"/>
  <c r="M468" i="5"/>
  <c r="H472" i="5"/>
  <c r="M472" i="5" s="1"/>
  <c r="O472" i="5" s="1"/>
  <c r="H476" i="5"/>
  <c r="M476" i="5" s="1"/>
  <c r="M480" i="5"/>
  <c r="M488" i="5"/>
  <c r="H492" i="5"/>
  <c r="M492" i="5" s="1"/>
  <c r="H494" i="5"/>
  <c r="M494" i="5" s="1"/>
  <c r="M496" i="5"/>
  <c r="H500" i="5"/>
  <c r="M500" i="5" s="1"/>
  <c r="H502" i="5"/>
  <c r="M502" i="5" s="1"/>
  <c r="H508" i="5"/>
  <c r="M508" i="5" s="1"/>
  <c r="H512" i="5"/>
  <c r="M512" i="5" s="1"/>
  <c r="H532" i="5"/>
  <c r="M532" i="5" s="1"/>
  <c r="H534" i="5"/>
  <c r="M534" i="5" s="1"/>
  <c r="H542" i="5"/>
  <c r="M542" i="5" s="1"/>
  <c r="H544" i="5"/>
  <c r="M544" i="5" s="1"/>
  <c r="H546" i="5"/>
  <c r="M546" i="5" s="1"/>
  <c r="H548" i="5"/>
  <c r="M548" i="5" s="1"/>
  <c r="H550" i="5"/>
  <c r="M550" i="5" s="1"/>
  <c r="H554" i="5"/>
  <c r="M554" i="5" s="1"/>
  <c r="H556" i="5"/>
  <c r="M556" i="5" s="1"/>
  <c r="M558" i="5"/>
  <c r="M562" i="5"/>
  <c r="H572" i="5"/>
  <c r="M572" i="5" s="1"/>
  <c r="H576" i="5"/>
  <c r="M576" i="5" s="1"/>
  <c r="O576" i="5" s="1"/>
  <c r="M578" i="5"/>
  <c r="M582" i="5"/>
  <c r="H586" i="5"/>
  <c r="M586" i="5" s="1"/>
  <c r="H588" i="5"/>
  <c r="M588" i="5" s="1"/>
  <c r="M590" i="5"/>
  <c r="H596" i="5"/>
  <c r="M596" i="5" s="1"/>
  <c r="H598" i="5"/>
  <c r="M598" i="5" s="1"/>
  <c r="M602" i="5"/>
  <c r="H606" i="5"/>
  <c r="M606" i="5" s="1"/>
  <c r="M610" i="5"/>
  <c r="H616" i="5"/>
  <c r="M616" i="5" s="1"/>
  <c r="H618" i="5"/>
  <c r="M618" i="5" s="1"/>
  <c r="H620" i="5"/>
  <c r="M620" i="5" s="1"/>
  <c r="M622" i="5"/>
  <c r="M626" i="5"/>
  <c r="H634" i="5"/>
  <c r="M634" i="5" s="1"/>
  <c r="H638" i="5"/>
  <c r="M638" i="5" s="1"/>
  <c r="O638" i="5" s="1"/>
  <c r="H644" i="5"/>
  <c r="M644" i="5" s="1"/>
  <c r="H652" i="5"/>
  <c r="M652" i="5" s="1"/>
  <c r="M654" i="5"/>
  <c r="M658" i="5"/>
  <c r="H662" i="5"/>
  <c r="M662" i="5" s="1"/>
  <c r="O662" i="5" s="1"/>
  <c r="H664" i="5"/>
  <c r="M664" i="5" s="1"/>
  <c r="H666" i="5"/>
  <c r="M666" i="5" s="1"/>
  <c r="H668" i="5"/>
  <c r="M668" i="5" s="1"/>
  <c r="H674" i="5"/>
  <c r="M674" i="5" s="1"/>
  <c r="H682" i="5"/>
  <c r="M682" i="5" s="1"/>
  <c r="H684" i="5"/>
  <c r="M684" i="5" s="1"/>
  <c r="H699" i="5"/>
  <c r="M699" i="5" s="1"/>
  <c r="H707" i="5"/>
  <c r="M707" i="5" s="1"/>
  <c r="H711" i="5"/>
  <c r="M711" i="5" s="1"/>
  <c r="H719" i="5"/>
  <c r="M719" i="5" s="1"/>
  <c r="H739" i="5"/>
  <c r="M739" i="5" s="1"/>
  <c r="H747" i="5"/>
  <c r="M747" i="5" s="1"/>
  <c r="H755" i="5"/>
  <c r="M755" i="5" s="1"/>
  <c r="H690" i="5"/>
  <c r="M690" i="5" s="1"/>
  <c r="O690" i="5" s="1"/>
  <c r="H694" i="5"/>
  <c r="H700" i="5"/>
  <c r="M700" i="5" s="1"/>
  <c r="H702" i="5"/>
  <c r="M702" i="5" s="1"/>
  <c r="O702" i="5" s="1"/>
  <c r="H706" i="5"/>
  <c r="M706" i="5" s="1"/>
  <c r="O706" i="5" s="1"/>
  <c r="H708" i="5"/>
  <c r="M708" i="5" s="1"/>
  <c r="H712" i="5"/>
  <c r="M712" i="5" s="1"/>
  <c r="H714" i="5"/>
  <c r="M714" i="5" s="1"/>
  <c r="H724" i="5"/>
  <c r="M724" i="5" s="1"/>
  <c r="H728" i="5"/>
  <c r="M728" i="5" s="1"/>
  <c r="H730" i="5"/>
  <c r="M730" i="5" s="1"/>
  <c r="O730" i="5" s="1"/>
  <c r="H742" i="5"/>
  <c r="M742" i="5" s="1"/>
  <c r="O742" i="5" s="1"/>
  <c r="H744" i="5"/>
  <c r="M744" i="5" s="1"/>
  <c r="H754" i="5"/>
  <c r="M754" i="5" s="1"/>
  <c r="H692" i="5"/>
  <c r="M692" i="5" s="1"/>
  <c r="M694" i="5"/>
  <c r="M698" i="5"/>
  <c r="H704" i="5"/>
  <c r="M704" i="5" s="1"/>
  <c r="M710" i="5"/>
  <c r="M718" i="5"/>
  <c r="H720" i="5"/>
  <c r="M720" i="5" s="1"/>
  <c r="M722" i="5"/>
  <c r="M726" i="5"/>
  <c r="M734" i="5"/>
  <c r="H736" i="5"/>
  <c r="M736" i="5" s="1"/>
  <c r="M738" i="5"/>
  <c r="O738" i="5" s="1"/>
  <c r="H740" i="5"/>
  <c r="M740" i="5" s="1"/>
  <c r="M746" i="5"/>
  <c r="O746" i="5" s="1"/>
  <c r="M750" i="5"/>
  <c r="H752" i="5"/>
  <c r="M752" i="5" s="1"/>
  <c r="O752" i="5" s="1"/>
  <c r="O367" i="5"/>
  <c r="O720" i="5"/>
  <c r="O59" i="5"/>
  <c r="O136" i="5"/>
  <c r="O109" i="5"/>
  <c r="O462" i="5"/>
  <c r="O659" i="5"/>
  <c r="O467" i="5"/>
  <c r="AB496" i="10"/>
  <c r="O459" i="5"/>
  <c r="O621" i="5"/>
  <c r="O220" i="5"/>
  <c r="O398" i="5"/>
  <c r="O568" i="5"/>
  <c r="O737" i="5"/>
  <c r="O522" i="5"/>
  <c r="O301" i="5"/>
  <c r="O352" i="5"/>
  <c r="O480" i="5"/>
  <c r="O39" i="5"/>
  <c r="O93" i="5"/>
  <c r="O89" i="5"/>
  <c r="O389" i="5"/>
  <c r="O201" i="5"/>
  <c r="O739" i="5"/>
  <c r="O117" i="5"/>
  <c r="O548" i="5"/>
  <c r="O418" i="5"/>
  <c r="O414" i="5"/>
  <c r="O401" i="5"/>
  <c r="O505" i="5"/>
  <c r="O582" i="5"/>
  <c r="O273" i="5"/>
  <c r="O624" i="5"/>
  <c r="O402" i="5"/>
  <c r="O608" i="5"/>
  <c r="O342" i="5"/>
  <c r="O19" i="5"/>
  <c r="O664" i="5"/>
  <c r="O569" i="5"/>
  <c r="O625" i="5"/>
  <c r="O496" i="5"/>
  <c r="O525" i="5"/>
  <c r="O43" i="5"/>
  <c r="O374" i="5"/>
  <c r="O735" i="5"/>
  <c r="O381" i="5"/>
  <c r="O583" i="5"/>
  <c r="O651" i="5"/>
  <c r="O709" i="5"/>
  <c r="O390" i="5"/>
  <c r="O528" i="5"/>
  <c r="O724" i="5"/>
  <c r="O11" i="5"/>
  <c r="O438" i="5"/>
  <c r="O483" i="5"/>
  <c r="O551" i="5"/>
  <c r="O204" i="5"/>
  <c r="O265" i="5"/>
  <c r="O7" i="5"/>
  <c r="O22" i="5"/>
  <c r="O105" i="5"/>
  <c r="O515" i="5"/>
  <c r="O637" i="5"/>
  <c r="O751" i="5"/>
  <c r="O536" i="5"/>
  <c r="O619" i="5"/>
  <c r="O344" i="5"/>
  <c r="O314" i="5"/>
  <c r="O499" i="5"/>
  <c r="O657" i="5"/>
  <c r="O318" i="5"/>
  <c r="O501" i="5"/>
  <c r="O524" i="5"/>
  <c r="O23" i="5"/>
  <c r="O482" i="5"/>
  <c r="O635" i="5"/>
  <c r="O753" i="5"/>
  <c r="O286" i="5"/>
  <c r="O502" i="5"/>
  <c r="O748" i="5"/>
  <c r="O240" i="5"/>
  <c r="O245" i="5"/>
  <c r="O571" i="5"/>
  <c r="O285" i="5"/>
  <c r="O520" i="5"/>
  <c r="O84" i="5"/>
  <c r="O343" i="5"/>
  <c r="O562" i="5"/>
  <c r="O593" i="5"/>
  <c r="O529" i="5"/>
  <c r="O35" i="5"/>
  <c r="O47" i="5"/>
  <c r="O564" i="5"/>
  <c r="O668" i="5"/>
  <c r="O115" i="5"/>
  <c r="O354" i="5"/>
  <c r="O688" i="5"/>
  <c r="O599" i="5"/>
  <c r="O577" i="5"/>
  <c r="O653" i="5"/>
  <c r="O159" i="5"/>
  <c r="O252" i="5"/>
  <c r="O14" i="5"/>
  <c r="O118" i="5"/>
  <c r="O364" i="5"/>
  <c r="O386" i="5"/>
  <c r="O610" i="5"/>
  <c r="O636" i="5"/>
  <c r="O681" i="5"/>
  <c r="O707" i="5"/>
  <c r="O185" i="5"/>
  <c r="O340" i="5"/>
  <c r="O371" i="5"/>
  <c r="O375" i="5"/>
  <c r="O491" i="5"/>
  <c r="O521" i="5"/>
  <c r="O174" i="5"/>
  <c r="O175" i="5"/>
  <c r="O426" i="5"/>
  <c r="O15" i="5"/>
  <c r="O275" i="5"/>
  <c r="O302" i="5"/>
  <c r="O149" i="5"/>
  <c r="O232" i="5"/>
  <c r="O385" i="5"/>
  <c r="O406" i="5"/>
  <c r="O514" i="5"/>
  <c r="O160" i="5"/>
  <c r="O423" i="5"/>
  <c r="O613" i="5"/>
  <c r="O646" i="5"/>
  <c r="O288" i="5"/>
  <c r="O661" i="5"/>
  <c r="O51" i="5"/>
  <c r="O57" i="5"/>
  <c r="O31" i="5"/>
  <c r="O104" i="5"/>
  <c r="O76" i="5"/>
  <c r="O199" i="5"/>
  <c r="O328" i="5"/>
  <c r="O479" i="5"/>
  <c r="O486" i="5"/>
  <c r="O701" i="5"/>
  <c r="O539" i="5"/>
  <c r="O289" i="5"/>
  <c r="O474" i="5"/>
  <c r="O531" i="5"/>
  <c r="O126" i="5"/>
  <c r="O151" i="5"/>
  <c r="O305" i="5"/>
  <c r="O552" i="5"/>
  <c r="O704" i="5"/>
  <c r="O304" i="5"/>
  <c r="O363" i="5"/>
  <c r="O92" i="5"/>
  <c r="O261" i="5"/>
  <c r="O422" i="5"/>
  <c r="O458" i="5"/>
  <c r="O471" i="5"/>
  <c r="O498" i="5"/>
  <c r="O575" i="5"/>
  <c r="O490" i="5"/>
  <c r="O197" i="5"/>
  <c r="O466" i="5"/>
  <c r="O567" i="5"/>
  <c r="O156" i="5"/>
  <c r="O356" i="5"/>
  <c r="O407" i="5"/>
  <c r="O32" i="5"/>
  <c r="O78" i="5"/>
  <c r="O124" i="5"/>
  <c r="O211" i="5"/>
  <c r="O671" i="5"/>
  <c r="O172" i="5"/>
  <c r="O217" i="5"/>
  <c r="O327" i="5"/>
  <c r="O329" i="5"/>
  <c r="O380" i="5"/>
  <c r="O530" i="5"/>
  <c r="O566" i="5"/>
  <c r="O694" i="5"/>
  <c r="O697" i="5"/>
  <c r="O736" i="5"/>
  <c r="O260" i="5"/>
  <c r="O595" i="5"/>
  <c r="O641" i="5"/>
  <c r="O669" i="5"/>
  <c r="O212" i="5"/>
  <c r="O219" i="5"/>
  <c r="O281" i="5"/>
  <c r="O685" i="5"/>
  <c r="O693" i="5"/>
  <c r="O700" i="5"/>
  <c r="O716" i="5"/>
  <c r="O267" i="5"/>
  <c r="O430" i="5"/>
  <c r="O249" i="5"/>
  <c r="O508" i="5"/>
  <c r="O559" i="5"/>
  <c r="O358" i="5"/>
  <c r="O410" i="5"/>
  <c r="AB24" i="10"/>
  <c r="O24" i="5"/>
  <c r="O29" i="5"/>
  <c r="O239" i="5"/>
  <c r="O259" i="5"/>
  <c r="O640" i="5"/>
  <c r="O341" i="5"/>
  <c r="AB315" i="10"/>
  <c r="O74" i="5"/>
  <c r="O392" i="5"/>
  <c r="O614" i="5"/>
  <c r="O725" i="5"/>
  <c r="O179" i="5"/>
  <c r="O263" i="5"/>
  <c r="O711" i="5"/>
  <c r="O8" i="5"/>
  <c r="AB144" i="10"/>
  <c r="O144" i="5"/>
  <c r="O507" i="5"/>
  <c r="AB65" i="10"/>
  <c r="AB33" i="10"/>
  <c r="O33" i="5"/>
  <c r="AB222" i="10"/>
  <c r="O48" i="5"/>
  <c r="O71" i="5"/>
  <c r="O94" i="5"/>
  <c r="O103" i="5"/>
  <c r="O20" i="5"/>
  <c r="O52" i="5"/>
  <c r="O63" i="5"/>
  <c r="O101" i="5"/>
  <c r="O12" i="5"/>
  <c r="O50" i="5"/>
  <c r="O106" i="5"/>
  <c r="O331" i="5"/>
  <c r="O506" i="5"/>
  <c r="O579" i="5"/>
  <c r="O643" i="5"/>
  <c r="O163" i="5"/>
  <c r="O224" i="5"/>
  <c r="O230" i="5"/>
  <c r="AB234" i="10"/>
  <c r="O234" i="5"/>
  <c r="O236" i="5"/>
  <c r="O291" i="5"/>
  <c r="O372" i="5"/>
  <c r="O453" i="5"/>
  <c r="O516" i="5"/>
  <c r="O601" i="5"/>
  <c r="O626" i="5"/>
  <c r="O678" i="5"/>
  <c r="O705" i="5"/>
  <c r="O721" i="5"/>
  <c r="O278" i="5"/>
  <c r="O287" i="5"/>
  <c r="O336" i="5"/>
  <c r="O355" i="5"/>
  <c r="O391" i="5"/>
  <c r="O431" i="5"/>
  <c r="O439" i="5"/>
  <c r="O526" i="5"/>
  <c r="O537" i="5"/>
  <c r="O540" i="5"/>
  <c r="O588" i="5"/>
  <c r="O655" i="5"/>
  <c r="O741" i="5"/>
  <c r="O68" i="5"/>
  <c r="O188" i="5"/>
  <c r="O408" i="5"/>
  <c r="O79" i="5"/>
  <c r="O108" i="5"/>
  <c r="O122" i="5"/>
  <c r="AB147" i="10"/>
  <c r="O147" i="5"/>
  <c r="O162" i="5"/>
  <c r="O177" i="5"/>
  <c r="O187" i="5"/>
  <c r="O192" i="5"/>
  <c r="O227" i="5"/>
  <c r="O271" i="5"/>
  <c r="O315" i="5"/>
  <c r="O320" i="5"/>
  <c r="O321" i="5"/>
  <c r="O339" i="5"/>
  <c r="O383" i="5"/>
  <c r="O396" i="5"/>
  <c r="O404" i="5"/>
  <c r="O416" i="5"/>
  <c r="O494" i="5"/>
  <c r="O545" i="5"/>
  <c r="O600" i="5"/>
  <c r="O603" i="5"/>
  <c r="O609" i="5"/>
  <c r="O622" i="5"/>
  <c r="O647" i="5"/>
  <c r="O138" i="5"/>
  <c r="O183" i="5"/>
  <c r="O560" i="5"/>
  <c r="O399" i="5"/>
  <c r="O419" i="5"/>
  <c r="O457" i="5"/>
  <c r="O463" i="5"/>
  <c r="O254" i="5"/>
  <c r="O469" i="5"/>
  <c r="O544" i="5"/>
  <c r="O620" i="5"/>
  <c r="O663" i="5"/>
  <c r="O727" i="5"/>
  <c r="O64" i="5"/>
  <c r="O95" i="5"/>
  <c r="O110" i="5"/>
  <c r="O123" i="5"/>
  <c r="O176" i="5"/>
  <c r="O184" i="5"/>
  <c r="O195" i="5"/>
  <c r="O221" i="5"/>
  <c r="O223" i="5"/>
  <c r="O241" i="5"/>
  <c r="O264" i="5"/>
  <c r="O274" i="5"/>
  <c r="O441" i="5"/>
  <c r="O488" i="5"/>
  <c r="O495" i="5"/>
  <c r="O518" i="5"/>
  <c r="O616" i="5"/>
  <c r="O718" i="5"/>
  <c r="O722" i="5"/>
  <c r="O729" i="5"/>
  <c r="O745" i="5"/>
  <c r="O225" i="5"/>
  <c r="O290" i="5"/>
  <c r="O303" i="5"/>
  <c r="O324" i="5"/>
  <c r="O335" i="5"/>
  <c r="O503" i="5"/>
  <c r="O607" i="5"/>
  <c r="O639" i="5"/>
  <c r="O698" i="5"/>
  <c r="O740" i="5"/>
  <c r="O243" i="5"/>
  <c r="AB102" i="10"/>
  <c r="O102" i="5"/>
  <c r="AB165" i="10"/>
  <c r="O165" i="5"/>
  <c r="AB189" i="10"/>
  <c r="O189" i="5"/>
  <c r="AB150" i="10"/>
  <c r="O150" i="5"/>
  <c r="AB376" i="10"/>
  <c r="O376" i="5"/>
  <c r="O38" i="5"/>
  <c r="O69" i="5"/>
  <c r="AB493" i="10"/>
  <c r="O493" i="5"/>
  <c r="O255" i="5"/>
  <c r="O299" i="5"/>
  <c r="O16" i="5"/>
  <c r="O337" i="5"/>
  <c r="O349" i="5"/>
  <c r="O605" i="5"/>
  <c r="O88" i="5"/>
  <c r="O246" i="5"/>
  <c r="O353" i="5"/>
  <c r="AC10" i="10"/>
  <c r="AB56" i="10"/>
  <c r="O56" i="5"/>
  <c r="AB45" i="10"/>
  <c r="AB87" i="10"/>
  <c r="O87" i="5"/>
  <c r="AB99" i="10"/>
  <c r="O99" i="5"/>
  <c r="AB186" i="10"/>
  <c r="O186" i="5"/>
  <c r="AB312" i="10"/>
  <c r="O312" i="5"/>
  <c r="O60" i="5"/>
  <c r="O46" i="5"/>
  <c r="O86" i="5"/>
  <c r="O9" i="5"/>
  <c r="O21" i="5"/>
  <c r="O44" i="5"/>
  <c r="O67" i="5"/>
  <c r="O70" i="5"/>
  <c r="O205" i="5"/>
  <c r="O485" i="5"/>
  <c r="O509" i="5"/>
  <c r="O66" i="5"/>
  <c r="O72" i="5"/>
  <c r="O152" i="5"/>
  <c r="O181" i="5"/>
  <c r="O203" i="5"/>
  <c r="O228" i="5"/>
  <c r="O244" i="5"/>
  <c r="O247" i="5"/>
  <c r="O253" i="5"/>
  <c r="O277" i="5"/>
  <c r="O295" i="5"/>
  <c r="O296" i="5"/>
  <c r="O317" i="5"/>
  <c r="O348" i="5"/>
  <c r="O434" i="5"/>
  <c r="O451" i="5"/>
  <c r="O475" i="5"/>
  <c r="O484" i="5"/>
  <c r="O604" i="5"/>
  <c r="O652" i="5"/>
  <c r="O670" i="5"/>
  <c r="O672" i="5"/>
  <c r="O734" i="5"/>
  <c r="O193" i="5"/>
  <c r="O209" i="5"/>
  <c r="O617" i="5"/>
  <c r="O623" i="5"/>
  <c r="O633" i="5"/>
  <c r="O665" i="5"/>
  <c r="O750" i="5"/>
  <c r="O347" i="5"/>
  <c r="O411" i="5"/>
  <c r="O477" i="5"/>
  <c r="O73" i="5"/>
  <c r="O131" i="5"/>
  <c r="O132" i="5"/>
  <c r="AB135" i="10"/>
  <c r="O135" i="5"/>
  <c r="O142" i="5"/>
  <c r="O143" i="5"/>
  <c r="O200" i="5"/>
  <c r="O300" i="5"/>
  <c r="O319" i="5"/>
  <c r="O369" i="5"/>
  <c r="O417" i="5"/>
  <c r="O420" i="5"/>
  <c r="AB446" i="10"/>
  <c r="O446" i="5"/>
  <c r="O511" i="5"/>
  <c r="AB627" i="10"/>
  <c r="O627" i="5"/>
  <c r="O648" i="5"/>
  <c r="O654" i="5"/>
  <c r="AB683" i="10"/>
  <c r="O683" i="5"/>
  <c r="AB731" i="10"/>
  <c r="O731" i="5"/>
  <c r="O732" i="5"/>
  <c r="O712" i="5"/>
  <c r="O91" i="5"/>
  <c r="O119" i="5"/>
  <c r="O139" i="5"/>
  <c r="O161" i="5"/>
  <c r="O229" i="5"/>
  <c r="O279" i="5"/>
  <c r="O280" i="5"/>
  <c r="O359" i="5"/>
  <c r="O257" i="5"/>
  <c r="O269" i="5"/>
  <c r="O357" i="5"/>
  <c r="O397" i="5"/>
  <c r="O421" i="5"/>
  <c r="O547" i="5"/>
  <c r="O611" i="5"/>
  <c r="O679" i="5"/>
  <c r="O743" i="5"/>
  <c r="O80" i="5"/>
  <c r="O85" i="5"/>
  <c r="O164" i="5"/>
  <c r="O167" i="5"/>
  <c r="O191" i="5"/>
  <c r="O207" i="5"/>
  <c r="O216" i="5"/>
  <c r="O268" i="5"/>
  <c r="O297" i="5"/>
  <c r="O332" i="5"/>
  <c r="O333" i="5"/>
  <c r="O377" i="5"/>
  <c r="O425" i="5"/>
  <c r="O448" i="5"/>
  <c r="O465" i="5"/>
  <c r="O534" i="5"/>
  <c r="O543" i="5"/>
  <c r="O572" i="5"/>
  <c r="O585" i="5"/>
  <c r="O591" i="5"/>
  <c r="O644" i="5"/>
  <c r="O676" i="5"/>
  <c r="O692" i="5"/>
  <c r="O744" i="5"/>
  <c r="O237" i="5"/>
  <c r="O487" i="5"/>
  <c r="O715" i="5"/>
  <c r="O54" i="5"/>
  <c r="O65" i="5"/>
  <c r="O83" i="5"/>
  <c r="O111" i="5"/>
  <c r="O120" i="5"/>
  <c r="O128" i="5"/>
  <c r="O140" i="5"/>
  <c r="O148" i="5"/>
  <c r="O155" i="5"/>
  <c r="O215" i="5"/>
  <c r="O222" i="5"/>
  <c r="O256" i="5"/>
  <c r="O370" i="5"/>
  <c r="O447" i="5"/>
  <c r="O454" i="5"/>
  <c r="O460" i="5"/>
  <c r="O461" i="5"/>
  <c r="O553" i="5"/>
  <c r="O628" i="5"/>
  <c r="O168" i="5"/>
  <c r="O180" i="5"/>
  <c r="O437" i="5"/>
  <c r="O96" i="5"/>
  <c r="AB82" i="10"/>
  <c r="O82" i="5"/>
  <c r="O37" i="5"/>
  <c r="O75" i="5"/>
  <c r="O62" i="5"/>
  <c r="O345" i="5"/>
  <c r="O427" i="5"/>
  <c r="O251" i="5"/>
  <c r="O393" i="5"/>
  <c r="O405" i="5"/>
  <c r="O445" i="5"/>
  <c r="O542" i="5"/>
  <c r="O632" i="5"/>
  <c r="O719" i="5"/>
  <c r="O443" i="5"/>
  <c r="O728" i="5"/>
  <c r="O134" i="5"/>
  <c r="O166" i="5"/>
  <c r="O190" i="5"/>
  <c r="O415" i="5"/>
  <c r="O587" i="5"/>
  <c r="O590" i="5"/>
  <c r="O689" i="5"/>
  <c r="AB36" i="10"/>
  <c r="O36" i="5"/>
  <c r="O28" i="5"/>
  <c r="O100" i="5"/>
  <c r="AB13" i="10"/>
  <c r="O13" i="5"/>
  <c r="O40" i="5"/>
  <c r="O58" i="5"/>
  <c r="AB27" i="10"/>
  <c r="O27" i="5"/>
  <c r="O41" i="5"/>
  <c r="O55" i="5"/>
  <c r="O112" i="5"/>
  <c r="O196" i="5"/>
  <c r="O208" i="5"/>
  <c r="O325" i="5"/>
  <c r="O573" i="5"/>
  <c r="O703" i="5"/>
  <c r="O182" i="5"/>
  <c r="O248" i="5"/>
  <c r="O307" i="5"/>
  <c r="O308" i="5"/>
  <c r="O316" i="5"/>
  <c r="O368" i="5"/>
  <c r="AB440" i="10"/>
  <c r="O440" i="5"/>
  <c r="O442" i="5"/>
  <c r="O478" i="5"/>
  <c r="O558" i="5"/>
  <c r="O645" i="5"/>
  <c r="O656" i="5"/>
  <c r="O658" i="5"/>
  <c r="O680" i="5"/>
  <c r="O713" i="5"/>
  <c r="O717" i="5"/>
  <c r="O323" i="5"/>
  <c r="O365" i="5"/>
  <c r="O435" i="5"/>
  <c r="O452" i="5"/>
  <c r="O555" i="5"/>
  <c r="O556" i="5"/>
  <c r="O580" i="5"/>
  <c r="O592" i="5"/>
  <c r="O691" i="5"/>
  <c r="O755" i="5"/>
  <c r="O98" i="5"/>
  <c r="O116" i="5"/>
  <c r="O158" i="5"/>
  <c r="O213" i="5"/>
  <c r="O233" i="5"/>
  <c r="O262" i="5"/>
  <c r="O282" i="5"/>
  <c r="O388" i="5"/>
  <c r="O400" i="5"/>
  <c r="O429" i="5"/>
  <c r="O433" i="5"/>
  <c r="O468" i="5"/>
  <c r="O527" i="5"/>
  <c r="O535" i="5"/>
  <c r="AB563" i="10"/>
  <c r="O563" i="5"/>
  <c r="O596" i="5"/>
  <c r="O615" i="5"/>
  <c r="O631" i="5"/>
  <c r="AB667" i="10"/>
  <c r="O667" i="5"/>
  <c r="O687" i="5"/>
  <c r="O696" i="5"/>
  <c r="O733" i="5"/>
  <c r="O749" i="5"/>
  <c r="O413" i="5"/>
  <c r="O677" i="5"/>
  <c r="O747" i="5"/>
  <c r="O455" i="5"/>
  <c r="O470" i="5"/>
  <c r="O30" i="5"/>
  <c r="O170" i="5"/>
  <c r="O272" i="5"/>
  <c r="O284" i="5"/>
  <c r="O360" i="5"/>
  <c r="O538" i="5"/>
  <c r="O578" i="5"/>
  <c r="O602" i="5"/>
  <c r="O695" i="5"/>
  <c r="O708" i="5"/>
  <c r="O107" i="5"/>
  <c r="O127" i="5"/>
  <c r="O171" i="5"/>
  <c r="O235" i="5"/>
  <c r="O242" i="5"/>
  <c r="O276" i="5"/>
  <c r="O283" i="5"/>
  <c r="O311" i="5"/>
  <c r="O313" i="5"/>
  <c r="O361" i="5"/>
  <c r="O384" i="5"/>
  <c r="O409" i="5"/>
  <c r="O444" i="5"/>
  <c r="O449" i="5"/>
  <c r="O450" i="5"/>
  <c r="O523" i="5"/>
  <c r="O561" i="5"/>
  <c r="O584" i="5"/>
  <c r="O612" i="5"/>
  <c r="O660" i="5"/>
  <c r="O684" i="5"/>
  <c r="O557" i="5"/>
  <c r="O699" i="5"/>
  <c r="O292" i="5"/>
  <c r="O338" i="5"/>
  <c r="O351" i="5"/>
  <c r="O510" i="5"/>
  <c r="O519" i="5"/>
  <c r="O630" i="5"/>
  <c r="O649" i="5"/>
  <c r="O673" i="5"/>
  <c r="O675" i="5"/>
  <c r="O723" i="5"/>
  <c r="O726" i="5"/>
  <c r="O710" i="5"/>
  <c r="O231" i="5"/>
  <c r="O309" i="5"/>
  <c r="O373" i="5"/>
  <c r="O754" i="5" l="1"/>
  <c r="O714" i="5"/>
  <c r="O682" i="5"/>
  <c r="O606" i="5"/>
  <c r="O598" i="5"/>
  <c r="O586" i="5"/>
  <c r="O554" i="5"/>
  <c r="O512" i="5"/>
  <c r="O492" i="5"/>
  <c r="O436" i="5"/>
  <c r="O382" i="5"/>
  <c r="O350" i="5"/>
  <c r="O629" i="5"/>
  <c r="O597" i="5"/>
  <c r="O565" i="5"/>
  <c r="O517" i="5"/>
  <c r="O513" i="5"/>
  <c r="O379" i="5"/>
  <c r="O310" i="5"/>
  <c r="O250" i="5"/>
  <c r="O238" i="5"/>
  <c r="O218" i="5"/>
  <c r="O206" i="5"/>
  <c r="O178" i="5"/>
  <c r="O266" i="5"/>
  <c r="O226" i="5"/>
  <c r="O42" i="5"/>
  <c r="O18" i="5"/>
  <c r="O141" i="5"/>
  <c r="O125" i="5"/>
  <c r="O61" i="5"/>
  <c r="O53" i="5"/>
  <c r="O17" i="5"/>
  <c r="O674" i="5"/>
  <c r="O666" i="5"/>
  <c r="O634" i="5"/>
  <c r="O618" i="5"/>
  <c r="O550" i="5"/>
  <c r="O546" i="5"/>
  <c r="O532" i="5"/>
  <c r="O500" i="5"/>
  <c r="O476" i="5"/>
  <c r="O428" i="5"/>
  <c r="O412" i="5"/>
  <c r="O366" i="5"/>
  <c r="O334" i="5"/>
  <c r="O549" i="5"/>
  <c r="O533" i="5"/>
  <c r="O489" i="5"/>
  <c r="O481" i="5"/>
  <c r="O473" i="5"/>
  <c r="O403" i="5"/>
  <c r="O387" i="5"/>
  <c r="O589" i="5"/>
  <c r="O541" i="5"/>
  <c r="O497" i="5"/>
  <c r="O326" i="5"/>
  <c r="O294" i="5"/>
  <c r="O194" i="5"/>
  <c r="O154" i="5"/>
  <c r="O146" i="5"/>
  <c r="O258" i="5"/>
  <c r="O214" i="5"/>
  <c r="O114" i="5"/>
  <c r="O90" i="5"/>
  <c r="O34" i="5"/>
  <c r="O26" i="5"/>
  <c r="O10" i="5"/>
  <c r="O133" i="5"/>
  <c r="O45" i="5"/>
  <c r="O642" i="5"/>
  <c r="O594" i="5"/>
  <c r="O570" i="5"/>
  <c r="O650" i="5"/>
  <c r="O169" i="5"/>
  <c r="O77" i="5"/>
  <c r="M5" i="5"/>
  <c r="AL6" i="2"/>
  <c r="AF6" i="10" s="1"/>
  <c r="O5" i="5" l="1"/>
  <c r="P460" i="5" s="1"/>
  <c r="P664" i="5"/>
  <c r="P502" i="5"/>
  <c r="P51" i="5"/>
  <c r="P496" i="5"/>
  <c r="P571" i="5"/>
  <c r="P25" i="5"/>
  <c r="P352" i="5"/>
  <c r="P105" i="5"/>
  <c r="P642" i="5"/>
  <c r="P92" i="5"/>
  <c r="P39" i="5"/>
  <c r="P536" i="5"/>
  <c r="P185" i="5"/>
  <c r="P458" i="5"/>
  <c r="P582" i="5"/>
  <c r="P390" i="5"/>
  <c r="P524" i="5"/>
  <c r="P688" i="5"/>
  <c r="P302" i="5"/>
  <c r="P589" i="5"/>
  <c r="P412" i="5"/>
  <c r="P624" i="5"/>
  <c r="P11" i="5"/>
  <c r="P121" i="5"/>
  <c r="P42" i="5"/>
  <c r="P406" i="5"/>
  <c r="P305" i="5"/>
  <c r="P752" i="5"/>
  <c r="P124" i="5"/>
  <c r="P641" i="5"/>
  <c r="P508" i="5"/>
  <c r="P643" i="5"/>
  <c r="P601" i="5"/>
  <c r="P459" i="5"/>
  <c r="P737" i="5"/>
  <c r="P117" i="5"/>
  <c r="P342" i="5"/>
  <c r="P381" i="5"/>
  <c r="P265" i="5"/>
  <c r="P657" i="5"/>
  <c r="P350" i="5"/>
  <c r="P382" i="5"/>
  <c r="P364" i="5"/>
  <c r="P387" i="5"/>
  <c r="P754" i="5"/>
  <c r="P539" i="5"/>
  <c r="P554" i="5"/>
  <c r="P466" i="5"/>
  <c r="P380" i="5"/>
  <c r="P685" i="5"/>
  <c r="P238" i="5"/>
  <c r="P12" i="5"/>
  <c r="P234" i="5"/>
  <c r="P355" i="5"/>
  <c r="P108" i="5"/>
  <c r="P416" i="5"/>
  <c r="P746" i="5"/>
  <c r="P273" i="5"/>
  <c r="P528" i="5"/>
  <c r="P619" i="5"/>
  <c r="P635" i="5"/>
  <c r="P738" i="5"/>
  <c r="P517" i="5"/>
  <c r="P340" i="5"/>
  <c r="P403" i="5"/>
  <c r="P486" i="5"/>
  <c r="P304" i="5"/>
  <c r="P576" i="5"/>
  <c r="P418" i="5"/>
  <c r="P374" i="5"/>
  <c r="P204" i="5"/>
  <c r="P501" i="5"/>
  <c r="P84" i="5"/>
  <c r="P354" i="5"/>
  <c r="P707" i="5"/>
  <c r="P385" i="5"/>
  <c r="P104" i="5"/>
  <c r="P151" i="5"/>
  <c r="P575" i="5"/>
  <c r="P172" i="5"/>
  <c r="P595" i="5"/>
  <c r="P239" i="5"/>
  <c r="P8" i="5"/>
  <c r="P103" i="5"/>
  <c r="P210" i="5"/>
  <c r="P336" i="5"/>
  <c r="P79" i="5"/>
  <c r="P321" i="5"/>
  <c r="P419" i="5"/>
  <c r="P184" i="5"/>
  <c r="P729" i="5"/>
  <c r="P243" i="5"/>
  <c r="P299" i="5"/>
  <c r="P86" i="5"/>
  <c r="P203" i="5"/>
  <c r="P604" i="5"/>
  <c r="P411" i="5"/>
  <c r="P417" i="5"/>
  <c r="P169" i="5"/>
  <c r="P679" i="5"/>
  <c r="P448" i="5"/>
  <c r="P65" i="5"/>
  <c r="P550" i="5"/>
  <c r="P393" i="5"/>
  <c r="P471" i="5"/>
  <c r="P211" i="5"/>
  <c r="P669" i="5"/>
  <c r="P559" i="5"/>
  <c r="P263" i="5"/>
  <c r="P50" i="5"/>
  <c r="P236" i="5"/>
  <c r="P391" i="5"/>
  <c r="P122" i="5"/>
  <c r="P383" i="5"/>
  <c r="P457" i="5"/>
  <c r="P195" i="5"/>
  <c r="P742" i="5"/>
  <c r="P69" i="5"/>
  <c r="P56" i="5"/>
  <c r="P9" i="5"/>
  <c r="P206" i="5"/>
  <c r="P652" i="5"/>
  <c r="P477" i="5"/>
  <c r="P420" i="5"/>
  <c r="P153" i="5"/>
  <c r="P357" i="5"/>
  <c r="P254" i="5"/>
  <c r="P223" i="5"/>
  <c r="P225" i="5"/>
  <c r="P38" i="5"/>
  <c r="P88" i="5"/>
  <c r="P312" i="5"/>
  <c r="P570" i="5"/>
  <c r="P434" i="5"/>
  <c r="P347" i="5"/>
  <c r="P369" i="5"/>
  <c r="P161" i="5"/>
  <c r="P425" i="5"/>
  <c r="P325" i="5"/>
  <c r="P574" i="5"/>
  <c r="P413" i="5"/>
  <c r="P489" i="5"/>
  <c r="P473" i="5"/>
  <c r="P726" i="5"/>
  <c r="P507" i="5"/>
  <c r="P745" i="5"/>
  <c r="P270" i="5"/>
  <c r="P316" i="5"/>
  <c r="P585" i="5"/>
  <c r="P437" i="5"/>
  <c r="P512" i="5"/>
  <c r="P691" i="5"/>
  <c r="P497" i="5"/>
  <c r="P324" i="5"/>
  <c r="P359" i="5"/>
  <c r="P716" i="5"/>
  <c r="P179" i="5"/>
  <c r="P202" i="5"/>
  <c r="P372" i="5"/>
  <c r="P526" i="5"/>
  <c r="P187" i="5"/>
  <c r="P109" i="5"/>
  <c r="P480" i="5"/>
  <c r="P569" i="5"/>
  <c r="P438" i="5"/>
  <c r="P318" i="5"/>
  <c r="P748" i="5"/>
  <c r="P564" i="5"/>
  <c r="P252" i="5"/>
  <c r="P521" i="5"/>
  <c r="P646" i="5"/>
  <c r="P289" i="5"/>
  <c r="P261" i="5"/>
  <c r="P629" i="5"/>
  <c r="P505" i="5"/>
  <c r="P709" i="5"/>
  <c r="P751" i="5"/>
  <c r="P286" i="5"/>
  <c r="P529" i="5"/>
  <c r="P653" i="5"/>
  <c r="P375" i="5"/>
  <c r="P160" i="5"/>
  <c r="P328" i="5"/>
  <c r="P379" i="5"/>
  <c r="P197" i="5"/>
  <c r="P329" i="5"/>
  <c r="P428" i="5"/>
  <c r="P341" i="5"/>
  <c r="P549" i="5"/>
  <c r="P101" i="5"/>
  <c r="P294" i="5"/>
  <c r="P439" i="5"/>
  <c r="P133" i="5"/>
  <c r="P404" i="5"/>
  <c r="P366" i="5"/>
  <c r="P241" i="5"/>
  <c r="P290" i="5"/>
  <c r="P165" i="5"/>
  <c r="P337" i="5"/>
  <c r="P44" i="5"/>
  <c r="P247" i="5"/>
  <c r="P730" i="5"/>
  <c r="P131" i="5"/>
  <c r="P446" i="5"/>
  <c r="P280" i="5"/>
  <c r="P113" i="5"/>
  <c r="P572" i="5"/>
  <c r="P128" i="5"/>
  <c r="P180" i="5"/>
  <c r="P606" i="5"/>
  <c r="P146" i="5"/>
  <c r="P530" i="5"/>
  <c r="P219" i="5"/>
  <c r="P24" i="5"/>
  <c r="P144" i="5"/>
  <c r="P331" i="5"/>
  <c r="P453" i="5"/>
  <c r="P537" i="5"/>
  <c r="P147" i="5"/>
  <c r="P494" i="5"/>
  <c r="P469" i="5"/>
  <c r="P264" i="5"/>
  <c r="P303" i="5"/>
  <c r="P493" i="5"/>
  <c r="P87" i="5"/>
  <c r="P67" i="5"/>
  <c r="P253" i="5"/>
  <c r="P734" i="5"/>
  <c r="P132" i="5"/>
  <c r="P511" i="5"/>
  <c r="P119" i="5"/>
  <c r="P600" i="5"/>
  <c r="P620" i="5"/>
  <c r="P441" i="5"/>
  <c r="P335" i="5"/>
  <c r="P258" i="5"/>
  <c r="P10" i="5"/>
  <c r="P61" i="5"/>
  <c r="P181" i="5"/>
  <c r="P565" i="5"/>
  <c r="P73" i="5"/>
  <c r="P598" i="5"/>
  <c r="P257" i="5"/>
  <c r="P644" i="5"/>
  <c r="P307" i="5"/>
  <c r="P114" i="5"/>
  <c r="P284" i="5"/>
  <c r="P557" i="5"/>
  <c r="P696" i="5"/>
  <c r="P156" i="5"/>
  <c r="P230" i="5"/>
  <c r="P456" i="5"/>
  <c r="P591" i="5"/>
  <c r="P547" i="5"/>
  <c r="P594" i="5"/>
  <c r="P345" i="5"/>
  <c r="P308" i="5"/>
  <c r="P429" i="5"/>
  <c r="P163" i="5"/>
  <c r="P16" i="5"/>
  <c r="P534" i="5"/>
  <c r="P71" i="5"/>
  <c r="P588" i="5"/>
  <c r="P271" i="5"/>
  <c r="P93" i="5"/>
  <c r="P525" i="5"/>
  <c r="P7" i="5"/>
  <c r="P23" i="5"/>
  <c r="P285" i="5"/>
  <c r="P115" i="5"/>
  <c r="P386" i="5"/>
  <c r="P426" i="5"/>
  <c r="P57" i="5"/>
  <c r="P310" i="5"/>
  <c r="P59" i="5"/>
  <c r="P301" i="5"/>
  <c r="P19" i="5"/>
  <c r="P724" i="5"/>
  <c r="P650" i="5"/>
  <c r="P638" i="5"/>
  <c r="P47" i="5"/>
  <c r="P118" i="5"/>
  <c r="P175" i="5"/>
  <c r="P613" i="5"/>
  <c r="P701" i="5"/>
  <c r="P90" i="5"/>
  <c r="P356" i="5"/>
  <c r="P566" i="5"/>
  <c r="P249" i="5"/>
  <c r="P392" i="5"/>
  <c r="P33" i="5"/>
  <c r="P130" i="5"/>
  <c r="P516" i="5"/>
  <c r="P581" i="5"/>
  <c r="P177" i="5"/>
  <c r="P603" i="5"/>
  <c r="P663" i="5"/>
  <c r="P488" i="5"/>
  <c r="P503" i="5"/>
  <c r="P150" i="5"/>
  <c r="P246" i="5"/>
  <c r="P334" i="5"/>
  <c r="P296" i="5"/>
  <c r="P209" i="5"/>
  <c r="P142" i="5"/>
  <c r="P732" i="5"/>
  <c r="P269" i="5"/>
  <c r="P207" i="5"/>
  <c r="P676" i="5"/>
  <c r="P215" i="5"/>
  <c r="P82" i="5"/>
  <c r="P443" i="5"/>
  <c r="P567" i="5"/>
  <c r="P694" i="5"/>
  <c r="P693" i="5"/>
  <c r="P640" i="5"/>
  <c r="P94" i="5"/>
  <c r="P157" i="5"/>
  <c r="P626" i="5"/>
  <c r="P655" i="5"/>
  <c r="P192" i="5"/>
  <c r="P609" i="5"/>
  <c r="P727" i="5"/>
  <c r="P492" i="5"/>
  <c r="P532" i="5"/>
  <c r="P349" i="5"/>
  <c r="P186" i="5"/>
  <c r="P485" i="5"/>
  <c r="P317" i="5"/>
  <c r="P476" i="5"/>
  <c r="P143" i="5"/>
  <c r="P627" i="5"/>
  <c r="P229" i="5"/>
  <c r="P647" i="5"/>
  <c r="P95" i="5"/>
  <c r="P518" i="5"/>
  <c r="P639" i="5"/>
  <c r="P255" i="5"/>
  <c r="P45" i="5"/>
  <c r="P21" i="5"/>
  <c r="P244" i="5"/>
  <c r="P672" i="5"/>
  <c r="P135" i="5"/>
  <c r="P654" i="5"/>
  <c r="P666" i="5"/>
  <c r="P689" i="5"/>
  <c r="P478" i="5"/>
  <c r="P400" i="5"/>
  <c r="P107" i="5"/>
  <c r="P634" i="5"/>
  <c r="P602" i="5"/>
  <c r="P697" i="5"/>
  <c r="P162" i="5"/>
  <c r="P509" i="5"/>
  <c r="P628" i="5"/>
  <c r="P164" i="5"/>
  <c r="P140" i="5"/>
  <c r="P632" i="5"/>
  <c r="P680" i="5"/>
  <c r="P677" i="5"/>
  <c r="P125" i="5"/>
  <c r="P152" i="5"/>
  <c r="P309" i="5"/>
  <c r="P662" i="5"/>
  <c r="P282" i="5"/>
  <c r="P424" i="5"/>
  <c r="P673" i="5"/>
  <c r="P527" i="5"/>
  <c r="P13" i="5"/>
  <c r="P744" i="5"/>
  <c r="P750" i="5"/>
  <c r="P376" i="5"/>
  <c r="P560" i="5"/>
  <c r="P291" i="5"/>
  <c r="P358" i="5"/>
  <c r="P498" i="5"/>
  <c r="P660" i="5"/>
  <c r="P702" i="5"/>
  <c r="P690" i="5"/>
  <c r="P311" i="5"/>
  <c r="P272" i="5"/>
  <c r="P597" i="5"/>
  <c r="P213" i="5"/>
  <c r="P452" i="5"/>
  <c r="P346" i="5"/>
  <c r="P41" i="5"/>
  <c r="P166" i="5"/>
  <c r="P75" i="5"/>
  <c r="P155" i="5"/>
  <c r="P645" i="5"/>
  <c r="P148" i="5"/>
  <c r="P200" i="5"/>
  <c r="P173" i="5"/>
  <c r="P622" i="5"/>
  <c r="P506" i="5"/>
  <c r="P32" i="5"/>
  <c r="P474" i="5"/>
  <c r="P232" i="5"/>
  <c r="P681" i="5"/>
  <c r="P293" i="5"/>
  <c r="P240" i="5"/>
  <c r="P26" i="5"/>
  <c r="P22" i="5"/>
  <c r="P651" i="5"/>
  <c r="P504" i="5"/>
  <c r="P401" i="5"/>
  <c r="P522" i="5"/>
  <c r="P659" i="5"/>
  <c r="P367" i="5"/>
  <c r="P573" i="5"/>
  <c r="P715" i="5"/>
  <c r="P198" i="5"/>
  <c r="P46" i="5"/>
  <c r="P221" i="5"/>
  <c r="P678" i="5"/>
  <c r="P649" i="5"/>
  <c r="P563" i="5"/>
  <c r="P580" i="5"/>
  <c r="P558" i="5"/>
  <c r="P112" i="5"/>
  <c r="P405" i="5"/>
  <c r="P553" i="5"/>
  <c r="P83" i="5"/>
  <c r="P465" i="5"/>
  <c r="P743" i="5"/>
  <c r="P27" i="5"/>
  <c r="P111" i="5"/>
  <c r="P319" i="5"/>
  <c r="P605" i="5"/>
  <c r="P274" i="5"/>
  <c r="P431" i="5"/>
  <c r="P29" i="5"/>
  <c r="P327" i="5"/>
  <c r="P699" i="5"/>
  <c r="P30" i="5"/>
  <c r="P262" i="5"/>
  <c r="P351" i="5"/>
  <c r="P444" i="5"/>
  <c r="P578" i="5"/>
  <c r="P687" i="5"/>
  <c r="P233" i="5"/>
  <c r="P481" i="5"/>
  <c r="P368" i="5"/>
  <c r="P55" i="5"/>
  <c r="P237" i="5"/>
  <c r="P297" i="5"/>
  <c r="P421" i="5"/>
  <c r="P712" i="5"/>
  <c r="P292" i="5"/>
  <c r="P684" i="5"/>
  <c r="P519" i="5"/>
  <c r="P733" i="5"/>
  <c r="P561" i="5"/>
  <c r="P755" i="5"/>
  <c r="P682" i="5"/>
  <c r="P268" i="5"/>
  <c r="P484" i="5"/>
  <c r="P607" i="5"/>
  <c r="P320" i="5"/>
  <c r="P106" i="5"/>
  <c r="P77" i="5"/>
  <c r="P31" i="5"/>
  <c r="P449" i="5"/>
  <c r="P675" i="5"/>
  <c r="P584" i="5"/>
  <c r="P235" i="5"/>
  <c r="P455" i="5"/>
  <c r="P535" i="5"/>
  <c r="P98" i="5"/>
  <c r="P717" i="5"/>
  <c r="P248" i="5"/>
  <c r="P40" i="5"/>
  <c r="P719" i="5"/>
  <c r="P168" i="5"/>
  <c r="P120" i="5"/>
  <c r="P196" i="5"/>
  <c r="P377" i="5"/>
  <c r="P617" i="5"/>
  <c r="P714" i="5"/>
  <c r="P218" i="5"/>
  <c r="P711" i="5"/>
  <c r="P363" i="5"/>
  <c r="P199" i="5"/>
  <c r="P15" i="5"/>
  <c r="P610" i="5"/>
  <c r="P35" i="5"/>
  <c r="P326" i="5"/>
  <c r="P81" i="5"/>
  <c r="P141" i="5"/>
  <c r="P735" i="5"/>
  <c r="P608" i="5"/>
  <c r="P548" i="5"/>
  <c r="P568" i="5"/>
  <c r="P462" i="5"/>
  <c r="P618" i="5"/>
  <c r="P695" i="5"/>
  <c r="P384" i="5"/>
  <c r="P450" i="5"/>
  <c r="P596" i="5"/>
  <c r="P283" i="5"/>
  <c r="P713" i="5"/>
  <c r="P49" i="5"/>
  <c r="P397" i="5"/>
  <c r="P228" i="5"/>
  <c r="P718" i="5"/>
  <c r="P408" i="5"/>
  <c r="P34" i="5"/>
  <c r="P362" i="5"/>
  <c r="P231" i="5"/>
  <c r="P127" i="5"/>
  <c r="P630" i="5"/>
  <c r="P464" i="5"/>
  <c r="P708" i="5"/>
  <c r="P749" i="5"/>
  <c r="P436" i="5"/>
  <c r="P298" i="5"/>
  <c r="P656" i="5"/>
  <c r="P703" i="5"/>
  <c r="P28" i="5"/>
  <c r="P542" i="5"/>
  <c r="P461" i="5"/>
  <c r="P54" i="5"/>
  <c r="P134" i="5"/>
  <c r="P611" i="5"/>
  <c r="P277" i="5"/>
  <c r="P495" i="5"/>
  <c r="P540" i="5"/>
  <c r="P700" i="5"/>
  <c r="P704" i="5"/>
  <c r="P423" i="5"/>
  <c r="P174" i="5"/>
  <c r="P14" i="5"/>
  <c r="P593" i="5"/>
  <c r="P753" i="5"/>
  <c r="P344" i="5"/>
  <c r="P266" i="5"/>
  <c r="P43" i="5"/>
  <c r="P322" i="5"/>
  <c r="P739" i="5"/>
  <c r="P398" i="5"/>
  <c r="P136" i="5"/>
  <c r="P555" i="5"/>
  <c r="P445" i="5"/>
  <c r="P80" i="5"/>
  <c r="P670" i="5"/>
  <c r="P189" i="5"/>
  <c r="P396" i="5"/>
  <c r="P97" i="5"/>
  <c r="P360" i="5"/>
  <c r="P116" i="5"/>
  <c r="P365" i="5"/>
  <c r="P154" i="5"/>
  <c r="P728" i="5"/>
  <c r="P37" i="5"/>
  <c r="P222" i="5"/>
  <c r="P692" i="5"/>
  <c r="P216" i="5"/>
  <c r="P435" i="5"/>
  <c r="P427" i="5"/>
  <c r="P167" i="5"/>
  <c r="P348" i="5"/>
  <c r="P102" i="5"/>
  <c r="P545" i="5"/>
  <c r="P63" i="5"/>
  <c r="P281" i="5"/>
  <c r="P288" i="5"/>
  <c r="P276" i="5"/>
  <c r="P631" i="5"/>
  <c r="P723" i="5"/>
  <c r="P612" i="5"/>
  <c r="P242" i="5"/>
  <c r="P470" i="5"/>
  <c r="P468" i="5"/>
  <c r="P592" i="5"/>
  <c r="P658" i="5"/>
  <c r="P145" i="5"/>
  <c r="P100" i="5"/>
  <c r="P543" i="5"/>
  <c r="P85" i="5"/>
  <c r="P279" i="5"/>
  <c r="P158" i="5"/>
  <c r="P747" i="5"/>
  <c r="P171" i="5"/>
  <c r="P433" i="5"/>
  <c r="P170" i="5"/>
  <c r="P182" i="5"/>
  <c r="P256" i="5"/>
  <c r="P648" i="5"/>
  <c r="P70" i="5"/>
  <c r="P129" i="5"/>
  <c r="P287" i="5"/>
  <c r="P74" i="5"/>
  <c r="P671" i="5"/>
  <c r="P510" i="5"/>
  <c r="P373" i="5"/>
  <c r="P338" i="5"/>
  <c r="P409" i="5"/>
  <c r="P538" i="5"/>
  <c r="P667" i="5"/>
  <c r="P388" i="5"/>
  <c r="P556" i="5"/>
  <c r="P442" i="5"/>
  <c r="P208" i="5"/>
  <c r="P590" i="5"/>
  <c r="P251" i="5"/>
  <c r="P370" i="5"/>
  <c r="P137" i="5"/>
  <c r="P96" i="5"/>
  <c r="P139" i="5"/>
  <c r="P18" i="5"/>
  <c r="P64" i="5"/>
  <c r="P500" i="5"/>
  <c r="P546" i="5"/>
  <c r="P126" i="5"/>
  <c r="P514" i="5"/>
  <c r="P371" i="5"/>
  <c r="P577" i="5"/>
  <c r="P520" i="5"/>
  <c r="P306" i="5"/>
  <c r="P637" i="5"/>
  <c r="P533" i="5"/>
  <c r="P625" i="5"/>
  <c r="P541" i="5"/>
  <c r="P89" i="5"/>
  <c r="P621" i="5"/>
  <c r="P720" i="5"/>
  <c r="P440" i="5"/>
  <c r="P201" i="5"/>
  <c r="P402" i="5"/>
  <c r="P395" i="5"/>
  <c r="P551" i="5"/>
  <c r="P314" i="5"/>
  <c r="P378" i="5"/>
  <c r="P343" i="5"/>
  <c r="P159" i="5"/>
  <c r="P491" i="5"/>
  <c r="P178" i="5"/>
  <c r="P479" i="5"/>
  <c r="P552" i="5"/>
  <c r="P490" i="5"/>
  <c r="P217" i="5"/>
  <c r="P212" i="5"/>
  <c r="P259" i="5"/>
  <c r="P20" i="5"/>
  <c r="P214" i="5"/>
  <c r="P721" i="5"/>
  <c r="P68" i="5"/>
  <c r="P339" i="5"/>
  <c r="P220" i="5"/>
  <c r="P414" i="5"/>
  <c r="P583" i="5"/>
  <c r="P515" i="5"/>
  <c r="P482" i="5"/>
  <c r="P562" i="5"/>
  <c r="P599" i="5"/>
  <c r="P686" i="5"/>
  <c r="P149" i="5"/>
  <c r="P76" i="5"/>
  <c r="P586" i="5"/>
  <c r="P467" i="5"/>
  <c r="P389" i="5"/>
  <c r="P394" i="5"/>
  <c r="P483" i="5"/>
  <c r="P499" i="5"/>
  <c r="P245" i="5"/>
  <c r="P668" i="5"/>
  <c r="P636" i="5"/>
  <c r="P275" i="5"/>
  <c r="P661" i="5"/>
  <c r="P531" i="5"/>
  <c r="P422" i="5"/>
  <c r="P78" i="5"/>
  <c r="P736" i="5"/>
  <c r="P410" i="5"/>
  <c r="P725" i="5"/>
  <c r="P48" i="5"/>
  <c r="P579" i="5"/>
  <c r="P705" i="5"/>
  <c r="P741" i="5"/>
  <c r="P227" i="5"/>
  <c r="P138" i="5"/>
  <c r="P110" i="5"/>
  <c r="P616" i="5"/>
  <c r="P706" i="5"/>
  <c r="P53" i="5"/>
  <c r="P17" i="5"/>
  <c r="P66" i="5"/>
  <c r="P451" i="5"/>
  <c r="P633" i="5"/>
  <c r="P250" i="5"/>
  <c r="P91" i="5"/>
  <c r="P472" i="5"/>
  <c r="P332" i="5"/>
  <c r="P487" i="5"/>
  <c r="P447" i="5"/>
  <c r="P62" i="5"/>
  <c r="P190" i="5"/>
  <c r="P407" i="5"/>
  <c r="P260" i="5"/>
  <c r="P267" i="5"/>
  <c r="P614" i="5"/>
  <c r="P52" i="5"/>
  <c r="P224" i="5"/>
  <c r="P278" i="5"/>
  <c r="P188" i="5"/>
  <c r="P315" i="5"/>
  <c r="P183" i="5"/>
  <c r="P123" i="5"/>
  <c r="P674" i="5"/>
  <c r="P698" i="5"/>
  <c r="P353" i="5"/>
  <c r="P60" i="5"/>
  <c r="P72" i="5"/>
  <c r="P475" i="5"/>
  <c r="P665" i="5"/>
  <c r="P300" i="5"/>
  <c r="P683" i="5"/>
  <c r="P330" i="5"/>
  <c r="P399" i="5"/>
  <c r="P176" i="5"/>
  <c r="P722" i="5"/>
  <c r="P740" i="5"/>
  <c r="P194" i="5"/>
  <c r="P99" i="5"/>
  <c r="P205" i="5"/>
  <c r="P295" i="5"/>
  <c r="P623" i="5"/>
  <c r="P226" i="5"/>
  <c r="P731" i="5"/>
  <c r="P191" i="5"/>
  <c r="P58" i="5"/>
  <c r="P323" i="5"/>
  <c r="P615" i="5"/>
  <c r="P313" i="5"/>
  <c r="P710" i="5"/>
  <c r="P523" i="5"/>
  <c r="P430" i="5"/>
  <c r="P544" i="5"/>
  <c r="P193" i="5"/>
  <c r="P587" i="5"/>
  <c r="P333" i="5"/>
  <c r="P454" i="5"/>
  <c r="P415" i="5"/>
  <c r="P513" i="5"/>
  <c r="P361" i="5"/>
  <c r="P463" i="5"/>
  <c r="P432" i="5"/>
  <c r="P36" i="5"/>
  <c r="B6" i="5"/>
  <c r="N4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G6" i="5"/>
  <c r="N15" i="5" l="1"/>
  <c r="N81" i="5"/>
  <c r="N57" i="5"/>
  <c r="N129" i="5"/>
  <c r="N270" i="5"/>
  <c r="N153" i="5"/>
  <c r="N306" i="5"/>
  <c r="N370" i="5"/>
  <c r="N456" i="5"/>
  <c r="N330" i="5"/>
  <c r="N394" i="5"/>
  <c r="N464" i="5"/>
  <c r="N662" i="5"/>
  <c r="N726" i="5"/>
  <c r="N638" i="5"/>
  <c r="N702" i="5"/>
  <c r="N99" i="5"/>
  <c r="N373" i="5"/>
  <c r="N627" i="5"/>
  <c r="N63" i="5"/>
  <c r="N289" i="5"/>
  <c r="N9" i="5"/>
  <c r="N563" i="5"/>
  <c r="N312" i="5"/>
  <c r="N7" i="5"/>
  <c r="N237" i="5"/>
  <c r="N94" i="5"/>
  <c r="N225" i="5"/>
  <c r="N191" i="5"/>
  <c r="N323" i="5"/>
  <c r="N328" i="5"/>
  <c r="N431" i="5"/>
  <c r="N567" i="5"/>
  <c r="N360" i="5"/>
  <c r="N458" i="5"/>
  <c r="N368" i="5"/>
  <c r="N478" i="5"/>
  <c r="N584" i="5"/>
  <c r="N723" i="5"/>
  <c r="N733" i="5"/>
  <c r="N59" i="5"/>
  <c r="N136" i="5"/>
  <c r="N46" i="5"/>
  <c r="N30" i="5"/>
  <c r="N72" i="5"/>
  <c r="N159" i="5"/>
  <c r="N261" i="5"/>
  <c r="N170" i="5"/>
  <c r="N152" i="5"/>
  <c r="N293" i="5"/>
  <c r="N393" i="5"/>
  <c r="N471" i="5"/>
  <c r="N569" i="5"/>
  <c r="N639" i="5"/>
  <c r="N413" i="5"/>
  <c r="N555" i="5"/>
  <c r="N665" i="5"/>
  <c r="N562" i="5"/>
  <c r="N652" i="5"/>
  <c r="N708" i="5"/>
  <c r="N740" i="5"/>
  <c r="N44" i="5"/>
  <c r="N249" i="5"/>
  <c r="N197" i="5"/>
  <c r="N192" i="5"/>
  <c r="N335" i="5"/>
  <c r="N421" i="5"/>
  <c r="N547" i="5"/>
  <c r="N392" i="5"/>
  <c r="N540" i="5"/>
  <c r="N33" i="5"/>
  <c r="N97" i="5"/>
  <c r="N73" i="5"/>
  <c r="N145" i="5"/>
  <c r="N105" i="5"/>
  <c r="N157" i="5"/>
  <c r="N322" i="5"/>
  <c r="N386" i="5"/>
  <c r="N472" i="5"/>
  <c r="N346" i="5"/>
  <c r="N416" i="5"/>
  <c r="N480" i="5"/>
  <c r="N678" i="5"/>
  <c r="N742" i="5"/>
  <c r="N654" i="5"/>
  <c r="N718" i="5"/>
  <c r="N376" i="5"/>
  <c r="N36" i="5"/>
  <c r="N683" i="5"/>
  <c r="N131" i="5"/>
  <c r="N313" i="5"/>
  <c r="N87" i="5"/>
  <c r="N144" i="5"/>
  <c r="N147" i="5"/>
  <c r="N175" i="5"/>
  <c r="N281" i="5"/>
  <c r="N132" i="5"/>
  <c r="N251" i="5"/>
  <c r="N221" i="5"/>
  <c r="N174" i="5"/>
  <c r="N351" i="5"/>
  <c r="N455" i="5"/>
  <c r="N595" i="5"/>
  <c r="N388" i="5"/>
  <c r="N498" i="5"/>
  <c r="N422" i="5"/>
  <c r="N506" i="5"/>
  <c r="N624" i="5"/>
  <c r="N751" i="5"/>
  <c r="N749" i="5"/>
  <c r="N85" i="5"/>
  <c r="N47" i="5"/>
  <c r="N118" i="5"/>
  <c r="N48" i="5"/>
  <c r="N86" i="5"/>
  <c r="N177" i="5"/>
  <c r="N297" i="5"/>
  <c r="N200" i="5"/>
  <c r="N188" i="5"/>
  <c r="N320" i="5"/>
  <c r="N409" i="5"/>
  <c r="N511" i="5"/>
  <c r="N579" i="5"/>
  <c r="N655" i="5"/>
  <c r="N445" i="5"/>
  <c r="N581" i="5"/>
  <c r="N681" i="5"/>
  <c r="N582" i="5"/>
  <c r="N664" i="5"/>
  <c r="N692" i="5"/>
  <c r="N752" i="5"/>
  <c r="N151" i="5"/>
  <c r="N265" i="5"/>
  <c r="N227" i="5"/>
  <c r="N220" i="5"/>
  <c r="N353" i="5"/>
  <c r="N453" i="5"/>
  <c r="N599" i="5"/>
  <c r="N474" i="5"/>
  <c r="N564" i="5"/>
  <c r="N352" i="5"/>
  <c r="N514" i="5"/>
  <c r="N672" i="5"/>
  <c r="N697" i="5"/>
  <c r="N716" i="5"/>
  <c r="N29" i="5"/>
  <c r="N31" i="5"/>
  <c r="N16" i="5"/>
  <c r="N76" i="5"/>
  <c r="N149" i="5"/>
  <c r="N263" i="5"/>
  <c r="N158" i="5"/>
  <c r="N240" i="5"/>
  <c r="N324" i="5"/>
  <c r="N256" i="5"/>
  <c r="N49" i="5"/>
  <c r="N25" i="5"/>
  <c r="N89" i="5"/>
  <c r="N173" i="5"/>
  <c r="N121" i="5"/>
  <c r="N262" i="5"/>
  <c r="N338" i="5"/>
  <c r="N424" i="5"/>
  <c r="N298" i="5"/>
  <c r="N362" i="5"/>
  <c r="N432" i="5"/>
  <c r="N496" i="5"/>
  <c r="N694" i="5"/>
  <c r="N488" i="5"/>
  <c r="N670" i="5"/>
  <c r="N734" i="5"/>
  <c r="N446" i="5"/>
  <c r="N102" i="5"/>
  <c r="N168" i="5"/>
  <c r="N185" i="5"/>
  <c r="N78" i="5"/>
  <c r="N150" i="5"/>
  <c r="N119" i="5"/>
  <c r="N667" i="5"/>
  <c r="N19" i="5"/>
  <c r="N95" i="5"/>
  <c r="N189" i="5"/>
  <c r="N267" i="5"/>
  <c r="N253" i="5"/>
  <c r="N234" i="5"/>
  <c r="N369" i="5"/>
  <c r="N479" i="5"/>
  <c r="N649" i="5"/>
  <c r="N408" i="5"/>
  <c r="N524" i="5"/>
  <c r="N438" i="5"/>
  <c r="N538" i="5"/>
  <c r="N640" i="5"/>
  <c r="N701" i="5"/>
  <c r="N51" i="5"/>
  <c r="N107" i="5"/>
  <c r="N111" i="5"/>
  <c r="N130" i="5"/>
  <c r="N54" i="5"/>
  <c r="N98" i="5"/>
  <c r="N195" i="5"/>
  <c r="N305" i="5"/>
  <c r="N232" i="5"/>
  <c r="N230" i="5"/>
  <c r="N343" i="5"/>
  <c r="N427" i="5"/>
  <c r="N525" i="5"/>
  <c r="N601" i="5"/>
  <c r="N671" i="5"/>
  <c r="N501" i="5"/>
  <c r="N613" i="5"/>
  <c r="N494" i="5"/>
  <c r="N596" i="5"/>
  <c r="N699" i="5"/>
  <c r="N704" i="5"/>
  <c r="N65" i="5"/>
  <c r="N41" i="5"/>
  <c r="N113" i="5"/>
  <c r="N254" i="5"/>
  <c r="N137" i="5"/>
  <c r="N278" i="5"/>
  <c r="N354" i="5"/>
  <c r="N440" i="5"/>
  <c r="N314" i="5"/>
  <c r="N378" i="5"/>
  <c r="N448" i="5"/>
  <c r="N646" i="5"/>
  <c r="N710" i="5"/>
  <c r="N504" i="5"/>
  <c r="N686" i="5"/>
  <c r="N750" i="5"/>
  <c r="N731" i="5"/>
  <c r="N493" i="5"/>
  <c r="N139" i="5"/>
  <c r="N235" i="5"/>
  <c r="N176" i="5"/>
  <c r="N135" i="5"/>
  <c r="N56" i="5"/>
  <c r="N437" i="5"/>
  <c r="N217" i="5"/>
  <c r="N35" i="5"/>
  <c r="N213" i="5"/>
  <c r="N327" i="5"/>
  <c r="N285" i="5"/>
  <c r="N248" i="5"/>
  <c r="N405" i="5"/>
  <c r="N509" i="5"/>
  <c r="N687" i="5"/>
  <c r="N430" i="5"/>
  <c r="N660" i="5"/>
  <c r="N466" i="5"/>
  <c r="N568" i="5"/>
  <c r="N691" i="5"/>
  <c r="N717" i="5"/>
  <c r="N103" i="5"/>
  <c r="N100" i="5"/>
  <c r="N123" i="5"/>
  <c r="N14" i="5"/>
  <c r="N64" i="5"/>
  <c r="N134" i="5"/>
  <c r="N229" i="5"/>
  <c r="N325" i="5"/>
  <c r="N272" i="5"/>
  <c r="N283" i="5"/>
  <c r="N361" i="5"/>
  <c r="N443" i="5"/>
  <c r="N553" i="5"/>
  <c r="N621" i="5"/>
  <c r="N355" i="5"/>
  <c r="N521" i="5"/>
  <c r="N635" i="5"/>
  <c r="N542" i="5"/>
  <c r="N610" i="5"/>
  <c r="N739" i="5"/>
  <c r="N730" i="5"/>
  <c r="N69" i="5"/>
  <c r="N223" i="5"/>
  <c r="N161" i="5"/>
  <c r="N164" i="5"/>
  <c r="N286" i="5"/>
  <c r="N401" i="5"/>
  <c r="N531" i="5"/>
  <c r="N344" i="5"/>
  <c r="N522" i="5"/>
  <c r="N612" i="5"/>
  <c r="N442" i="5"/>
  <c r="N608" i="5"/>
  <c r="N715" i="5"/>
  <c r="N729" i="5"/>
  <c r="N67" i="5"/>
  <c r="N24" i="5"/>
  <c r="N82" i="5"/>
  <c r="N40" i="5"/>
  <c r="N104" i="5"/>
  <c r="N199" i="5"/>
  <c r="N303" i="5"/>
  <c r="N212" i="5"/>
  <c r="N296" i="5"/>
  <c r="N210" i="5"/>
  <c r="N287" i="5"/>
  <c r="N259" i="5"/>
  <c r="N653" i="5"/>
  <c r="N406" i="5"/>
  <c r="N688" i="5"/>
  <c r="N748" i="5"/>
  <c r="N117" i="5"/>
  <c r="N88" i="5"/>
  <c r="N295" i="5"/>
  <c r="N260" i="5"/>
  <c r="N274" i="5"/>
  <c r="N391" i="5"/>
  <c r="N477" i="5"/>
  <c r="N607" i="5"/>
  <c r="N663" i="5"/>
  <c r="N435" i="5"/>
  <c r="N537" i="5"/>
  <c r="N661" i="5"/>
  <c r="N364" i="5"/>
  <c r="N444" i="5"/>
  <c r="N572" i="5"/>
  <c r="N707" i="5"/>
  <c r="N706" i="5"/>
  <c r="N650" i="5"/>
  <c r="N45" i="5"/>
  <c r="N34" i="5"/>
  <c r="N258" i="5"/>
  <c r="N294" i="5"/>
  <c r="N589" i="5"/>
  <c r="N481" i="5"/>
  <c r="N334" i="5"/>
  <c r="N476" i="5"/>
  <c r="N550" i="5"/>
  <c r="N674" i="5"/>
  <c r="N125" i="5"/>
  <c r="N226" i="5"/>
  <c r="N218" i="5"/>
  <c r="N379" i="5"/>
  <c r="N597" i="5"/>
  <c r="N436" i="5"/>
  <c r="N586" i="5"/>
  <c r="N714" i="5"/>
  <c r="N11" i="5"/>
  <c r="N276" i="5"/>
  <c r="N510" i="5"/>
  <c r="N482" i="5"/>
  <c r="N743" i="5"/>
  <c r="N143" i="5"/>
  <c r="N122" i="5"/>
  <c r="N128" i="5"/>
  <c r="N321" i="5"/>
  <c r="N308" i="5"/>
  <c r="N304" i="5"/>
  <c r="N411" i="5"/>
  <c r="N499" i="5"/>
  <c r="N617" i="5"/>
  <c r="N349" i="5"/>
  <c r="N463" i="5"/>
  <c r="N561" i="5"/>
  <c r="N677" i="5"/>
  <c r="N380" i="5"/>
  <c r="N468" i="5"/>
  <c r="N590" i="5"/>
  <c r="N747" i="5"/>
  <c r="N738" i="5"/>
  <c r="N570" i="5"/>
  <c r="N133" i="5"/>
  <c r="N90" i="5"/>
  <c r="N146" i="5"/>
  <c r="N326" i="5"/>
  <c r="N387" i="5"/>
  <c r="N489" i="5"/>
  <c r="N366" i="5"/>
  <c r="N500" i="5"/>
  <c r="N618" i="5"/>
  <c r="N17" i="5"/>
  <c r="N141" i="5"/>
  <c r="N266" i="5"/>
  <c r="N238" i="5"/>
  <c r="N513" i="5"/>
  <c r="N629" i="5"/>
  <c r="N492" i="5"/>
  <c r="N598" i="5"/>
  <c r="N754" i="5"/>
  <c r="N219" i="5"/>
  <c r="N163" i="5"/>
  <c r="N307" i="5"/>
  <c r="N284" i="5"/>
  <c r="N417" i="5"/>
  <c r="N551" i="5"/>
  <c r="N340" i="5"/>
  <c r="N450" i="5"/>
  <c r="N336" i="5"/>
  <c r="N470" i="5"/>
  <c r="N574" i="5"/>
  <c r="N703" i="5"/>
  <c r="N725" i="5"/>
  <c r="N43" i="5"/>
  <c r="N112" i="5"/>
  <c r="N127" i="5"/>
  <c r="N20" i="5"/>
  <c r="N66" i="5"/>
  <c r="N155" i="5"/>
  <c r="N239" i="5"/>
  <c r="N160" i="5"/>
  <c r="N292" i="5"/>
  <c r="N288" i="5"/>
  <c r="N375" i="5"/>
  <c r="N467" i="5"/>
  <c r="N559" i="5"/>
  <c r="N631" i="5"/>
  <c r="N371" i="5"/>
  <c r="N539" i="5"/>
  <c r="N651" i="5"/>
  <c r="N556" i="5"/>
  <c r="N622" i="5"/>
  <c r="N755" i="5"/>
  <c r="N736" i="5"/>
  <c r="N12" i="5"/>
  <c r="N233" i="5"/>
  <c r="N181" i="5"/>
  <c r="N180" i="5"/>
  <c r="N316" i="5"/>
  <c r="N415" i="5"/>
  <c r="N543" i="5"/>
  <c r="N356" i="5"/>
  <c r="N526" i="5"/>
  <c r="N628" i="5"/>
  <c r="N201" i="5"/>
  <c r="N383" i="5"/>
  <c r="N592" i="5"/>
  <c r="N536" i="5"/>
  <c r="N713" i="5"/>
  <c r="N83" i="5"/>
  <c r="N28" i="5"/>
  <c r="N179" i="5"/>
  <c r="N184" i="5"/>
  <c r="N182" i="5"/>
  <c r="N345" i="5"/>
  <c r="N433" i="5"/>
  <c r="N529" i="5"/>
  <c r="N637" i="5"/>
  <c r="N381" i="5"/>
  <c r="N483" i="5"/>
  <c r="N587" i="5"/>
  <c r="N332" i="5"/>
  <c r="N396" i="5"/>
  <c r="N534" i="5"/>
  <c r="N620" i="5"/>
  <c r="N712" i="5"/>
  <c r="N77" i="5"/>
  <c r="N594" i="5"/>
  <c r="N10" i="5"/>
  <c r="N114" i="5"/>
  <c r="N154" i="5"/>
  <c r="N497" i="5"/>
  <c r="N403" i="5"/>
  <c r="N533" i="5"/>
  <c r="N412" i="5"/>
  <c r="N532" i="5"/>
  <c r="N634" i="5"/>
  <c r="N53" i="5"/>
  <c r="N18" i="5"/>
  <c r="N178" i="5"/>
  <c r="N311" i="5"/>
  <c r="N503" i="5"/>
  <c r="N636" i="5"/>
  <c r="N632" i="5"/>
  <c r="N745" i="5"/>
  <c r="N138" i="5"/>
  <c r="N62" i="5"/>
  <c r="N231" i="5"/>
  <c r="N222" i="5"/>
  <c r="N236" i="5"/>
  <c r="N363" i="5"/>
  <c r="N465" i="5"/>
  <c r="N573" i="5"/>
  <c r="N647" i="5"/>
  <c r="N407" i="5"/>
  <c r="N505" i="5"/>
  <c r="N619" i="5"/>
  <c r="N348" i="5"/>
  <c r="N414" i="5"/>
  <c r="N548" i="5"/>
  <c r="N644" i="5"/>
  <c r="N744" i="5"/>
  <c r="N169" i="5"/>
  <c r="N642" i="5"/>
  <c r="N26" i="5"/>
  <c r="N214" i="5"/>
  <c r="N194" i="5"/>
  <c r="N541" i="5"/>
  <c r="N473" i="5"/>
  <c r="N549" i="5"/>
  <c r="N428" i="5"/>
  <c r="N546" i="5"/>
  <c r="N666" i="5"/>
  <c r="N61" i="5"/>
  <c r="N42" i="5"/>
  <c r="N206" i="5"/>
  <c r="N310" i="5"/>
  <c r="N565" i="5"/>
  <c r="N382" i="5"/>
  <c r="N554" i="5"/>
  <c r="N682" i="5"/>
  <c r="N165" i="5"/>
  <c r="N257" i="5"/>
  <c r="N241" i="5"/>
  <c r="N196" i="5"/>
  <c r="N357" i="5"/>
  <c r="N459" i="5"/>
  <c r="N633" i="5"/>
  <c r="N402" i="5"/>
  <c r="N518" i="5"/>
  <c r="N434" i="5"/>
  <c r="N520" i="5"/>
  <c r="N630" i="5"/>
  <c r="N693" i="5"/>
  <c r="N696" i="5"/>
  <c r="N93" i="5"/>
  <c r="N55" i="5"/>
  <c r="N126" i="5"/>
  <c r="N50" i="5"/>
  <c r="N96" i="5"/>
  <c r="N183" i="5"/>
  <c r="N301" i="5"/>
  <c r="N202" i="5"/>
  <c r="N198" i="5"/>
  <c r="N329" i="5"/>
  <c r="N423" i="5"/>
  <c r="N515" i="5"/>
  <c r="N585" i="5"/>
  <c r="N659" i="5"/>
  <c r="N461" i="5"/>
  <c r="N603" i="5"/>
  <c r="N398" i="5"/>
  <c r="N588" i="5"/>
  <c r="N668" i="5"/>
  <c r="N698" i="5"/>
  <c r="N71" i="5"/>
  <c r="N187" i="5"/>
  <c r="N269" i="5"/>
  <c r="N247" i="5"/>
  <c r="N252" i="5"/>
  <c r="N367" i="5"/>
  <c r="N457" i="5"/>
  <c r="N605" i="5"/>
  <c r="N490" i="5"/>
  <c r="N580" i="5"/>
  <c r="N724" i="5"/>
  <c r="N626" i="5"/>
  <c r="N544" i="5"/>
  <c r="N410" i="5"/>
  <c r="N342" i="5"/>
  <c r="N609" i="5"/>
  <c r="N491" i="5"/>
  <c r="N397" i="5"/>
  <c r="N641" i="5"/>
  <c r="N557" i="5"/>
  <c r="N441" i="5"/>
  <c r="N359" i="5"/>
  <c r="N268" i="5"/>
  <c r="N172" i="5"/>
  <c r="N246" i="5"/>
  <c r="N162" i="5"/>
  <c r="N275" i="5"/>
  <c r="N167" i="5"/>
  <c r="N84" i="5"/>
  <c r="N22" i="5"/>
  <c r="N101" i="5"/>
  <c r="N39" i="5"/>
  <c r="N732" i="5"/>
  <c r="N705" i="5"/>
  <c r="N676" i="5"/>
  <c r="N530" i="5"/>
  <c r="N384" i="5"/>
  <c r="N516" i="5"/>
  <c r="N527" i="5"/>
  <c r="N280" i="5"/>
  <c r="N315" i="5"/>
  <c r="N27" i="5"/>
  <c r="N711" i="5"/>
  <c r="N508" i="5"/>
  <c r="N507" i="5"/>
  <c r="N615" i="5"/>
  <c r="N439" i="5"/>
  <c r="N279" i="5"/>
  <c r="N319" i="5"/>
  <c r="N106" i="5"/>
  <c r="N8" i="5"/>
  <c r="N70" i="5"/>
  <c r="N709" i="5"/>
  <c r="N552" i="5"/>
  <c r="N528" i="5"/>
  <c r="N675" i="5"/>
  <c r="N385" i="5"/>
  <c r="N273" i="5"/>
  <c r="N203" i="5"/>
  <c r="N350" i="5"/>
  <c r="N700" i="5"/>
  <c r="N616" i="5"/>
  <c r="N502" i="5"/>
  <c r="N390" i="5"/>
  <c r="N685" i="5"/>
  <c r="N571" i="5"/>
  <c r="N475" i="5"/>
  <c r="N365" i="5"/>
  <c r="N623" i="5"/>
  <c r="N519" i="5"/>
  <c r="N425" i="5"/>
  <c r="N331" i="5"/>
  <c r="N242" i="5"/>
  <c r="N318" i="5"/>
  <c r="N228" i="5"/>
  <c r="N148" i="5"/>
  <c r="N243" i="5"/>
  <c r="N142" i="5"/>
  <c r="N68" i="5"/>
  <c r="N140" i="5"/>
  <c r="N13" i="5"/>
  <c r="N21" i="5"/>
  <c r="N753" i="5"/>
  <c r="N689" i="5"/>
  <c r="N648" i="5"/>
  <c r="N486" i="5"/>
  <c r="N680" i="5"/>
  <c r="N404" i="5"/>
  <c r="N447" i="5"/>
  <c r="N208" i="5"/>
  <c r="N255" i="5"/>
  <c r="N746" i="5"/>
  <c r="N658" i="5"/>
  <c r="N673" i="5"/>
  <c r="N429" i="5"/>
  <c r="N575" i="5"/>
  <c r="N395" i="5"/>
  <c r="N166" i="5"/>
  <c r="N271" i="5"/>
  <c r="N80" i="5"/>
  <c r="N74" i="5"/>
  <c r="N79" i="5"/>
  <c r="N735" i="5"/>
  <c r="N484" i="5"/>
  <c r="N462" i="5"/>
  <c r="N591" i="5"/>
  <c r="N337" i="5"/>
  <c r="N209" i="5"/>
  <c r="N120" i="5"/>
  <c r="N517" i="5"/>
  <c r="N720" i="5"/>
  <c r="N719" i="5"/>
  <c r="N578" i="5"/>
  <c r="N460" i="5"/>
  <c r="N374" i="5"/>
  <c r="N669" i="5"/>
  <c r="N545" i="5"/>
  <c r="N451" i="5"/>
  <c r="N333" i="5"/>
  <c r="N611" i="5"/>
  <c r="N495" i="5"/>
  <c r="N399" i="5"/>
  <c r="N291" i="5"/>
  <c r="N224" i="5"/>
  <c r="N302" i="5"/>
  <c r="N216" i="5"/>
  <c r="N309" i="5"/>
  <c r="N211" i="5"/>
  <c r="N110" i="5"/>
  <c r="N52" i="5"/>
  <c r="N116" i="5"/>
  <c r="N108" i="5"/>
  <c r="N109" i="5"/>
  <c r="N737" i="5"/>
  <c r="N727" i="5"/>
  <c r="N614" i="5"/>
  <c r="N452" i="5"/>
  <c r="N604" i="5"/>
  <c r="N679" i="5"/>
  <c r="N389" i="5"/>
  <c r="N317" i="5"/>
  <c r="N205" i="5"/>
  <c r="N722" i="5"/>
  <c r="N602" i="5"/>
  <c r="N625" i="5"/>
  <c r="N339" i="5"/>
  <c r="N535" i="5"/>
  <c r="N347" i="5"/>
  <c r="N264" i="5"/>
  <c r="N207" i="5"/>
  <c r="N58" i="5"/>
  <c r="N115" i="5"/>
  <c r="N75" i="5"/>
  <c r="N656" i="5"/>
  <c r="N454" i="5"/>
  <c r="N418" i="5"/>
  <c r="N487" i="5"/>
  <c r="N244" i="5"/>
  <c r="N277" i="5"/>
  <c r="N606" i="5"/>
  <c r="N250" i="5"/>
  <c r="N690" i="5"/>
  <c r="N684" i="5"/>
  <c r="N558" i="5"/>
  <c r="N426" i="5"/>
  <c r="N358" i="5"/>
  <c r="N645" i="5"/>
  <c r="N523" i="5"/>
  <c r="N419" i="5"/>
  <c r="N657" i="5"/>
  <c r="N583" i="5"/>
  <c r="N469" i="5"/>
  <c r="N377" i="5"/>
  <c r="N282" i="5"/>
  <c r="N204" i="5"/>
  <c r="N290" i="5"/>
  <c r="N190" i="5"/>
  <c r="N299" i="5"/>
  <c r="N193" i="5"/>
  <c r="N92" i="5"/>
  <c r="N32" i="5"/>
  <c r="N60" i="5"/>
  <c r="N91" i="5"/>
  <c r="N37" i="5"/>
  <c r="N721" i="5"/>
  <c r="N695" i="5"/>
  <c r="N566" i="5"/>
  <c r="N420" i="5"/>
  <c r="N560" i="5"/>
  <c r="N593" i="5"/>
  <c r="N341" i="5"/>
  <c r="N215" i="5"/>
  <c r="N124" i="5"/>
  <c r="N728" i="5"/>
  <c r="N576" i="5"/>
  <c r="N577" i="5"/>
  <c r="N643" i="5"/>
  <c r="N485" i="5"/>
  <c r="N300" i="5"/>
  <c r="N186" i="5"/>
  <c r="N171" i="5"/>
  <c r="N38" i="5"/>
  <c r="N23" i="5"/>
  <c r="N741" i="5"/>
  <c r="N600" i="5"/>
  <c r="N400" i="5"/>
  <c r="N372" i="5"/>
  <c r="N449" i="5"/>
  <c r="N156" i="5"/>
  <c r="N245" i="5"/>
  <c r="N512" i="5"/>
  <c r="N5" i="5"/>
  <c r="AB6" i="2"/>
  <c r="G7" i="10" l="1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6" i="10"/>
  <c r="F755" i="10"/>
  <c r="E755" i="10"/>
  <c r="D755" i="10"/>
  <c r="C755" i="10"/>
  <c r="B755" i="10"/>
  <c r="A755" i="10"/>
  <c r="F754" i="10"/>
  <c r="E754" i="10"/>
  <c r="D754" i="10"/>
  <c r="C754" i="10"/>
  <c r="B754" i="10"/>
  <c r="A754" i="10"/>
  <c r="F753" i="10"/>
  <c r="E753" i="10"/>
  <c r="D753" i="10"/>
  <c r="C753" i="10"/>
  <c r="B753" i="10"/>
  <c r="A753" i="10"/>
  <c r="F752" i="10"/>
  <c r="E752" i="10"/>
  <c r="D752" i="10"/>
  <c r="C752" i="10"/>
  <c r="B752" i="10"/>
  <c r="A752" i="10"/>
  <c r="F751" i="10"/>
  <c r="E751" i="10"/>
  <c r="D751" i="10"/>
  <c r="C751" i="10"/>
  <c r="B751" i="10"/>
  <c r="A751" i="10"/>
  <c r="F750" i="10"/>
  <c r="E750" i="10"/>
  <c r="D750" i="10"/>
  <c r="C750" i="10"/>
  <c r="B750" i="10"/>
  <c r="A750" i="10"/>
  <c r="F749" i="10"/>
  <c r="E749" i="10"/>
  <c r="D749" i="10"/>
  <c r="C749" i="10"/>
  <c r="B749" i="10"/>
  <c r="A749" i="10"/>
  <c r="F748" i="10"/>
  <c r="E748" i="10"/>
  <c r="D748" i="10"/>
  <c r="C748" i="10"/>
  <c r="B748" i="10"/>
  <c r="A748" i="10"/>
  <c r="F747" i="10"/>
  <c r="E747" i="10"/>
  <c r="D747" i="10"/>
  <c r="C747" i="10"/>
  <c r="B747" i="10"/>
  <c r="A747" i="10"/>
  <c r="F746" i="10"/>
  <c r="E746" i="10"/>
  <c r="D746" i="10"/>
  <c r="C746" i="10"/>
  <c r="B746" i="10"/>
  <c r="A746" i="10"/>
  <c r="F745" i="10"/>
  <c r="E745" i="10"/>
  <c r="D745" i="10"/>
  <c r="C745" i="10"/>
  <c r="B745" i="10"/>
  <c r="A745" i="10"/>
  <c r="F744" i="10"/>
  <c r="E744" i="10"/>
  <c r="D744" i="10"/>
  <c r="C744" i="10"/>
  <c r="B744" i="10"/>
  <c r="A744" i="10"/>
  <c r="F743" i="10"/>
  <c r="E743" i="10"/>
  <c r="D743" i="10"/>
  <c r="C743" i="10"/>
  <c r="B743" i="10"/>
  <c r="A743" i="10"/>
  <c r="F742" i="10"/>
  <c r="E742" i="10"/>
  <c r="D742" i="10"/>
  <c r="C742" i="10"/>
  <c r="B742" i="10"/>
  <c r="A742" i="10"/>
  <c r="F741" i="10"/>
  <c r="E741" i="10"/>
  <c r="D741" i="10"/>
  <c r="C741" i="10"/>
  <c r="B741" i="10"/>
  <c r="A741" i="10"/>
  <c r="F740" i="10"/>
  <c r="E740" i="10"/>
  <c r="D740" i="10"/>
  <c r="C740" i="10"/>
  <c r="B740" i="10"/>
  <c r="A740" i="10"/>
  <c r="F739" i="10"/>
  <c r="E739" i="10"/>
  <c r="D739" i="10"/>
  <c r="C739" i="10"/>
  <c r="B739" i="10"/>
  <c r="A739" i="10"/>
  <c r="F738" i="10"/>
  <c r="E738" i="10"/>
  <c r="D738" i="10"/>
  <c r="C738" i="10"/>
  <c r="B738" i="10"/>
  <c r="A738" i="10"/>
  <c r="F737" i="10"/>
  <c r="E737" i="10"/>
  <c r="D737" i="10"/>
  <c r="C737" i="10"/>
  <c r="B737" i="10"/>
  <c r="A737" i="10"/>
  <c r="F736" i="10"/>
  <c r="E736" i="10"/>
  <c r="D736" i="10"/>
  <c r="C736" i="10"/>
  <c r="B736" i="10"/>
  <c r="A736" i="10"/>
  <c r="F735" i="10"/>
  <c r="E735" i="10"/>
  <c r="D735" i="10"/>
  <c r="C735" i="10"/>
  <c r="B735" i="10"/>
  <c r="A735" i="10"/>
  <c r="F734" i="10"/>
  <c r="E734" i="10"/>
  <c r="D734" i="10"/>
  <c r="C734" i="10"/>
  <c r="B734" i="10"/>
  <c r="A734" i="10"/>
  <c r="F733" i="10"/>
  <c r="E733" i="10"/>
  <c r="D733" i="10"/>
  <c r="C733" i="10"/>
  <c r="B733" i="10"/>
  <c r="A733" i="10"/>
  <c r="F732" i="10"/>
  <c r="E732" i="10"/>
  <c r="D732" i="10"/>
  <c r="C732" i="10"/>
  <c r="B732" i="10"/>
  <c r="A732" i="10"/>
  <c r="F731" i="10"/>
  <c r="E731" i="10"/>
  <c r="D731" i="10"/>
  <c r="C731" i="10"/>
  <c r="B731" i="10"/>
  <c r="A731" i="10"/>
  <c r="F730" i="10"/>
  <c r="E730" i="10"/>
  <c r="D730" i="10"/>
  <c r="C730" i="10"/>
  <c r="B730" i="10"/>
  <c r="A730" i="10"/>
  <c r="F729" i="10"/>
  <c r="E729" i="10"/>
  <c r="D729" i="10"/>
  <c r="C729" i="10"/>
  <c r="B729" i="10"/>
  <c r="A729" i="10"/>
  <c r="F728" i="10"/>
  <c r="E728" i="10"/>
  <c r="D728" i="10"/>
  <c r="C728" i="10"/>
  <c r="B728" i="10"/>
  <c r="A728" i="10"/>
  <c r="F727" i="10"/>
  <c r="E727" i="10"/>
  <c r="D727" i="10"/>
  <c r="C727" i="10"/>
  <c r="B727" i="10"/>
  <c r="A727" i="10"/>
  <c r="F726" i="10"/>
  <c r="E726" i="10"/>
  <c r="D726" i="10"/>
  <c r="C726" i="10"/>
  <c r="B726" i="10"/>
  <c r="A726" i="10"/>
  <c r="F725" i="10"/>
  <c r="E725" i="10"/>
  <c r="D725" i="10"/>
  <c r="C725" i="10"/>
  <c r="B725" i="10"/>
  <c r="A725" i="10"/>
  <c r="F724" i="10"/>
  <c r="E724" i="10"/>
  <c r="D724" i="10"/>
  <c r="C724" i="10"/>
  <c r="B724" i="10"/>
  <c r="A724" i="10"/>
  <c r="F723" i="10"/>
  <c r="E723" i="10"/>
  <c r="D723" i="10"/>
  <c r="C723" i="10"/>
  <c r="B723" i="10"/>
  <c r="A723" i="10"/>
  <c r="F722" i="10"/>
  <c r="E722" i="10"/>
  <c r="D722" i="10"/>
  <c r="C722" i="10"/>
  <c r="B722" i="10"/>
  <c r="A722" i="10"/>
  <c r="F721" i="10"/>
  <c r="E721" i="10"/>
  <c r="D721" i="10"/>
  <c r="C721" i="10"/>
  <c r="B721" i="10"/>
  <c r="A721" i="10"/>
  <c r="F720" i="10"/>
  <c r="E720" i="10"/>
  <c r="D720" i="10"/>
  <c r="C720" i="10"/>
  <c r="B720" i="10"/>
  <c r="A720" i="10"/>
  <c r="F719" i="10"/>
  <c r="E719" i="10"/>
  <c r="D719" i="10"/>
  <c r="C719" i="10"/>
  <c r="B719" i="10"/>
  <c r="A719" i="10"/>
  <c r="F718" i="10"/>
  <c r="E718" i="10"/>
  <c r="D718" i="10"/>
  <c r="C718" i="10"/>
  <c r="B718" i="10"/>
  <c r="A718" i="10"/>
  <c r="F717" i="10"/>
  <c r="E717" i="10"/>
  <c r="D717" i="10"/>
  <c r="C717" i="10"/>
  <c r="B717" i="10"/>
  <c r="A717" i="10"/>
  <c r="F716" i="10"/>
  <c r="E716" i="10"/>
  <c r="D716" i="10"/>
  <c r="C716" i="10"/>
  <c r="B716" i="10"/>
  <c r="A716" i="10"/>
  <c r="F715" i="10"/>
  <c r="E715" i="10"/>
  <c r="D715" i="10"/>
  <c r="C715" i="10"/>
  <c r="B715" i="10"/>
  <c r="A715" i="10"/>
  <c r="F714" i="10"/>
  <c r="E714" i="10"/>
  <c r="D714" i="10"/>
  <c r="C714" i="10"/>
  <c r="B714" i="10"/>
  <c r="A714" i="10"/>
  <c r="F713" i="10"/>
  <c r="E713" i="10"/>
  <c r="D713" i="10"/>
  <c r="C713" i="10"/>
  <c r="B713" i="10"/>
  <c r="A713" i="10"/>
  <c r="F712" i="10"/>
  <c r="E712" i="10"/>
  <c r="D712" i="10"/>
  <c r="C712" i="10"/>
  <c r="B712" i="10"/>
  <c r="A712" i="10"/>
  <c r="F711" i="10"/>
  <c r="E711" i="10"/>
  <c r="D711" i="10"/>
  <c r="C711" i="10"/>
  <c r="B711" i="10"/>
  <c r="A711" i="10"/>
  <c r="F710" i="10"/>
  <c r="E710" i="10"/>
  <c r="D710" i="10"/>
  <c r="C710" i="10"/>
  <c r="B710" i="10"/>
  <c r="A710" i="10"/>
  <c r="F709" i="10"/>
  <c r="E709" i="10"/>
  <c r="D709" i="10"/>
  <c r="C709" i="10"/>
  <c r="B709" i="10"/>
  <c r="A709" i="10"/>
  <c r="F708" i="10"/>
  <c r="E708" i="10"/>
  <c r="D708" i="10"/>
  <c r="C708" i="10"/>
  <c r="B708" i="10"/>
  <c r="A708" i="10"/>
  <c r="F707" i="10"/>
  <c r="E707" i="10"/>
  <c r="D707" i="10"/>
  <c r="C707" i="10"/>
  <c r="B707" i="10"/>
  <c r="A707" i="10"/>
  <c r="F706" i="10"/>
  <c r="E706" i="10"/>
  <c r="D706" i="10"/>
  <c r="C706" i="10"/>
  <c r="B706" i="10"/>
  <c r="A706" i="10"/>
  <c r="F705" i="10"/>
  <c r="E705" i="10"/>
  <c r="D705" i="10"/>
  <c r="C705" i="10"/>
  <c r="B705" i="10"/>
  <c r="A705" i="10"/>
  <c r="F704" i="10"/>
  <c r="E704" i="10"/>
  <c r="D704" i="10"/>
  <c r="C704" i="10"/>
  <c r="B704" i="10"/>
  <c r="A704" i="10"/>
  <c r="F703" i="10"/>
  <c r="E703" i="10"/>
  <c r="D703" i="10"/>
  <c r="C703" i="10"/>
  <c r="B703" i="10"/>
  <c r="A703" i="10"/>
  <c r="F702" i="10"/>
  <c r="E702" i="10"/>
  <c r="D702" i="10"/>
  <c r="C702" i="10"/>
  <c r="B702" i="10"/>
  <c r="A702" i="10"/>
  <c r="F701" i="10"/>
  <c r="E701" i="10"/>
  <c r="D701" i="10"/>
  <c r="C701" i="10"/>
  <c r="B701" i="10"/>
  <c r="A701" i="10"/>
  <c r="F700" i="10"/>
  <c r="E700" i="10"/>
  <c r="D700" i="10"/>
  <c r="C700" i="10"/>
  <c r="B700" i="10"/>
  <c r="A700" i="10"/>
  <c r="F699" i="10"/>
  <c r="E699" i="10"/>
  <c r="D699" i="10"/>
  <c r="C699" i="10"/>
  <c r="B699" i="10"/>
  <c r="A699" i="10"/>
  <c r="F698" i="10"/>
  <c r="E698" i="10"/>
  <c r="D698" i="10"/>
  <c r="C698" i="10"/>
  <c r="B698" i="10"/>
  <c r="A698" i="10"/>
  <c r="F697" i="10"/>
  <c r="E697" i="10"/>
  <c r="D697" i="10"/>
  <c r="C697" i="10"/>
  <c r="B697" i="10"/>
  <c r="A697" i="10"/>
  <c r="F696" i="10"/>
  <c r="E696" i="10"/>
  <c r="D696" i="10"/>
  <c r="C696" i="10"/>
  <c r="B696" i="10"/>
  <c r="A696" i="10"/>
  <c r="F695" i="10"/>
  <c r="E695" i="10"/>
  <c r="D695" i="10"/>
  <c r="C695" i="10"/>
  <c r="B695" i="10"/>
  <c r="A695" i="10"/>
  <c r="F694" i="10"/>
  <c r="E694" i="10"/>
  <c r="D694" i="10"/>
  <c r="C694" i="10"/>
  <c r="B694" i="10"/>
  <c r="A694" i="10"/>
  <c r="F693" i="10"/>
  <c r="E693" i="10"/>
  <c r="D693" i="10"/>
  <c r="C693" i="10"/>
  <c r="B693" i="10"/>
  <c r="A693" i="10"/>
  <c r="F692" i="10"/>
  <c r="E692" i="10"/>
  <c r="D692" i="10"/>
  <c r="C692" i="10"/>
  <c r="B692" i="10"/>
  <c r="A692" i="10"/>
  <c r="F691" i="10"/>
  <c r="E691" i="10"/>
  <c r="D691" i="10"/>
  <c r="C691" i="10"/>
  <c r="B691" i="10"/>
  <c r="A691" i="10"/>
  <c r="F690" i="10"/>
  <c r="E690" i="10"/>
  <c r="D690" i="10"/>
  <c r="C690" i="10"/>
  <c r="B690" i="10"/>
  <c r="A690" i="10"/>
  <c r="F689" i="10"/>
  <c r="E689" i="10"/>
  <c r="D689" i="10"/>
  <c r="C689" i="10"/>
  <c r="B689" i="10"/>
  <c r="A689" i="10"/>
  <c r="F688" i="10"/>
  <c r="E688" i="10"/>
  <c r="D688" i="10"/>
  <c r="C688" i="10"/>
  <c r="B688" i="10"/>
  <c r="A688" i="10"/>
  <c r="F687" i="10"/>
  <c r="E687" i="10"/>
  <c r="D687" i="10"/>
  <c r="C687" i="10"/>
  <c r="B687" i="10"/>
  <c r="A687" i="10"/>
  <c r="F686" i="10"/>
  <c r="E686" i="10"/>
  <c r="D686" i="10"/>
  <c r="C686" i="10"/>
  <c r="B686" i="10"/>
  <c r="A686" i="10"/>
  <c r="F685" i="10"/>
  <c r="E685" i="10"/>
  <c r="D685" i="10"/>
  <c r="C685" i="10"/>
  <c r="B685" i="10"/>
  <c r="A685" i="10"/>
  <c r="F684" i="10"/>
  <c r="E684" i="10"/>
  <c r="D684" i="10"/>
  <c r="C684" i="10"/>
  <c r="B684" i="10"/>
  <c r="A684" i="10"/>
  <c r="F683" i="10"/>
  <c r="E683" i="10"/>
  <c r="D683" i="10"/>
  <c r="C683" i="10"/>
  <c r="B683" i="10"/>
  <c r="A683" i="10"/>
  <c r="F682" i="10"/>
  <c r="E682" i="10"/>
  <c r="D682" i="10"/>
  <c r="C682" i="10"/>
  <c r="B682" i="10"/>
  <c r="A682" i="10"/>
  <c r="F681" i="10"/>
  <c r="E681" i="10"/>
  <c r="D681" i="10"/>
  <c r="C681" i="10"/>
  <c r="B681" i="10"/>
  <c r="A681" i="10"/>
  <c r="F680" i="10"/>
  <c r="E680" i="10"/>
  <c r="D680" i="10"/>
  <c r="C680" i="10"/>
  <c r="B680" i="10"/>
  <c r="A680" i="10"/>
  <c r="F679" i="10"/>
  <c r="E679" i="10"/>
  <c r="D679" i="10"/>
  <c r="C679" i="10"/>
  <c r="B679" i="10"/>
  <c r="A679" i="10"/>
  <c r="F678" i="10"/>
  <c r="E678" i="10"/>
  <c r="D678" i="10"/>
  <c r="C678" i="10"/>
  <c r="B678" i="10"/>
  <c r="A678" i="10"/>
  <c r="F677" i="10"/>
  <c r="E677" i="10"/>
  <c r="D677" i="10"/>
  <c r="C677" i="10"/>
  <c r="B677" i="10"/>
  <c r="A677" i="10"/>
  <c r="F676" i="10"/>
  <c r="E676" i="10"/>
  <c r="D676" i="10"/>
  <c r="C676" i="10"/>
  <c r="B676" i="10"/>
  <c r="A676" i="10"/>
  <c r="F675" i="10"/>
  <c r="E675" i="10"/>
  <c r="D675" i="10"/>
  <c r="C675" i="10"/>
  <c r="B675" i="10"/>
  <c r="A675" i="10"/>
  <c r="F674" i="10"/>
  <c r="E674" i="10"/>
  <c r="D674" i="10"/>
  <c r="C674" i="10"/>
  <c r="B674" i="10"/>
  <c r="A674" i="10"/>
  <c r="F673" i="10"/>
  <c r="E673" i="10"/>
  <c r="D673" i="10"/>
  <c r="C673" i="10"/>
  <c r="B673" i="10"/>
  <c r="A673" i="10"/>
  <c r="F672" i="10"/>
  <c r="E672" i="10"/>
  <c r="D672" i="10"/>
  <c r="C672" i="10"/>
  <c r="B672" i="10"/>
  <c r="A672" i="10"/>
  <c r="F671" i="10"/>
  <c r="E671" i="10"/>
  <c r="D671" i="10"/>
  <c r="C671" i="10"/>
  <c r="B671" i="10"/>
  <c r="A671" i="10"/>
  <c r="F670" i="10"/>
  <c r="E670" i="10"/>
  <c r="D670" i="10"/>
  <c r="C670" i="10"/>
  <c r="B670" i="10"/>
  <c r="A670" i="10"/>
  <c r="F669" i="10"/>
  <c r="E669" i="10"/>
  <c r="D669" i="10"/>
  <c r="C669" i="10"/>
  <c r="B669" i="10"/>
  <c r="A669" i="10"/>
  <c r="F668" i="10"/>
  <c r="E668" i="10"/>
  <c r="D668" i="10"/>
  <c r="C668" i="10"/>
  <c r="B668" i="10"/>
  <c r="A668" i="10"/>
  <c r="F667" i="10"/>
  <c r="E667" i="10"/>
  <c r="D667" i="10"/>
  <c r="C667" i="10"/>
  <c r="B667" i="10"/>
  <c r="A667" i="10"/>
  <c r="F666" i="10"/>
  <c r="E666" i="10"/>
  <c r="D666" i="10"/>
  <c r="C666" i="10"/>
  <c r="B666" i="10"/>
  <c r="A666" i="10"/>
  <c r="F665" i="10"/>
  <c r="E665" i="10"/>
  <c r="D665" i="10"/>
  <c r="C665" i="10"/>
  <c r="B665" i="10"/>
  <c r="A665" i="10"/>
  <c r="F664" i="10"/>
  <c r="E664" i="10"/>
  <c r="D664" i="10"/>
  <c r="C664" i="10"/>
  <c r="B664" i="10"/>
  <c r="A664" i="10"/>
  <c r="F663" i="10"/>
  <c r="E663" i="10"/>
  <c r="D663" i="10"/>
  <c r="C663" i="10"/>
  <c r="B663" i="10"/>
  <c r="A663" i="10"/>
  <c r="F662" i="10"/>
  <c r="E662" i="10"/>
  <c r="D662" i="10"/>
  <c r="C662" i="10"/>
  <c r="B662" i="10"/>
  <c r="A662" i="10"/>
  <c r="F661" i="10"/>
  <c r="E661" i="10"/>
  <c r="D661" i="10"/>
  <c r="C661" i="10"/>
  <c r="B661" i="10"/>
  <c r="A661" i="10"/>
  <c r="F660" i="10"/>
  <c r="E660" i="10"/>
  <c r="D660" i="10"/>
  <c r="C660" i="10"/>
  <c r="B660" i="10"/>
  <c r="A660" i="10"/>
  <c r="F659" i="10"/>
  <c r="E659" i="10"/>
  <c r="D659" i="10"/>
  <c r="C659" i="10"/>
  <c r="B659" i="10"/>
  <c r="A659" i="10"/>
  <c r="F658" i="10"/>
  <c r="E658" i="10"/>
  <c r="D658" i="10"/>
  <c r="C658" i="10"/>
  <c r="B658" i="10"/>
  <c r="A658" i="10"/>
  <c r="F657" i="10"/>
  <c r="E657" i="10"/>
  <c r="D657" i="10"/>
  <c r="C657" i="10"/>
  <c r="B657" i="10"/>
  <c r="A657" i="10"/>
  <c r="F656" i="10"/>
  <c r="E656" i="10"/>
  <c r="D656" i="10"/>
  <c r="C656" i="10"/>
  <c r="B656" i="10"/>
  <c r="A656" i="10"/>
  <c r="F655" i="10"/>
  <c r="E655" i="10"/>
  <c r="D655" i="10"/>
  <c r="C655" i="10"/>
  <c r="B655" i="10"/>
  <c r="A655" i="10"/>
  <c r="F654" i="10"/>
  <c r="E654" i="10"/>
  <c r="D654" i="10"/>
  <c r="C654" i="10"/>
  <c r="B654" i="10"/>
  <c r="A654" i="10"/>
  <c r="F653" i="10"/>
  <c r="E653" i="10"/>
  <c r="D653" i="10"/>
  <c r="C653" i="10"/>
  <c r="B653" i="10"/>
  <c r="A653" i="10"/>
  <c r="F652" i="10"/>
  <c r="E652" i="10"/>
  <c r="D652" i="10"/>
  <c r="C652" i="10"/>
  <c r="B652" i="10"/>
  <c r="A652" i="10"/>
  <c r="F651" i="10"/>
  <c r="E651" i="10"/>
  <c r="D651" i="10"/>
  <c r="C651" i="10"/>
  <c r="B651" i="10"/>
  <c r="A651" i="10"/>
  <c r="F650" i="10"/>
  <c r="E650" i="10"/>
  <c r="D650" i="10"/>
  <c r="C650" i="10"/>
  <c r="B650" i="10"/>
  <c r="A650" i="10"/>
  <c r="F649" i="10"/>
  <c r="E649" i="10"/>
  <c r="D649" i="10"/>
  <c r="C649" i="10"/>
  <c r="B649" i="10"/>
  <c r="A649" i="10"/>
  <c r="F648" i="10"/>
  <c r="E648" i="10"/>
  <c r="D648" i="10"/>
  <c r="C648" i="10"/>
  <c r="B648" i="10"/>
  <c r="A648" i="10"/>
  <c r="F647" i="10"/>
  <c r="E647" i="10"/>
  <c r="D647" i="10"/>
  <c r="C647" i="10"/>
  <c r="B647" i="10"/>
  <c r="A647" i="10"/>
  <c r="F646" i="10"/>
  <c r="E646" i="10"/>
  <c r="D646" i="10"/>
  <c r="C646" i="10"/>
  <c r="B646" i="10"/>
  <c r="A646" i="10"/>
  <c r="F645" i="10"/>
  <c r="E645" i="10"/>
  <c r="D645" i="10"/>
  <c r="C645" i="10"/>
  <c r="B645" i="10"/>
  <c r="A645" i="10"/>
  <c r="F644" i="10"/>
  <c r="E644" i="10"/>
  <c r="D644" i="10"/>
  <c r="C644" i="10"/>
  <c r="B644" i="10"/>
  <c r="A644" i="10"/>
  <c r="F643" i="10"/>
  <c r="E643" i="10"/>
  <c r="D643" i="10"/>
  <c r="C643" i="10"/>
  <c r="B643" i="10"/>
  <c r="A643" i="10"/>
  <c r="F642" i="10"/>
  <c r="E642" i="10"/>
  <c r="D642" i="10"/>
  <c r="C642" i="10"/>
  <c r="B642" i="10"/>
  <c r="A642" i="10"/>
  <c r="F641" i="10"/>
  <c r="E641" i="10"/>
  <c r="D641" i="10"/>
  <c r="C641" i="10"/>
  <c r="B641" i="10"/>
  <c r="A641" i="10"/>
  <c r="F640" i="10"/>
  <c r="E640" i="10"/>
  <c r="D640" i="10"/>
  <c r="C640" i="10"/>
  <c r="B640" i="10"/>
  <c r="A640" i="10"/>
  <c r="F639" i="10"/>
  <c r="E639" i="10"/>
  <c r="D639" i="10"/>
  <c r="C639" i="10"/>
  <c r="B639" i="10"/>
  <c r="A639" i="10"/>
  <c r="F638" i="10"/>
  <c r="E638" i="10"/>
  <c r="D638" i="10"/>
  <c r="C638" i="10"/>
  <c r="B638" i="10"/>
  <c r="A638" i="10"/>
  <c r="F637" i="10"/>
  <c r="E637" i="10"/>
  <c r="D637" i="10"/>
  <c r="C637" i="10"/>
  <c r="B637" i="10"/>
  <c r="A637" i="10"/>
  <c r="F636" i="10"/>
  <c r="E636" i="10"/>
  <c r="D636" i="10"/>
  <c r="C636" i="10"/>
  <c r="B636" i="10"/>
  <c r="A636" i="10"/>
  <c r="F635" i="10"/>
  <c r="E635" i="10"/>
  <c r="D635" i="10"/>
  <c r="C635" i="10"/>
  <c r="B635" i="10"/>
  <c r="A635" i="10"/>
  <c r="F634" i="10"/>
  <c r="E634" i="10"/>
  <c r="D634" i="10"/>
  <c r="C634" i="10"/>
  <c r="B634" i="10"/>
  <c r="A634" i="10"/>
  <c r="F633" i="10"/>
  <c r="E633" i="10"/>
  <c r="D633" i="10"/>
  <c r="C633" i="10"/>
  <c r="B633" i="10"/>
  <c r="A633" i="10"/>
  <c r="F632" i="10"/>
  <c r="E632" i="10"/>
  <c r="D632" i="10"/>
  <c r="C632" i="10"/>
  <c r="B632" i="10"/>
  <c r="A632" i="10"/>
  <c r="F631" i="10"/>
  <c r="E631" i="10"/>
  <c r="D631" i="10"/>
  <c r="C631" i="10"/>
  <c r="B631" i="10"/>
  <c r="A631" i="10"/>
  <c r="F630" i="10"/>
  <c r="E630" i="10"/>
  <c r="D630" i="10"/>
  <c r="C630" i="10"/>
  <c r="B630" i="10"/>
  <c r="A630" i="10"/>
  <c r="F629" i="10"/>
  <c r="E629" i="10"/>
  <c r="D629" i="10"/>
  <c r="C629" i="10"/>
  <c r="B629" i="10"/>
  <c r="A629" i="10"/>
  <c r="F628" i="10"/>
  <c r="E628" i="10"/>
  <c r="D628" i="10"/>
  <c r="C628" i="10"/>
  <c r="B628" i="10"/>
  <c r="A628" i="10"/>
  <c r="F627" i="10"/>
  <c r="E627" i="10"/>
  <c r="D627" i="10"/>
  <c r="C627" i="10"/>
  <c r="B627" i="10"/>
  <c r="A627" i="10"/>
  <c r="F626" i="10"/>
  <c r="E626" i="10"/>
  <c r="D626" i="10"/>
  <c r="C626" i="10"/>
  <c r="B626" i="10"/>
  <c r="A626" i="10"/>
  <c r="F625" i="10"/>
  <c r="E625" i="10"/>
  <c r="D625" i="10"/>
  <c r="C625" i="10"/>
  <c r="B625" i="10"/>
  <c r="A625" i="10"/>
  <c r="F624" i="10"/>
  <c r="E624" i="10"/>
  <c r="D624" i="10"/>
  <c r="C624" i="10"/>
  <c r="B624" i="10"/>
  <c r="A624" i="10"/>
  <c r="F623" i="10"/>
  <c r="E623" i="10"/>
  <c r="D623" i="10"/>
  <c r="C623" i="10"/>
  <c r="B623" i="10"/>
  <c r="A623" i="10"/>
  <c r="F622" i="10"/>
  <c r="E622" i="10"/>
  <c r="D622" i="10"/>
  <c r="C622" i="10"/>
  <c r="B622" i="10"/>
  <c r="A622" i="10"/>
  <c r="F621" i="10"/>
  <c r="E621" i="10"/>
  <c r="D621" i="10"/>
  <c r="C621" i="10"/>
  <c r="B621" i="10"/>
  <c r="A621" i="10"/>
  <c r="F620" i="10"/>
  <c r="E620" i="10"/>
  <c r="D620" i="10"/>
  <c r="C620" i="10"/>
  <c r="B620" i="10"/>
  <c r="A620" i="10"/>
  <c r="F619" i="10"/>
  <c r="E619" i="10"/>
  <c r="D619" i="10"/>
  <c r="C619" i="10"/>
  <c r="B619" i="10"/>
  <c r="A619" i="10"/>
  <c r="F618" i="10"/>
  <c r="E618" i="10"/>
  <c r="D618" i="10"/>
  <c r="C618" i="10"/>
  <c r="B618" i="10"/>
  <c r="A618" i="10"/>
  <c r="F617" i="10"/>
  <c r="E617" i="10"/>
  <c r="D617" i="10"/>
  <c r="C617" i="10"/>
  <c r="B617" i="10"/>
  <c r="A617" i="10"/>
  <c r="F616" i="10"/>
  <c r="E616" i="10"/>
  <c r="D616" i="10"/>
  <c r="C616" i="10"/>
  <c r="B616" i="10"/>
  <c r="A616" i="10"/>
  <c r="F615" i="10"/>
  <c r="E615" i="10"/>
  <c r="D615" i="10"/>
  <c r="C615" i="10"/>
  <c r="B615" i="10"/>
  <c r="A615" i="10"/>
  <c r="F614" i="10"/>
  <c r="E614" i="10"/>
  <c r="D614" i="10"/>
  <c r="C614" i="10"/>
  <c r="B614" i="10"/>
  <c r="A614" i="10"/>
  <c r="F613" i="10"/>
  <c r="E613" i="10"/>
  <c r="D613" i="10"/>
  <c r="C613" i="10"/>
  <c r="B613" i="10"/>
  <c r="A613" i="10"/>
  <c r="F612" i="10"/>
  <c r="E612" i="10"/>
  <c r="D612" i="10"/>
  <c r="C612" i="10"/>
  <c r="B612" i="10"/>
  <c r="A612" i="10"/>
  <c r="F611" i="10"/>
  <c r="E611" i="10"/>
  <c r="D611" i="10"/>
  <c r="C611" i="10"/>
  <c r="B611" i="10"/>
  <c r="A611" i="10"/>
  <c r="F610" i="10"/>
  <c r="E610" i="10"/>
  <c r="D610" i="10"/>
  <c r="C610" i="10"/>
  <c r="B610" i="10"/>
  <c r="A610" i="10"/>
  <c r="F609" i="10"/>
  <c r="E609" i="10"/>
  <c r="D609" i="10"/>
  <c r="C609" i="10"/>
  <c r="B609" i="10"/>
  <c r="A609" i="10"/>
  <c r="F608" i="10"/>
  <c r="E608" i="10"/>
  <c r="D608" i="10"/>
  <c r="C608" i="10"/>
  <c r="B608" i="10"/>
  <c r="A608" i="10"/>
  <c r="F607" i="10"/>
  <c r="E607" i="10"/>
  <c r="D607" i="10"/>
  <c r="C607" i="10"/>
  <c r="B607" i="10"/>
  <c r="A607" i="10"/>
  <c r="F606" i="10"/>
  <c r="E606" i="10"/>
  <c r="D606" i="10"/>
  <c r="C606" i="10"/>
  <c r="B606" i="10"/>
  <c r="A606" i="10"/>
  <c r="F605" i="10"/>
  <c r="E605" i="10"/>
  <c r="D605" i="10"/>
  <c r="C605" i="10"/>
  <c r="B605" i="10"/>
  <c r="A605" i="10"/>
  <c r="F604" i="10"/>
  <c r="E604" i="10"/>
  <c r="D604" i="10"/>
  <c r="C604" i="10"/>
  <c r="B604" i="10"/>
  <c r="A604" i="10"/>
  <c r="F603" i="10"/>
  <c r="E603" i="10"/>
  <c r="D603" i="10"/>
  <c r="C603" i="10"/>
  <c r="B603" i="10"/>
  <c r="A603" i="10"/>
  <c r="F602" i="10"/>
  <c r="E602" i="10"/>
  <c r="D602" i="10"/>
  <c r="C602" i="10"/>
  <c r="B602" i="10"/>
  <c r="A602" i="10"/>
  <c r="F601" i="10"/>
  <c r="E601" i="10"/>
  <c r="D601" i="10"/>
  <c r="C601" i="10"/>
  <c r="B601" i="10"/>
  <c r="A601" i="10"/>
  <c r="F600" i="10"/>
  <c r="E600" i="10"/>
  <c r="D600" i="10"/>
  <c r="C600" i="10"/>
  <c r="B600" i="10"/>
  <c r="A600" i="10"/>
  <c r="F599" i="10"/>
  <c r="E599" i="10"/>
  <c r="D599" i="10"/>
  <c r="C599" i="10"/>
  <c r="B599" i="10"/>
  <c r="A599" i="10"/>
  <c r="F598" i="10"/>
  <c r="E598" i="10"/>
  <c r="D598" i="10"/>
  <c r="C598" i="10"/>
  <c r="B598" i="10"/>
  <c r="A598" i="10"/>
  <c r="F597" i="10"/>
  <c r="E597" i="10"/>
  <c r="D597" i="10"/>
  <c r="C597" i="10"/>
  <c r="B597" i="10"/>
  <c r="A597" i="10"/>
  <c r="F596" i="10"/>
  <c r="E596" i="10"/>
  <c r="D596" i="10"/>
  <c r="C596" i="10"/>
  <c r="B596" i="10"/>
  <c r="A596" i="10"/>
  <c r="F595" i="10"/>
  <c r="E595" i="10"/>
  <c r="D595" i="10"/>
  <c r="C595" i="10"/>
  <c r="B595" i="10"/>
  <c r="A595" i="10"/>
  <c r="F594" i="10"/>
  <c r="E594" i="10"/>
  <c r="D594" i="10"/>
  <c r="C594" i="10"/>
  <c r="B594" i="10"/>
  <c r="A594" i="10"/>
  <c r="F593" i="10"/>
  <c r="E593" i="10"/>
  <c r="D593" i="10"/>
  <c r="C593" i="10"/>
  <c r="B593" i="10"/>
  <c r="A593" i="10"/>
  <c r="F592" i="10"/>
  <c r="E592" i="10"/>
  <c r="D592" i="10"/>
  <c r="C592" i="10"/>
  <c r="B592" i="10"/>
  <c r="A592" i="10"/>
  <c r="F591" i="10"/>
  <c r="E591" i="10"/>
  <c r="D591" i="10"/>
  <c r="C591" i="10"/>
  <c r="B591" i="10"/>
  <c r="A591" i="10"/>
  <c r="F590" i="10"/>
  <c r="E590" i="10"/>
  <c r="D590" i="10"/>
  <c r="C590" i="10"/>
  <c r="B590" i="10"/>
  <c r="A590" i="10"/>
  <c r="F589" i="10"/>
  <c r="E589" i="10"/>
  <c r="D589" i="10"/>
  <c r="C589" i="10"/>
  <c r="B589" i="10"/>
  <c r="A589" i="10"/>
  <c r="F588" i="10"/>
  <c r="E588" i="10"/>
  <c r="D588" i="10"/>
  <c r="C588" i="10"/>
  <c r="B588" i="10"/>
  <c r="A588" i="10"/>
  <c r="F587" i="10"/>
  <c r="E587" i="10"/>
  <c r="D587" i="10"/>
  <c r="C587" i="10"/>
  <c r="B587" i="10"/>
  <c r="A587" i="10"/>
  <c r="F586" i="10"/>
  <c r="E586" i="10"/>
  <c r="D586" i="10"/>
  <c r="C586" i="10"/>
  <c r="B586" i="10"/>
  <c r="A586" i="10"/>
  <c r="F585" i="10"/>
  <c r="E585" i="10"/>
  <c r="D585" i="10"/>
  <c r="C585" i="10"/>
  <c r="B585" i="10"/>
  <c r="A585" i="10"/>
  <c r="F584" i="10"/>
  <c r="E584" i="10"/>
  <c r="D584" i="10"/>
  <c r="C584" i="10"/>
  <c r="B584" i="10"/>
  <c r="A584" i="10"/>
  <c r="F583" i="10"/>
  <c r="E583" i="10"/>
  <c r="D583" i="10"/>
  <c r="C583" i="10"/>
  <c r="B583" i="10"/>
  <c r="A583" i="10"/>
  <c r="F582" i="10"/>
  <c r="E582" i="10"/>
  <c r="D582" i="10"/>
  <c r="C582" i="10"/>
  <c r="B582" i="10"/>
  <c r="A582" i="10"/>
  <c r="F581" i="10"/>
  <c r="E581" i="10"/>
  <c r="D581" i="10"/>
  <c r="C581" i="10"/>
  <c r="B581" i="10"/>
  <c r="A581" i="10"/>
  <c r="F580" i="10"/>
  <c r="E580" i="10"/>
  <c r="D580" i="10"/>
  <c r="C580" i="10"/>
  <c r="B580" i="10"/>
  <c r="A580" i="10"/>
  <c r="F579" i="10"/>
  <c r="E579" i="10"/>
  <c r="D579" i="10"/>
  <c r="C579" i="10"/>
  <c r="B579" i="10"/>
  <c r="A579" i="10"/>
  <c r="F578" i="10"/>
  <c r="E578" i="10"/>
  <c r="D578" i="10"/>
  <c r="C578" i="10"/>
  <c r="B578" i="10"/>
  <c r="A578" i="10"/>
  <c r="F577" i="10"/>
  <c r="E577" i="10"/>
  <c r="D577" i="10"/>
  <c r="C577" i="10"/>
  <c r="B577" i="10"/>
  <c r="A577" i="10"/>
  <c r="F576" i="10"/>
  <c r="E576" i="10"/>
  <c r="D576" i="10"/>
  <c r="C576" i="10"/>
  <c r="B576" i="10"/>
  <c r="A576" i="10"/>
  <c r="F575" i="10"/>
  <c r="E575" i="10"/>
  <c r="D575" i="10"/>
  <c r="C575" i="10"/>
  <c r="B575" i="10"/>
  <c r="A575" i="10"/>
  <c r="F574" i="10"/>
  <c r="E574" i="10"/>
  <c r="D574" i="10"/>
  <c r="C574" i="10"/>
  <c r="B574" i="10"/>
  <c r="A574" i="10"/>
  <c r="F573" i="10"/>
  <c r="E573" i="10"/>
  <c r="D573" i="10"/>
  <c r="C573" i="10"/>
  <c r="B573" i="10"/>
  <c r="A573" i="10"/>
  <c r="F572" i="10"/>
  <c r="E572" i="10"/>
  <c r="D572" i="10"/>
  <c r="C572" i="10"/>
  <c r="B572" i="10"/>
  <c r="A572" i="10"/>
  <c r="F571" i="10"/>
  <c r="E571" i="10"/>
  <c r="D571" i="10"/>
  <c r="C571" i="10"/>
  <c r="B571" i="10"/>
  <c r="A571" i="10"/>
  <c r="F570" i="10"/>
  <c r="E570" i="10"/>
  <c r="D570" i="10"/>
  <c r="C570" i="10"/>
  <c r="B570" i="10"/>
  <c r="A570" i="10"/>
  <c r="F569" i="10"/>
  <c r="E569" i="10"/>
  <c r="D569" i="10"/>
  <c r="C569" i="10"/>
  <c r="B569" i="10"/>
  <c r="A569" i="10"/>
  <c r="F568" i="10"/>
  <c r="E568" i="10"/>
  <c r="D568" i="10"/>
  <c r="C568" i="10"/>
  <c r="B568" i="10"/>
  <c r="A568" i="10"/>
  <c r="F567" i="10"/>
  <c r="E567" i="10"/>
  <c r="D567" i="10"/>
  <c r="C567" i="10"/>
  <c r="B567" i="10"/>
  <c r="A567" i="10"/>
  <c r="F566" i="10"/>
  <c r="E566" i="10"/>
  <c r="D566" i="10"/>
  <c r="C566" i="10"/>
  <c r="B566" i="10"/>
  <c r="A566" i="10"/>
  <c r="F565" i="10"/>
  <c r="E565" i="10"/>
  <c r="D565" i="10"/>
  <c r="C565" i="10"/>
  <c r="B565" i="10"/>
  <c r="A565" i="10"/>
  <c r="F564" i="10"/>
  <c r="E564" i="10"/>
  <c r="D564" i="10"/>
  <c r="C564" i="10"/>
  <c r="B564" i="10"/>
  <c r="A564" i="10"/>
  <c r="F563" i="10"/>
  <c r="E563" i="10"/>
  <c r="D563" i="10"/>
  <c r="C563" i="10"/>
  <c r="B563" i="10"/>
  <c r="A563" i="10"/>
  <c r="F562" i="10"/>
  <c r="E562" i="10"/>
  <c r="D562" i="10"/>
  <c r="C562" i="10"/>
  <c r="B562" i="10"/>
  <c r="A562" i="10"/>
  <c r="F561" i="10"/>
  <c r="E561" i="10"/>
  <c r="D561" i="10"/>
  <c r="C561" i="10"/>
  <c r="B561" i="10"/>
  <c r="A561" i="10"/>
  <c r="F560" i="10"/>
  <c r="E560" i="10"/>
  <c r="D560" i="10"/>
  <c r="C560" i="10"/>
  <c r="B560" i="10"/>
  <c r="A560" i="10"/>
  <c r="F559" i="10"/>
  <c r="E559" i="10"/>
  <c r="D559" i="10"/>
  <c r="C559" i="10"/>
  <c r="B559" i="10"/>
  <c r="A559" i="10"/>
  <c r="F558" i="10"/>
  <c r="E558" i="10"/>
  <c r="D558" i="10"/>
  <c r="C558" i="10"/>
  <c r="B558" i="10"/>
  <c r="A558" i="10"/>
  <c r="F557" i="10"/>
  <c r="E557" i="10"/>
  <c r="D557" i="10"/>
  <c r="C557" i="10"/>
  <c r="B557" i="10"/>
  <c r="A557" i="10"/>
  <c r="F556" i="10"/>
  <c r="E556" i="10"/>
  <c r="D556" i="10"/>
  <c r="C556" i="10"/>
  <c r="B556" i="10"/>
  <c r="A556" i="10"/>
  <c r="F555" i="10"/>
  <c r="E555" i="10"/>
  <c r="D555" i="10"/>
  <c r="C555" i="10"/>
  <c r="B555" i="10"/>
  <c r="A555" i="10"/>
  <c r="F554" i="10"/>
  <c r="E554" i="10"/>
  <c r="D554" i="10"/>
  <c r="C554" i="10"/>
  <c r="B554" i="10"/>
  <c r="A554" i="10"/>
  <c r="F553" i="10"/>
  <c r="E553" i="10"/>
  <c r="D553" i="10"/>
  <c r="C553" i="10"/>
  <c r="B553" i="10"/>
  <c r="A553" i="10"/>
  <c r="F552" i="10"/>
  <c r="E552" i="10"/>
  <c r="D552" i="10"/>
  <c r="C552" i="10"/>
  <c r="B552" i="10"/>
  <c r="A552" i="10"/>
  <c r="F551" i="10"/>
  <c r="E551" i="10"/>
  <c r="D551" i="10"/>
  <c r="C551" i="10"/>
  <c r="B551" i="10"/>
  <c r="A551" i="10"/>
  <c r="F550" i="10"/>
  <c r="E550" i="10"/>
  <c r="D550" i="10"/>
  <c r="C550" i="10"/>
  <c r="B550" i="10"/>
  <c r="A550" i="10"/>
  <c r="F549" i="10"/>
  <c r="E549" i="10"/>
  <c r="D549" i="10"/>
  <c r="C549" i="10"/>
  <c r="B549" i="10"/>
  <c r="A549" i="10"/>
  <c r="F548" i="10"/>
  <c r="E548" i="10"/>
  <c r="D548" i="10"/>
  <c r="C548" i="10"/>
  <c r="B548" i="10"/>
  <c r="A548" i="10"/>
  <c r="F547" i="10"/>
  <c r="E547" i="10"/>
  <c r="D547" i="10"/>
  <c r="C547" i="10"/>
  <c r="B547" i="10"/>
  <c r="A547" i="10"/>
  <c r="F546" i="10"/>
  <c r="E546" i="10"/>
  <c r="D546" i="10"/>
  <c r="C546" i="10"/>
  <c r="B546" i="10"/>
  <c r="A546" i="10"/>
  <c r="F545" i="10"/>
  <c r="E545" i="10"/>
  <c r="D545" i="10"/>
  <c r="C545" i="10"/>
  <c r="B545" i="10"/>
  <c r="A545" i="10"/>
  <c r="F544" i="10"/>
  <c r="E544" i="10"/>
  <c r="D544" i="10"/>
  <c r="C544" i="10"/>
  <c r="B544" i="10"/>
  <c r="A544" i="10"/>
  <c r="F543" i="10"/>
  <c r="E543" i="10"/>
  <c r="D543" i="10"/>
  <c r="C543" i="10"/>
  <c r="B543" i="10"/>
  <c r="A543" i="10"/>
  <c r="F542" i="10"/>
  <c r="E542" i="10"/>
  <c r="D542" i="10"/>
  <c r="C542" i="10"/>
  <c r="B542" i="10"/>
  <c r="A542" i="10"/>
  <c r="F541" i="10"/>
  <c r="E541" i="10"/>
  <c r="D541" i="10"/>
  <c r="C541" i="10"/>
  <c r="B541" i="10"/>
  <c r="A541" i="10"/>
  <c r="F540" i="10"/>
  <c r="E540" i="10"/>
  <c r="D540" i="10"/>
  <c r="C540" i="10"/>
  <c r="B540" i="10"/>
  <c r="A540" i="10"/>
  <c r="F539" i="10"/>
  <c r="E539" i="10"/>
  <c r="D539" i="10"/>
  <c r="C539" i="10"/>
  <c r="B539" i="10"/>
  <c r="A539" i="10"/>
  <c r="F538" i="10"/>
  <c r="E538" i="10"/>
  <c r="D538" i="10"/>
  <c r="C538" i="10"/>
  <c r="B538" i="10"/>
  <c r="A538" i="10"/>
  <c r="F537" i="10"/>
  <c r="E537" i="10"/>
  <c r="D537" i="10"/>
  <c r="C537" i="10"/>
  <c r="B537" i="10"/>
  <c r="A537" i="10"/>
  <c r="F536" i="10"/>
  <c r="E536" i="10"/>
  <c r="D536" i="10"/>
  <c r="C536" i="10"/>
  <c r="B536" i="10"/>
  <c r="A536" i="10"/>
  <c r="F535" i="10"/>
  <c r="E535" i="10"/>
  <c r="D535" i="10"/>
  <c r="C535" i="10"/>
  <c r="B535" i="10"/>
  <c r="A535" i="10"/>
  <c r="F534" i="10"/>
  <c r="E534" i="10"/>
  <c r="D534" i="10"/>
  <c r="C534" i="10"/>
  <c r="B534" i="10"/>
  <c r="A534" i="10"/>
  <c r="F533" i="10"/>
  <c r="E533" i="10"/>
  <c r="D533" i="10"/>
  <c r="C533" i="10"/>
  <c r="B533" i="10"/>
  <c r="A533" i="10"/>
  <c r="F532" i="10"/>
  <c r="E532" i="10"/>
  <c r="D532" i="10"/>
  <c r="C532" i="10"/>
  <c r="B532" i="10"/>
  <c r="A532" i="10"/>
  <c r="F531" i="10"/>
  <c r="E531" i="10"/>
  <c r="D531" i="10"/>
  <c r="C531" i="10"/>
  <c r="B531" i="10"/>
  <c r="A531" i="10"/>
  <c r="F530" i="10"/>
  <c r="E530" i="10"/>
  <c r="D530" i="10"/>
  <c r="C530" i="10"/>
  <c r="B530" i="10"/>
  <c r="A530" i="10"/>
  <c r="F529" i="10"/>
  <c r="E529" i="10"/>
  <c r="D529" i="10"/>
  <c r="C529" i="10"/>
  <c r="B529" i="10"/>
  <c r="A529" i="10"/>
  <c r="F528" i="10"/>
  <c r="E528" i="10"/>
  <c r="D528" i="10"/>
  <c r="C528" i="10"/>
  <c r="B528" i="10"/>
  <c r="A528" i="10"/>
  <c r="F527" i="10"/>
  <c r="E527" i="10"/>
  <c r="D527" i="10"/>
  <c r="C527" i="10"/>
  <c r="B527" i="10"/>
  <c r="A527" i="10"/>
  <c r="F526" i="10"/>
  <c r="E526" i="10"/>
  <c r="D526" i="10"/>
  <c r="C526" i="10"/>
  <c r="B526" i="10"/>
  <c r="A526" i="10"/>
  <c r="F525" i="10"/>
  <c r="E525" i="10"/>
  <c r="D525" i="10"/>
  <c r="C525" i="10"/>
  <c r="B525" i="10"/>
  <c r="A525" i="10"/>
  <c r="F524" i="10"/>
  <c r="E524" i="10"/>
  <c r="D524" i="10"/>
  <c r="C524" i="10"/>
  <c r="B524" i="10"/>
  <c r="A524" i="10"/>
  <c r="F523" i="10"/>
  <c r="E523" i="10"/>
  <c r="D523" i="10"/>
  <c r="C523" i="10"/>
  <c r="B523" i="10"/>
  <c r="A523" i="10"/>
  <c r="F522" i="10"/>
  <c r="E522" i="10"/>
  <c r="D522" i="10"/>
  <c r="C522" i="10"/>
  <c r="B522" i="10"/>
  <c r="A522" i="10"/>
  <c r="F521" i="10"/>
  <c r="E521" i="10"/>
  <c r="D521" i="10"/>
  <c r="C521" i="10"/>
  <c r="B521" i="10"/>
  <c r="A521" i="10"/>
  <c r="F520" i="10"/>
  <c r="E520" i="10"/>
  <c r="D520" i="10"/>
  <c r="C520" i="10"/>
  <c r="B520" i="10"/>
  <c r="A520" i="10"/>
  <c r="F519" i="10"/>
  <c r="E519" i="10"/>
  <c r="D519" i="10"/>
  <c r="C519" i="10"/>
  <c r="B519" i="10"/>
  <c r="A519" i="10"/>
  <c r="F518" i="10"/>
  <c r="E518" i="10"/>
  <c r="D518" i="10"/>
  <c r="C518" i="10"/>
  <c r="B518" i="10"/>
  <c r="A518" i="10"/>
  <c r="F517" i="10"/>
  <c r="E517" i="10"/>
  <c r="D517" i="10"/>
  <c r="C517" i="10"/>
  <c r="B517" i="10"/>
  <c r="A517" i="10"/>
  <c r="F516" i="10"/>
  <c r="E516" i="10"/>
  <c r="D516" i="10"/>
  <c r="C516" i="10"/>
  <c r="B516" i="10"/>
  <c r="A516" i="10"/>
  <c r="F515" i="10"/>
  <c r="E515" i="10"/>
  <c r="D515" i="10"/>
  <c r="C515" i="10"/>
  <c r="B515" i="10"/>
  <c r="A515" i="10"/>
  <c r="F514" i="10"/>
  <c r="E514" i="10"/>
  <c r="D514" i="10"/>
  <c r="C514" i="10"/>
  <c r="B514" i="10"/>
  <c r="A514" i="10"/>
  <c r="F513" i="10"/>
  <c r="E513" i="10"/>
  <c r="D513" i="10"/>
  <c r="C513" i="10"/>
  <c r="B513" i="10"/>
  <c r="A513" i="10"/>
  <c r="F512" i="10"/>
  <c r="E512" i="10"/>
  <c r="D512" i="10"/>
  <c r="C512" i="10"/>
  <c r="B512" i="10"/>
  <c r="A512" i="10"/>
  <c r="F511" i="10"/>
  <c r="E511" i="10"/>
  <c r="D511" i="10"/>
  <c r="C511" i="10"/>
  <c r="B511" i="10"/>
  <c r="A511" i="10"/>
  <c r="F510" i="10"/>
  <c r="E510" i="10"/>
  <c r="D510" i="10"/>
  <c r="C510" i="10"/>
  <c r="B510" i="10"/>
  <c r="A510" i="10"/>
  <c r="F509" i="10"/>
  <c r="E509" i="10"/>
  <c r="D509" i="10"/>
  <c r="C509" i="10"/>
  <c r="B509" i="10"/>
  <c r="A509" i="10"/>
  <c r="F508" i="10"/>
  <c r="E508" i="10"/>
  <c r="D508" i="10"/>
  <c r="C508" i="10"/>
  <c r="B508" i="10"/>
  <c r="A508" i="10"/>
  <c r="F507" i="10"/>
  <c r="E507" i="10"/>
  <c r="D507" i="10"/>
  <c r="C507" i="10"/>
  <c r="B507" i="10"/>
  <c r="A507" i="10"/>
  <c r="F506" i="10"/>
  <c r="E506" i="10"/>
  <c r="D506" i="10"/>
  <c r="C506" i="10"/>
  <c r="B506" i="10"/>
  <c r="A506" i="10"/>
  <c r="F505" i="10"/>
  <c r="E505" i="10"/>
  <c r="D505" i="10"/>
  <c r="C505" i="10"/>
  <c r="B505" i="10"/>
  <c r="A505" i="10"/>
  <c r="F504" i="10"/>
  <c r="E504" i="10"/>
  <c r="D504" i="10"/>
  <c r="C504" i="10"/>
  <c r="B504" i="10"/>
  <c r="A504" i="10"/>
  <c r="F503" i="10"/>
  <c r="E503" i="10"/>
  <c r="D503" i="10"/>
  <c r="C503" i="10"/>
  <c r="B503" i="10"/>
  <c r="A503" i="10"/>
  <c r="F502" i="10"/>
  <c r="E502" i="10"/>
  <c r="D502" i="10"/>
  <c r="C502" i="10"/>
  <c r="B502" i="10"/>
  <c r="A502" i="10"/>
  <c r="F501" i="10"/>
  <c r="E501" i="10"/>
  <c r="D501" i="10"/>
  <c r="C501" i="10"/>
  <c r="B501" i="10"/>
  <c r="A501" i="10"/>
  <c r="F500" i="10"/>
  <c r="E500" i="10"/>
  <c r="D500" i="10"/>
  <c r="C500" i="10"/>
  <c r="B500" i="10"/>
  <c r="A500" i="10"/>
  <c r="F499" i="10"/>
  <c r="E499" i="10"/>
  <c r="D499" i="10"/>
  <c r="C499" i="10"/>
  <c r="B499" i="10"/>
  <c r="A499" i="10"/>
  <c r="F498" i="10"/>
  <c r="E498" i="10"/>
  <c r="D498" i="10"/>
  <c r="C498" i="10"/>
  <c r="B498" i="10"/>
  <c r="A498" i="10"/>
  <c r="F497" i="10"/>
  <c r="E497" i="10"/>
  <c r="D497" i="10"/>
  <c r="C497" i="10"/>
  <c r="B497" i="10"/>
  <c r="A497" i="10"/>
  <c r="F496" i="10"/>
  <c r="E496" i="10"/>
  <c r="D496" i="10"/>
  <c r="C496" i="10"/>
  <c r="B496" i="10"/>
  <c r="A496" i="10"/>
  <c r="F495" i="10"/>
  <c r="E495" i="10"/>
  <c r="D495" i="10"/>
  <c r="C495" i="10"/>
  <c r="B495" i="10"/>
  <c r="A495" i="10"/>
  <c r="F494" i="10"/>
  <c r="E494" i="10"/>
  <c r="D494" i="10"/>
  <c r="C494" i="10"/>
  <c r="B494" i="10"/>
  <c r="A494" i="10"/>
  <c r="F493" i="10"/>
  <c r="E493" i="10"/>
  <c r="D493" i="10"/>
  <c r="C493" i="10"/>
  <c r="B493" i="10"/>
  <c r="A493" i="10"/>
  <c r="F492" i="10"/>
  <c r="E492" i="10"/>
  <c r="D492" i="10"/>
  <c r="C492" i="10"/>
  <c r="B492" i="10"/>
  <c r="A492" i="10"/>
  <c r="F491" i="10"/>
  <c r="E491" i="10"/>
  <c r="D491" i="10"/>
  <c r="C491" i="10"/>
  <c r="B491" i="10"/>
  <c r="A491" i="10"/>
  <c r="F490" i="10"/>
  <c r="E490" i="10"/>
  <c r="D490" i="10"/>
  <c r="C490" i="10"/>
  <c r="B490" i="10"/>
  <c r="A490" i="10"/>
  <c r="F489" i="10"/>
  <c r="E489" i="10"/>
  <c r="D489" i="10"/>
  <c r="C489" i="10"/>
  <c r="B489" i="10"/>
  <c r="A489" i="10"/>
  <c r="F488" i="10"/>
  <c r="E488" i="10"/>
  <c r="D488" i="10"/>
  <c r="C488" i="10"/>
  <c r="B488" i="10"/>
  <c r="A488" i="10"/>
  <c r="F487" i="10"/>
  <c r="E487" i="10"/>
  <c r="D487" i="10"/>
  <c r="C487" i="10"/>
  <c r="B487" i="10"/>
  <c r="A487" i="10"/>
  <c r="F486" i="10"/>
  <c r="E486" i="10"/>
  <c r="D486" i="10"/>
  <c r="C486" i="10"/>
  <c r="B486" i="10"/>
  <c r="A486" i="10"/>
  <c r="F485" i="10"/>
  <c r="E485" i="10"/>
  <c r="D485" i="10"/>
  <c r="C485" i="10"/>
  <c r="B485" i="10"/>
  <c r="A485" i="10"/>
  <c r="F484" i="10"/>
  <c r="E484" i="10"/>
  <c r="D484" i="10"/>
  <c r="C484" i="10"/>
  <c r="B484" i="10"/>
  <c r="A484" i="10"/>
  <c r="F483" i="10"/>
  <c r="E483" i="10"/>
  <c r="D483" i="10"/>
  <c r="C483" i="10"/>
  <c r="B483" i="10"/>
  <c r="A483" i="10"/>
  <c r="F482" i="10"/>
  <c r="E482" i="10"/>
  <c r="D482" i="10"/>
  <c r="C482" i="10"/>
  <c r="B482" i="10"/>
  <c r="A482" i="10"/>
  <c r="F481" i="10"/>
  <c r="E481" i="10"/>
  <c r="D481" i="10"/>
  <c r="C481" i="10"/>
  <c r="B481" i="10"/>
  <c r="A481" i="10"/>
  <c r="F480" i="10"/>
  <c r="E480" i="10"/>
  <c r="D480" i="10"/>
  <c r="C480" i="10"/>
  <c r="B480" i="10"/>
  <c r="A480" i="10"/>
  <c r="F479" i="10"/>
  <c r="E479" i="10"/>
  <c r="D479" i="10"/>
  <c r="C479" i="10"/>
  <c r="B479" i="10"/>
  <c r="A479" i="10"/>
  <c r="F478" i="10"/>
  <c r="E478" i="10"/>
  <c r="D478" i="10"/>
  <c r="C478" i="10"/>
  <c r="B478" i="10"/>
  <c r="A478" i="10"/>
  <c r="F477" i="10"/>
  <c r="E477" i="10"/>
  <c r="D477" i="10"/>
  <c r="C477" i="10"/>
  <c r="B477" i="10"/>
  <c r="A477" i="10"/>
  <c r="F476" i="10"/>
  <c r="E476" i="10"/>
  <c r="D476" i="10"/>
  <c r="C476" i="10"/>
  <c r="B476" i="10"/>
  <c r="A476" i="10"/>
  <c r="F475" i="10"/>
  <c r="E475" i="10"/>
  <c r="D475" i="10"/>
  <c r="C475" i="10"/>
  <c r="B475" i="10"/>
  <c r="A475" i="10"/>
  <c r="F474" i="10"/>
  <c r="E474" i="10"/>
  <c r="D474" i="10"/>
  <c r="C474" i="10"/>
  <c r="B474" i="10"/>
  <c r="A474" i="10"/>
  <c r="F473" i="10"/>
  <c r="E473" i="10"/>
  <c r="D473" i="10"/>
  <c r="C473" i="10"/>
  <c r="B473" i="10"/>
  <c r="A473" i="10"/>
  <c r="F472" i="10"/>
  <c r="E472" i="10"/>
  <c r="D472" i="10"/>
  <c r="C472" i="10"/>
  <c r="B472" i="10"/>
  <c r="A472" i="10"/>
  <c r="F471" i="10"/>
  <c r="E471" i="10"/>
  <c r="D471" i="10"/>
  <c r="C471" i="10"/>
  <c r="B471" i="10"/>
  <c r="A471" i="10"/>
  <c r="F470" i="10"/>
  <c r="E470" i="10"/>
  <c r="D470" i="10"/>
  <c r="C470" i="10"/>
  <c r="B470" i="10"/>
  <c r="A470" i="10"/>
  <c r="F469" i="10"/>
  <c r="E469" i="10"/>
  <c r="D469" i="10"/>
  <c r="C469" i="10"/>
  <c r="B469" i="10"/>
  <c r="A469" i="10"/>
  <c r="F468" i="10"/>
  <c r="E468" i="10"/>
  <c r="D468" i="10"/>
  <c r="C468" i="10"/>
  <c r="B468" i="10"/>
  <c r="A468" i="10"/>
  <c r="F467" i="10"/>
  <c r="E467" i="10"/>
  <c r="D467" i="10"/>
  <c r="C467" i="10"/>
  <c r="B467" i="10"/>
  <c r="A467" i="10"/>
  <c r="F466" i="10"/>
  <c r="E466" i="10"/>
  <c r="D466" i="10"/>
  <c r="C466" i="10"/>
  <c r="B466" i="10"/>
  <c r="A466" i="10"/>
  <c r="F465" i="10"/>
  <c r="E465" i="10"/>
  <c r="D465" i="10"/>
  <c r="C465" i="10"/>
  <c r="B465" i="10"/>
  <c r="A465" i="10"/>
  <c r="F464" i="10"/>
  <c r="E464" i="10"/>
  <c r="D464" i="10"/>
  <c r="C464" i="10"/>
  <c r="B464" i="10"/>
  <c r="A464" i="10"/>
  <c r="F463" i="10"/>
  <c r="E463" i="10"/>
  <c r="D463" i="10"/>
  <c r="C463" i="10"/>
  <c r="B463" i="10"/>
  <c r="A463" i="10"/>
  <c r="F462" i="10"/>
  <c r="E462" i="10"/>
  <c r="D462" i="10"/>
  <c r="C462" i="10"/>
  <c r="B462" i="10"/>
  <c r="A462" i="10"/>
  <c r="F461" i="10"/>
  <c r="E461" i="10"/>
  <c r="D461" i="10"/>
  <c r="C461" i="10"/>
  <c r="B461" i="10"/>
  <c r="A461" i="10"/>
  <c r="F460" i="10"/>
  <c r="E460" i="10"/>
  <c r="D460" i="10"/>
  <c r="C460" i="10"/>
  <c r="B460" i="10"/>
  <c r="A460" i="10"/>
  <c r="F459" i="10"/>
  <c r="E459" i="10"/>
  <c r="D459" i="10"/>
  <c r="C459" i="10"/>
  <c r="B459" i="10"/>
  <c r="A459" i="10"/>
  <c r="F458" i="10"/>
  <c r="E458" i="10"/>
  <c r="D458" i="10"/>
  <c r="C458" i="10"/>
  <c r="B458" i="10"/>
  <c r="A458" i="10"/>
  <c r="F457" i="10"/>
  <c r="E457" i="10"/>
  <c r="D457" i="10"/>
  <c r="C457" i="10"/>
  <c r="B457" i="10"/>
  <c r="A457" i="10"/>
  <c r="F456" i="10"/>
  <c r="E456" i="10"/>
  <c r="D456" i="10"/>
  <c r="C456" i="10"/>
  <c r="B456" i="10"/>
  <c r="A456" i="10"/>
  <c r="F455" i="10"/>
  <c r="E455" i="10"/>
  <c r="D455" i="10"/>
  <c r="C455" i="10"/>
  <c r="B455" i="10"/>
  <c r="A455" i="10"/>
  <c r="F454" i="10"/>
  <c r="E454" i="10"/>
  <c r="D454" i="10"/>
  <c r="C454" i="10"/>
  <c r="B454" i="10"/>
  <c r="A454" i="10"/>
  <c r="F453" i="10"/>
  <c r="E453" i="10"/>
  <c r="D453" i="10"/>
  <c r="C453" i="10"/>
  <c r="B453" i="10"/>
  <c r="A453" i="10"/>
  <c r="F452" i="10"/>
  <c r="E452" i="10"/>
  <c r="D452" i="10"/>
  <c r="C452" i="10"/>
  <c r="B452" i="10"/>
  <c r="A452" i="10"/>
  <c r="F451" i="10"/>
  <c r="E451" i="10"/>
  <c r="D451" i="10"/>
  <c r="C451" i="10"/>
  <c r="B451" i="10"/>
  <c r="A451" i="10"/>
  <c r="F450" i="10"/>
  <c r="E450" i="10"/>
  <c r="D450" i="10"/>
  <c r="C450" i="10"/>
  <c r="B450" i="10"/>
  <c r="A450" i="10"/>
  <c r="F449" i="10"/>
  <c r="E449" i="10"/>
  <c r="D449" i="10"/>
  <c r="C449" i="10"/>
  <c r="B449" i="10"/>
  <c r="A449" i="10"/>
  <c r="F448" i="10"/>
  <c r="E448" i="10"/>
  <c r="D448" i="10"/>
  <c r="C448" i="10"/>
  <c r="B448" i="10"/>
  <c r="A448" i="10"/>
  <c r="F447" i="10"/>
  <c r="E447" i="10"/>
  <c r="D447" i="10"/>
  <c r="C447" i="10"/>
  <c r="B447" i="10"/>
  <c r="A447" i="10"/>
  <c r="F446" i="10"/>
  <c r="E446" i="10"/>
  <c r="D446" i="10"/>
  <c r="C446" i="10"/>
  <c r="B446" i="10"/>
  <c r="A446" i="10"/>
  <c r="F445" i="10"/>
  <c r="E445" i="10"/>
  <c r="D445" i="10"/>
  <c r="C445" i="10"/>
  <c r="B445" i="10"/>
  <c r="A445" i="10"/>
  <c r="F444" i="10"/>
  <c r="E444" i="10"/>
  <c r="D444" i="10"/>
  <c r="C444" i="10"/>
  <c r="B444" i="10"/>
  <c r="A444" i="10"/>
  <c r="F443" i="10"/>
  <c r="E443" i="10"/>
  <c r="D443" i="10"/>
  <c r="C443" i="10"/>
  <c r="B443" i="10"/>
  <c r="A443" i="10"/>
  <c r="F442" i="10"/>
  <c r="E442" i="10"/>
  <c r="D442" i="10"/>
  <c r="C442" i="10"/>
  <c r="B442" i="10"/>
  <c r="A442" i="10"/>
  <c r="F441" i="10"/>
  <c r="E441" i="10"/>
  <c r="D441" i="10"/>
  <c r="C441" i="10"/>
  <c r="B441" i="10"/>
  <c r="A441" i="10"/>
  <c r="F440" i="10"/>
  <c r="E440" i="10"/>
  <c r="D440" i="10"/>
  <c r="C440" i="10"/>
  <c r="B440" i="10"/>
  <c r="A440" i="10"/>
  <c r="F439" i="10"/>
  <c r="E439" i="10"/>
  <c r="D439" i="10"/>
  <c r="C439" i="10"/>
  <c r="B439" i="10"/>
  <c r="A439" i="10"/>
  <c r="F438" i="10"/>
  <c r="E438" i="10"/>
  <c r="D438" i="10"/>
  <c r="C438" i="10"/>
  <c r="B438" i="10"/>
  <c r="A438" i="10"/>
  <c r="F437" i="10"/>
  <c r="E437" i="10"/>
  <c r="D437" i="10"/>
  <c r="C437" i="10"/>
  <c r="B437" i="10"/>
  <c r="A437" i="10"/>
  <c r="F436" i="10"/>
  <c r="E436" i="10"/>
  <c r="D436" i="10"/>
  <c r="C436" i="10"/>
  <c r="B436" i="10"/>
  <c r="A436" i="10"/>
  <c r="F435" i="10"/>
  <c r="E435" i="10"/>
  <c r="D435" i="10"/>
  <c r="C435" i="10"/>
  <c r="B435" i="10"/>
  <c r="A435" i="10"/>
  <c r="F434" i="10"/>
  <c r="E434" i="10"/>
  <c r="D434" i="10"/>
  <c r="C434" i="10"/>
  <c r="B434" i="10"/>
  <c r="A434" i="10"/>
  <c r="F433" i="10"/>
  <c r="E433" i="10"/>
  <c r="D433" i="10"/>
  <c r="C433" i="10"/>
  <c r="B433" i="10"/>
  <c r="A433" i="10"/>
  <c r="F432" i="10"/>
  <c r="E432" i="10"/>
  <c r="D432" i="10"/>
  <c r="C432" i="10"/>
  <c r="B432" i="10"/>
  <c r="A432" i="10"/>
  <c r="F431" i="10"/>
  <c r="E431" i="10"/>
  <c r="D431" i="10"/>
  <c r="C431" i="10"/>
  <c r="B431" i="10"/>
  <c r="A431" i="10"/>
  <c r="F430" i="10"/>
  <c r="E430" i="10"/>
  <c r="D430" i="10"/>
  <c r="C430" i="10"/>
  <c r="B430" i="10"/>
  <c r="A430" i="10"/>
  <c r="F429" i="10"/>
  <c r="E429" i="10"/>
  <c r="D429" i="10"/>
  <c r="C429" i="10"/>
  <c r="B429" i="10"/>
  <c r="A429" i="10"/>
  <c r="F428" i="10"/>
  <c r="E428" i="10"/>
  <c r="D428" i="10"/>
  <c r="C428" i="10"/>
  <c r="B428" i="10"/>
  <c r="A428" i="10"/>
  <c r="F427" i="10"/>
  <c r="E427" i="10"/>
  <c r="D427" i="10"/>
  <c r="C427" i="10"/>
  <c r="B427" i="10"/>
  <c r="A427" i="10"/>
  <c r="F426" i="10"/>
  <c r="E426" i="10"/>
  <c r="D426" i="10"/>
  <c r="C426" i="10"/>
  <c r="B426" i="10"/>
  <c r="A426" i="10"/>
  <c r="F425" i="10"/>
  <c r="E425" i="10"/>
  <c r="D425" i="10"/>
  <c r="C425" i="10"/>
  <c r="B425" i="10"/>
  <c r="A425" i="10"/>
  <c r="F424" i="10"/>
  <c r="E424" i="10"/>
  <c r="D424" i="10"/>
  <c r="C424" i="10"/>
  <c r="B424" i="10"/>
  <c r="A424" i="10"/>
  <c r="F423" i="10"/>
  <c r="E423" i="10"/>
  <c r="D423" i="10"/>
  <c r="C423" i="10"/>
  <c r="B423" i="10"/>
  <c r="A423" i="10"/>
  <c r="F422" i="10"/>
  <c r="E422" i="10"/>
  <c r="D422" i="10"/>
  <c r="C422" i="10"/>
  <c r="B422" i="10"/>
  <c r="A422" i="10"/>
  <c r="F421" i="10"/>
  <c r="E421" i="10"/>
  <c r="D421" i="10"/>
  <c r="C421" i="10"/>
  <c r="B421" i="10"/>
  <c r="A421" i="10"/>
  <c r="F420" i="10"/>
  <c r="E420" i="10"/>
  <c r="D420" i="10"/>
  <c r="C420" i="10"/>
  <c r="B420" i="10"/>
  <c r="A420" i="10"/>
  <c r="F419" i="10"/>
  <c r="E419" i="10"/>
  <c r="D419" i="10"/>
  <c r="C419" i="10"/>
  <c r="B419" i="10"/>
  <c r="A419" i="10"/>
  <c r="F418" i="10"/>
  <c r="E418" i="10"/>
  <c r="D418" i="10"/>
  <c r="C418" i="10"/>
  <c r="B418" i="10"/>
  <c r="A418" i="10"/>
  <c r="F417" i="10"/>
  <c r="E417" i="10"/>
  <c r="D417" i="10"/>
  <c r="C417" i="10"/>
  <c r="B417" i="10"/>
  <c r="A417" i="10"/>
  <c r="F416" i="10"/>
  <c r="E416" i="10"/>
  <c r="D416" i="10"/>
  <c r="C416" i="10"/>
  <c r="B416" i="10"/>
  <c r="A416" i="10"/>
  <c r="F415" i="10"/>
  <c r="E415" i="10"/>
  <c r="D415" i="10"/>
  <c r="C415" i="10"/>
  <c r="B415" i="10"/>
  <c r="A415" i="10"/>
  <c r="F414" i="10"/>
  <c r="E414" i="10"/>
  <c r="D414" i="10"/>
  <c r="C414" i="10"/>
  <c r="B414" i="10"/>
  <c r="A414" i="10"/>
  <c r="F413" i="10"/>
  <c r="E413" i="10"/>
  <c r="D413" i="10"/>
  <c r="C413" i="10"/>
  <c r="B413" i="10"/>
  <c r="A413" i="10"/>
  <c r="F412" i="10"/>
  <c r="E412" i="10"/>
  <c r="D412" i="10"/>
  <c r="C412" i="10"/>
  <c r="B412" i="10"/>
  <c r="A412" i="10"/>
  <c r="F411" i="10"/>
  <c r="E411" i="10"/>
  <c r="D411" i="10"/>
  <c r="C411" i="10"/>
  <c r="B411" i="10"/>
  <c r="A411" i="10"/>
  <c r="F410" i="10"/>
  <c r="E410" i="10"/>
  <c r="D410" i="10"/>
  <c r="C410" i="10"/>
  <c r="B410" i="10"/>
  <c r="A410" i="10"/>
  <c r="F409" i="10"/>
  <c r="E409" i="10"/>
  <c r="D409" i="10"/>
  <c r="C409" i="10"/>
  <c r="B409" i="10"/>
  <c r="A409" i="10"/>
  <c r="F408" i="10"/>
  <c r="E408" i="10"/>
  <c r="D408" i="10"/>
  <c r="C408" i="10"/>
  <c r="B408" i="10"/>
  <c r="A408" i="10"/>
  <c r="F407" i="10"/>
  <c r="E407" i="10"/>
  <c r="D407" i="10"/>
  <c r="C407" i="10"/>
  <c r="B407" i="10"/>
  <c r="A407" i="10"/>
  <c r="F406" i="10"/>
  <c r="E406" i="10"/>
  <c r="D406" i="10"/>
  <c r="C406" i="10"/>
  <c r="B406" i="10"/>
  <c r="A406" i="10"/>
  <c r="F405" i="10"/>
  <c r="E405" i="10"/>
  <c r="D405" i="10"/>
  <c r="C405" i="10"/>
  <c r="B405" i="10"/>
  <c r="A405" i="10"/>
  <c r="F404" i="10"/>
  <c r="E404" i="10"/>
  <c r="D404" i="10"/>
  <c r="C404" i="10"/>
  <c r="B404" i="10"/>
  <c r="A404" i="10"/>
  <c r="F403" i="10"/>
  <c r="E403" i="10"/>
  <c r="D403" i="10"/>
  <c r="C403" i="10"/>
  <c r="B403" i="10"/>
  <c r="A403" i="10"/>
  <c r="F402" i="10"/>
  <c r="E402" i="10"/>
  <c r="D402" i="10"/>
  <c r="C402" i="10"/>
  <c r="B402" i="10"/>
  <c r="A402" i="10"/>
  <c r="F401" i="10"/>
  <c r="E401" i="10"/>
  <c r="D401" i="10"/>
  <c r="C401" i="10"/>
  <c r="B401" i="10"/>
  <c r="A401" i="10"/>
  <c r="F400" i="10"/>
  <c r="E400" i="10"/>
  <c r="D400" i="10"/>
  <c r="C400" i="10"/>
  <c r="B400" i="10"/>
  <c r="A400" i="10"/>
  <c r="F399" i="10"/>
  <c r="E399" i="10"/>
  <c r="D399" i="10"/>
  <c r="C399" i="10"/>
  <c r="B399" i="10"/>
  <c r="A399" i="10"/>
  <c r="F398" i="10"/>
  <c r="E398" i="10"/>
  <c r="D398" i="10"/>
  <c r="C398" i="10"/>
  <c r="B398" i="10"/>
  <c r="A398" i="10"/>
  <c r="F397" i="10"/>
  <c r="E397" i="10"/>
  <c r="D397" i="10"/>
  <c r="C397" i="10"/>
  <c r="B397" i="10"/>
  <c r="A397" i="10"/>
  <c r="F396" i="10"/>
  <c r="E396" i="10"/>
  <c r="D396" i="10"/>
  <c r="C396" i="10"/>
  <c r="B396" i="10"/>
  <c r="A396" i="10"/>
  <c r="F395" i="10"/>
  <c r="E395" i="10"/>
  <c r="D395" i="10"/>
  <c r="C395" i="10"/>
  <c r="B395" i="10"/>
  <c r="A395" i="10"/>
  <c r="F394" i="10"/>
  <c r="E394" i="10"/>
  <c r="D394" i="10"/>
  <c r="C394" i="10"/>
  <c r="B394" i="10"/>
  <c r="A394" i="10"/>
  <c r="F393" i="10"/>
  <c r="E393" i="10"/>
  <c r="D393" i="10"/>
  <c r="C393" i="10"/>
  <c r="B393" i="10"/>
  <c r="A393" i="10"/>
  <c r="F392" i="10"/>
  <c r="E392" i="10"/>
  <c r="D392" i="10"/>
  <c r="C392" i="10"/>
  <c r="B392" i="10"/>
  <c r="A392" i="10"/>
  <c r="F391" i="10"/>
  <c r="E391" i="10"/>
  <c r="D391" i="10"/>
  <c r="C391" i="10"/>
  <c r="B391" i="10"/>
  <c r="A391" i="10"/>
  <c r="F390" i="10"/>
  <c r="E390" i="10"/>
  <c r="D390" i="10"/>
  <c r="C390" i="10"/>
  <c r="B390" i="10"/>
  <c r="A390" i="10"/>
  <c r="F389" i="10"/>
  <c r="E389" i="10"/>
  <c r="D389" i="10"/>
  <c r="C389" i="10"/>
  <c r="B389" i="10"/>
  <c r="A389" i="10"/>
  <c r="F388" i="10"/>
  <c r="E388" i="10"/>
  <c r="D388" i="10"/>
  <c r="C388" i="10"/>
  <c r="B388" i="10"/>
  <c r="A388" i="10"/>
  <c r="F387" i="10"/>
  <c r="E387" i="10"/>
  <c r="D387" i="10"/>
  <c r="C387" i="10"/>
  <c r="B387" i="10"/>
  <c r="A387" i="10"/>
  <c r="F386" i="10"/>
  <c r="E386" i="10"/>
  <c r="D386" i="10"/>
  <c r="C386" i="10"/>
  <c r="B386" i="10"/>
  <c r="A386" i="10"/>
  <c r="F385" i="10"/>
  <c r="E385" i="10"/>
  <c r="D385" i="10"/>
  <c r="C385" i="10"/>
  <c r="B385" i="10"/>
  <c r="A385" i="10"/>
  <c r="F384" i="10"/>
  <c r="E384" i="10"/>
  <c r="D384" i="10"/>
  <c r="C384" i="10"/>
  <c r="B384" i="10"/>
  <c r="A384" i="10"/>
  <c r="F383" i="10"/>
  <c r="E383" i="10"/>
  <c r="D383" i="10"/>
  <c r="C383" i="10"/>
  <c r="B383" i="10"/>
  <c r="A383" i="10"/>
  <c r="F382" i="10"/>
  <c r="E382" i="10"/>
  <c r="D382" i="10"/>
  <c r="C382" i="10"/>
  <c r="B382" i="10"/>
  <c r="A382" i="10"/>
  <c r="F381" i="10"/>
  <c r="E381" i="10"/>
  <c r="D381" i="10"/>
  <c r="C381" i="10"/>
  <c r="B381" i="10"/>
  <c r="A381" i="10"/>
  <c r="F380" i="10"/>
  <c r="E380" i="10"/>
  <c r="D380" i="10"/>
  <c r="C380" i="10"/>
  <c r="B380" i="10"/>
  <c r="A380" i="10"/>
  <c r="F379" i="10"/>
  <c r="E379" i="10"/>
  <c r="D379" i="10"/>
  <c r="C379" i="10"/>
  <c r="B379" i="10"/>
  <c r="A379" i="10"/>
  <c r="F378" i="10"/>
  <c r="E378" i="10"/>
  <c r="D378" i="10"/>
  <c r="C378" i="10"/>
  <c r="B378" i="10"/>
  <c r="A378" i="10"/>
  <c r="F377" i="10"/>
  <c r="E377" i="10"/>
  <c r="D377" i="10"/>
  <c r="C377" i="10"/>
  <c r="B377" i="10"/>
  <c r="A377" i="10"/>
  <c r="F376" i="10"/>
  <c r="E376" i="10"/>
  <c r="D376" i="10"/>
  <c r="C376" i="10"/>
  <c r="B376" i="10"/>
  <c r="A376" i="10"/>
  <c r="F375" i="10"/>
  <c r="E375" i="10"/>
  <c r="D375" i="10"/>
  <c r="C375" i="10"/>
  <c r="B375" i="10"/>
  <c r="A375" i="10"/>
  <c r="F374" i="10"/>
  <c r="E374" i="10"/>
  <c r="D374" i="10"/>
  <c r="C374" i="10"/>
  <c r="B374" i="10"/>
  <c r="A374" i="10"/>
  <c r="F373" i="10"/>
  <c r="E373" i="10"/>
  <c r="D373" i="10"/>
  <c r="C373" i="10"/>
  <c r="B373" i="10"/>
  <c r="A373" i="10"/>
  <c r="F372" i="10"/>
  <c r="E372" i="10"/>
  <c r="D372" i="10"/>
  <c r="C372" i="10"/>
  <c r="B372" i="10"/>
  <c r="A372" i="10"/>
  <c r="F371" i="10"/>
  <c r="E371" i="10"/>
  <c r="D371" i="10"/>
  <c r="C371" i="10"/>
  <c r="B371" i="10"/>
  <c r="A371" i="10"/>
  <c r="F370" i="10"/>
  <c r="E370" i="10"/>
  <c r="D370" i="10"/>
  <c r="C370" i="10"/>
  <c r="B370" i="10"/>
  <c r="A370" i="10"/>
  <c r="F369" i="10"/>
  <c r="E369" i="10"/>
  <c r="D369" i="10"/>
  <c r="C369" i="10"/>
  <c r="B369" i="10"/>
  <c r="A369" i="10"/>
  <c r="F368" i="10"/>
  <c r="E368" i="10"/>
  <c r="D368" i="10"/>
  <c r="C368" i="10"/>
  <c r="B368" i="10"/>
  <c r="A368" i="10"/>
  <c r="F367" i="10"/>
  <c r="E367" i="10"/>
  <c r="D367" i="10"/>
  <c r="C367" i="10"/>
  <c r="B367" i="10"/>
  <c r="A367" i="10"/>
  <c r="F366" i="10"/>
  <c r="E366" i="10"/>
  <c r="D366" i="10"/>
  <c r="C366" i="10"/>
  <c r="B366" i="10"/>
  <c r="A366" i="10"/>
  <c r="F365" i="10"/>
  <c r="E365" i="10"/>
  <c r="D365" i="10"/>
  <c r="C365" i="10"/>
  <c r="B365" i="10"/>
  <c r="A365" i="10"/>
  <c r="F364" i="10"/>
  <c r="E364" i="10"/>
  <c r="D364" i="10"/>
  <c r="C364" i="10"/>
  <c r="B364" i="10"/>
  <c r="A364" i="10"/>
  <c r="F363" i="10"/>
  <c r="E363" i="10"/>
  <c r="D363" i="10"/>
  <c r="C363" i="10"/>
  <c r="B363" i="10"/>
  <c r="A363" i="10"/>
  <c r="F362" i="10"/>
  <c r="E362" i="10"/>
  <c r="D362" i="10"/>
  <c r="C362" i="10"/>
  <c r="B362" i="10"/>
  <c r="A362" i="10"/>
  <c r="F361" i="10"/>
  <c r="E361" i="10"/>
  <c r="D361" i="10"/>
  <c r="C361" i="10"/>
  <c r="B361" i="10"/>
  <c r="A361" i="10"/>
  <c r="F360" i="10"/>
  <c r="E360" i="10"/>
  <c r="D360" i="10"/>
  <c r="C360" i="10"/>
  <c r="B360" i="10"/>
  <c r="A360" i="10"/>
  <c r="F359" i="10"/>
  <c r="E359" i="10"/>
  <c r="D359" i="10"/>
  <c r="C359" i="10"/>
  <c r="B359" i="10"/>
  <c r="A359" i="10"/>
  <c r="F358" i="10"/>
  <c r="E358" i="10"/>
  <c r="D358" i="10"/>
  <c r="C358" i="10"/>
  <c r="B358" i="10"/>
  <c r="A358" i="10"/>
  <c r="F357" i="10"/>
  <c r="E357" i="10"/>
  <c r="D357" i="10"/>
  <c r="C357" i="10"/>
  <c r="B357" i="10"/>
  <c r="A357" i="10"/>
  <c r="F356" i="10"/>
  <c r="E356" i="10"/>
  <c r="D356" i="10"/>
  <c r="C356" i="10"/>
  <c r="B356" i="10"/>
  <c r="A356" i="10"/>
  <c r="F355" i="10"/>
  <c r="E355" i="10"/>
  <c r="D355" i="10"/>
  <c r="C355" i="10"/>
  <c r="B355" i="10"/>
  <c r="A355" i="10"/>
  <c r="F354" i="10"/>
  <c r="E354" i="10"/>
  <c r="D354" i="10"/>
  <c r="C354" i="10"/>
  <c r="B354" i="10"/>
  <c r="A354" i="10"/>
  <c r="F353" i="10"/>
  <c r="E353" i="10"/>
  <c r="D353" i="10"/>
  <c r="C353" i="10"/>
  <c r="B353" i="10"/>
  <c r="A353" i="10"/>
  <c r="F352" i="10"/>
  <c r="E352" i="10"/>
  <c r="D352" i="10"/>
  <c r="C352" i="10"/>
  <c r="B352" i="10"/>
  <c r="A352" i="10"/>
  <c r="F351" i="10"/>
  <c r="E351" i="10"/>
  <c r="D351" i="10"/>
  <c r="C351" i="10"/>
  <c r="B351" i="10"/>
  <c r="A351" i="10"/>
  <c r="F350" i="10"/>
  <c r="E350" i="10"/>
  <c r="D350" i="10"/>
  <c r="C350" i="10"/>
  <c r="B350" i="10"/>
  <c r="A350" i="10"/>
  <c r="F349" i="10"/>
  <c r="E349" i="10"/>
  <c r="D349" i="10"/>
  <c r="C349" i="10"/>
  <c r="B349" i="10"/>
  <c r="A349" i="10"/>
  <c r="F348" i="10"/>
  <c r="E348" i="10"/>
  <c r="D348" i="10"/>
  <c r="C348" i="10"/>
  <c r="B348" i="10"/>
  <c r="A348" i="10"/>
  <c r="F347" i="10"/>
  <c r="E347" i="10"/>
  <c r="D347" i="10"/>
  <c r="C347" i="10"/>
  <c r="B347" i="10"/>
  <c r="A347" i="10"/>
  <c r="F346" i="10"/>
  <c r="E346" i="10"/>
  <c r="D346" i="10"/>
  <c r="C346" i="10"/>
  <c r="B346" i="10"/>
  <c r="A346" i="10"/>
  <c r="F345" i="10"/>
  <c r="E345" i="10"/>
  <c r="D345" i="10"/>
  <c r="C345" i="10"/>
  <c r="B345" i="10"/>
  <c r="A345" i="10"/>
  <c r="F344" i="10"/>
  <c r="E344" i="10"/>
  <c r="D344" i="10"/>
  <c r="C344" i="10"/>
  <c r="B344" i="10"/>
  <c r="A344" i="10"/>
  <c r="F343" i="10"/>
  <c r="E343" i="10"/>
  <c r="D343" i="10"/>
  <c r="C343" i="10"/>
  <c r="B343" i="10"/>
  <c r="A343" i="10"/>
  <c r="F342" i="10"/>
  <c r="E342" i="10"/>
  <c r="D342" i="10"/>
  <c r="C342" i="10"/>
  <c r="B342" i="10"/>
  <c r="A342" i="10"/>
  <c r="F341" i="10"/>
  <c r="E341" i="10"/>
  <c r="D341" i="10"/>
  <c r="C341" i="10"/>
  <c r="B341" i="10"/>
  <c r="A341" i="10"/>
  <c r="F340" i="10"/>
  <c r="E340" i="10"/>
  <c r="D340" i="10"/>
  <c r="C340" i="10"/>
  <c r="B340" i="10"/>
  <c r="A340" i="10"/>
  <c r="F339" i="10"/>
  <c r="E339" i="10"/>
  <c r="D339" i="10"/>
  <c r="C339" i="10"/>
  <c r="B339" i="10"/>
  <c r="A339" i="10"/>
  <c r="F338" i="10"/>
  <c r="E338" i="10"/>
  <c r="D338" i="10"/>
  <c r="C338" i="10"/>
  <c r="B338" i="10"/>
  <c r="A338" i="10"/>
  <c r="F337" i="10"/>
  <c r="E337" i="10"/>
  <c r="D337" i="10"/>
  <c r="C337" i="10"/>
  <c r="B337" i="10"/>
  <c r="A337" i="10"/>
  <c r="F336" i="10"/>
  <c r="E336" i="10"/>
  <c r="D336" i="10"/>
  <c r="C336" i="10"/>
  <c r="B336" i="10"/>
  <c r="A336" i="10"/>
  <c r="F335" i="10"/>
  <c r="E335" i="10"/>
  <c r="D335" i="10"/>
  <c r="C335" i="10"/>
  <c r="B335" i="10"/>
  <c r="A335" i="10"/>
  <c r="F334" i="10"/>
  <c r="E334" i="10"/>
  <c r="D334" i="10"/>
  <c r="C334" i="10"/>
  <c r="B334" i="10"/>
  <c r="A334" i="10"/>
  <c r="F333" i="10"/>
  <c r="E333" i="10"/>
  <c r="D333" i="10"/>
  <c r="C333" i="10"/>
  <c r="B333" i="10"/>
  <c r="A333" i="10"/>
  <c r="F332" i="10"/>
  <c r="E332" i="10"/>
  <c r="D332" i="10"/>
  <c r="C332" i="10"/>
  <c r="B332" i="10"/>
  <c r="A332" i="10"/>
  <c r="F331" i="10"/>
  <c r="E331" i="10"/>
  <c r="D331" i="10"/>
  <c r="C331" i="10"/>
  <c r="B331" i="10"/>
  <c r="A331" i="10"/>
  <c r="F330" i="10"/>
  <c r="E330" i="10"/>
  <c r="D330" i="10"/>
  <c r="C330" i="10"/>
  <c r="B330" i="10"/>
  <c r="A330" i="10"/>
  <c r="F329" i="10"/>
  <c r="E329" i="10"/>
  <c r="D329" i="10"/>
  <c r="C329" i="10"/>
  <c r="B329" i="10"/>
  <c r="A329" i="10"/>
  <c r="F328" i="10"/>
  <c r="E328" i="10"/>
  <c r="D328" i="10"/>
  <c r="C328" i="10"/>
  <c r="B328" i="10"/>
  <c r="A328" i="10"/>
  <c r="F327" i="10"/>
  <c r="E327" i="10"/>
  <c r="D327" i="10"/>
  <c r="C327" i="10"/>
  <c r="B327" i="10"/>
  <c r="A327" i="10"/>
  <c r="F326" i="10"/>
  <c r="E326" i="10"/>
  <c r="D326" i="10"/>
  <c r="C326" i="10"/>
  <c r="B326" i="10"/>
  <c r="A326" i="10"/>
  <c r="F325" i="10"/>
  <c r="E325" i="10"/>
  <c r="D325" i="10"/>
  <c r="C325" i="10"/>
  <c r="B325" i="10"/>
  <c r="A325" i="10"/>
  <c r="F324" i="10"/>
  <c r="E324" i="10"/>
  <c r="D324" i="10"/>
  <c r="C324" i="10"/>
  <c r="B324" i="10"/>
  <c r="A324" i="10"/>
  <c r="F323" i="10"/>
  <c r="E323" i="10"/>
  <c r="D323" i="10"/>
  <c r="C323" i="10"/>
  <c r="B323" i="10"/>
  <c r="A323" i="10"/>
  <c r="F322" i="10"/>
  <c r="E322" i="10"/>
  <c r="D322" i="10"/>
  <c r="C322" i="10"/>
  <c r="B322" i="10"/>
  <c r="A322" i="10"/>
  <c r="F321" i="10"/>
  <c r="E321" i="10"/>
  <c r="D321" i="10"/>
  <c r="C321" i="10"/>
  <c r="B321" i="10"/>
  <c r="A321" i="10"/>
  <c r="F320" i="10"/>
  <c r="E320" i="10"/>
  <c r="D320" i="10"/>
  <c r="C320" i="10"/>
  <c r="B320" i="10"/>
  <c r="A320" i="10"/>
  <c r="F319" i="10"/>
  <c r="E319" i="10"/>
  <c r="D319" i="10"/>
  <c r="C319" i="10"/>
  <c r="B319" i="10"/>
  <c r="A319" i="10"/>
  <c r="F318" i="10"/>
  <c r="E318" i="10"/>
  <c r="D318" i="10"/>
  <c r="C318" i="10"/>
  <c r="B318" i="10"/>
  <c r="A318" i="10"/>
  <c r="F317" i="10"/>
  <c r="E317" i="10"/>
  <c r="D317" i="10"/>
  <c r="C317" i="10"/>
  <c r="B317" i="10"/>
  <c r="A317" i="10"/>
  <c r="F316" i="10"/>
  <c r="E316" i="10"/>
  <c r="D316" i="10"/>
  <c r="C316" i="10"/>
  <c r="B316" i="10"/>
  <c r="A316" i="10"/>
  <c r="F315" i="10"/>
  <c r="E315" i="10"/>
  <c r="D315" i="10"/>
  <c r="C315" i="10"/>
  <c r="B315" i="10"/>
  <c r="A315" i="10"/>
  <c r="F314" i="10"/>
  <c r="E314" i="10"/>
  <c r="D314" i="10"/>
  <c r="C314" i="10"/>
  <c r="B314" i="10"/>
  <c r="A314" i="10"/>
  <c r="F313" i="10"/>
  <c r="E313" i="10"/>
  <c r="D313" i="10"/>
  <c r="C313" i="10"/>
  <c r="B313" i="10"/>
  <c r="A313" i="10"/>
  <c r="F312" i="10"/>
  <c r="E312" i="10"/>
  <c r="D312" i="10"/>
  <c r="C312" i="10"/>
  <c r="B312" i="10"/>
  <c r="A312" i="10"/>
  <c r="F311" i="10"/>
  <c r="E311" i="10"/>
  <c r="D311" i="10"/>
  <c r="C311" i="10"/>
  <c r="B311" i="10"/>
  <c r="A311" i="10"/>
  <c r="F310" i="10"/>
  <c r="E310" i="10"/>
  <c r="D310" i="10"/>
  <c r="C310" i="10"/>
  <c r="B310" i="10"/>
  <c r="A310" i="10"/>
  <c r="F309" i="10"/>
  <c r="E309" i="10"/>
  <c r="D309" i="10"/>
  <c r="C309" i="10"/>
  <c r="B309" i="10"/>
  <c r="A309" i="10"/>
  <c r="F308" i="10"/>
  <c r="E308" i="10"/>
  <c r="D308" i="10"/>
  <c r="C308" i="10"/>
  <c r="B308" i="10"/>
  <c r="A308" i="10"/>
  <c r="F307" i="10"/>
  <c r="E307" i="10"/>
  <c r="D307" i="10"/>
  <c r="C307" i="10"/>
  <c r="B307" i="10"/>
  <c r="A307" i="10"/>
  <c r="F306" i="10"/>
  <c r="E306" i="10"/>
  <c r="D306" i="10"/>
  <c r="C306" i="10"/>
  <c r="B306" i="10"/>
  <c r="A306" i="10"/>
  <c r="F305" i="10"/>
  <c r="E305" i="10"/>
  <c r="D305" i="10"/>
  <c r="C305" i="10"/>
  <c r="B305" i="10"/>
  <c r="A305" i="10"/>
  <c r="F304" i="10"/>
  <c r="E304" i="10"/>
  <c r="D304" i="10"/>
  <c r="C304" i="10"/>
  <c r="B304" i="10"/>
  <c r="A304" i="10"/>
  <c r="F303" i="10"/>
  <c r="E303" i="10"/>
  <c r="D303" i="10"/>
  <c r="C303" i="10"/>
  <c r="B303" i="10"/>
  <c r="A303" i="10"/>
  <c r="F302" i="10"/>
  <c r="E302" i="10"/>
  <c r="D302" i="10"/>
  <c r="C302" i="10"/>
  <c r="B302" i="10"/>
  <c r="A302" i="10"/>
  <c r="F301" i="10"/>
  <c r="E301" i="10"/>
  <c r="D301" i="10"/>
  <c r="C301" i="10"/>
  <c r="B301" i="10"/>
  <c r="A301" i="10"/>
  <c r="F300" i="10"/>
  <c r="E300" i="10"/>
  <c r="D300" i="10"/>
  <c r="C300" i="10"/>
  <c r="B300" i="10"/>
  <c r="A300" i="10"/>
  <c r="F299" i="10"/>
  <c r="E299" i="10"/>
  <c r="D299" i="10"/>
  <c r="C299" i="10"/>
  <c r="B299" i="10"/>
  <c r="A299" i="10"/>
  <c r="F298" i="10"/>
  <c r="E298" i="10"/>
  <c r="D298" i="10"/>
  <c r="C298" i="10"/>
  <c r="B298" i="10"/>
  <c r="A298" i="10"/>
  <c r="F297" i="10"/>
  <c r="E297" i="10"/>
  <c r="D297" i="10"/>
  <c r="C297" i="10"/>
  <c r="B297" i="10"/>
  <c r="A297" i="10"/>
  <c r="F296" i="10"/>
  <c r="E296" i="10"/>
  <c r="D296" i="10"/>
  <c r="C296" i="10"/>
  <c r="B296" i="10"/>
  <c r="A296" i="10"/>
  <c r="F295" i="10"/>
  <c r="E295" i="10"/>
  <c r="D295" i="10"/>
  <c r="C295" i="10"/>
  <c r="B295" i="10"/>
  <c r="A295" i="10"/>
  <c r="F294" i="10"/>
  <c r="E294" i="10"/>
  <c r="D294" i="10"/>
  <c r="C294" i="10"/>
  <c r="B294" i="10"/>
  <c r="A294" i="10"/>
  <c r="F293" i="10"/>
  <c r="E293" i="10"/>
  <c r="D293" i="10"/>
  <c r="C293" i="10"/>
  <c r="B293" i="10"/>
  <c r="A293" i="10"/>
  <c r="F292" i="10"/>
  <c r="E292" i="10"/>
  <c r="D292" i="10"/>
  <c r="C292" i="10"/>
  <c r="B292" i="10"/>
  <c r="A292" i="10"/>
  <c r="F291" i="10"/>
  <c r="E291" i="10"/>
  <c r="D291" i="10"/>
  <c r="C291" i="10"/>
  <c r="B291" i="10"/>
  <c r="A291" i="10"/>
  <c r="F290" i="10"/>
  <c r="E290" i="10"/>
  <c r="D290" i="10"/>
  <c r="C290" i="10"/>
  <c r="B290" i="10"/>
  <c r="A290" i="10"/>
  <c r="F289" i="10"/>
  <c r="E289" i="10"/>
  <c r="D289" i="10"/>
  <c r="C289" i="10"/>
  <c r="B289" i="10"/>
  <c r="A289" i="10"/>
  <c r="F288" i="10"/>
  <c r="E288" i="10"/>
  <c r="D288" i="10"/>
  <c r="C288" i="10"/>
  <c r="B288" i="10"/>
  <c r="A288" i="10"/>
  <c r="F287" i="10"/>
  <c r="E287" i="10"/>
  <c r="D287" i="10"/>
  <c r="C287" i="10"/>
  <c r="B287" i="10"/>
  <c r="A287" i="10"/>
  <c r="F286" i="10"/>
  <c r="E286" i="10"/>
  <c r="D286" i="10"/>
  <c r="C286" i="10"/>
  <c r="B286" i="10"/>
  <c r="A286" i="10"/>
  <c r="F285" i="10"/>
  <c r="E285" i="10"/>
  <c r="D285" i="10"/>
  <c r="C285" i="10"/>
  <c r="B285" i="10"/>
  <c r="A285" i="10"/>
  <c r="F284" i="10"/>
  <c r="E284" i="10"/>
  <c r="D284" i="10"/>
  <c r="C284" i="10"/>
  <c r="B284" i="10"/>
  <c r="A284" i="10"/>
  <c r="F283" i="10"/>
  <c r="E283" i="10"/>
  <c r="D283" i="10"/>
  <c r="C283" i="10"/>
  <c r="B283" i="10"/>
  <c r="A283" i="10"/>
  <c r="F282" i="10"/>
  <c r="E282" i="10"/>
  <c r="D282" i="10"/>
  <c r="C282" i="10"/>
  <c r="B282" i="10"/>
  <c r="A282" i="10"/>
  <c r="F281" i="10"/>
  <c r="E281" i="10"/>
  <c r="D281" i="10"/>
  <c r="C281" i="10"/>
  <c r="B281" i="10"/>
  <c r="A281" i="10"/>
  <c r="F280" i="10"/>
  <c r="E280" i="10"/>
  <c r="D280" i="10"/>
  <c r="C280" i="10"/>
  <c r="B280" i="10"/>
  <c r="A280" i="10"/>
  <c r="F279" i="10"/>
  <c r="E279" i="10"/>
  <c r="D279" i="10"/>
  <c r="C279" i="10"/>
  <c r="B279" i="10"/>
  <c r="A279" i="10"/>
  <c r="F278" i="10"/>
  <c r="E278" i="10"/>
  <c r="D278" i="10"/>
  <c r="C278" i="10"/>
  <c r="B278" i="10"/>
  <c r="A278" i="10"/>
  <c r="F277" i="10"/>
  <c r="E277" i="10"/>
  <c r="D277" i="10"/>
  <c r="C277" i="10"/>
  <c r="B277" i="10"/>
  <c r="A277" i="10"/>
  <c r="F276" i="10"/>
  <c r="E276" i="10"/>
  <c r="D276" i="10"/>
  <c r="C276" i="10"/>
  <c r="B276" i="10"/>
  <c r="A276" i="10"/>
  <c r="F275" i="10"/>
  <c r="E275" i="10"/>
  <c r="D275" i="10"/>
  <c r="C275" i="10"/>
  <c r="B275" i="10"/>
  <c r="A275" i="10"/>
  <c r="F274" i="10"/>
  <c r="E274" i="10"/>
  <c r="D274" i="10"/>
  <c r="C274" i="10"/>
  <c r="B274" i="10"/>
  <c r="A274" i="10"/>
  <c r="F273" i="10"/>
  <c r="E273" i="10"/>
  <c r="D273" i="10"/>
  <c r="C273" i="10"/>
  <c r="B273" i="10"/>
  <c r="A273" i="10"/>
  <c r="F272" i="10"/>
  <c r="E272" i="10"/>
  <c r="D272" i="10"/>
  <c r="C272" i="10"/>
  <c r="B272" i="10"/>
  <c r="A272" i="10"/>
  <c r="F271" i="10"/>
  <c r="E271" i="10"/>
  <c r="D271" i="10"/>
  <c r="C271" i="10"/>
  <c r="B271" i="10"/>
  <c r="A271" i="10"/>
  <c r="F270" i="10"/>
  <c r="E270" i="10"/>
  <c r="D270" i="10"/>
  <c r="C270" i="10"/>
  <c r="B270" i="10"/>
  <c r="A270" i="10"/>
  <c r="F269" i="10"/>
  <c r="E269" i="10"/>
  <c r="D269" i="10"/>
  <c r="C269" i="10"/>
  <c r="B269" i="10"/>
  <c r="A269" i="10"/>
  <c r="F268" i="10"/>
  <c r="E268" i="10"/>
  <c r="D268" i="10"/>
  <c r="C268" i="10"/>
  <c r="B268" i="10"/>
  <c r="A268" i="10"/>
  <c r="F267" i="10"/>
  <c r="E267" i="10"/>
  <c r="D267" i="10"/>
  <c r="C267" i="10"/>
  <c r="B267" i="10"/>
  <c r="A267" i="10"/>
  <c r="F266" i="10"/>
  <c r="E266" i="10"/>
  <c r="D266" i="10"/>
  <c r="C266" i="10"/>
  <c r="B266" i="10"/>
  <c r="A266" i="10"/>
  <c r="F265" i="10"/>
  <c r="E265" i="10"/>
  <c r="D265" i="10"/>
  <c r="C265" i="10"/>
  <c r="B265" i="10"/>
  <c r="A265" i="10"/>
  <c r="F264" i="10"/>
  <c r="E264" i="10"/>
  <c r="D264" i="10"/>
  <c r="C264" i="10"/>
  <c r="B264" i="10"/>
  <c r="A264" i="10"/>
  <c r="F263" i="10"/>
  <c r="E263" i="10"/>
  <c r="D263" i="10"/>
  <c r="C263" i="10"/>
  <c r="B263" i="10"/>
  <c r="A263" i="10"/>
  <c r="F262" i="10"/>
  <c r="E262" i="10"/>
  <c r="D262" i="10"/>
  <c r="C262" i="10"/>
  <c r="B262" i="10"/>
  <c r="A262" i="10"/>
  <c r="F261" i="10"/>
  <c r="E261" i="10"/>
  <c r="D261" i="10"/>
  <c r="C261" i="10"/>
  <c r="B261" i="10"/>
  <c r="A261" i="10"/>
  <c r="F260" i="10"/>
  <c r="E260" i="10"/>
  <c r="D260" i="10"/>
  <c r="C260" i="10"/>
  <c r="B260" i="10"/>
  <c r="A260" i="10"/>
  <c r="F259" i="10"/>
  <c r="E259" i="10"/>
  <c r="D259" i="10"/>
  <c r="C259" i="10"/>
  <c r="B259" i="10"/>
  <c r="A259" i="10"/>
  <c r="F258" i="10"/>
  <c r="E258" i="10"/>
  <c r="D258" i="10"/>
  <c r="C258" i="10"/>
  <c r="B258" i="10"/>
  <c r="A258" i="10"/>
  <c r="F257" i="10"/>
  <c r="E257" i="10"/>
  <c r="D257" i="10"/>
  <c r="C257" i="10"/>
  <c r="B257" i="10"/>
  <c r="A257" i="10"/>
  <c r="F256" i="10"/>
  <c r="E256" i="10"/>
  <c r="D256" i="10"/>
  <c r="C256" i="10"/>
  <c r="B256" i="10"/>
  <c r="A256" i="10"/>
  <c r="F255" i="10"/>
  <c r="E255" i="10"/>
  <c r="D255" i="10"/>
  <c r="C255" i="10"/>
  <c r="B255" i="10"/>
  <c r="A255" i="10"/>
  <c r="F254" i="10"/>
  <c r="E254" i="10"/>
  <c r="D254" i="10"/>
  <c r="C254" i="10"/>
  <c r="B254" i="10"/>
  <c r="A254" i="10"/>
  <c r="F253" i="10"/>
  <c r="E253" i="10"/>
  <c r="D253" i="10"/>
  <c r="C253" i="10"/>
  <c r="B253" i="10"/>
  <c r="A253" i="10"/>
  <c r="F252" i="10"/>
  <c r="E252" i="10"/>
  <c r="D252" i="10"/>
  <c r="C252" i="10"/>
  <c r="B252" i="10"/>
  <c r="A252" i="10"/>
  <c r="F251" i="10"/>
  <c r="E251" i="10"/>
  <c r="D251" i="10"/>
  <c r="C251" i="10"/>
  <c r="B251" i="10"/>
  <c r="A251" i="10"/>
  <c r="F250" i="10"/>
  <c r="E250" i="10"/>
  <c r="D250" i="10"/>
  <c r="C250" i="10"/>
  <c r="B250" i="10"/>
  <c r="A250" i="10"/>
  <c r="F249" i="10"/>
  <c r="E249" i="10"/>
  <c r="D249" i="10"/>
  <c r="C249" i="10"/>
  <c r="B249" i="10"/>
  <c r="A249" i="10"/>
  <c r="F248" i="10"/>
  <c r="E248" i="10"/>
  <c r="D248" i="10"/>
  <c r="C248" i="10"/>
  <c r="B248" i="10"/>
  <c r="A248" i="10"/>
  <c r="F247" i="10"/>
  <c r="E247" i="10"/>
  <c r="D247" i="10"/>
  <c r="C247" i="10"/>
  <c r="B247" i="10"/>
  <c r="A247" i="10"/>
  <c r="F246" i="10"/>
  <c r="E246" i="10"/>
  <c r="D246" i="10"/>
  <c r="C246" i="10"/>
  <c r="B246" i="10"/>
  <c r="A246" i="10"/>
  <c r="F245" i="10"/>
  <c r="E245" i="10"/>
  <c r="D245" i="10"/>
  <c r="C245" i="10"/>
  <c r="B245" i="10"/>
  <c r="A245" i="10"/>
  <c r="F244" i="10"/>
  <c r="E244" i="10"/>
  <c r="D244" i="10"/>
  <c r="C244" i="10"/>
  <c r="B244" i="10"/>
  <c r="A244" i="10"/>
  <c r="F243" i="10"/>
  <c r="E243" i="10"/>
  <c r="D243" i="10"/>
  <c r="C243" i="10"/>
  <c r="B243" i="10"/>
  <c r="A243" i="10"/>
  <c r="F242" i="10"/>
  <c r="E242" i="10"/>
  <c r="D242" i="10"/>
  <c r="C242" i="10"/>
  <c r="B242" i="10"/>
  <c r="A242" i="10"/>
  <c r="F241" i="10"/>
  <c r="E241" i="10"/>
  <c r="D241" i="10"/>
  <c r="C241" i="10"/>
  <c r="B241" i="10"/>
  <c r="A241" i="10"/>
  <c r="F240" i="10"/>
  <c r="E240" i="10"/>
  <c r="D240" i="10"/>
  <c r="C240" i="10"/>
  <c r="B240" i="10"/>
  <c r="A240" i="10"/>
  <c r="F239" i="10"/>
  <c r="E239" i="10"/>
  <c r="D239" i="10"/>
  <c r="C239" i="10"/>
  <c r="B239" i="10"/>
  <c r="A239" i="10"/>
  <c r="F238" i="10"/>
  <c r="E238" i="10"/>
  <c r="D238" i="10"/>
  <c r="C238" i="10"/>
  <c r="B238" i="10"/>
  <c r="A238" i="10"/>
  <c r="F237" i="10"/>
  <c r="E237" i="10"/>
  <c r="D237" i="10"/>
  <c r="C237" i="10"/>
  <c r="B237" i="10"/>
  <c r="A237" i="10"/>
  <c r="F236" i="10"/>
  <c r="E236" i="10"/>
  <c r="D236" i="10"/>
  <c r="C236" i="10"/>
  <c r="B236" i="10"/>
  <c r="A236" i="10"/>
  <c r="F235" i="10"/>
  <c r="E235" i="10"/>
  <c r="D235" i="10"/>
  <c r="C235" i="10"/>
  <c r="B235" i="10"/>
  <c r="A235" i="10"/>
  <c r="F234" i="10"/>
  <c r="E234" i="10"/>
  <c r="D234" i="10"/>
  <c r="C234" i="10"/>
  <c r="B234" i="10"/>
  <c r="A234" i="10"/>
  <c r="F233" i="10"/>
  <c r="E233" i="10"/>
  <c r="D233" i="10"/>
  <c r="C233" i="10"/>
  <c r="B233" i="10"/>
  <c r="A233" i="10"/>
  <c r="F232" i="10"/>
  <c r="E232" i="10"/>
  <c r="D232" i="10"/>
  <c r="C232" i="10"/>
  <c r="B232" i="10"/>
  <c r="A232" i="10"/>
  <c r="F231" i="10"/>
  <c r="E231" i="10"/>
  <c r="D231" i="10"/>
  <c r="C231" i="10"/>
  <c r="B231" i="10"/>
  <c r="A231" i="10"/>
  <c r="F230" i="10"/>
  <c r="E230" i="10"/>
  <c r="D230" i="10"/>
  <c r="C230" i="10"/>
  <c r="B230" i="10"/>
  <c r="A230" i="10"/>
  <c r="F229" i="10"/>
  <c r="E229" i="10"/>
  <c r="D229" i="10"/>
  <c r="C229" i="10"/>
  <c r="B229" i="10"/>
  <c r="A229" i="10"/>
  <c r="F228" i="10"/>
  <c r="E228" i="10"/>
  <c r="D228" i="10"/>
  <c r="C228" i="10"/>
  <c r="B228" i="10"/>
  <c r="A228" i="10"/>
  <c r="F227" i="10"/>
  <c r="E227" i="10"/>
  <c r="D227" i="10"/>
  <c r="C227" i="10"/>
  <c r="B227" i="10"/>
  <c r="A227" i="10"/>
  <c r="F226" i="10"/>
  <c r="E226" i="10"/>
  <c r="D226" i="10"/>
  <c r="C226" i="10"/>
  <c r="B226" i="10"/>
  <c r="A226" i="10"/>
  <c r="F225" i="10"/>
  <c r="E225" i="10"/>
  <c r="D225" i="10"/>
  <c r="C225" i="10"/>
  <c r="B225" i="10"/>
  <c r="A225" i="10"/>
  <c r="F224" i="10"/>
  <c r="E224" i="10"/>
  <c r="D224" i="10"/>
  <c r="C224" i="10"/>
  <c r="B224" i="10"/>
  <c r="A224" i="10"/>
  <c r="F223" i="10"/>
  <c r="E223" i="10"/>
  <c r="D223" i="10"/>
  <c r="C223" i="10"/>
  <c r="B223" i="10"/>
  <c r="A223" i="10"/>
  <c r="F222" i="10"/>
  <c r="E222" i="10"/>
  <c r="D222" i="10"/>
  <c r="C222" i="10"/>
  <c r="B222" i="10"/>
  <c r="A222" i="10"/>
  <c r="F221" i="10"/>
  <c r="E221" i="10"/>
  <c r="D221" i="10"/>
  <c r="C221" i="10"/>
  <c r="B221" i="10"/>
  <c r="A221" i="10"/>
  <c r="F220" i="10"/>
  <c r="E220" i="10"/>
  <c r="D220" i="10"/>
  <c r="C220" i="10"/>
  <c r="B220" i="10"/>
  <c r="A220" i="10"/>
  <c r="F219" i="10"/>
  <c r="E219" i="10"/>
  <c r="D219" i="10"/>
  <c r="C219" i="10"/>
  <c r="B219" i="10"/>
  <c r="A219" i="10"/>
  <c r="F218" i="10"/>
  <c r="E218" i="10"/>
  <c r="D218" i="10"/>
  <c r="C218" i="10"/>
  <c r="B218" i="10"/>
  <c r="A218" i="10"/>
  <c r="F217" i="10"/>
  <c r="E217" i="10"/>
  <c r="D217" i="10"/>
  <c r="C217" i="10"/>
  <c r="B217" i="10"/>
  <c r="A217" i="10"/>
  <c r="F216" i="10"/>
  <c r="E216" i="10"/>
  <c r="D216" i="10"/>
  <c r="C216" i="10"/>
  <c r="B216" i="10"/>
  <c r="A216" i="10"/>
  <c r="F215" i="10"/>
  <c r="E215" i="10"/>
  <c r="D215" i="10"/>
  <c r="C215" i="10"/>
  <c r="B215" i="10"/>
  <c r="A215" i="10"/>
  <c r="F214" i="10"/>
  <c r="E214" i="10"/>
  <c r="D214" i="10"/>
  <c r="C214" i="10"/>
  <c r="B214" i="10"/>
  <c r="A214" i="10"/>
  <c r="F213" i="10"/>
  <c r="E213" i="10"/>
  <c r="D213" i="10"/>
  <c r="C213" i="10"/>
  <c r="B213" i="10"/>
  <c r="A213" i="10"/>
  <c r="F212" i="10"/>
  <c r="E212" i="10"/>
  <c r="D212" i="10"/>
  <c r="C212" i="10"/>
  <c r="B212" i="10"/>
  <c r="A212" i="10"/>
  <c r="F211" i="10"/>
  <c r="E211" i="10"/>
  <c r="D211" i="10"/>
  <c r="C211" i="10"/>
  <c r="B211" i="10"/>
  <c r="A211" i="10"/>
  <c r="F210" i="10"/>
  <c r="E210" i="10"/>
  <c r="D210" i="10"/>
  <c r="C210" i="10"/>
  <c r="B210" i="10"/>
  <c r="A210" i="10"/>
  <c r="F209" i="10"/>
  <c r="E209" i="10"/>
  <c r="D209" i="10"/>
  <c r="C209" i="10"/>
  <c r="B209" i="10"/>
  <c r="A209" i="10"/>
  <c r="F208" i="10"/>
  <c r="E208" i="10"/>
  <c r="D208" i="10"/>
  <c r="C208" i="10"/>
  <c r="B208" i="10"/>
  <c r="A208" i="10"/>
  <c r="F207" i="10"/>
  <c r="E207" i="10"/>
  <c r="D207" i="10"/>
  <c r="C207" i="10"/>
  <c r="B207" i="10"/>
  <c r="A207" i="10"/>
  <c r="F206" i="10"/>
  <c r="E206" i="10"/>
  <c r="D206" i="10"/>
  <c r="C206" i="10"/>
  <c r="B206" i="10"/>
  <c r="A206" i="10"/>
  <c r="F205" i="10"/>
  <c r="E205" i="10"/>
  <c r="D205" i="10"/>
  <c r="C205" i="10"/>
  <c r="B205" i="10"/>
  <c r="A205" i="10"/>
  <c r="F204" i="10"/>
  <c r="E204" i="10"/>
  <c r="D204" i="10"/>
  <c r="C204" i="10"/>
  <c r="B204" i="10"/>
  <c r="A204" i="10"/>
  <c r="F203" i="10"/>
  <c r="E203" i="10"/>
  <c r="D203" i="10"/>
  <c r="C203" i="10"/>
  <c r="B203" i="10"/>
  <c r="A203" i="10"/>
  <c r="F202" i="10"/>
  <c r="E202" i="10"/>
  <c r="D202" i="10"/>
  <c r="C202" i="10"/>
  <c r="B202" i="10"/>
  <c r="A202" i="10"/>
  <c r="F201" i="10"/>
  <c r="E201" i="10"/>
  <c r="D201" i="10"/>
  <c r="C201" i="10"/>
  <c r="B201" i="10"/>
  <c r="A201" i="10"/>
  <c r="F200" i="10"/>
  <c r="E200" i="10"/>
  <c r="D200" i="10"/>
  <c r="C200" i="10"/>
  <c r="B200" i="10"/>
  <c r="A200" i="10"/>
  <c r="F199" i="10"/>
  <c r="E199" i="10"/>
  <c r="D199" i="10"/>
  <c r="C199" i="10"/>
  <c r="B199" i="10"/>
  <c r="A199" i="10"/>
  <c r="F198" i="10"/>
  <c r="E198" i="10"/>
  <c r="D198" i="10"/>
  <c r="C198" i="10"/>
  <c r="B198" i="10"/>
  <c r="A198" i="10"/>
  <c r="F197" i="10"/>
  <c r="E197" i="10"/>
  <c r="D197" i="10"/>
  <c r="C197" i="10"/>
  <c r="B197" i="10"/>
  <c r="A197" i="10"/>
  <c r="F196" i="10"/>
  <c r="E196" i="10"/>
  <c r="D196" i="10"/>
  <c r="C196" i="10"/>
  <c r="B196" i="10"/>
  <c r="A196" i="10"/>
  <c r="F195" i="10"/>
  <c r="E195" i="10"/>
  <c r="D195" i="10"/>
  <c r="C195" i="10"/>
  <c r="B195" i="10"/>
  <c r="A195" i="10"/>
  <c r="F194" i="10"/>
  <c r="E194" i="10"/>
  <c r="D194" i="10"/>
  <c r="C194" i="10"/>
  <c r="B194" i="10"/>
  <c r="A194" i="10"/>
  <c r="F193" i="10"/>
  <c r="E193" i="10"/>
  <c r="D193" i="10"/>
  <c r="C193" i="10"/>
  <c r="B193" i="10"/>
  <c r="A193" i="10"/>
  <c r="F192" i="10"/>
  <c r="E192" i="10"/>
  <c r="D192" i="10"/>
  <c r="C192" i="10"/>
  <c r="B192" i="10"/>
  <c r="A192" i="10"/>
  <c r="F191" i="10"/>
  <c r="E191" i="10"/>
  <c r="D191" i="10"/>
  <c r="C191" i="10"/>
  <c r="B191" i="10"/>
  <c r="A191" i="10"/>
  <c r="F190" i="10"/>
  <c r="E190" i="10"/>
  <c r="D190" i="10"/>
  <c r="C190" i="10"/>
  <c r="B190" i="10"/>
  <c r="A190" i="10"/>
  <c r="F189" i="10"/>
  <c r="E189" i="10"/>
  <c r="D189" i="10"/>
  <c r="C189" i="10"/>
  <c r="B189" i="10"/>
  <c r="A189" i="10"/>
  <c r="F188" i="10"/>
  <c r="E188" i="10"/>
  <c r="D188" i="10"/>
  <c r="C188" i="10"/>
  <c r="B188" i="10"/>
  <c r="A188" i="10"/>
  <c r="F187" i="10"/>
  <c r="E187" i="10"/>
  <c r="D187" i="10"/>
  <c r="C187" i="10"/>
  <c r="B187" i="10"/>
  <c r="A187" i="10"/>
  <c r="F186" i="10"/>
  <c r="E186" i="10"/>
  <c r="D186" i="10"/>
  <c r="C186" i="10"/>
  <c r="B186" i="10"/>
  <c r="A186" i="10"/>
  <c r="F185" i="10"/>
  <c r="E185" i="10"/>
  <c r="D185" i="10"/>
  <c r="C185" i="10"/>
  <c r="B185" i="10"/>
  <c r="A185" i="10"/>
  <c r="F184" i="10"/>
  <c r="E184" i="10"/>
  <c r="D184" i="10"/>
  <c r="C184" i="10"/>
  <c r="B184" i="10"/>
  <c r="A184" i="10"/>
  <c r="F183" i="10"/>
  <c r="E183" i="10"/>
  <c r="D183" i="10"/>
  <c r="C183" i="10"/>
  <c r="B183" i="10"/>
  <c r="A183" i="10"/>
  <c r="F182" i="10"/>
  <c r="E182" i="10"/>
  <c r="D182" i="10"/>
  <c r="C182" i="10"/>
  <c r="B182" i="10"/>
  <c r="A182" i="10"/>
  <c r="F181" i="10"/>
  <c r="E181" i="10"/>
  <c r="D181" i="10"/>
  <c r="C181" i="10"/>
  <c r="B181" i="10"/>
  <c r="A181" i="10"/>
  <c r="F180" i="10"/>
  <c r="E180" i="10"/>
  <c r="D180" i="10"/>
  <c r="C180" i="10"/>
  <c r="B180" i="10"/>
  <c r="A180" i="10"/>
  <c r="F179" i="10"/>
  <c r="E179" i="10"/>
  <c r="D179" i="10"/>
  <c r="C179" i="10"/>
  <c r="B179" i="10"/>
  <c r="A179" i="10"/>
  <c r="F178" i="10"/>
  <c r="E178" i="10"/>
  <c r="D178" i="10"/>
  <c r="C178" i="10"/>
  <c r="B178" i="10"/>
  <c r="A178" i="10"/>
  <c r="F177" i="10"/>
  <c r="E177" i="10"/>
  <c r="D177" i="10"/>
  <c r="C177" i="10"/>
  <c r="B177" i="10"/>
  <c r="A177" i="10"/>
  <c r="F176" i="10"/>
  <c r="E176" i="10"/>
  <c r="D176" i="10"/>
  <c r="C176" i="10"/>
  <c r="B176" i="10"/>
  <c r="A176" i="10"/>
  <c r="F175" i="10"/>
  <c r="E175" i="10"/>
  <c r="D175" i="10"/>
  <c r="C175" i="10"/>
  <c r="B175" i="10"/>
  <c r="A175" i="10"/>
  <c r="F174" i="10"/>
  <c r="E174" i="10"/>
  <c r="D174" i="10"/>
  <c r="C174" i="10"/>
  <c r="B174" i="10"/>
  <c r="A174" i="10"/>
  <c r="F173" i="10"/>
  <c r="E173" i="10"/>
  <c r="D173" i="10"/>
  <c r="C173" i="10"/>
  <c r="B173" i="10"/>
  <c r="A173" i="10"/>
  <c r="F172" i="10"/>
  <c r="E172" i="10"/>
  <c r="D172" i="10"/>
  <c r="C172" i="10"/>
  <c r="B172" i="10"/>
  <c r="A172" i="10"/>
  <c r="F171" i="10"/>
  <c r="E171" i="10"/>
  <c r="D171" i="10"/>
  <c r="C171" i="10"/>
  <c r="B171" i="10"/>
  <c r="A171" i="10"/>
  <c r="F170" i="10"/>
  <c r="E170" i="10"/>
  <c r="D170" i="10"/>
  <c r="C170" i="10"/>
  <c r="B170" i="10"/>
  <c r="A170" i="10"/>
  <c r="F169" i="10"/>
  <c r="E169" i="10"/>
  <c r="D169" i="10"/>
  <c r="C169" i="10"/>
  <c r="B169" i="10"/>
  <c r="A169" i="10"/>
  <c r="F168" i="10"/>
  <c r="E168" i="10"/>
  <c r="D168" i="10"/>
  <c r="C168" i="10"/>
  <c r="B168" i="10"/>
  <c r="A168" i="10"/>
  <c r="F167" i="10"/>
  <c r="E167" i="10"/>
  <c r="D167" i="10"/>
  <c r="C167" i="10"/>
  <c r="B167" i="10"/>
  <c r="A167" i="10"/>
  <c r="F166" i="10"/>
  <c r="E166" i="10"/>
  <c r="D166" i="10"/>
  <c r="C166" i="10"/>
  <c r="B166" i="10"/>
  <c r="A166" i="10"/>
  <c r="F165" i="10"/>
  <c r="E165" i="10"/>
  <c r="D165" i="10"/>
  <c r="C165" i="10"/>
  <c r="B165" i="10"/>
  <c r="A165" i="10"/>
  <c r="F164" i="10"/>
  <c r="E164" i="10"/>
  <c r="D164" i="10"/>
  <c r="C164" i="10"/>
  <c r="B164" i="10"/>
  <c r="A164" i="10"/>
  <c r="F163" i="10"/>
  <c r="E163" i="10"/>
  <c r="D163" i="10"/>
  <c r="C163" i="10"/>
  <c r="B163" i="10"/>
  <c r="A163" i="10"/>
  <c r="F162" i="10"/>
  <c r="E162" i="10"/>
  <c r="D162" i="10"/>
  <c r="C162" i="10"/>
  <c r="B162" i="10"/>
  <c r="A162" i="10"/>
  <c r="F161" i="10"/>
  <c r="E161" i="10"/>
  <c r="D161" i="10"/>
  <c r="C161" i="10"/>
  <c r="B161" i="10"/>
  <c r="A161" i="10"/>
  <c r="F160" i="10"/>
  <c r="E160" i="10"/>
  <c r="D160" i="10"/>
  <c r="C160" i="10"/>
  <c r="B160" i="10"/>
  <c r="A160" i="10"/>
  <c r="F159" i="10"/>
  <c r="E159" i="10"/>
  <c r="D159" i="10"/>
  <c r="C159" i="10"/>
  <c r="B159" i="10"/>
  <c r="A159" i="10"/>
  <c r="F158" i="10"/>
  <c r="E158" i="10"/>
  <c r="D158" i="10"/>
  <c r="C158" i="10"/>
  <c r="B158" i="10"/>
  <c r="A158" i="10"/>
  <c r="F157" i="10"/>
  <c r="E157" i="10"/>
  <c r="D157" i="10"/>
  <c r="C157" i="10"/>
  <c r="B157" i="10"/>
  <c r="A157" i="10"/>
  <c r="F156" i="10"/>
  <c r="E156" i="10"/>
  <c r="D156" i="10"/>
  <c r="C156" i="10"/>
  <c r="B156" i="10"/>
  <c r="A156" i="10"/>
  <c r="F155" i="10"/>
  <c r="E155" i="10"/>
  <c r="D155" i="10"/>
  <c r="C155" i="10"/>
  <c r="B155" i="10"/>
  <c r="A155" i="10"/>
  <c r="F154" i="10"/>
  <c r="E154" i="10"/>
  <c r="D154" i="10"/>
  <c r="C154" i="10"/>
  <c r="B154" i="10"/>
  <c r="A154" i="10"/>
  <c r="F153" i="10"/>
  <c r="E153" i="10"/>
  <c r="D153" i="10"/>
  <c r="C153" i="10"/>
  <c r="B153" i="10"/>
  <c r="A153" i="10"/>
  <c r="F152" i="10"/>
  <c r="E152" i="10"/>
  <c r="D152" i="10"/>
  <c r="C152" i="10"/>
  <c r="B152" i="10"/>
  <c r="A152" i="10"/>
  <c r="F151" i="10"/>
  <c r="E151" i="10"/>
  <c r="D151" i="10"/>
  <c r="C151" i="10"/>
  <c r="B151" i="10"/>
  <c r="A151" i="10"/>
  <c r="F150" i="10"/>
  <c r="E150" i="10"/>
  <c r="D150" i="10"/>
  <c r="C150" i="10"/>
  <c r="B150" i="10"/>
  <c r="A150" i="10"/>
  <c r="F149" i="10"/>
  <c r="E149" i="10"/>
  <c r="D149" i="10"/>
  <c r="C149" i="10"/>
  <c r="B149" i="10"/>
  <c r="A149" i="10"/>
  <c r="F148" i="10"/>
  <c r="E148" i="10"/>
  <c r="D148" i="10"/>
  <c r="C148" i="10"/>
  <c r="B148" i="10"/>
  <c r="A148" i="10"/>
  <c r="F147" i="10"/>
  <c r="E147" i="10"/>
  <c r="D147" i="10"/>
  <c r="C147" i="10"/>
  <c r="B147" i="10"/>
  <c r="A147" i="10"/>
  <c r="F146" i="10"/>
  <c r="E146" i="10"/>
  <c r="D146" i="10"/>
  <c r="C146" i="10"/>
  <c r="B146" i="10"/>
  <c r="A146" i="10"/>
  <c r="F145" i="10"/>
  <c r="E145" i="10"/>
  <c r="D145" i="10"/>
  <c r="C145" i="10"/>
  <c r="B145" i="10"/>
  <c r="A145" i="10"/>
  <c r="F144" i="10"/>
  <c r="E144" i="10"/>
  <c r="D144" i="10"/>
  <c r="C144" i="10"/>
  <c r="B144" i="10"/>
  <c r="A144" i="10"/>
  <c r="F143" i="10"/>
  <c r="E143" i="10"/>
  <c r="D143" i="10"/>
  <c r="C143" i="10"/>
  <c r="B143" i="10"/>
  <c r="A143" i="10"/>
  <c r="F142" i="10"/>
  <c r="E142" i="10"/>
  <c r="D142" i="10"/>
  <c r="C142" i="10"/>
  <c r="B142" i="10"/>
  <c r="A142" i="10"/>
  <c r="F141" i="10"/>
  <c r="E141" i="10"/>
  <c r="D141" i="10"/>
  <c r="C141" i="10"/>
  <c r="B141" i="10"/>
  <c r="A141" i="10"/>
  <c r="F140" i="10"/>
  <c r="E140" i="10"/>
  <c r="D140" i="10"/>
  <c r="C140" i="10"/>
  <c r="B140" i="10"/>
  <c r="A140" i="10"/>
  <c r="F139" i="10"/>
  <c r="E139" i="10"/>
  <c r="D139" i="10"/>
  <c r="C139" i="10"/>
  <c r="B139" i="10"/>
  <c r="A139" i="10"/>
  <c r="F138" i="10"/>
  <c r="E138" i="10"/>
  <c r="D138" i="10"/>
  <c r="C138" i="10"/>
  <c r="B138" i="10"/>
  <c r="A138" i="10"/>
  <c r="F137" i="10"/>
  <c r="E137" i="10"/>
  <c r="D137" i="10"/>
  <c r="C137" i="10"/>
  <c r="B137" i="10"/>
  <c r="A137" i="10"/>
  <c r="F136" i="10"/>
  <c r="E136" i="10"/>
  <c r="D136" i="10"/>
  <c r="C136" i="10"/>
  <c r="B136" i="10"/>
  <c r="A136" i="10"/>
  <c r="F135" i="10"/>
  <c r="E135" i="10"/>
  <c r="D135" i="10"/>
  <c r="C135" i="10"/>
  <c r="B135" i="10"/>
  <c r="A135" i="10"/>
  <c r="F134" i="10"/>
  <c r="E134" i="10"/>
  <c r="D134" i="10"/>
  <c r="C134" i="10"/>
  <c r="B134" i="10"/>
  <c r="A134" i="10"/>
  <c r="F133" i="10"/>
  <c r="E133" i="10"/>
  <c r="D133" i="10"/>
  <c r="C133" i="10"/>
  <c r="B133" i="10"/>
  <c r="A133" i="10"/>
  <c r="F132" i="10"/>
  <c r="E132" i="10"/>
  <c r="D132" i="10"/>
  <c r="C132" i="10"/>
  <c r="B132" i="10"/>
  <c r="A132" i="10"/>
  <c r="F131" i="10"/>
  <c r="E131" i="10"/>
  <c r="D131" i="10"/>
  <c r="C131" i="10"/>
  <c r="B131" i="10"/>
  <c r="A131" i="10"/>
  <c r="F130" i="10"/>
  <c r="E130" i="10"/>
  <c r="D130" i="10"/>
  <c r="C130" i="10"/>
  <c r="B130" i="10"/>
  <c r="A130" i="10"/>
  <c r="F129" i="10"/>
  <c r="E129" i="10"/>
  <c r="D129" i="10"/>
  <c r="C129" i="10"/>
  <c r="B129" i="10"/>
  <c r="A129" i="10"/>
  <c r="F128" i="10"/>
  <c r="E128" i="10"/>
  <c r="D128" i="10"/>
  <c r="C128" i="10"/>
  <c r="B128" i="10"/>
  <c r="A128" i="10"/>
  <c r="F127" i="10"/>
  <c r="E127" i="10"/>
  <c r="D127" i="10"/>
  <c r="C127" i="10"/>
  <c r="B127" i="10"/>
  <c r="A127" i="10"/>
  <c r="F126" i="10"/>
  <c r="E126" i="10"/>
  <c r="D126" i="10"/>
  <c r="C126" i="10"/>
  <c r="B126" i="10"/>
  <c r="A126" i="10"/>
  <c r="F125" i="10"/>
  <c r="E125" i="10"/>
  <c r="D125" i="10"/>
  <c r="C125" i="10"/>
  <c r="B125" i="10"/>
  <c r="A125" i="10"/>
  <c r="F124" i="10"/>
  <c r="E124" i="10"/>
  <c r="D124" i="10"/>
  <c r="C124" i="10"/>
  <c r="B124" i="10"/>
  <c r="A124" i="10"/>
  <c r="F123" i="10"/>
  <c r="E123" i="10"/>
  <c r="D123" i="10"/>
  <c r="C123" i="10"/>
  <c r="B123" i="10"/>
  <c r="A123" i="10"/>
  <c r="F122" i="10"/>
  <c r="E122" i="10"/>
  <c r="D122" i="10"/>
  <c r="C122" i="10"/>
  <c r="B122" i="10"/>
  <c r="A122" i="10"/>
  <c r="F121" i="10"/>
  <c r="E121" i="10"/>
  <c r="D121" i="10"/>
  <c r="C121" i="10"/>
  <c r="B121" i="10"/>
  <c r="A121" i="10"/>
  <c r="F120" i="10"/>
  <c r="E120" i="10"/>
  <c r="D120" i="10"/>
  <c r="C120" i="10"/>
  <c r="B120" i="10"/>
  <c r="A120" i="10"/>
  <c r="F119" i="10"/>
  <c r="E119" i="10"/>
  <c r="D119" i="10"/>
  <c r="C119" i="10"/>
  <c r="B119" i="10"/>
  <c r="A119" i="10"/>
  <c r="F118" i="10"/>
  <c r="E118" i="10"/>
  <c r="D118" i="10"/>
  <c r="C118" i="10"/>
  <c r="B118" i="10"/>
  <c r="A118" i="10"/>
  <c r="F117" i="10"/>
  <c r="E117" i="10"/>
  <c r="D117" i="10"/>
  <c r="C117" i="10"/>
  <c r="B117" i="10"/>
  <c r="A117" i="10"/>
  <c r="F116" i="10"/>
  <c r="E116" i="10"/>
  <c r="D116" i="10"/>
  <c r="C116" i="10"/>
  <c r="B116" i="10"/>
  <c r="A116" i="10"/>
  <c r="F115" i="10"/>
  <c r="E115" i="10"/>
  <c r="D115" i="10"/>
  <c r="C115" i="10"/>
  <c r="B115" i="10"/>
  <c r="A115" i="10"/>
  <c r="F114" i="10"/>
  <c r="E114" i="10"/>
  <c r="D114" i="10"/>
  <c r="C114" i="10"/>
  <c r="B114" i="10"/>
  <c r="A114" i="10"/>
  <c r="F113" i="10"/>
  <c r="E113" i="10"/>
  <c r="D113" i="10"/>
  <c r="C113" i="10"/>
  <c r="B113" i="10"/>
  <c r="A113" i="10"/>
  <c r="F112" i="10"/>
  <c r="E112" i="10"/>
  <c r="D112" i="10"/>
  <c r="C112" i="10"/>
  <c r="B112" i="10"/>
  <c r="A112" i="10"/>
  <c r="F111" i="10"/>
  <c r="E111" i="10"/>
  <c r="D111" i="10"/>
  <c r="C111" i="10"/>
  <c r="B111" i="10"/>
  <c r="A111" i="10"/>
  <c r="F110" i="10"/>
  <c r="E110" i="10"/>
  <c r="D110" i="10"/>
  <c r="C110" i="10"/>
  <c r="B110" i="10"/>
  <c r="A110" i="10"/>
  <c r="F109" i="10"/>
  <c r="E109" i="10"/>
  <c r="D109" i="10"/>
  <c r="C109" i="10"/>
  <c r="B109" i="10"/>
  <c r="A109" i="10"/>
  <c r="F108" i="10"/>
  <c r="E108" i="10"/>
  <c r="D108" i="10"/>
  <c r="C108" i="10"/>
  <c r="B108" i="10"/>
  <c r="A108" i="10"/>
  <c r="F107" i="10"/>
  <c r="E107" i="10"/>
  <c r="D107" i="10"/>
  <c r="C107" i="10"/>
  <c r="B107" i="10"/>
  <c r="A107" i="10"/>
  <c r="F106" i="10"/>
  <c r="E106" i="10"/>
  <c r="D106" i="10"/>
  <c r="C106" i="10"/>
  <c r="B106" i="10"/>
  <c r="A106" i="10"/>
  <c r="F105" i="10"/>
  <c r="E105" i="10"/>
  <c r="D105" i="10"/>
  <c r="C105" i="10"/>
  <c r="B105" i="10"/>
  <c r="A105" i="10"/>
  <c r="F104" i="10"/>
  <c r="E104" i="10"/>
  <c r="D104" i="10"/>
  <c r="C104" i="10"/>
  <c r="B104" i="10"/>
  <c r="A104" i="10"/>
  <c r="F103" i="10"/>
  <c r="E103" i="10"/>
  <c r="D103" i="10"/>
  <c r="C103" i="10"/>
  <c r="B103" i="10"/>
  <c r="A103" i="10"/>
  <c r="F102" i="10"/>
  <c r="E102" i="10"/>
  <c r="D102" i="10"/>
  <c r="C102" i="10"/>
  <c r="B102" i="10"/>
  <c r="A102" i="10"/>
  <c r="F101" i="10"/>
  <c r="E101" i="10"/>
  <c r="D101" i="10"/>
  <c r="C101" i="10"/>
  <c r="B101" i="10"/>
  <c r="A101" i="10"/>
  <c r="F100" i="10"/>
  <c r="E100" i="10"/>
  <c r="D100" i="10"/>
  <c r="C100" i="10"/>
  <c r="B100" i="10"/>
  <c r="A100" i="10"/>
  <c r="F99" i="10"/>
  <c r="E99" i="10"/>
  <c r="D99" i="10"/>
  <c r="C99" i="10"/>
  <c r="B99" i="10"/>
  <c r="A99" i="10"/>
  <c r="F98" i="10"/>
  <c r="E98" i="10"/>
  <c r="D98" i="10"/>
  <c r="C98" i="10"/>
  <c r="B98" i="10"/>
  <c r="A98" i="10"/>
  <c r="F97" i="10"/>
  <c r="E97" i="10"/>
  <c r="D97" i="10"/>
  <c r="C97" i="10"/>
  <c r="B97" i="10"/>
  <c r="A97" i="10"/>
  <c r="F96" i="10"/>
  <c r="E96" i="10"/>
  <c r="D96" i="10"/>
  <c r="C96" i="10"/>
  <c r="B96" i="10"/>
  <c r="A96" i="10"/>
  <c r="F95" i="10"/>
  <c r="E95" i="10"/>
  <c r="D95" i="10"/>
  <c r="C95" i="10"/>
  <c r="B95" i="10"/>
  <c r="A95" i="10"/>
  <c r="F94" i="10"/>
  <c r="E94" i="10"/>
  <c r="D94" i="10"/>
  <c r="C94" i="10"/>
  <c r="B94" i="10"/>
  <c r="A94" i="10"/>
  <c r="F93" i="10"/>
  <c r="E93" i="10"/>
  <c r="D93" i="10"/>
  <c r="C93" i="10"/>
  <c r="B93" i="10"/>
  <c r="A93" i="10"/>
  <c r="F92" i="10"/>
  <c r="E92" i="10"/>
  <c r="D92" i="10"/>
  <c r="C92" i="10"/>
  <c r="B92" i="10"/>
  <c r="A92" i="10"/>
  <c r="F91" i="10"/>
  <c r="E91" i="10"/>
  <c r="D91" i="10"/>
  <c r="C91" i="10"/>
  <c r="B91" i="10"/>
  <c r="A91" i="10"/>
  <c r="F90" i="10"/>
  <c r="E90" i="10"/>
  <c r="D90" i="10"/>
  <c r="C90" i="10"/>
  <c r="B90" i="10"/>
  <c r="A90" i="10"/>
  <c r="F89" i="10"/>
  <c r="E89" i="10"/>
  <c r="D89" i="10"/>
  <c r="C89" i="10"/>
  <c r="B89" i="10"/>
  <c r="A89" i="10"/>
  <c r="F88" i="10"/>
  <c r="E88" i="10"/>
  <c r="D88" i="10"/>
  <c r="C88" i="10"/>
  <c r="B88" i="10"/>
  <c r="A88" i="10"/>
  <c r="F87" i="10"/>
  <c r="E87" i="10"/>
  <c r="D87" i="10"/>
  <c r="C87" i="10"/>
  <c r="B87" i="10"/>
  <c r="A87" i="10"/>
  <c r="F86" i="10"/>
  <c r="E86" i="10"/>
  <c r="D86" i="10"/>
  <c r="C86" i="10"/>
  <c r="B86" i="10"/>
  <c r="A86" i="10"/>
  <c r="F85" i="10"/>
  <c r="E85" i="10"/>
  <c r="D85" i="10"/>
  <c r="C85" i="10"/>
  <c r="B85" i="10"/>
  <c r="A85" i="10"/>
  <c r="F84" i="10"/>
  <c r="E84" i="10"/>
  <c r="D84" i="10"/>
  <c r="C84" i="10"/>
  <c r="B84" i="10"/>
  <c r="A84" i="10"/>
  <c r="F83" i="10"/>
  <c r="E83" i="10"/>
  <c r="D83" i="10"/>
  <c r="C83" i="10"/>
  <c r="B83" i="10"/>
  <c r="A83" i="10"/>
  <c r="F82" i="10"/>
  <c r="E82" i="10"/>
  <c r="D82" i="10"/>
  <c r="C82" i="10"/>
  <c r="B82" i="10"/>
  <c r="A82" i="10"/>
  <c r="F81" i="10"/>
  <c r="E81" i="10"/>
  <c r="D81" i="10"/>
  <c r="C81" i="10"/>
  <c r="B81" i="10"/>
  <c r="A81" i="10"/>
  <c r="F80" i="10"/>
  <c r="E80" i="10"/>
  <c r="D80" i="10"/>
  <c r="C80" i="10"/>
  <c r="B80" i="10"/>
  <c r="A80" i="10"/>
  <c r="F79" i="10"/>
  <c r="E79" i="10"/>
  <c r="D79" i="10"/>
  <c r="C79" i="10"/>
  <c r="B79" i="10"/>
  <c r="A79" i="10"/>
  <c r="F78" i="10"/>
  <c r="E78" i="10"/>
  <c r="D78" i="10"/>
  <c r="C78" i="10"/>
  <c r="B78" i="10"/>
  <c r="A78" i="10"/>
  <c r="F77" i="10"/>
  <c r="E77" i="10"/>
  <c r="D77" i="10"/>
  <c r="C77" i="10"/>
  <c r="B77" i="10"/>
  <c r="A77" i="10"/>
  <c r="F76" i="10"/>
  <c r="E76" i="10"/>
  <c r="D76" i="10"/>
  <c r="C76" i="10"/>
  <c r="B76" i="10"/>
  <c r="A76" i="10"/>
  <c r="F75" i="10"/>
  <c r="E75" i="10"/>
  <c r="D75" i="10"/>
  <c r="C75" i="10"/>
  <c r="B75" i="10"/>
  <c r="A75" i="10"/>
  <c r="F74" i="10"/>
  <c r="E74" i="10"/>
  <c r="D74" i="10"/>
  <c r="C74" i="10"/>
  <c r="B74" i="10"/>
  <c r="A74" i="10"/>
  <c r="F73" i="10"/>
  <c r="E73" i="10"/>
  <c r="D73" i="10"/>
  <c r="C73" i="10"/>
  <c r="B73" i="10"/>
  <c r="A73" i="10"/>
  <c r="F72" i="10"/>
  <c r="E72" i="10"/>
  <c r="D72" i="10"/>
  <c r="C72" i="10"/>
  <c r="B72" i="10"/>
  <c r="A72" i="10"/>
  <c r="F71" i="10"/>
  <c r="E71" i="10"/>
  <c r="D71" i="10"/>
  <c r="C71" i="10"/>
  <c r="B71" i="10"/>
  <c r="A71" i="10"/>
  <c r="F70" i="10"/>
  <c r="E70" i="10"/>
  <c r="D70" i="10"/>
  <c r="C70" i="10"/>
  <c r="B70" i="10"/>
  <c r="A70" i="10"/>
  <c r="F69" i="10"/>
  <c r="E69" i="10"/>
  <c r="D69" i="10"/>
  <c r="C69" i="10"/>
  <c r="B69" i="10"/>
  <c r="A69" i="10"/>
  <c r="F68" i="10"/>
  <c r="E68" i="10"/>
  <c r="D68" i="10"/>
  <c r="C68" i="10"/>
  <c r="B68" i="10"/>
  <c r="A68" i="10"/>
  <c r="F67" i="10"/>
  <c r="E67" i="10"/>
  <c r="D67" i="10"/>
  <c r="C67" i="10"/>
  <c r="B67" i="10"/>
  <c r="A67" i="10"/>
  <c r="F66" i="10"/>
  <c r="E66" i="10"/>
  <c r="D66" i="10"/>
  <c r="C66" i="10"/>
  <c r="B66" i="10"/>
  <c r="A66" i="10"/>
  <c r="F65" i="10"/>
  <c r="E65" i="10"/>
  <c r="D65" i="10"/>
  <c r="C65" i="10"/>
  <c r="B65" i="10"/>
  <c r="A65" i="10"/>
  <c r="F64" i="10"/>
  <c r="E64" i="10"/>
  <c r="D64" i="10"/>
  <c r="C64" i="10"/>
  <c r="B64" i="10"/>
  <c r="A64" i="10"/>
  <c r="F63" i="10"/>
  <c r="E63" i="10"/>
  <c r="D63" i="10"/>
  <c r="C63" i="10"/>
  <c r="B63" i="10"/>
  <c r="A63" i="10"/>
  <c r="F62" i="10"/>
  <c r="E62" i="10"/>
  <c r="D62" i="10"/>
  <c r="C62" i="10"/>
  <c r="B62" i="10"/>
  <c r="A62" i="10"/>
  <c r="F61" i="10"/>
  <c r="E61" i="10"/>
  <c r="D61" i="10"/>
  <c r="C61" i="10"/>
  <c r="B61" i="10"/>
  <c r="A61" i="10"/>
  <c r="F60" i="10"/>
  <c r="E60" i="10"/>
  <c r="D60" i="10"/>
  <c r="C60" i="10"/>
  <c r="B60" i="10"/>
  <c r="A60" i="10"/>
  <c r="F59" i="10"/>
  <c r="E59" i="10"/>
  <c r="D59" i="10"/>
  <c r="C59" i="10"/>
  <c r="B59" i="10"/>
  <c r="A59" i="10"/>
  <c r="F58" i="10"/>
  <c r="E58" i="10"/>
  <c r="D58" i="10"/>
  <c r="C58" i="10"/>
  <c r="B58" i="10"/>
  <c r="A58" i="10"/>
  <c r="F57" i="10"/>
  <c r="E57" i="10"/>
  <c r="D57" i="10"/>
  <c r="C57" i="10"/>
  <c r="B57" i="10"/>
  <c r="A57" i="10"/>
  <c r="F56" i="10"/>
  <c r="E56" i="10"/>
  <c r="D56" i="10"/>
  <c r="C56" i="10"/>
  <c r="B56" i="10"/>
  <c r="A56" i="10"/>
  <c r="F55" i="10"/>
  <c r="E55" i="10"/>
  <c r="D55" i="10"/>
  <c r="C55" i="10"/>
  <c r="B55" i="10"/>
  <c r="A55" i="10"/>
  <c r="F54" i="10"/>
  <c r="E54" i="10"/>
  <c r="D54" i="10"/>
  <c r="C54" i="10"/>
  <c r="B54" i="10"/>
  <c r="A54" i="10"/>
  <c r="F53" i="10"/>
  <c r="E53" i="10"/>
  <c r="D53" i="10"/>
  <c r="C53" i="10"/>
  <c r="B53" i="10"/>
  <c r="A53" i="10"/>
  <c r="F52" i="10"/>
  <c r="E52" i="10"/>
  <c r="D52" i="10"/>
  <c r="C52" i="10"/>
  <c r="B52" i="10"/>
  <c r="A52" i="10"/>
  <c r="F51" i="10"/>
  <c r="E51" i="10"/>
  <c r="D51" i="10"/>
  <c r="C51" i="10"/>
  <c r="B51" i="10"/>
  <c r="A51" i="10"/>
  <c r="F50" i="10"/>
  <c r="E50" i="10"/>
  <c r="D50" i="10"/>
  <c r="C50" i="10"/>
  <c r="B50" i="10"/>
  <c r="A50" i="10"/>
  <c r="F49" i="10"/>
  <c r="E49" i="10"/>
  <c r="D49" i="10"/>
  <c r="C49" i="10"/>
  <c r="B49" i="10"/>
  <c r="A49" i="10"/>
  <c r="F48" i="10"/>
  <c r="E48" i="10"/>
  <c r="D48" i="10"/>
  <c r="C48" i="10"/>
  <c r="B48" i="10"/>
  <c r="A48" i="10"/>
  <c r="F47" i="10"/>
  <c r="E47" i="10"/>
  <c r="D47" i="10"/>
  <c r="C47" i="10"/>
  <c r="B47" i="10"/>
  <c r="A47" i="10"/>
  <c r="F46" i="10"/>
  <c r="E46" i="10"/>
  <c r="D46" i="10"/>
  <c r="C46" i="10"/>
  <c r="B46" i="10"/>
  <c r="A46" i="10"/>
  <c r="F45" i="10"/>
  <c r="E45" i="10"/>
  <c r="D45" i="10"/>
  <c r="C45" i="10"/>
  <c r="B45" i="10"/>
  <c r="A45" i="10"/>
  <c r="F44" i="10"/>
  <c r="E44" i="10"/>
  <c r="D44" i="10"/>
  <c r="C44" i="10"/>
  <c r="B44" i="10"/>
  <c r="A44" i="10"/>
  <c r="F43" i="10"/>
  <c r="E43" i="10"/>
  <c r="D43" i="10"/>
  <c r="C43" i="10"/>
  <c r="B43" i="10"/>
  <c r="A43" i="10"/>
  <c r="F42" i="10"/>
  <c r="E42" i="10"/>
  <c r="D42" i="10"/>
  <c r="C42" i="10"/>
  <c r="B42" i="10"/>
  <c r="A42" i="10"/>
  <c r="F41" i="10"/>
  <c r="E41" i="10"/>
  <c r="D41" i="10"/>
  <c r="C41" i="10"/>
  <c r="B41" i="10"/>
  <c r="A41" i="10"/>
  <c r="F40" i="10"/>
  <c r="E40" i="10"/>
  <c r="D40" i="10"/>
  <c r="C40" i="10"/>
  <c r="B40" i="10"/>
  <c r="A40" i="10"/>
  <c r="F39" i="10"/>
  <c r="E39" i="10"/>
  <c r="D39" i="10"/>
  <c r="C39" i="10"/>
  <c r="B39" i="10"/>
  <c r="A39" i="10"/>
  <c r="F38" i="10"/>
  <c r="E38" i="10"/>
  <c r="D38" i="10"/>
  <c r="C38" i="10"/>
  <c r="B38" i="10"/>
  <c r="A38" i="10"/>
  <c r="F37" i="10"/>
  <c r="E37" i="10"/>
  <c r="D37" i="10"/>
  <c r="C37" i="10"/>
  <c r="B37" i="10"/>
  <c r="A37" i="10"/>
  <c r="F36" i="10"/>
  <c r="E36" i="10"/>
  <c r="D36" i="10"/>
  <c r="C36" i="10"/>
  <c r="B36" i="10"/>
  <c r="A36" i="10"/>
  <c r="F35" i="10"/>
  <c r="E35" i="10"/>
  <c r="D35" i="10"/>
  <c r="C35" i="10"/>
  <c r="B35" i="10"/>
  <c r="A35" i="10"/>
  <c r="F34" i="10"/>
  <c r="E34" i="10"/>
  <c r="D34" i="10"/>
  <c r="C34" i="10"/>
  <c r="B34" i="10"/>
  <c r="A34" i="10"/>
  <c r="F33" i="10"/>
  <c r="E33" i="10"/>
  <c r="D33" i="10"/>
  <c r="C33" i="10"/>
  <c r="B33" i="10"/>
  <c r="A33" i="10"/>
  <c r="F32" i="10"/>
  <c r="E32" i="10"/>
  <c r="D32" i="10"/>
  <c r="C32" i="10"/>
  <c r="B32" i="10"/>
  <c r="A32" i="10"/>
  <c r="F31" i="10"/>
  <c r="E31" i="10"/>
  <c r="D31" i="10"/>
  <c r="C31" i="10"/>
  <c r="B31" i="10"/>
  <c r="A31" i="10"/>
  <c r="F30" i="10"/>
  <c r="E30" i="10"/>
  <c r="D30" i="10"/>
  <c r="C30" i="10"/>
  <c r="B30" i="10"/>
  <c r="A30" i="10"/>
  <c r="F29" i="10"/>
  <c r="E29" i="10"/>
  <c r="D29" i="10"/>
  <c r="C29" i="10"/>
  <c r="B29" i="10"/>
  <c r="A29" i="10"/>
  <c r="F28" i="10"/>
  <c r="E28" i="10"/>
  <c r="D28" i="10"/>
  <c r="C28" i="10"/>
  <c r="B28" i="10"/>
  <c r="A28" i="10"/>
  <c r="F27" i="10"/>
  <c r="E27" i="10"/>
  <c r="D27" i="10"/>
  <c r="C27" i="10"/>
  <c r="B27" i="10"/>
  <c r="A27" i="10"/>
  <c r="F26" i="10"/>
  <c r="E26" i="10"/>
  <c r="D26" i="10"/>
  <c r="C26" i="10"/>
  <c r="B26" i="10"/>
  <c r="A26" i="10"/>
  <c r="F25" i="10"/>
  <c r="E25" i="10"/>
  <c r="D25" i="10"/>
  <c r="C25" i="10"/>
  <c r="B25" i="10"/>
  <c r="A25" i="10"/>
  <c r="F24" i="10"/>
  <c r="E24" i="10"/>
  <c r="D24" i="10"/>
  <c r="C24" i="10"/>
  <c r="B24" i="10"/>
  <c r="A24" i="10"/>
  <c r="F23" i="10"/>
  <c r="E23" i="10"/>
  <c r="D23" i="10"/>
  <c r="C23" i="10"/>
  <c r="B23" i="10"/>
  <c r="A23" i="10"/>
  <c r="F22" i="10"/>
  <c r="E22" i="10"/>
  <c r="D22" i="10"/>
  <c r="C22" i="10"/>
  <c r="B22" i="10"/>
  <c r="A22" i="10"/>
  <c r="F21" i="10"/>
  <c r="E21" i="10"/>
  <c r="D21" i="10"/>
  <c r="C21" i="10"/>
  <c r="B21" i="10"/>
  <c r="A21" i="10"/>
  <c r="F20" i="10"/>
  <c r="E20" i="10"/>
  <c r="D20" i="10"/>
  <c r="C20" i="10"/>
  <c r="B20" i="10"/>
  <c r="A20" i="10"/>
  <c r="F19" i="10"/>
  <c r="E19" i="10"/>
  <c r="D19" i="10"/>
  <c r="C19" i="10"/>
  <c r="B19" i="10"/>
  <c r="A19" i="10"/>
  <c r="F18" i="10"/>
  <c r="E18" i="10"/>
  <c r="D18" i="10"/>
  <c r="C18" i="10"/>
  <c r="B18" i="10"/>
  <c r="A18" i="10"/>
  <c r="F17" i="10"/>
  <c r="E17" i="10"/>
  <c r="D17" i="10"/>
  <c r="C17" i="10"/>
  <c r="B17" i="10"/>
  <c r="A17" i="10"/>
  <c r="F16" i="10"/>
  <c r="E16" i="10"/>
  <c r="D16" i="10"/>
  <c r="C16" i="10"/>
  <c r="B16" i="10"/>
  <c r="A16" i="10"/>
  <c r="F15" i="10"/>
  <c r="E15" i="10"/>
  <c r="D15" i="10"/>
  <c r="C15" i="10"/>
  <c r="B15" i="10"/>
  <c r="A15" i="10"/>
  <c r="F14" i="10"/>
  <c r="E14" i="10"/>
  <c r="D14" i="10"/>
  <c r="C14" i="10"/>
  <c r="B14" i="10"/>
  <c r="A14" i="10"/>
  <c r="F13" i="10"/>
  <c r="E13" i="10"/>
  <c r="D13" i="10"/>
  <c r="C13" i="10"/>
  <c r="B13" i="10"/>
  <c r="A13" i="10"/>
  <c r="F12" i="10"/>
  <c r="E12" i="10"/>
  <c r="D12" i="10"/>
  <c r="C12" i="10"/>
  <c r="B12" i="10"/>
  <c r="A12" i="10"/>
  <c r="F11" i="10"/>
  <c r="E11" i="10"/>
  <c r="D11" i="10"/>
  <c r="C11" i="10"/>
  <c r="B11" i="10"/>
  <c r="A11" i="10"/>
  <c r="F10" i="10"/>
  <c r="E10" i="10"/>
  <c r="D10" i="10"/>
  <c r="C10" i="10"/>
  <c r="B10" i="10"/>
  <c r="A10" i="10"/>
  <c r="F9" i="10"/>
  <c r="E9" i="10"/>
  <c r="D9" i="10"/>
  <c r="C9" i="10"/>
  <c r="B9" i="10"/>
  <c r="A9" i="10"/>
  <c r="F8" i="10"/>
  <c r="E8" i="10"/>
  <c r="D8" i="10"/>
  <c r="C8" i="10"/>
  <c r="B8" i="10"/>
  <c r="A8" i="10"/>
  <c r="F7" i="10"/>
  <c r="E7" i="10"/>
  <c r="D7" i="10"/>
  <c r="C7" i="10"/>
  <c r="B7" i="10"/>
  <c r="A7" i="10"/>
  <c r="F6" i="10"/>
  <c r="E6" i="10"/>
  <c r="D6" i="10"/>
  <c r="C6" i="10"/>
  <c r="B6" i="10"/>
  <c r="A6" i="10"/>
  <c r="AJ6" i="2" l="1"/>
  <c r="AD6" i="10" s="1"/>
  <c r="AK6" i="2"/>
  <c r="AE6" i="10" s="1"/>
  <c r="AH6" i="2"/>
  <c r="AG6" i="2"/>
  <c r="AF6" i="2"/>
  <c r="AD6" i="2"/>
  <c r="AC6" i="2"/>
  <c r="AE6" i="2" l="1"/>
  <c r="AB6" i="10" s="1"/>
  <c r="AI6" i="2"/>
  <c r="AC6" i="10" s="1"/>
  <c r="A6" i="2" l="1"/>
  <c r="G757" i="1" l="1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14" i="6" l="1"/>
  <c r="F8" i="6"/>
  <c r="F12" i="6"/>
  <c r="F10" i="6"/>
  <c r="F11" i="6"/>
  <c r="F9" i="6"/>
  <c r="F13" i="6"/>
  <c r="D4" i="6"/>
  <c r="A4" i="6"/>
  <c r="A3" i="6"/>
  <c r="A2" i="6"/>
  <c r="F755" i="5"/>
  <c r="E755" i="5"/>
  <c r="D755" i="5"/>
  <c r="C755" i="5"/>
  <c r="B755" i="5"/>
  <c r="A755" i="5"/>
  <c r="F754" i="5"/>
  <c r="E754" i="5"/>
  <c r="D754" i="5"/>
  <c r="C754" i="5"/>
  <c r="B754" i="5"/>
  <c r="A754" i="5"/>
  <c r="F753" i="5"/>
  <c r="E753" i="5"/>
  <c r="D753" i="5"/>
  <c r="C753" i="5"/>
  <c r="B753" i="5"/>
  <c r="A753" i="5"/>
  <c r="F752" i="5"/>
  <c r="E752" i="5"/>
  <c r="D752" i="5"/>
  <c r="C752" i="5"/>
  <c r="B752" i="5"/>
  <c r="A752" i="5"/>
  <c r="F751" i="5"/>
  <c r="E751" i="5"/>
  <c r="D751" i="5"/>
  <c r="C751" i="5"/>
  <c r="B751" i="5"/>
  <c r="A751" i="5"/>
  <c r="F750" i="5"/>
  <c r="E750" i="5"/>
  <c r="D750" i="5"/>
  <c r="C750" i="5"/>
  <c r="B750" i="5"/>
  <c r="A750" i="5"/>
  <c r="F749" i="5"/>
  <c r="E749" i="5"/>
  <c r="D749" i="5"/>
  <c r="C749" i="5"/>
  <c r="B749" i="5"/>
  <c r="A749" i="5"/>
  <c r="F748" i="5"/>
  <c r="E748" i="5"/>
  <c r="D748" i="5"/>
  <c r="C748" i="5"/>
  <c r="B748" i="5"/>
  <c r="A748" i="5"/>
  <c r="F747" i="5"/>
  <c r="E747" i="5"/>
  <c r="D747" i="5"/>
  <c r="C747" i="5"/>
  <c r="B747" i="5"/>
  <c r="A747" i="5"/>
  <c r="F746" i="5"/>
  <c r="E746" i="5"/>
  <c r="D746" i="5"/>
  <c r="C746" i="5"/>
  <c r="B746" i="5"/>
  <c r="A746" i="5"/>
  <c r="F745" i="5"/>
  <c r="E745" i="5"/>
  <c r="D745" i="5"/>
  <c r="C745" i="5"/>
  <c r="B745" i="5"/>
  <c r="A745" i="5"/>
  <c r="F744" i="5"/>
  <c r="E744" i="5"/>
  <c r="D744" i="5"/>
  <c r="C744" i="5"/>
  <c r="B744" i="5"/>
  <c r="A744" i="5"/>
  <c r="F743" i="5"/>
  <c r="E743" i="5"/>
  <c r="D743" i="5"/>
  <c r="C743" i="5"/>
  <c r="B743" i="5"/>
  <c r="A743" i="5"/>
  <c r="F742" i="5"/>
  <c r="E742" i="5"/>
  <c r="D742" i="5"/>
  <c r="C742" i="5"/>
  <c r="B742" i="5"/>
  <c r="A742" i="5"/>
  <c r="F741" i="5"/>
  <c r="E741" i="5"/>
  <c r="D741" i="5"/>
  <c r="C741" i="5"/>
  <c r="B741" i="5"/>
  <c r="A741" i="5"/>
  <c r="F740" i="5"/>
  <c r="E740" i="5"/>
  <c r="D740" i="5"/>
  <c r="C740" i="5"/>
  <c r="B740" i="5"/>
  <c r="A740" i="5"/>
  <c r="F739" i="5"/>
  <c r="E739" i="5"/>
  <c r="D739" i="5"/>
  <c r="C739" i="5"/>
  <c r="B739" i="5"/>
  <c r="A739" i="5"/>
  <c r="F738" i="5"/>
  <c r="E738" i="5"/>
  <c r="D738" i="5"/>
  <c r="C738" i="5"/>
  <c r="B738" i="5"/>
  <c r="A738" i="5"/>
  <c r="F737" i="5"/>
  <c r="E737" i="5"/>
  <c r="D737" i="5"/>
  <c r="C737" i="5"/>
  <c r="B737" i="5"/>
  <c r="A737" i="5"/>
  <c r="F736" i="5"/>
  <c r="E736" i="5"/>
  <c r="D736" i="5"/>
  <c r="C736" i="5"/>
  <c r="B736" i="5"/>
  <c r="A736" i="5"/>
  <c r="F735" i="5"/>
  <c r="E735" i="5"/>
  <c r="D735" i="5"/>
  <c r="C735" i="5"/>
  <c r="B735" i="5"/>
  <c r="A735" i="5"/>
  <c r="F734" i="5"/>
  <c r="E734" i="5"/>
  <c r="D734" i="5"/>
  <c r="C734" i="5"/>
  <c r="B734" i="5"/>
  <c r="A734" i="5"/>
  <c r="F733" i="5"/>
  <c r="E733" i="5"/>
  <c r="D733" i="5"/>
  <c r="C733" i="5"/>
  <c r="B733" i="5"/>
  <c r="A733" i="5"/>
  <c r="F732" i="5"/>
  <c r="E732" i="5"/>
  <c r="D732" i="5"/>
  <c r="C732" i="5"/>
  <c r="B732" i="5"/>
  <c r="A732" i="5"/>
  <c r="F731" i="5"/>
  <c r="E731" i="5"/>
  <c r="D731" i="5"/>
  <c r="C731" i="5"/>
  <c r="B731" i="5"/>
  <c r="A731" i="5"/>
  <c r="F730" i="5"/>
  <c r="E730" i="5"/>
  <c r="D730" i="5"/>
  <c r="C730" i="5"/>
  <c r="B730" i="5"/>
  <c r="A730" i="5"/>
  <c r="F729" i="5"/>
  <c r="E729" i="5"/>
  <c r="D729" i="5"/>
  <c r="C729" i="5"/>
  <c r="B729" i="5"/>
  <c r="A729" i="5"/>
  <c r="F728" i="5"/>
  <c r="E728" i="5"/>
  <c r="D728" i="5"/>
  <c r="C728" i="5"/>
  <c r="B728" i="5"/>
  <c r="A728" i="5"/>
  <c r="F727" i="5"/>
  <c r="E727" i="5"/>
  <c r="D727" i="5"/>
  <c r="C727" i="5"/>
  <c r="B727" i="5"/>
  <c r="A727" i="5"/>
  <c r="F726" i="5"/>
  <c r="E726" i="5"/>
  <c r="D726" i="5"/>
  <c r="C726" i="5"/>
  <c r="B726" i="5"/>
  <c r="A726" i="5"/>
  <c r="F725" i="5"/>
  <c r="E725" i="5"/>
  <c r="D725" i="5"/>
  <c r="C725" i="5"/>
  <c r="B725" i="5"/>
  <c r="A725" i="5"/>
  <c r="F724" i="5"/>
  <c r="E724" i="5"/>
  <c r="D724" i="5"/>
  <c r="C724" i="5"/>
  <c r="B724" i="5"/>
  <c r="A724" i="5"/>
  <c r="F723" i="5"/>
  <c r="E723" i="5"/>
  <c r="D723" i="5"/>
  <c r="C723" i="5"/>
  <c r="B723" i="5"/>
  <c r="A723" i="5"/>
  <c r="F722" i="5"/>
  <c r="E722" i="5"/>
  <c r="D722" i="5"/>
  <c r="C722" i="5"/>
  <c r="B722" i="5"/>
  <c r="A722" i="5"/>
  <c r="F721" i="5"/>
  <c r="E721" i="5"/>
  <c r="D721" i="5"/>
  <c r="C721" i="5"/>
  <c r="B721" i="5"/>
  <c r="A721" i="5"/>
  <c r="F720" i="5"/>
  <c r="E720" i="5"/>
  <c r="D720" i="5"/>
  <c r="C720" i="5"/>
  <c r="B720" i="5"/>
  <c r="A720" i="5"/>
  <c r="F719" i="5"/>
  <c r="E719" i="5"/>
  <c r="D719" i="5"/>
  <c r="C719" i="5"/>
  <c r="B719" i="5"/>
  <c r="A719" i="5"/>
  <c r="F718" i="5"/>
  <c r="E718" i="5"/>
  <c r="D718" i="5"/>
  <c r="C718" i="5"/>
  <c r="B718" i="5"/>
  <c r="A718" i="5"/>
  <c r="F717" i="5"/>
  <c r="E717" i="5"/>
  <c r="D717" i="5"/>
  <c r="C717" i="5"/>
  <c r="B717" i="5"/>
  <c r="A717" i="5"/>
  <c r="F716" i="5"/>
  <c r="E716" i="5"/>
  <c r="D716" i="5"/>
  <c r="C716" i="5"/>
  <c r="B716" i="5"/>
  <c r="A716" i="5"/>
  <c r="F715" i="5"/>
  <c r="E715" i="5"/>
  <c r="D715" i="5"/>
  <c r="C715" i="5"/>
  <c r="B715" i="5"/>
  <c r="A715" i="5"/>
  <c r="F714" i="5"/>
  <c r="E714" i="5"/>
  <c r="D714" i="5"/>
  <c r="C714" i="5"/>
  <c r="B714" i="5"/>
  <c r="A714" i="5"/>
  <c r="F713" i="5"/>
  <c r="E713" i="5"/>
  <c r="D713" i="5"/>
  <c r="C713" i="5"/>
  <c r="B713" i="5"/>
  <c r="A713" i="5"/>
  <c r="F712" i="5"/>
  <c r="E712" i="5"/>
  <c r="D712" i="5"/>
  <c r="C712" i="5"/>
  <c r="B712" i="5"/>
  <c r="A712" i="5"/>
  <c r="F711" i="5"/>
  <c r="E711" i="5"/>
  <c r="D711" i="5"/>
  <c r="C711" i="5"/>
  <c r="B711" i="5"/>
  <c r="A711" i="5"/>
  <c r="F710" i="5"/>
  <c r="E710" i="5"/>
  <c r="D710" i="5"/>
  <c r="C710" i="5"/>
  <c r="B710" i="5"/>
  <c r="A710" i="5"/>
  <c r="F709" i="5"/>
  <c r="E709" i="5"/>
  <c r="D709" i="5"/>
  <c r="C709" i="5"/>
  <c r="B709" i="5"/>
  <c r="A709" i="5"/>
  <c r="F708" i="5"/>
  <c r="E708" i="5"/>
  <c r="D708" i="5"/>
  <c r="C708" i="5"/>
  <c r="B708" i="5"/>
  <c r="A708" i="5"/>
  <c r="F707" i="5"/>
  <c r="E707" i="5"/>
  <c r="D707" i="5"/>
  <c r="C707" i="5"/>
  <c r="B707" i="5"/>
  <c r="A707" i="5"/>
  <c r="F706" i="5"/>
  <c r="E706" i="5"/>
  <c r="D706" i="5"/>
  <c r="C706" i="5"/>
  <c r="B706" i="5"/>
  <c r="A706" i="5"/>
  <c r="F705" i="5"/>
  <c r="E705" i="5"/>
  <c r="D705" i="5"/>
  <c r="C705" i="5"/>
  <c r="B705" i="5"/>
  <c r="A705" i="5"/>
  <c r="F704" i="5"/>
  <c r="E704" i="5"/>
  <c r="D704" i="5"/>
  <c r="C704" i="5"/>
  <c r="B704" i="5"/>
  <c r="A704" i="5"/>
  <c r="F703" i="5"/>
  <c r="E703" i="5"/>
  <c r="D703" i="5"/>
  <c r="C703" i="5"/>
  <c r="B703" i="5"/>
  <c r="A703" i="5"/>
  <c r="F702" i="5"/>
  <c r="E702" i="5"/>
  <c r="D702" i="5"/>
  <c r="C702" i="5"/>
  <c r="B702" i="5"/>
  <c r="A702" i="5"/>
  <c r="F701" i="5"/>
  <c r="E701" i="5"/>
  <c r="D701" i="5"/>
  <c r="C701" i="5"/>
  <c r="B701" i="5"/>
  <c r="A701" i="5"/>
  <c r="F700" i="5"/>
  <c r="E700" i="5"/>
  <c r="D700" i="5"/>
  <c r="C700" i="5"/>
  <c r="B700" i="5"/>
  <c r="A700" i="5"/>
  <c r="F699" i="5"/>
  <c r="E699" i="5"/>
  <c r="D699" i="5"/>
  <c r="C699" i="5"/>
  <c r="B699" i="5"/>
  <c r="A699" i="5"/>
  <c r="F698" i="5"/>
  <c r="E698" i="5"/>
  <c r="D698" i="5"/>
  <c r="C698" i="5"/>
  <c r="B698" i="5"/>
  <c r="A698" i="5"/>
  <c r="F697" i="5"/>
  <c r="E697" i="5"/>
  <c r="D697" i="5"/>
  <c r="C697" i="5"/>
  <c r="B697" i="5"/>
  <c r="A697" i="5"/>
  <c r="F696" i="5"/>
  <c r="E696" i="5"/>
  <c r="D696" i="5"/>
  <c r="C696" i="5"/>
  <c r="B696" i="5"/>
  <c r="A696" i="5"/>
  <c r="F695" i="5"/>
  <c r="E695" i="5"/>
  <c r="D695" i="5"/>
  <c r="C695" i="5"/>
  <c r="B695" i="5"/>
  <c r="A695" i="5"/>
  <c r="F694" i="5"/>
  <c r="E694" i="5"/>
  <c r="D694" i="5"/>
  <c r="C694" i="5"/>
  <c r="B694" i="5"/>
  <c r="A694" i="5"/>
  <c r="F693" i="5"/>
  <c r="E693" i="5"/>
  <c r="D693" i="5"/>
  <c r="C693" i="5"/>
  <c r="B693" i="5"/>
  <c r="A693" i="5"/>
  <c r="F692" i="5"/>
  <c r="E692" i="5"/>
  <c r="D692" i="5"/>
  <c r="C692" i="5"/>
  <c r="B692" i="5"/>
  <c r="A692" i="5"/>
  <c r="F691" i="5"/>
  <c r="E691" i="5"/>
  <c r="D691" i="5"/>
  <c r="C691" i="5"/>
  <c r="B691" i="5"/>
  <c r="A691" i="5"/>
  <c r="F690" i="5"/>
  <c r="E690" i="5"/>
  <c r="D690" i="5"/>
  <c r="C690" i="5"/>
  <c r="B690" i="5"/>
  <c r="A690" i="5"/>
  <c r="F689" i="5"/>
  <c r="E689" i="5"/>
  <c r="D689" i="5"/>
  <c r="C689" i="5"/>
  <c r="B689" i="5"/>
  <c r="A689" i="5"/>
  <c r="F688" i="5"/>
  <c r="E688" i="5"/>
  <c r="D688" i="5"/>
  <c r="C688" i="5"/>
  <c r="B688" i="5"/>
  <c r="A688" i="5"/>
  <c r="F687" i="5"/>
  <c r="E687" i="5"/>
  <c r="D687" i="5"/>
  <c r="C687" i="5"/>
  <c r="B687" i="5"/>
  <c r="A687" i="5"/>
  <c r="F686" i="5"/>
  <c r="E686" i="5"/>
  <c r="D686" i="5"/>
  <c r="C686" i="5"/>
  <c r="B686" i="5"/>
  <c r="A686" i="5"/>
  <c r="F685" i="5"/>
  <c r="E685" i="5"/>
  <c r="D685" i="5"/>
  <c r="C685" i="5"/>
  <c r="B685" i="5"/>
  <c r="A685" i="5"/>
  <c r="F684" i="5"/>
  <c r="E684" i="5"/>
  <c r="D684" i="5"/>
  <c r="C684" i="5"/>
  <c r="B684" i="5"/>
  <c r="A684" i="5"/>
  <c r="F683" i="5"/>
  <c r="E683" i="5"/>
  <c r="D683" i="5"/>
  <c r="C683" i="5"/>
  <c r="B683" i="5"/>
  <c r="A683" i="5"/>
  <c r="F682" i="5"/>
  <c r="E682" i="5"/>
  <c r="D682" i="5"/>
  <c r="C682" i="5"/>
  <c r="B682" i="5"/>
  <c r="A682" i="5"/>
  <c r="F681" i="5"/>
  <c r="E681" i="5"/>
  <c r="D681" i="5"/>
  <c r="C681" i="5"/>
  <c r="B681" i="5"/>
  <c r="A681" i="5"/>
  <c r="F680" i="5"/>
  <c r="E680" i="5"/>
  <c r="D680" i="5"/>
  <c r="C680" i="5"/>
  <c r="B680" i="5"/>
  <c r="A680" i="5"/>
  <c r="F679" i="5"/>
  <c r="E679" i="5"/>
  <c r="D679" i="5"/>
  <c r="C679" i="5"/>
  <c r="B679" i="5"/>
  <c r="A679" i="5"/>
  <c r="F678" i="5"/>
  <c r="E678" i="5"/>
  <c r="D678" i="5"/>
  <c r="C678" i="5"/>
  <c r="B678" i="5"/>
  <c r="A678" i="5"/>
  <c r="F677" i="5"/>
  <c r="E677" i="5"/>
  <c r="D677" i="5"/>
  <c r="C677" i="5"/>
  <c r="B677" i="5"/>
  <c r="A677" i="5"/>
  <c r="F676" i="5"/>
  <c r="E676" i="5"/>
  <c r="D676" i="5"/>
  <c r="C676" i="5"/>
  <c r="B676" i="5"/>
  <c r="A676" i="5"/>
  <c r="F675" i="5"/>
  <c r="E675" i="5"/>
  <c r="D675" i="5"/>
  <c r="C675" i="5"/>
  <c r="B675" i="5"/>
  <c r="A675" i="5"/>
  <c r="F674" i="5"/>
  <c r="E674" i="5"/>
  <c r="D674" i="5"/>
  <c r="C674" i="5"/>
  <c r="B674" i="5"/>
  <c r="A674" i="5"/>
  <c r="F673" i="5"/>
  <c r="E673" i="5"/>
  <c r="D673" i="5"/>
  <c r="C673" i="5"/>
  <c r="B673" i="5"/>
  <c r="A673" i="5"/>
  <c r="F672" i="5"/>
  <c r="E672" i="5"/>
  <c r="D672" i="5"/>
  <c r="C672" i="5"/>
  <c r="B672" i="5"/>
  <c r="A672" i="5"/>
  <c r="F671" i="5"/>
  <c r="E671" i="5"/>
  <c r="D671" i="5"/>
  <c r="C671" i="5"/>
  <c r="B671" i="5"/>
  <c r="A671" i="5"/>
  <c r="F670" i="5"/>
  <c r="E670" i="5"/>
  <c r="D670" i="5"/>
  <c r="C670" i="5"/>
  <c r="B670" i="5"/>
  <c r="A670" i="5"/>
  <c r="F669" i="5"/>
  <c r="E669" i="5"/>
  <c r="D669" i="5"/>
  <c r="C669" i="5"/>
  <c r="B669" i="5"/>
  <c r="A669" i="5"/>
  <c r="F668" i="5"/>
  <c r="E668" i="5"/>
  <c r="D668" i="5"/>
  <c r="C668" i="5"/>
  <c r="B668" i="5"/>
  <c r="A668" i="5"/>
  <c r="F667" i="5"/>
  <c r="E667" i="5"/>
  <c r="D667" i="5"/>
  <c r="C667" i="5"/>
  <c r="B667" i="5"/>
  <c r="A667" i="5"/>
  <c r="F666" i="5"/>
  <c r="E666" i="5"/>
  <c r="D666" i="5"/>
  <c r="C666" i="5"/>
  <c r="B666" i="5"/>
  <c r="A666" i="5"/>
  <c r="F665" i="5"/>
  <c r="E665" i="5"/>
  <c r="D665" i="5"/>
  <c r="C665" i="5"/>
  <c r="B665" i="5"/>
  <c r="A665" i="5"/>
  <c r="F664" i="5"/>
  <c r="E664" i="5"/>
  <c r="D664" i="5"/>
  <c r="C664" i="5"/>
  <c r="B664" i="5"/>
  <c r="A664" i="5"/>
  <c r="F663" i="5"/>
  <c r="E663" i="5"/>
  <c r="D663" i="5"/>
  <c r="C663" i="5"/>
  <c r="B663" i="5"/>
  <c r="A663" i="5"/>
  <c r="F662" i="5"/>
  <c r="E662" i="5"/>
  <c r="D662" i="5"/>
  <c r="C662" i="5"/>
  <c r="B662" i="5"/>
  <c r="A662" i="5"/>
  <c r="F661" i="5"/>
  <c r="E661" i="5"/>
  <c r="D661" i="5"/>
  <c r="C661" i="5"/>
  <c r="B661" i="5"/>
  <c r="A661" i="5"/>
  <c r="F660" i="5"/>
  <c r="E660" i="5"/>
  <c r="D660" i="5"/>
  <c r="C660" i="5"/>
  <c r="B660" i="5"/>
  <c r="A660" i="5"/>
  <c r="F659" i="5"/>
  <c r="E659" i="5"/>
  <c r="D659" i="5"/>
  <c r="C659" i="5"/>
  <c r="B659" i="5"/>
  <c r="A659" i="5"/>
  <c r="F658" i="5"/>
  <c r="E658" i="5"/>
  <c r="D658" i="5"/>
  <c r="C658" i="5"/>
  <c r="B658" i="5"/>
  <c r="A658" i="5"/>
  <c r="F657" i="5"/>
  <c r="E657" i="5"/>
  <c r="D657" i="5"/>
  <c r="C657" i="5"/>
  <c r="B657" i="5"/>
  <c r="A657" i="5"/>
  <c r="F656" i="5"/>
  <c r="E656" i="5"/>
  <c r="D656" i="5"/>
  <c r="C656" i="5"/>
  <c r="B656" i="5"/>
  <c r="A656" i="5"/>
  <c r="F655" i="5"/>
  <c r="E655" i="5"/>
  <c r="D655" i="5"/>
  <c r="C655" i="5"/>
  <c r="B655" i="5"/>
  <c r="A655" i="5"/>
  <c r="F654" i="5"/>
  <c r="E654" i="5"/>
  <c r="D654" i="5"/>
  <c r="C654" i="5"/>
  <c r="B654" i="5"/>
  <c r="A654" i="5"/>
  <c r="F653" i="5"/>
  <c r="E653" i="5"/>
  <c r="D653" i="5"/>
  <c r="C653" i="5"/>
  <c r="B653" i="5"/>
  <c r="A653" i="5"/>
  <c r="F652" i="5"/>
  <c r="E652" i="5"/>
  <c r="D652" i="5"/>
  <c r="C652" i="5"/>
  <c r="B652" i="5"/>
  <c r="A652" i="5"/>
  <c r="F651" i="5"/>
  <c r="E651" i="5"/>
  <c r="D651" i="5"/>
  <c r="C651" i="5"/>
  <c r="B651" i="5"/>
  <c r="A651" i="5"/>
  <c r="F650" i="5"/>
  <c r="E650" i="5"/>
  <c r="D650" i="5"/>
  <c r="C650" i="5"/>
  <c r="B650" i="5"/>
  <c r="A650" i="5"/>
  <c r="F649" i="5"/>
  <c r="E649" i="5"/>
  <c r="D649" i="5"/>
  <c r="C649" i="5"/>
  <c r="B649" i="5"/>
  <c r="A649" i="5"/>
  <c r="F648" i="5"/>
  <c r="E648" i="5"/>
  <c r="D648" i="5"/>
  <c r="C648" i="5"/>
  <c r="B648" i="5"/>
  <c r="A648" i="5"/>
  <c r="F647" i="5"/>
  <c r="E647" i="5"/>
  <c r="D647" i="5"/>
  <c r="C647" i="5"/>
  <c r="B647" i="5"/>
  <c r="A647" i="5"/>
  <c r="F646" i="5"/>
  <c r="E646" i="5"/>
  <c r="D646" i="5"/>
  <c r="C646" i="5"/>
  <c r="B646" i="5"/>
  <c r="A646" i="5"/>
  <c r="F645" i="5"/>
  <c r="E645" i="5"/>
  <c r="D645" i="5"/>
  <c r="C645" i="5"/>
  <c r="B645" i="5"/>
  <c r="A645" i="5"/>
  <c r="F644" i="5"/>
  <c r="E644" i="5"/>
  <c r="D644" i="5"/>
  <c r="C644" i="5"/>
  <c r="B644" i="5"/>
  <c r="A644" i="5"/>
  <c r="F643" i="5"/>
  <c r="E643" i="5"/>
  <c r="D643" i="5"/>
  <c r="C643" i="5"/>
  <c r="B643" i="5"/>
  <c r="A643" i="5"/>
  <c r="F642" i="5"/>
  <c r="E642" i="5"/>
  <c r="D642" i="5"/>
  <c r="C642" i="5"/>
  <c r="B642" i="5"/>
  <c r="A642" i="5"/>
  <c r="F641" i="5"/>
  <c r="E641" i="5"/>
  <c r="D641" i="5"/>
  <c r="C641" i="5"/>
  <c r="B641" i="5"/>
  <c r="A641" i="5"/>
  <c r="F640" i="5"/>
  <c r="E640" i="5"/>
  <c r="D640" i="5"/>
  <c r="C640" i="5"/>
  <c r="B640" i="5"/>
  <c r="A640" i="5"/>
  <c r="F639" i="5"/>
  <c r="E639" i="5"/>
  <c r="D639" i="5"/>
  <c r="C639" i="5"/>
  <c r="B639" i="5"/>
  <c r="A639" i="5"/>
  <c r="F638" i="5"/>
  <c r="E638" i="5"/>
  <c r="D638" i="5"/>
  <c r="C638" i="5"/>
  <c r="B638" i="5"/>
  <c r="A638" i="5"/>
  <c r="F637" i="5"/>
  <c r="E637" i="5"/>
  <c r="D637" i="5"/>
  <c r="C637" i="5"/>
  <c r="B637" i="5"/>
  <c r="A637" i="5"/>
  <c r="F636" i="5"/>
  <c r="E636" i="5"/>
  <c r="D636" i="5"/>
  <c r="C636" i="5"/>
  <c r="B636" i="5"/>
  <c r="A636" i="5"/>
  <c r="F635" i="5"/>
  <c r="E635" i="5"/>
  <c r="D635" i="5"/>
  <c r="C635" i="5"/>
  <c r="B635" i="5"/>
  <c r="A635" i="5"/>
  <c r="F634" i="5"/>
  <c r="E634" i="5"/>
  <c r="D634" i="5"/>
  <c r="C634" i="5"/>
  <c r="B634" i="5"/>
  <c r="A634" i="5"/>
  <c r="F633" i="5"/>
  <c r="E633" i="5"/>
  <c r="D633" i="5"/>
  <c r="C633" i="5"/>
  <c r="B633" i="5"/>
  <c r="A633" i="5"/>
  <c r="F632" i="5"/>
  <c r="E632" i="5"/>
  <c r="D632" i="5"/>
  <c r="C632" i="5"/>
  <c r="B632" i="5"/>
  <c r="A632" i="5"/>
  <c r="F631" i="5"/>
  <c r="E631" i="5"/>
  <c r="D631" i="5"/>
  <c r="C631" i="5"/>
  <c r="B631" i="5"/>
  <c r="A631" i="5"/>
  <c r="F630" i="5"/>
  <c r="E630" i="5"/>
  <c r="D630" i="5"/>
  <c r="C630" i="5"/>
  <c r="B630" i="5"/>
  <c r="A630" i="5"/>
  <c r="F629" i="5"/>
  <c r="E629" i="5"/>
  <c r="D629" i="5"/>
  <c r="C629" i="5"/>
  <c r="B629" i="5"/>
  <c r="A629" i="5"/>
  <c r="F628" i="5"/>
  <c r="E628" i="5"/>
  <c r="D628" i="5"/>
  <c r="C628" i="5"/>
  <c r="B628" i="5"/>
  <c r="A628" i="5"/>
  <c r="F627" i="5"/>
  <c r="E627" i="5"/>
  <c r="D627" i="5"/>
  <c r="C627" i="5"/>
  <c r="B627" i="5"/>
  <c r="A627" i="5"/>
  <c r="F626" i="5"/>
  <c r="E626" i="5"/>
  <c r="D626" i="5"/>
  <c r="C626" i="5"/>
  <c r="B626" i="5"/>
  <c r="A626" i="5"/>
  <c r="F625" i="5"/>
  <c r="E625" i="5"/>
  <c r="D625" i="5"/>
  <c r="C625" i="5"/>
  <c r="B625" i="5"/>
  <c r="A625" i="5"/>
  <c r="F624" i="5"/>
  <c r="E624" i="5"/>
  <c r="D624" i="5"/>
  <c r="C624" i="5"/>
  <c r="B624" i="5"/>
  <c r="A624" i="5"/>
  <c r="F623" i="5"/>
  <c r="E623" i="5"/>
  <c r="D623" i="5"/>
  <c r="C623" i="5"/>
  <c r="B623" i="5"/>
  <c r="A623" i="5"/>
  <c r="F622" i="5"/>
  <c r="E622" i="5"/>
  <c r="D622" i="5"/>
  <c r="C622" i="5"/>
  <c r="B622" i="5"/>
  <c r="A622" i="5"/>
  <c r="F621" i="5"/>
  <c r="E621" i="5"/>
  <c r="D621" i="5"/>
  <c r="C621" i="5"/>
  <c r="B621" i="5"/>
  <c r="A621" i="5"/>
  <c r="F620" i="5"/>
  <c r="E620" i="5"/>
  <c r="D620" i="5"/>
  <c r="C620" i="5"/>
  <c r="B620" i="5"/>
  <c r="A620" i="5"/>
  <c r="F619" i="5"/>
  <c r="E619" i="5"/>
  <c r="D619" i="5"/>
  <c r="C619" i="5"/>
  <c r="B619" i="5"/>
  <c r="A619" i="5"/>
  <c r="F618" i="5"/>
  <c r="E618" i="5"/>
  <c r="D618" i="5"/>
  <c r="C618" i="5"/>
  <c r="B618" i="5"/>
  <c r="A618" i="5"/>
  <c r="F617" i="5"/>
  <c r="E617" i="5"/>
  <c r="D617" i="5"/>
  <c r="C617" i="5"/>
  <c r="B617" i="5"/>
  <c r="A617" i="5"/>
  <c r="F616" i="5"/>
  <c r="E616" i="5"/>
  <c r="D616" i="5"/>
  <c r="C616" i="5"/>
  <c r="B616" i="5"/>
  <c r="A616" i="5"/>
  <c r="F615" i="5"/>
  <c r="E615" i="5"/>
  <c r="D615" i="5"/>
  <c r="C615" i="5"/>
  <c r="B615" i="5"/>
  <c r="A615" i="5"/>
  <c r="F614" i="5"/>
  <c r="E614" i="5"/>
  <c r="D614" i="5"/>
  <c r="C614" i="5"/>
  <c r="B614" i="5"/>
  <c r="A614" i="5"/>
  <c r="F613" i="5"/>
  <c r="E613" i="5"/>
  <c r="D613" i="5"/>
  <c r="C613" i="5"/>
  <c r="B613" i="5"/>
  <c r="A613" i="5"/>
  <c r="F612" i="5"/>
  <c r="E612" i="5"/>
  <c r="D612" i="5"/>
  <c r="C612" i="5"/>
  <c r="B612" i="5"/>
  <c r="A612" i="5"/>
  <c r="F611" i="5"/>
  <c r="E611" i="5"/>
  <c r="D611" i="5"/>
  <c r="C611" i="5"/>
  <c r="B611" i="5"/>
  <c r="A611" i="5"/>
  <c r="F610" i="5"/>
  <c r="E610" i="5"/>
  <c r="D610" i="5"/>
  <c r="C610" i="5"/>
  <c r="B610" i="5"/>
  <c r="A610" i="5"/>
  <c r="F609" i="5"/>
  <c r="E609" i="5"/>
  <c r="D609" i="5"/>
  <c r="C609" i="5"/>
  <c r="B609" i="5"/>
  <c r="A609" i="5"/>
  <c r="F608" i="5"/>
  <c r="E608" i="5"/>
  <c r="D608" i="5"/>
  <c r="C608" i="5"/>
  <c r="B608" i="5"/>
  <c r="A608" i="5"/>
  <c r="F607" i="5"/>
  <c r="E607" i="5"/>
  <c r="D607" i="5"/>
  <c r="C607" i="5"/>
  <c r="B607" i="5"/>
  <c r="A607" i="5"/>
  <c r="F606" i="5"/>
  <c r="E606" i="5"/>
  <c r="D606" i="5"/>
  <c r="C606" i="5"/>
  <c r="B606" i="5"/>
  <c r="A606" i="5"/>
  <c r="F605" i="5"/>
  <c r="E605" i="5"/>
  <c r="D605" i="5"/>
  <c r="C605" i="5"/>
  <c r="B605" i="5"/>
  <c r="A605" i="5"/>
  <c r="F604" i="5"/>
  <c r="E604" i="5"/>
  <c r="D604" i="5"/>
  <c r="C604" i="5"/>
  <c r="B604" i="5"/>
  <c r="A604" i="5"/>
  <c r="F603" i="5"/>
  <c r="E603" i="5"/>
  <c r="D603" i="5"/>
  <c r="C603" i="5"/>
  <c r="B603" i="5"/>
  <c r="A603" i="5"/>
  <c r="F602" i="5"/>
  <c r="E602" i="5"/>
  <c r="D602" i="5"/>
  <c r="C602" i="5"/>
  <c r="B602" i="5"/>
  <c r="A602" i="5"/>
  <c r="F601" i="5"/>
  <c r="E601" i="5"/>
  <c r="D601" i="5"/>
  <c r="C601" i="5"/>
  <c r="B601" i="5"/>
  <c r="A601" i="5"/>
  <c r="F600" i="5"/>
  <c r="E600" i="5"/>
  <c r="D600" i="5"/>
  <c r="C600" i="5"/>
  <c r="B600" i="5"/>
  <c r="A600" i="5"/>
  <c r="F599" i="5"/>
  <c r="E599" i="5"/>
  <c r="D599" i="5"/>
  <c r="C599" i="5"/>
  <c r="B599" i="5"/>
  <c r="A599" i="5"/>
  <c r="F598" i="5"/>
  <c r="E598" i="5"/>
  <c r="D598" i="5"/>
  <c r="C598" i="5"/>
  <c r="B598" i="5"/>
  <c r="A598" i="5"/>
  <c r="F597" i="5"/>
  <c r="E597" i="5"/>
  <c r="D597" i="5"/>
  <c r="C597" i="5"/>
  <c r="B597" i="5"/>
  <c r="A597" i="5"/>
  <c r="F596" i="5"/>
  <c r="E596" i="5"/>
  <c r="D596" i="5"/>
  <c r="C596" i="5"/>
  <c r="B596" i="5"/>
  <c r="A596" i="5"/>
  <c r="F595" i="5"/>
  <c r="E595" i="5"/>
  <c r="D595" i="5"/>
  <c r="C595" i="5"/>
  <c r="B595" i="5"/>
  <c r="A595" i="5"/>
  <c r="F594" i="5"/>
  <c r="E594" i="5"/>
  <c r="D594" i="5"/>
  <c r="C594" i="5"/>
  <c r="B594" i="5"/>
  <c r="A594" i="5"/>
  <c r="F593" i="5"/>
  <c r="E593" i="5"/>
  <c r="D593" i="5"/>
  <c r="C593" i="5"/>
  <c r="B593" i="5"/>
  <c r="A593" i="5"/>
  <c r="F592" i="5"/>
  <c r="E592" i="5"/>
  <c r="D592" i="5"/>
  <c r="C592" i="5"/>
  <c r="B592" i="5"/>
  <c r="A592" i="5"/>
  <c r="F591" i="5"/>
  <c r="E591" i="5"/>
  <c r="D591" i="5"/>
  <c r="C591" i="5"/>
  <c r="B591" i="5"/>
  <c r="A591" i="5"/>
  <c r="F590" i="5"/>
  <c r="E590" i="5"/>
  <c r="D590" i="5"/>
  <c r="C590" i="5"/>
  <c r="B590" i="5"/>
  <c r="A590" i="5"/>
  <c r="F589" i="5"/>
  <c r="E589" i="5"/>
  <c r="D589" i="5"/>
  <c r="C589" i="5"/>
  <c r="B589" i="5"/>
  <c r="A589" i="5"/>
  <c r="F588" i="5"/>
  <c r="E588" i="5"/>
  <c r="D588" i="5"/>
  <c r="C588" i="5"/>
  <c r="B588" i="5"/>
  <c r="A588" i="5"/>
  <c r="F587" i="5"/>
  <c r="E587" i="5"/>
  <c r="D587" i="5"/>
  <c r="C587" i="5"/>
  <c r="B587" i="5"/>
  <c r="A587" i="5"/>
  <c r="F586" i="5"/>
  <c r="E586" i="5"/>
  <c r="D586" i="5"/>
  <c r="C586" i="5"/>
  <c r="B586" i="5"/>
  <c r="A586" i="5"/>
  <c r="F585" i="5"/>
  <c r="E585" i="5"/>
  <c r="D585" i="5"/>
  <c r="C585" i="5"/>
  <c r="B585" i="5"/>
  <c r="A585" i="5"/>
  <c r="F584" i="5"/>
  <c r="E584" i="5"/>
  <c r="D584" i="5"/>
  <c r="C584" i="5"/>
  <c r="B584" i="5"/>
  <c r="A584" i="5"/>
  <c r="F583" i="5"/>
  <c r="E583" i="5"/>
  <c r="D583" i="5"/>
  <c r="C583" i="5"/>
  <c r="B583" i="5"/>
  <c r="A583" i="5"/>
  <c r="F582" i="5"/>
  <c r="E582" i="5"/>
  <c r="D582" i="5"/>
  <c r="C582" i="5"/>
  <c r="B582" i="5"/>
  <c r="A582" i="5"/>
  <c r="F581" i="5"/>
  <c r="E581" i="5"/>
  <c r="D581" i="5"/>
  <c r="C581" i="5"/>
  <c r="B581" i="5"/>
  <c r="A581" i="5"/>
  <c r="F580" i="5"/>
  <c r="E580" i="5"/>
  <c r="D580" i="5"/>
  <c r="C580" i="5"/>
  <c r="B580" i="5"/>
  <c r="A580" i="5"/>
  <c r="F579" i="5"/>
  <c r="E579" i="5"/>
  <c r="D579" i="5"/>
  <c r="C579" i="5"/>
  <c r="B579" i="5"/>
  <c r="A579" i="5"/>
  <c r="F578" i="5"/>
  <c r="E578" i="5"/>
  <c r="D578" i="5"/>
  <c r="C578" i="5"/>
  <c r="B578" i="5"/>
  <c r="A578" i="5"/>
  <c r="F577" i="5"/>
  <c r="E577" i="5"/>
  <c r="D577" i="5"/>
  <c r="C577" i="5"/>
  <c r="B577" i="5"/>
  <c r="A577" i="5"/>
  <c r="F576" i="5"/>
  <c r="E576" i="5"/>
  <c r="D576" i="5"/>
  <c r="C576" i="5"/>
  <c r="B576" i="5"/>
  <c r="A576" i="5"/>
  <c r="F575" i="5"/>
  <c r="E575" i="5"/>
  <c r="D575" i="5"/>
  <c r="C575" i="5"/>
  <c r="B575" i="5"/>
  <c r="A575" i="5"/>
  <c r="F574" i="5"/>
  <c r="E574" i="5"/>
  <c r="D574" i="5"/>
  <c r="C574" i="5"/>
  <c r="B574" i="5"/>
  <c r="A574" i="5"/>
  <c r="F573" i="5"/>
  <c r="E573" i="5"/>
  <c r="D573" i="5"/>
  <c r="C573" i="5"/>
  <c r="B573" i="5"/>
  <c r="A573" i="5"/>
  <c r="F572" i="5"/>
  <c r="E572" i="5"/>
  <c r="D572" i="5"/>
  <c r="C572" i="5"/>
  <c r="B572" i="5"/>
  <c r="A572" i="5"/>
  <c r="F571" i="5"/>
  <c r="E571" i="5"/>
  <c r="D571" i="5"/>
  <c r="C571" i="5"/>
  <c r="B571" i="5"/>
  <c r="A571" i="5"/>
  <c r="F570" i="5"/>
  <c r="E570" i="5"/>
  <c r="D570" i="5"/>
  <c r="C570" i="5"/>
  <c r="B570" i="5"/>
  <c r="A570" i="5"/>
  <c r="F569" i="5"/>
  <c r="E569" i="5"/>
  <c r="D569" i="5"/>
  <c r="C569" i="5"/>
  <c r="B569" i="5"/>
  <c r="A569" i="5"/>
  <c r="F568" i="5"/>
  <c r="E568" i="5"/>
  <c r="D568" i="5"/>
  <c r="C568" i="5"/>
  <c r="B568" i="5"/>
  <c r="A568" i="5"/>
  <c r="F567" i="5"/>
  <c r="E567" i="5"/>
  <c r="D567" i="5"/>
  <c r="C567" i="5"/>
  <c r="B567" i="5"/>
  <c r="A567" i="5"/>
  <c r="F566" i="5"/>
  <c r="E566" i="5"/>
  <c r="D566" i="5"/>
  <c r="C566" i="5"/>
  <c r="B566" i="5"/>
  <c r="A566" i="5"/>
  <c r="F565" i="5"/>
  <c r="E565" i="5"/>
  <c r="D565" i="5"/>
  <c r="C565" i="5"/>
  <c r="B565" i="5"/>
  <c r="A565" i="5"/>
  <c r="F564" i="5"/>
  <c r="E564" i="5"/>
  <c r="D564" i="5"/>
  <c r="C564" i="5"/>
  <c r="B564" i="5"/>
  <c r="A564" i="5"/>
  <c r="F563" i="5"/>
  <c r="E563" i="5"/>
  <c r="D563" i="5"/>
  <c r="C563" i="5"/>
  <c r="B563" i="5"/>
  <c r="A563" i="5"/>
  <c r="F562" i="5"/>
  <c r="E562" i="5"/>
  <c r="D562" i="5"/>
  <c r="C562" i="5"/>
  <c r="B562" i="5"/>
  <c r="A562" i="5"/>
  <c r="F561" i="5"/>
  <c r="E561" i="5"/>
  <c r="D561" i="5"/>
  <c r="C561" i="5"/>
  <c r="B561" i="5"/>
  <c r="A561" i="5"/>
  <c r="F560" i="5"/>
  <c r="E560" i="5"/>
  <c r="D560" i="5"/>
  <c r="C560" i="5"/>
  <c r="B560" i="5"/>
  <c r="A560" i="5"/>
  <c r="F559" i="5"/>
  <c r="E559" i="5"/>
  <c r="D559" i="5"/>
  <c r="C559" i="5"/>
  <c r="B559" i="5"/>
  <c r="A559" i="5"/>
  <c r="F558" i="5"/>
  <c r="E558" i="5"/>
  <c r="D558" i="5"/>
  <c r="C558" i="5"/>
  <c r="B558" i="5"/>
  <c r="A558" i="5"/>
  <c r="F557" i="5"/>
  <c r="E557" i="5"/>
  <c r="D557" i="5"/>
  <c r="C557" i="5"/>
  <c r="B557" i="5"/>
  <c r="A557" i="5"/>
  <c r="F556" i="5"/>
  <c r="E556" i="5"/>
  <c r="D556" i="5"/>
  <c r="C556" i="5"/>
  <c r="B556" i="5"/>
  <c r="A556" i="5"/>
  <c r="F555" i="5"/>
  <c r="E555" i="5"/>
  <c r="D555" i="5"/>
  <c r="C555" i="5"/>
  <c r="B555" i="5"/>
  <c r="A555" i="5"/>
  <c r="F554" i="5"/>
  <c r="E554" i="5"/>
  <c r="D554" i="5"/>
  <c r="C554" i="5"/>
  <c r="B554" i="5"/>
  <c r="A554" i="5"/>
  <c r="F553" i="5"/>
  <c r="E553" i="5"/>
  <c r="D553" i="5"/>
  <c r="C553" i="5"/>
  <c r="B553" i="5"/>
  <c r="A553" i="5"/>
  <c r="F552" i="5"/>
  <c r="E552" i="5"/>
  <c r="D552" i="5"/>
  <c r="C552" i="5"/>
  <c r="B552" i="5"/>
  <c r="A552" i="5"/>
  <c r="F551" i="5"/>
  <c r="E551" i="5"/>
  <c r="D551" i="5"/>
  <c r="C551" i="5"/>
  <c r="B551" i="5"/>
  <c r="A551" i="5"/>
  <c r="F550" i="5"/>
  <c r="E550" i="5"/>
  <c r="D550" i="5"/>
  <c r="C550" i="5"/>
  <c r="B550" i="5"/>
  <c r="A550" i="5"/>
  <c r="F549" i="5"/>
  <c r="E549" i="5"/>
  <c r="D549" i="5"/>
  <c r="C549" i="5"/>
  <c r="B549" i="5"/>
  <c r="A549" i="5"/>
  <c r="F548" i="5"/>
  <c r="E548" i="5"/>
  <c r="D548" i="5"/>
  <c r="C548" i="5"/>
  <c r="B548" i="5"/>
  <c r="A548" i="5"/>
  <c r="F547" i="5"/>
  <c r="E547" i="5"/>
  <c r="D547" i="5"/>
  <c r="C547" i="5"/>
  <c r="B547" i="5"/>
  <c r="A547" i="5"/>
  <c r="F546" i="5"/>
  <c r="E546" i="5"/>
  <c r="D546" i="5"/>
  <c r="C546" i="5"/>
  <c r="B546" i="5"/>
  <c r="A546" i="5"/>
  <c r="F545" i="5"/>
  <c r="E545" i="5"/>
  <c r="D545" i="5"/>
  <c r="C545" i="5"/>
  <c r="B545" i="5"/>
  <c r="A545" i="5"/>
  <c r="F544" i="5"/>
  <c r="E544" i="5"/>
  <c r="D544" i="5"/>
  <c r="C544" i="5"/>
  <c r="B544" i="5"/>
  <c r="A544" i="5"/>
  <c r="F543" i="5"/>
  <c r="E543" i="5"/>
  <c r="D543" i="5"/>
  <c r="C543" i="5"/>
  <c r="B543" i="5"/>
  <c r="A543" i="5"/>
  <c r="F542" i="5"/>
  <c r="E542" i="5"/>
  <c r="D542" i="5"/>
  <c r="C542" i="5"/>
  <c r="B542" i="5"/>
  <c r="A542" i="5"/>
  <c r="F541" i="5"/>
  <c r="E541" i="5"/>
  <c r="D541" i="5"/>
  <c r="C541" i="5"/>
  <c r="B541" i="5"/>
  <c r="A541" i="5"/>
  <c r="F540" i="5"/>
  <c r="E540" i="5"/>
  <c r="D540" i="5"/>
  <c r="C540" i="5"/>
  <c r="B540" i="5"/>
  <c r="A540" i="5"/>
  <c r="F539" i="5"/>
  <c r="E539" i="5"/>
  <c r="D539" i="5"/>
  <c r="C539" i="5"/>
  <c r="B539" i="5"/>
  <c r="A539" i="5"/>
  <c r="F538" i="5"/>
  <c r="E538" i="5"/>
  <c r="D538" i="5"/>
  <c r="C538" i="5"/>
  <c r="B538" i="5"/>
  <c r="A538" i="5"/>
  <c r="F537" i="5"/>
  <c r="E537" i="5"/>
  <c r="D537" i="5"/>
  <c r="C537" i="5"/>
  <c r="B537" i="5"/>
  <c r="A537" i="5"/>
  <c r="F536" i="5"/>
  <c r="E536" i="5"/>
  <c r="D536" i="5"/>
  <c r="C536" i="5"/>
  <c r="B536" i="5"/>
  <c r="A536" i="5"/>
  <c r="F535" i="5"/>
  <c r="E535" i="5"/>
  <c r="D535" i="5"/>
  <c r="C535" i="5"/>
  <c r="B535" i="5"/>
  <c r="A535" i="5"/>
  <c r="F534" i="5"/>
  <c r="E534" i="5"/>
  <c r="D534" i="5"/>
  <c r="C534" i="5"/>
  <c r="B534" i="5"/>
  <c r="A534" i="5"/>
  <c r="F533" i="5"/>
  <c r="E533" i="5"/>
  <c r="D533" i="5"/>
  <c r="C533" i="5"/>
  <c r="B533" i="5"/>
  <c r="A533" i="5"/>
  <c r="F532" i="5"/>
  <c r="E532" i="5"/>
  <c r="D532" i="5"/>
  <c r="C532" i="5"/>
  <c r="B532" i="5"/>
  <c r="A532" i="5"/>
  <c r="F531" i="5"/>
  <c r="E531" i="5"/>
  <c r="D531" i="5"/>
  <c r="C531" i="5"/>
  <c r="B531" i="5"/>
  <c r="A531" i="5"/>
  <c r="F530" i="5"/>
  <c r="E530" i="5"/>
  <c r="D530" i="5"/>
  <c r="C530" i="5"/>
  <c r="B530" i="5"/>
  <c r="A530" i="5"/>
  <c r="F529" i="5"/>
  <c r="E529" i="5"/>
  <c r="D529" i="5"/>
  <c r="C529" i="5"/>
  <c r="B529" i="5"/>
  <c r="A529" i="5"/>
  <c r="F528" i="5"/>
  <c r="E528" i="5"/>
  <c r="D528" i="5"/>
  <c r="C528" i="5"/>
  <c r="B528" i="5"/>
  <c r="A528" i="5"/>
  <c r="F527" i="5"/>
  <c r="E527" i="5"/>
  <c r="D527" i="5"/>
  <c r="C527" i="5"/>
  <c r="B527" i="5"/>
  <c r="A527" i="5"/>
  <c r="F526" i="5"/>
  <c r="E526" i="5"/>
  <c r="D526" i="5"/>
  <c r="C526" i="5"/>
  <c r="B526" i="5"/>
  <c r="A526" i="5"/>
  <c r="F525" i="5"/>
  <c r="E525" i="5"/>
  <c r="D525" i="5"/>
  <c r="C525" i="5"/>
  <c r="B525" i="5"/>
  <c r="A525" i="5"/>
  <c r="F524" i="5"/>
  <c r="E524" i="5"/>
  <c r="D524" i="5"/>
  <c r="C524" i="5"/>
  <c r="B524" i="5"/>
  <c r="A524" i="5"/>
  <c r="F523" i="5"/>
  <c r="E523" i="5"/>
  <c r="D523" i="5"/>
  <c r="C523" i="5"/>
  <c r="B523" i="5"/>
  <c r="A523" i="5"/>
  <c r="F522" i="5"/>
  <c r="E522" i="5"/>
  <c r="D522" i="5"/>
  <c r="C522" i="5"/>
  <c r="B522" i="5"/>
  <c r="A522" i="5"/>
  <c r="F521" i="5"/>
  <c r="E521" i="5"/>
  <c r="D521" i="5"/>
  <c r="C521" i="5"/>
  <c r="B521" i="5"/>
  <c r="A521" i="5"/>
  <c r="F520" i="5"/>
  <c r="E520" i="5"/>
  <c r="D520" i="5"/>
  <c r="C520" i="5"/>
  <c r="B520" i="5"/>
  <c r="A520" i="5"/>
  <c r="F519" i="5"/>
  <c r="E519" i="5"/>
  <c r="D519" i="5"/>
  <c r="C519" i="5"/>
  <c r="B519" i="5"/>
  <c r="A519" i="5"/>
  <c r="F518" i="5"/>
  <c r="E518" i="5"/>
  <c r="D518" i="5"/>
  <c r="C518" i="5"/>
  <c r="B518" i="5"/>
  <c r="A518" i="5"/>
  <c r="F517" i="5"/>
  <c r="E517" i="5"/>
  <c r="D517" i="5"/>
  <c r="C517" i="5"/>
  <c r="B517" i="5"/>
  <c r="A517" i="5"/>
  <c r="F516" i="5"/>
  <c r="E516" i="5"/>
  <c r="D516" i="5"/>
  <c r="C516" i="5"/>
  <c r="B516" i="5"/>
  <c r="A516" i="5"/>
  <c r="F515" i="5"/>
  <c r="E515" i="5"/>
  <c r="D515" i="5"/>
  <c r="C515" i="5"/>
  <c r="B515" i="5"/>
  <c r="A515" i="5"/>
  <c r="F514" i="5"/>
  <c r="E514" i="5"/>
  <c r="D514" i="5"/>
  <c r="C514" i="5"/>
  <c r="B514" i="5"/>
  <c r="A514" i="5"/>
  <c r="F513" i="5"/>
  <c r="E513" i="5"/>
  <c r="D513" i="5"/>
  <c r="C513" i="5"/>
  <c r="B513" i="5"/>
  <c r="A513" i="5"/>
  <c r="F512" i="5"/>
  <c r="E512" i="5"/>
  <c r="D512" i="5"/>
  <c r="C512" i="5"/>
  <c r="B512" i="5"/>
  <c r="A512" i="5"/>
  <c r="F511" i="5"/>
  <c r="E511" i="5"/>
  <c r="D511" i="5"/>
  <c r="C511" i="5"/>
  <c r="B511" i="5"/>
  <c r="A511" i="5"/>
  <c r="F510" i="5"/>
  <c r="E510" i="5"/>
  <c r="D510" i="5"/>
  <c r="C510" i="5"/>
  <c r="B510" i="5"/>
  <c r="A510" i="5"/>
  <c r="F509" i="5"/>
  <c r="E509" i="5"/>
  <c r="D509" i="5"/>
  <c r="C509" i="5"/>
  <c r="B509" i="5"/>
  <c r="A509" i="5"/>
  <c r="F508" i="5"/>
  <c r="E508" i="5"/>
  <c r="D508" i="5"/>
  <c r="C508" i="5"/>
  <c r="B508" i="5"/>
  <c r="A508" i="5"/>
  <c r="F507" i="5"/>
  <c r="E507" i="5"/>
  <c r="D507" i="5"/>
  <c r="C507" i="5"/>
  <c r="B507" i="5"/>
  <c r="A507" i="5"/>
  <c r="F506" i="5"/>
  <c r="E506" i="5"/>
  <c r="D506" i="5"/>
  <c r="C506" i="5"/>
  <c r="B506" i="5"/>
  <c r="A506" i="5"/>
  <c r="F505" i="5"/>
  <c r="E505" i="5"/>
  <c r="D505" i="5"/>
  <c r="C505" i="5"/>
  <c r="B505" i="5"/>
  <c r="A505" i="5"/>
  <c r="F504" i="5"/>
  <c r="E504" i="5"/>
  <c r="D504" i="5"/>
  <c r="C504" i="5"/>
  <c r="B504" i="5"/>
  <c r="A504" i="5"/>
  <c r="F503" i="5"/>
  <c r="E503" i="5"/>
  <c r="D503" i="5"/>
  <c r="C503" i="5"/>
  <c r="B503" i="5"/>
  <c r="A503" i="5"/>
  <c r="F502" i="5"/>
  <c r="E502" i="5"/>
  <c r="D502" i="5"/>
  <c r="C502" i="5"/>
  <c r="B502" i="5"/>
  <c r="A502" i="5"/>
  <c r="F501" i="5"/>
  <c r="E501" i="5"/>
  <c r="D501" i="5"/>
  <c r="C501" i="5"/>
  <c r="B501" i="5"/>
  <c r="A501" i="5"/>
  <c r="F500" i="5"/>
  <c r="E500" i="5"/>
  <c r="D500" i="5"/>
  <c r="C500" i="5"/>
  <c r="B500" i="5"/>
  <c r="A500" i="5"/>
  <c r="F499" i="5"/>
  <c r="E499" i="5"/>
  <c r="D499" i="5"/>
  <c r="C499" i="5"/>
  <c r="B499" i="5"/>
  <c r="A499" i="5"/>
  <c r="F498" i="5"/>
  <c r="E498" i="5"/>
  <c r="D498" i="5"/>
  <c r="C498" i="5"/>
  <c r="B498" i="5"/>
  <c r="A498" i="5"/>
  <c r="F497" i="5"/>
  <c r="E497" i="5"/>
  <c r="D497" i="5"/>
  <c r="C497" i="5"/>
  <c r="B497" i="5"/>
  <c r="A497" i="5"/>
  <c r="F496" i="5"/>
  <c r="E496" i="5"/>
  <c r="D496" i="5"/>
  <c r="C496" i="5"/>
  <c r="B496" i="5"/>
  <c r="A496" i="5"/>
  <c r="F495" i="5"/>
  <c r="E495" i="5"/>
  <c r="D495" i="5"/>
  <c r="C495" i="5"/>
  <c r="B495" i="5"/>
  <c r="A495" i="5"/>
  <c r="F494" i="5"/>
  <c r="E494" i="5"/>
  <c r="D494" i="5"/>
  <c r="C494" i="5"/>
  <c r="B494" i="5"/>
  <c r="A494" i="5"/>
  <c r="F493" i="5"/>
  <c r="E493" i="5"/>
  <c r="D493" i="5"/>
  <c r="C493" i="5"/>
  <c r="B493" i="5"/>
  <c r="A493" i="5"/>
  <c r="F492" i="5"/>
  <c r="E492" i="5"/>
  <c r="D492" i="5"/>
  <c r="C492" i="5"/>
  <c r="B492" i="5"/>
  <c r="A492" i="5"/>
  <c r="F491" i="5"/>
  <c r="E491" i="5"/>
  <c r="D491" i="5"/>
  <c r="C491" i="5"/>
  <c r="B491" i="5"/>
  <c r="A491" i="5"/>
  <c r="F490" i="5"/>
  <c r="E490" i="5"/>
  <c r="D490" i="5"/>
  <c r="C490" i="5"/>
  <c r="B490" i="5"/>
  <c r="A490" i="5"/>
  <c r="F489" i="5"/>
  <c r="E489" i="5"/>
  <c r="D489" i="5"/>
  <c r="C489" i="5"/>
  <c r="B489" i="5"/>
  <c r="A489" i="5"/>
  <c r="F488" i="5"/>
  <c r="E488" i="5"/>
  <c r="D488" i="5"/>
  <c r="C488" i="5"/>
  <c r="B488" i="5"/>
  <c r="A488" i="5"/>
  <c r="F487" i="5"/>
  <c r="E487" i="5"/>
  <c r="D487" i="5"/>
  <c r="C487" i="5"/>
  <c r="B487" i="5"/>
  <c r="A487" i="5"/>
  <c r="F486" i="5"/>
  <c r="E486" i="5"/>
  <c r="D486" i="5"/>
  <c r="C486" i="5"/>
  <c r="B486" i="5"/>
  <c r="A486" i="5"/>
  <c r="F485" i="5"/>
  <c r="E485" i="5"/>
  <c r="D485" i="5"/>
  <c r="C485" i="5"/>
  <c r="B485" i="5"/>
  <c r="A485" i="5"/>
  <c r="F484" i="5"/>
  <c r="E484" i="5"/>
  <c r="D484" i="5"/>
  <c r="C484" i="5"/>
  <c r="B484" i="5"/>
  <c r="A484" i="5"/>
  <c r="F483" i="5"/>
  <c r="E483" i="5"/>
  <c r="D483" i="5"/>
  <c r="C483" i="5"/>
  <c r="B483" i="5"/>
  <c r="A483" i="5"/>
  <c r="F482" i="5"/>
  <c r="E482" i="5"/>
  <c r="D482" i="5"/>
  <c r="C482" i="5"/>
  <c r="B482" i="5"/>
  <c r="A482" i="5"/>
  <c r="F481" i="5"/>
  <c r="E481" i="5"/>
  <c r="D481" i="5"/>
  <c r="C481" i="5"/>
  <c r="B481" i="5"/>
  <c r="A481" i="5"/>
  <c r="F480" i="5"/>
  <c r="E480" i="5"/>
  <c r="D480" i="5"/>
  <c r="C480" i="5"/>
  <c r="B480" i="5"/>
  <c r="A480" i="5"/>
  <c r="F479" i="5"/>
  <c r="E479" i="5"/>
  <c r="D479" i="5"/>
  <c r="C479" i="5"/>
  <c r="B479" i="5"/>
  <c r="A479" i="5"/>
  <c r="F478" i="5"/>
  <c r="E478" i="5"/>
  <c r="D478" i="5"/>
  <c r="C478" i="5"/>
  <c r="B478" i="5"/>
  <c r="A478" i="5"/>
  <c r="F477" i="5"/>
  <c r="E477" i="5"/>
  <c r="D477" i="5"/>
  <c r="C477" i="5"/>
  <c r="B477" i="5"/>
  <c r="A477" i="5"/>
  <c r="F476" i="5"/>
  <c r="E476" i="5"/>
  <c r="D476" i="5"/>
  <c r="C476" i="5"/>
  <c r="B476" i="5"/>
  <c r="A476" i="5"/>
  <c r="F475" i="5"/>
  <c r="E475" i="5"/>
  <c r="D475" i="5"/>
  <c r="C475" i="5"/>
  <c r="B475" i="5"/>
  <c r="A475" i="5"/>
  <c r="F474" i="5"/>
  <c r="E474" i="5"/>
  <c r="D474" i="5"/>
  <c r="C474" i="5"/>
  <c r="B474" i="5"/>
  <c r="A474" i="5"/>
  <c r="F473" i="5"/>
  <c r="E473" i="5"/>
  <c r="D473" i="5"/>
  <c r="C473" i="5"/>
  <c r="B473" i="5"/>
  <c r="A473" i="5"/>
  <c r="F472" i="5"/>
  <c r="E472" i="5"/>
  <c r="D472" i="5"/>
  <c r="C472" i="5"/>
  <c r="B472" i="5"/>
  <c r="A472" i="5"/>
  <c r="F471" i="5"/>
  <c r="E471" i="5"/>
  <c r="D471" i="5"/>
  <c r="C471" i="5"/>
  <c r="B471" i="5"/>
  <c r="A471" i="5"/>
  <c r="F470" i="5"/>
  <c r="E470" i="5"/>
  <c r="D470" i="5"/>
  <c r="C470" i="5"/>
  <c r="B470" i="5"/>
  <c r="A470" i="5"/>
  <c r="F469" i="5"/>
  <c r="E469" i="5"/>
  <c r="D469" i="5"/>
  <c r="C469" i="5"/>
  <c r="B469" i="5"/>
  <c r="A469" i="5"/>
  <c r="F468" i="5"/>
  <c r="E468" i="5"/>
  <c r="D468" i="5"/>
  <c r="C468" i="5"/>
  <c r="B468" i="5"/>
  <c r="A468" i="5"/>
  <c r="F467" i="5"/>
  <c r="E467" i="5"/>
  <c r="D467" i="5"/>
  <c r="C467" i="5"/>
  <c r="B467" i="5"/>
  <c r="A467" i="5"/>
  <c r="F466" i="5"/>
  <c r="E466" i="5"/>
  <c r="D466" i="5"/>
  <c r="C466" i="5"/>
  <c r="B466" i="5"/>
  <c r="A466" i="5"/>
  <c r="F465" i="5"/>
  <c r="E465" i="5"/>
  <c r="D465" i="5"/>
  <c r="C465" i="5"/>
  <c r="B465" i="5"/>
  <c r="A465" i="5"/>
  <c r="F464" i="5"/>
  <c r="E464" i="5"/>
  <c r="D464" i="5"/>
  <c r="C464" i="5"/>
  <c r="B464" i="5"/>
  <c r="A464" i="5"/>
  <c r="F463" i="5"/>
  <c r="E463" i="5"/>
  <c r="D463" i="5"/>
  <c r="C463" i="5"/>
  <c r="B463" i="5"/>
  <c r="A463" i="5"/>
  <c r="F462" i="5"/>
  <c r="E462" i="5"/>
  <c r="D462" i="5"/>
  <c r="C462" i="5"/>
  <c r="B462" i="5"/>
  <c r="A462" i="5"/>
  <c r="F461" i="5"/>
  <c r="E461" i="5"/>
  <c r="D461" i="5"/>
  <c r="C461" i="5"/>
  <c r="B461" i="5"/>
  <c r="A461" i="5"/>
  <c r="F460" i="5"/>
  <c r="E460" i="5"/>
  <c r="D460" i="5"/>
  <c r="C460" i="5"/>
  <c r="B460" i="5"/>
  <c r="A460" i="5"/>
  <c r="F459" i="5"/>
  <c r="E459" i="5"/>
  <c r="D459" i="5"/>
  <c r="C459" i="5"/>
  <c r="B459" i="5"/>
  <c r="A459" i="5"/>
  <c r="F458" i="5"/>
  <c r="E458" i="5"/>
  <c r="D458" i="5"/>
  <c r="C458" i="5"/>
  <c r="B458" i="5"/>
  <c r="A458" i="5"/>
  <c r="F457" i="5"/>
  <c r="E457" i="5"/>
  <c r="D457" i="5"/>
  <c r="C457" i="5"/>
  <c r="B457" i="5"/>
  <c r="A457" i="5"/>
  <c r="F456" i="5"/>
  <c r="E456" i="5"/>
  <c r="D456" i="5"/>
  <c r="C456" i="5"/>
  <c r="B456" i="5"/>
  <c r="A456" i="5"/>
  <c r="F455" i="5"/>
  <c r="E455" i="5"/>
  <c r="D455" i="5"/>
  <c r="C455" i="5"/>
  <c r="B455" i="5"/>
  <c r="A455" i="5"/>
  <c r="F454" i="5"/>
  <c r="E454" i="5"/>
  <c r="D454" i="5"/>
  <c r="C454" i="5"/>
  <c r="B454" i="5"/>
  <c r="A454" i="5"/>
  <c r="F453" i="5"/>
  <c r="E453" i="5"/>
  <c r="D453" i="5"/>
  <c r="C453" i="5"/>
  <c r="B453" i="5"/>
  <c r="A453" i="5"/>
  <c r="F452" i="5"/>
  <c r="E452" i="5"/>
  <c r="D452" i="5"/>
  <c r="C452" i="5"/>
  <c r="B452" i="5"/>
  <c r="A452" i="5"/>
  <c r="F451" i="5"/>
  <c r="E451" i="5"/>
  <c r="D451" i="5"/>
  <c r="C451" i="5"/>
  <c r="B451" i="5"/>
  <c r="A451" i="5"/>
  <c r="F450" i="5"/>
  <c r="E450" i="5"/>
  <c r="D450" i="5"/>
  <c r="C450" i="5"/>
  <c r="B450" i="5"/>
  <c r="A450" i="5"/>
  <c r="F449" i="5"/>
  <c r="E449" i="5"/>
  <c r="D449" i="5"/>
  <c r="C449" i="5"/>
  <c r="B449" i="5"/>
  <c r="A449" i="5"/>
  <c r="F448" i="5"/>
  <c r="E448" i="5"/>
  <c r="D448" i="5"/>
  <c r="C448" i="5"/>
  <c r="B448" i="5"/>
  <c r="A448" i="5"/>
  <c r="F447" i="5"/>
  <c r="E447" i="5"/>
  <c r="D447" i="5"/>
  <c r="C447" i="5"/>
  <c r="B447" i="5"/>
  <c r="A447" i="5"/>
  <c r="F446" i="5"/>
  <c r="E446" i="5"/>
  <c r="D446" i="5"/>
  <c r="C446" i="5"/>
  <c r="B446" i="5"/>
  <c r="A446" i="5"/>
  <c r="F445" i="5"/>
  <c r="E445" i="5"/>
  <c r="D445" i="5"/>
  <c r="C445" i="5"/>
  <c r="B445" i="5"/>
  <c r="A445" i="5"/>
  <c r="F444" i="5"/>
  <c r="E444" i="5"/>
  <c r="D444" i="5"/>
  <c r="C444" i="5"/>
  <c r="B444" i="5"/>
  <c r="A444" i="5"/>
  <c r="F443" i="5"/>
  <c r="E443" i="5"/>
  <c r="D443" i="5"/>
  <c r="C443" i="5"/>
  <c r="B443" i="5"/>
  <c r="A443" i="5"/>
  <c r="F442" i="5"/>
  <c r="E442" i="5"/>
  <c r="D442" i="5"/>
  <c r="C442" i="5"/>
  <c r="B442" i="5"/>
  <c r="A442" i="5"/>
  <c r="F441" i="5"/>
  <c r="E441" i="5"/>
  <c r="D441" i="5"/>
  <c r="C441" i="5"/>
  <c r="B441" i="5"/>
  <c r="A441" i="5"/>
  <c r="F440" i="5"/>
  <c r="E440" i="5"/>
  <c r="D440" i="5"/>
  <c r="C440" i="5"/>
  <c r="B440" i="5"/>
  <c r="A440" i="5"/>
  <c r="F439" i="5"/>
  <c r="E439" i="5"/>
  <c r="D439" i="5"/>
  <c r="C439" i="5"/>
  <c r="B439" i="5"/>
  <c r="A439" i="5"/>
  <c r="F438" i="5"/>
  <c r="E438" i="5"/>
  <c r="D438" i="5"/>
  <c r="C438" i="5"/>
  <c r="B438" i="5"/>
  <c r="A438" i="5"/>
  <c r="F437" i="5"/>
  <c r="E437" i="5"/>
  <c r="D437" i="5"/>
  <c r="C437" i="5"/>
  <c r="B437" i="5"/>
  <c r="A437" i="5"/>
  <c r="F436" i="5"/>
  <c r="E436" i="5"/>
  <c r="D436" i="5"/>
  <c r="C436" i="5"/>
  <c r="B436" i="5"/>
  <c r="A436" i="5"/>
  <c r="F435" i="5"/>
  <c r="E435" i="5"/>
  <c r="D435" i="5"/>
  <c r="C435" i="5"/>
  <c r="B435" i="5"/>
  <c r="A435" i="5"/>
  <c r="F434" i="5"/>
  <c r="E434" i="5"/>
  <c r="D434" i="5"/>
  <c r="C434" i="5"/>
  <c r="B434" i="5"/>
  <c r="A434" i="5"/>
  <c r="F433" i="5"/>
  <c r="E433" i="5"/>
  <c r="D433" i="5"/>
  <c r="C433" i="5"/>
  <c r="B433" i="5"/>
  <c r="A433" i="5"/>
  <c r="F432" i="5"/>
  <c r="E432" i="5"/>
  <c r="D432" i="5"/>
  <c r="C432" i="5"/>
  <c r="B432" i="5"/>
  <c r="A432" i="5"/>
  <c r="F431" i="5"/>
  <c r="E431" i="5"/>
  <c r="D431" i="5"/>
  <c r="C431" i="5"/>
  <c r="B431" i="5"/>
  <c r="A431" i="5"/>
  <c r="F430" i="5"/>
  <c r="E430" i="5"/>
  <c r="D430" i="5"/>
  <c r="C430" i="5"/>
  <c r="B430" i="5"/>
  <c r="A430" i="5"/>
  <c r="F429" i="5"/>
  <c r="E429" i="5"/>
  <c r="D429" i="5"/>
  <c r="C429" i="5"/>
  <c r="B429" i="5"/>
  <c r="A429" i="5"/>
  <c r="F428" i="5"/>
  <c r="E428" i="5"/>
  <c r="D428" i="5"/>
  <c r="C428" i="5"/>
  <c r="B428" i="5"/>
  <c r="A428" i="5"/>
  <c r="F427" i="5"/>
  <c r="E427" i="5"/>
  <c r="D427" i="5"/>
  <c r="C427" i="5"/>
  <c r="B427" i="5"/>
  <c r="A427" i="5"/>
  <c r="F426" i="5"/>
  <c r="E426" i="5"/>
  <c r="D426" i="5"/>
  <c r="C426" i="5"/>
  <c r="B426" i="5"/>
  <c r="A426" i="5"/>
  <c r="F425" i="5"/>
  <c r="E425" i="5"/>
  <c r="D425" i="5"/>
  <c r="C425" i="5"/>
  <c r="B425" i="5"/>
  <c r="A425" i="5"/>
  <c r="F424" i="5"/>
  <c r="E424" i="5"/>
  <c r="D424" i="5"/>
  <c r="C424" i="5"/>
  <c r="B424" i="5"/>
  <c r="A424" i="5"/>
  <c r="F423" i="5"/>
  <c r="E423" i="5"/>
  <c r="D423" i="5"/>
  <c r="C423" i="5"/>
  <c r="B423" i="5"/>
  <c r="A423" i="5"/>
  <c r="F422" i="5"/>
  <c r="E422" i="5"/>
  <c r="D422" i="5"/>
  <c r="C422" i="5"/>
  <c r="B422" i="5"/>
  <c r="A422" i="5"/>
  <c r="F421" i="5"/>
  <c r="E421" i="5"/>
  <c r="D421" i="5"/>
  <c r="C421" i="5"/>
  <c r="B421" i="5"/>
  <c r="A421" i="5"/>
  <c r="F420" i="5"/>
  <c r="E420" i="5"/>
  <c r="D420" i="5"/>
  <c r="C420" i="5"/>
  <c r="B420" i="5"/>
  <c r="A420" i="5"/>
  <c r="F419" i="5"/>
  <c r="E419" i="5"/>
  <c r="D419" i="5"/>
  <c r="C419" i="5"/>
  <c r="B419" i="5"/>
  <c r="A419" i="5"/>
  <c r="F418" i="5"/>
  <c r="E418" i="5"/>
  <c r="D418" i="5"/>
  <c r="C418" i="5"/>
  <c r="B418" i="5"/>
  <c r="A418" i="5"/>
  <c r="F417" i="5"/>
  <c r="E417" i="5"/>
  <c r="D417" i="5"/>
  <c r="C417" i="5"/>
  <c r="B417" i="5"/>
  <c r="A417" i="5"/>
  <c r="F416" i="5"/>
  <c r="E416" i="5"/>
  <c r="D416" i="5"/>
  <c r="C416" i="5"/>
  <c r="B416" i="5"/>
  <c r="A416" i="5"/>
  <c r="F415" i="5"/>
  <c r="E415" i="5"/>
  <c r="D415" i="5"/>
  <c r="C415" i="5"/>
  <c r="B415" i="5"/>
  <c r="A415" i="5"/>
  <c r="F414" i="5"/>
  <c r="E414" i="5"/>
  <c r="D414" i="5"/>
  <c r="C414" i="5"/>
  <c r="B414" i="5"/>
  <c r="A414" i="5"/>
  <c r="F413" i="5"/>
  <c r="E413" i="5"/>
  <c r="D413" i="5"/>
  <c r="C413" i="5"/>
  <c r="B413" i="5"/>
  <c r="A413" i="5"/>
  <c r="F412" i="5"/>
  <c r="E412" i="5"/>
  <c r="D412" i="5"/>
  <c r="C412" i="5"/>
  <c r="B412" i="5"/>
  <c r="A412" i="5"/>
  <c r="F411" i="5"/>
  <c r="E411" i="5"/>
  <c r="D411" i="5"/>
  <c r="C411" i="5"/>
  <c r="B411" i="5"/>
  <c r="A411" i="5"/>
  <c r="F410" i="5"/>
  <c r="E410" i="5"/>
  <c r="D410" i="5"/>
  <c r="C410" i="5"/>
  <c r="B410" i="5"/>
  <c r="A410" i="5"/>
  <c r="F409" i="5"/>
  <c r="E409" i="5"/>
  <c r="D409" i="5"/>
  <c r="C409" i="5"/>
  <c r="B409" i="5"/>
  <c r="A409" i="5"/>
  <c r="F408" i="5"/>
  <c r="E408" i="5"/>
  <c r="D408" i="5"/>
  <c r="C408" i="5"/>
  <c r="B408" i="5"/>
  <c r="A408" i="5"/>
  <c r="F407" i="5"/>
  <c r="E407" i="5"/>
  <c r="D407" i="5"/>
  <c r="C407" i="5"/>
  <c r="B407" i="5"/>
  <c r="A407" i="5"/>
  <c r="F406" i="5"/>
  <c r="E406" i="5"/>
  <c r="D406" i="5"/>
  <c r="C406" i="5"/>
  <c r="B406" i="5"/>
  <c r="A406" i="5"/>
  <c r="F405" i="5"/>
  <c r="E405" i="5"/>
  <c r="D405" i="5"/>
  <c r="C405" i="5"/>
  <c r="B405" i="5"/>
  <c r="A405" i="5"/>
  <c r="F404" i="5"/>
  <c r="E404" i="5"/>
  <c r="D404" i="5"/>
  <c r="C404" i="5"/>
  <c r="B404" i="5"/>
  <c r="A404" i="5"/>
  <c r="F403" i="5"/>
  <c r="E403" i="5"/>
  <c r="D403" i="5"/>
  <c r="C403" i="5"/>
  <c r="B403" i="5"/>
  <c r="A403" i="5"/>
  <c r="F402" i="5"/>
  <c r="E402" i="5"/>
  <c r="D402" i="5"/>
  <c r="C402" i="5"/>
  <c r="B402" i="5"/>
  <c r="A402" i="5"/>
  <c r="F401" i="5"/>
  <c r="E401" i="5"/>
  <c r="D401" i="5"/>
  <c r="C401" i="5"/>
  <c r="B401" i="5"/>
  <c r="A401" i="5"/>
  <c r="F400" i="5"/>
  <c r="E400" i="5"/>
  <c r="D400" i="5"/>
  <c r="C400" i="5"/>
  <c r="B400" i="5"/>
  <c r="A400" i="5"/>
  <c r="F399" i="5"/>
  <c r="E399" i="5"/>
  <c r="D399" i="5"/>
  <c r="C399" i="5"/>
  <c r="B399" i="5"/>
  <c r="A399" i="5"/>
  <c r="F398" i="5"/>
  <c r="E398" i="5"/>
  <c r="D398" i="5"/>
  <c r="C398" i="5"/>
  <c r="B398" i="5"/>
  <c r="A398" i="5"/>
  <c r="F397" i="5"/>
  <c r="E397" i="5"/>
  <c r="D397" i="5"/>
  <c r="C397" i="5"/>
  <c r="B397" i="5"/>
  <c r="A397" i="5"/>
  <c r="F396" i="5"/>
  <c r="E396" i="5"/>
  <c r="D396" i="5"/>
  <c r="C396" i="5"/>
  <c r="B396" i="5"/>
  <c r="A396" i="5"/>
  <c r="F395" i="5"/>
  <c r="E395" i="5"/>
  <c r="D395" i="5"/>
  <c r="C395" i="5"/>
  <c r="B395" i="5"/>
  <c r="A395" i="5"/>
  <c r="F394" i="5"/>
  <c r="E394" i="5"/>
  <c r="D394" i="5"/>
  <c r="C394" i="5"/>
  <c r="B394" i="5"/>
  <c r="A394" i="5"/>
  <c r="F393" i="5"/>
  <c r="E393" i="5"/>
  <c r="D393" i="5"/>
  <c r="C393" i="5"/>
  <c r="B393" i="5"/>
  <c r="A393" i="5"/>
  <c r="F392" i="5"/>
  <c r="E392" i="5"/>
  <c r="D392" i="5"/>
  <c r="C392" i="5"/>
  <c r="B392" i="5"/>
  <c r="A392" i="5"/>
  <c r="F391" i="5"/>
  <c r="E391" i="5"/>
  <c r="D391" i="5"/>
  <c r="C391" i="5"/>
  <c r="B391" i="5"/>
  <c r="A391" i="5"/>
  <c r="F390" i="5"/>
  <c r="E390" i="5"/>
  <c r="D390" i="5"/>
  <c r="C390" i="5"/>
  <c r="B390" i="5"/>
  <c r="A390" i="5"/>
  <c r="F389" i="5"/>
  <c r="E389" i="5"/>
  <c r="D389" i="5"/>
  <c r="C389" i="5"/>
  <c r="B389" i="5"/>
  <c r="A389" i="5"/>
  <c r="F388" i="5"/>
  <c r="E388" i="5"/>
  <c r="D388" i="5"/>
  <c r="C388" i="5"/>
  <c r="B388" i="5"/>
  <c r="A388" i="5"/>
  <c r="F387" i="5"/>
  <c r="E387" i="5"/>
  <c r="D387" i="5"/>
  <c r="C387" i="5"/>
  <c r="B387" i="5"/>
  <c r="A387" i="5"/>
  <c r="F386" i="5"/>
  <c r="E386" i="5"/>
  <c r="D386" i="5"/>
  <c r="C386" i="5"/>
  <c r="B386" i="5"/>
  <c r="A386" i="5"/>
  <c r="F385" i="5"/>
  <c r="E385" i="5"/>
  <c r="D385" i="5"/>
  <c r="C385" i="5"/>
  <c r="B385" i="5"/>
  <c r="A385" i="5"/>
  <c r="F384" i="5"/>
  <c r="E384" i="5"/>
  <c r="D384" i="5"/>
  <c r="C384" i="5"/>
  <c r="B384" i="5"/>
  <c r="A384" i="5"/>
  <c r="F383" i="5"/>
  <c r="E383" i="5"/>
  <c r="D383" i="5"/>
  <c r="C383" i="5"/>
  <c r="B383" i="5"/>
  <c r="A383" i="5"/>
  <c r="F382" i="5"/>
  <c r="E382" i="5"/>
  <c r="D382" i="5"/>
  <c r="C382" i="5"/>
  <c r="B382" i="5"/>
  <c r="A382" i="5"/>
  <c r="F381" i="5"/>
  <c r="E381" i="5"/>
  <c r="D381" i="5"/>
  <c r="C381" i="5"/>
  <c r="B381" i="5"/>
  <c r="A381" i="5"/>
  <c r="F380" i="5"/>
  <c r="E380" i="5"/>
  <c r="D380" i="5"/>
  <c r="C380" i="5"/>
  <c r="B380" i="5"/>
  <c r="A380" i="5"/>
  <c r="F379" i="5"/>
  <c r="E379" i="5"/>
  <c r="D379" i="5"/>
  <c r="C379" i="5"/>
  <c r="B379" i="5"/>
  <c r="A379" i="5"/>
  <c r="F378" i="5"/>
  <c r="E378" i="5"/>
  <c r="D378" i="5"/>
  <c r="C378" i="5"/>
  <c r="B378" i="5"/>
  <c r="A378" i="5"/>
  <c r="F377" i="5"/>
  <c r="E377" i="5"/>
  <c r="D377" i="5"/>
  <c r="C377" i="5"/>
  <c r="B377" i="5"/>
  <c r="A377" i="5"/>
  <c r="F376" i="5"/>
  <c r="E376" i="5"/>
  <c r="D376" i="5"/>
  <c r="C376" i="5"/>
  <c r="B376" i="5"/>
  <c r="A376" i="5"/>
  <c r="F375" i="5"/>
  <c r="E375" i="5"/>
  <c r="D375" i="5"/>
  <c r="C375" i="5"/>
  <c r="B375" i="5"/>
  <c r="A375" i="5"/>
  <c r="F374" i="5"/>
  <c r="E374" i="5"/>
  <c r="D374" i="5"/>
  <c r="C374" i="5"/>
  <c r="B374" i="5"/>
  <c r="A374" i="5"/>
  <c r="F373" i="5"/>
  <c r="E373" i="5"/>
  <c r="D373" i="5"/>
  <c r="C373" i="5"/>
  <c r="B373" i="5"/>
  <c r="A373" i="5"/>
  <c r="F372" i="5"/>
  <c r="E372" i="5"/>
  <c r="D372" i="5"/>
  <c r="C372" i="5"/>
  <c r="B372" i="5"/>
  <c r="A372" i="5"/>
  <c r="F371" i="5"/>
  <c r="E371" i="5"/>
  <c r="D371" i="5"/>
  <c r="C371" i="5"/>
  <c r="B371" i="5"/>
  <c r="A371" i="5"/>
  <c r="F370" i="5"/>
  <c r="E370" i="5"/>
  <c r="D370" i="5"/>
  <c r="C370" i="5"/>
  <c r="B370" i="5"/>
  <c r="A370" i="5"/>
  <c r="F369" i="5"/>
  <c r="E369" i="5"/>
  <c r="D369" i="5"/>
  <c r="C369" i="5"/>
  <c r="B369" i="5"/>
  <c r="A369" i="5"/>
  <c r="F368" i="5"/>
  <c r="E368" i="5"/>
  <c r="D368" i="5"/>
  <c r="C368" i="5"/>
  <c r="B368" i="5"/>
  <c r="A368" i="5"/>
  <c r="F367" i="5"/>
  <c r="E367" i="5"/>
  <c r="D367" i="5"/>
  <c r="C367" i="5"/>
  <c r="B367" i="5"/>
  <c r="A367" i="5"/>
  <c r="F366" i="5"/>
  <c r="E366" i="5"/>
  <c r="D366" i="5"/>
  <c r="C366" i="5"/>
  <c r="B366" i="5"/>
  <c r="A366" i="5"/>
  <c r="F365" i="5"/>
  <c r="E365" i="5"/>
  <c r="D365" i="5"/>
  <c r="C365" i="5"/>
  <c r="B365" i="5"/>
  <c r="A365" i="5"/>
  <c r="F364" i="5"/>
  <c r="E364" i="5"/>
  <c r="D364" i="5"/>
  <c r="C364" i="5"/>
  <c r="B364" i="5"/>
  <c r="A364" i="5"/>
  <c r="F363" i="5"/>
  <c r="E363" i="5"/>
  <c r="D363" i="5"/>
  <c r="C363" i="5"/>
  <c r="B363" i="5"/>
  <c r="A363" i="5"/>
  <c r="F362" i="5"/>
  <c r="E362" i="5"/>
  <c r="D362" i="5"/>
  <c r="C362" i="5"/>
  <c r="B362" i="5"/>
  <c r="A362" i="5"/>
  <c r="F361" i="5"/>
  <c r="E361" i="5"/>
  <c r="D361" i="5"/>
  <c r="C361" i="5"/>
  <c r="B361" i="5"/>
  <c r="A361" i="5"/>
  <c r="F360" i="5"/>
  <c r="E360" i="5"/>
  <c r="D360" i="5"/>
  <c r="C360" i="5"/>
  <c r="B360" i="5"/>
  <c r="A360" i="5"/>
  <c r="F359" i="5"/>
  <c r="E359" i="5"/>
  <c r="D359" i="5"/>
  <c r="C359" i="5"/>
  <c r="B359" i="5"/>
  <c r="A359" i="5"/>
  <c r="F358" i="5"/>
  <c r="E358" i="5"/>
  <c r="D358" i="5"/>
  <c r="C358" i="5"/>
  <c r="B358" i="5"/>
  <c r="A358" i="5"/>
  <c r="F357" i="5"/>
  <c r="E357" i="5"/>
  <c r="D357" i="5"/>
  <c r="C357" i="5"/>
  <c r="B357" i="5"/>
  <c r="A357" i="5"/>
  <c r="F356" i="5"/>
  <c r="E356" i="5"/>
  <c r="D356" i="5"/>
  <c r="C356" i="5"/>
  <c r="B356" i="5"/>
  <c r="A356" i="5"/>
  <c r="F355" i="5"/>
  <c r="E355" i="5"/>
  <c r="D355" i="5"/>
  <c r="C355" i="5"/>
  <c r="B355" i="5"/>
  <c r="A355" i="5"/>
  <c r="F354" i="5"/>
  <c r="E354" i="5"/>
  <c r="D354" i="5"/>
  <c r="C354" i="5"/>
  <c r="B354" i="5"/>
  <c r="A354" i="5"/>
  <c r="F353" i="5"/>
  <c r="E353" i="5"/>
  <c r="D353" i="5"/>
  <c r="C353" i="5"/>
  <c r="B353" i="5"/>
  <c r="A353" i="5"/>
  <c r="F352" i="5"/>
  <c r="E352" i="5"/>
  <c r="D352" i="5"/>
  <c r="C352" i="5"/>
  <c r="B352" i="5"/>
  <c r="A352" i="5"/>
  <c r="F351" i="5"/>
  <c r="E351" i="5"/>
  <c r="D351" i="5"/>
  <c r="C351" i="5"/>
  <c r="B351" i="5"/>
  <c r="A351" i="5"/>
  <c r="F350" i="5"/>
  <c r="E350" i="5"/>
  <c r="D350" i="5"/>
  <c r="C350" i="5"/>
  <c r="B350" i="5"/>
  <c r="A350" i="5"/>
  <c r="F349" i="5"/>
  <c r="E349" i="5"/>
  <c r="D349" i="5"/>
  <c r="C349" i="5"/>
  <c r="B349" i="5"/>
  <c r="A349" i="5"/>
  <c r="F348" i="5"/>
  <c r="E348" i="5"/>
  <c r="D348" i="5"/>
  <c r="C348" i="5"/>
  <c r="B348" i="5"/>
  <c r="A348" i="5"/>
  <c r="F347" i="5"/>
  <c r="E347" i="5"/>
  <c r="D347" i="5"/>
  <c r="C347" i="5"/>
  <c r="B347" i="5"/>
  <c r="A347" i="5"/>
  <c r="F346" i="5"/>
  <c r="E346" i="5"/>
  <c r="D346" i="5"/>
  <c r="C346" i="5"/>
  <c r="B346" i="5"/>
  <c r="A346" i="5"/>
  <c r="F345" i="5"/>
  <c r="E345" i="5"/>
  <c r="D345" i="5"/>
  <c r="C345" i="5"/>
  <c r="B345" i="5"/>
  <c r="A345" i="5"/>
  <c r="F344" i="5"/>
  <c r="E344" i="5"/>
  <c r="D344" i="5"/>
  <c r="C344" i="5"/>
  <c r="B344" i="5"/>
  <c r="A344" i="5"/>
  <c r="F343" i="5"/>
  <c r="E343" i="5"/>
  <c r="D343" i="5"/>
  <c r="C343" i="5"/>
  <c r="B343" i="5"/>
  <c r="A343" i="5"/>
  <c r="F342" i="5"/>
  <c r="E342" i="5"/>
  <c r="D342" i="5"/>
  <c r="C342" i="5"/>
  <c r="B342" i="5"/>
  <c r="A342" i="5"/>
  <c r="F341" i="5"/>
  <c r="E341" i="5"/>
  <c r="D341" i="5"/>
  <c r="C341" i="5"/>
  <c r="B341" i="5"/>
  <c r="A341" i="5"/>
  <c r="F340" i="5"/>
  <c r="E340" i="5"/>
  <c r="D340" i="5"/>
  <c r="C340" i="5"/>
  <c r="B340" i="5"/>
  <c r="A340" i="5"/>
  <c r="F339" i="5"/>
  <c r="E339" i="5"/>
  <c r="D339" i="5"/>
  <c r="C339" i="5"/>
  <c r="B339" i="5"/>
  <c r="A339" i="5"/>
  <c r="F338" i="5"/>
  <c r="E338" i="5"/>
  <c r="D338" i="5"/>
  <c r="C338" i="5"/>
  <c r="B338" i="5"/>
  <c r="A338" i="5"/>
  <c r="F337" i="5"/>
  <c r="E337" i="5"/>
  <c r="D337" i="5"/>
  <c r="C337" i="5"/>
  <c r="B337" i="5"/>
  <c r="A337" i="5"/>
  <c r="F336" i="5"/>
  <c r="E336" i="5"/>
  <c r="D336" i="5"/>
  <c r="C336" i="5"/>
  <c r="B336" i="5"/>
  <c r="A336" i="5"/>
  <c r="F335" i="5"/>
  <c r="E335" i="5"/>
  <c r="D335" i="5"/>
  <c r="C335" i="5"/>
  <c r="B335" i="5"/>
  <c r="A335" i="5"/>
  <c r="F334" i="5"/>
  <c r="E334" i="5"/>
  <c r="D334" i="5"/>
  <c r="C334" i="5"/>
  <c r="B334" i="5"/>
  <c r="A334" i="5"/>
  <c r="F333" i="5"/>
  <c r="E333" i="5"/>
  <c r="D333" i="5"/>
  <c r="C333" i="5"/>
  <c r="B333" i="5"/>
  <c r="A333" i="5"/>
  <c r="F332" i="5"/>
  <c r="E332" i="5"/>
  <c r="D332" i="5"/>
  <c r="C332" i="5"/>
  <c r="B332" i="5"/>
  <c r="A332" i="5"/>
  <c r="F331" i="5"/>
  <c r="E331" i="5"/>
  <c r="D331" i="5"/>
  <c r="C331" i="5"/>
  <c r="B331" i="5"/>
  <c r="A331" i="5"/>
  <c r="F330" i="5"/>
  <c r="E330" i="5"/>
  <c r="D330" i="5"/>
  <c r="C330" i="5"/>
  <c r="B330" i="5"/>
  <c r="A330" i="5"/>
  <c r="F329" i="5"/>
  <c r="E329" i="5"/>
  <c r="D329" i="5"/>
  <c r="C329" i="5"/>
  <c r="B329" i="5"/>
  <c r="A329" i="5"/>
  <c r="F328" i="5"/>
  <c r="E328" i="5"/>
  <c r="D328" i="5"/>
  <c r="C328" i="5"/>
  <c r="B328" i="5"/>
  <c r="A328" i="5"/>
  <c r="F327" i="5"/>
  <c r="E327" i="5"/>
  <c r="D327" i="5"/>
  <c r="C327" i="5"/>
  <c r="B327" i="5"/>
  <c r="A327" i="5"/>
  <c r="F326" i="5"/>
  <c r="E326" i="5"/>
  <c r="D326" i="5"/>
  <c r="C326" i="5"/>
  <c r="B326" i="5"/>
  <c r="A326" i="5"/>
  <c r="F325" i="5"/>
  <c r="E325" i="5"/>
  <c r="D325" i="5"/>
  <c r="C325" i="5"/>
  <c r="B325" i="5"/>
  <c r="A325" i="5"/>
  <c r="F324" i="5"/>
  <c r="E324" i="5"/>
  <c r="D324" i="5"/>
  <c r="C324" i="5"/>
  <c r="B324" i="5"/>
  <c r="A324" i="5"/>
  <c r="F323" i="5"/>
  <c r="E323" i="5"/>
  <c r="D323" i="5"/>
  <c r="C323" i="5"/>
  <c r="B323" i="5"/>
  <c r="A323" i="5"/>
  <c r="F322" i="5"/>
  <c r="E322" i="5"/>
  <c r="D322" i="5"/>
  <c r="C322" i="5"/>
  <c r="B322" i="5"/>
  <c r="A322" i="5"/>
  <c r="F321" i="5"/>
  <c r="E321" i="5"/>
  <c r="D321" i="5"/>
  <c r="C321" i="5"/>
  <c r="B321" i="5"/>
  <c r="A321" i="5"/>
  <c r="F320" i="5"/>
  <c r="E320" i="5"/>
  <c r="D320" i="5"/>
  <c r="C320" i="5"/>
  <c r="B320" i="5"/>
  <c r="A320" i="5"/>
  <c r="F319" i="5"/>
  <c r="E319" i="5"/>
  <c r="D319" i="5"/>
  <c r="C319" i="5"/>
  <c r="B319" i="5"/>
  <c r="A319" i="5"/>
  <c r="F318" i="5"/>
  <c r="E318" i="5"/>
  <c r="D318" i="5"/>
  <c r="C318" i="5"/>
  <c r="B318" i="5"/>
  <c r="A318" i="5"/>
  <c r="F317" i="5"/>
  <c r="E317" i="5"/>
  <c r="D317" i="5"/>
  <c r="C317" i="5"/>
  <c r="B317" i="5"/>
  <c r="A317" i="5"/>
  <c r="F316" i="5"/>
  <c r="E316" i="5"/>
  <c r="D316" i="5"/>
  <c r="C316" i="5"/>
  <c r="B316" i="5"/>
  <c r="A316" i="5"/>
  <c r="F315" i="5"/>
  <c r="E315" i="5"/>
  <c r="D315" i="5"/>
  <c r="C315" i="5"/>
  <c r="B315" i="5"/>
  <c r="A315" i="5"/>
  <c r="F314" i="5"/>
  <c r="E314" i="5"/>
  <c r="D314" i="5"/>
  <c r="C314" i="5"/>
  <c r="B314" i="5"/>
  <c r="A314" i="5"/>
  <c r="F313" i="5"/>
  <c r="E313" i="5"/>
  <c r="D313" i="5"/>
  <c r="C313" i="5"/>
  <c r="B313" i="5"/>
  <c r="A313" i="5"/>
  <c r="F312" i="5"/>
  <c r="E312" i="5"/>
  <c r="D312" i="5"/>
  <c r="C312" i="5"/>
  <c r="B312" i="5"/>
  <c r="A312" i="5"/>
  <c r="F311" i="5"/>
  <c r="E311" i="5"/>
  <c r="D311" i="5"/>
  <c r="C311" i="5"/>
  <c r="B311" i="5"/>
  <c r="A311" i="5"/>
  <c r="F310" i="5"/>
  <c r="E310" i="5"/>
  <c r="D310" i="5"/>
  <c r="C310" i="5"/>
  <c r="B310" i="5"/>
  <c r="A310" i="5"/>
  <c r="F309" i="5"/>
  <c r="E309" i="5"/>
  <c r="D309" i="5"/>
  <c r="C309" i="5"/>
  <c r="B309" i="5"/>
  <c r="A309" i="5"/>
  <c r="F308" i="5"/>
  <c r="E308" i="5"/>
  <c r="D308" i="5"/>
  <c r="C308" i="5"/>
  <c r="B308" i="5"/>
  <c r="A308" i="5"/>
  <c r="F307" i="5"/>
  <c r="E307" i="5"/>
  <c r="D307" i="5"/>
  <c r="C307" i="5"/>
  <c r="B307" i="5"/>
  <c r="A307" i="5"/>
  <c r="F306" i="5"/>
  <c r="E306" i="5"/>
  <c r="D306" i="5"/>
  <c r="C306" i="5"/>
  <c r="B306" i="5"/>
  <c r="A306" i="5"/>
  <c r="F305" i="5"/>
  <c r="E305" i="5"/>
  <c r="D305" i="5"/>
  <c r="C305" i="5"/>
  <c r="B305" i="5"/>
  <c r="A305" i="5"/>
  <c r="F304" i="5"/>
  <c r="E304" i="5"/>
  <c r="D304" i="5"/>
  <c r="C304" i="5"/>
  <c r="B304" i="5"/>
  <c r="A304" i="5"/>
  <c r="F303" i="5"/>
  <c r="E303" i="5"/>
  <c r="D303" i="5"/>
  <c r="C303" i="5"/>
  <c r="B303" i="5"/>
  <c r="A303" i="5"/>
  <c r="F302" i="5"/>
  <c r="E302" i="5"/>
  <c r="D302" i="5"/>
  <c r="C302" i="5"/>
  <c r="B302" i="5"/>
  <c r="A302" i="5"/>
  <c r="F301" i="5"/>
  <c r="E301" i="5"/>
  <c r="D301" i="5"/>
  <c r="C301" i="5"/>
  <c r="B301" i="5"/>
  <c r="A301" i="5"/>
  <c r="F300" i="5"/>
  <c r="E300" i="5"/>
  <c r="D300" i="5"/>
  <c r="C300" i="5"/>
  <c r="B300" i="5"/>
  <c r="A300" i="5"/>
  <c r="F299" i="5"/>
  <c r="E299" i="5"/>
  <c r="D299" i="5"/>
  <c r="C299" i="5"/>
  <c r="B299" i="5"/>
  <c r="A299" i="5"/>
  <c r="F298" i="5"/>
  <c r="E298" i="5"/>
  <c r="D298" i="5"/>
  <c r="C298" i="5"/>
  <c r="B298" i="5"/>
  <c r="A298" i="5"/>
  <c r="F297" i="5"/>
  <c r="E297" i="5"/>
  <c r="D297" i="5"/>
  <c r="C297" i="5"/>
  <c r="B297" i="5"/>
  <c r="A297" i="5"/>
  <c r="F296" i="5"/>
  <c r="E296" i="5"/>
  <c r="D296" i="5"/>
  <c r="C296" i="5"/>
  <c r="B296" i="5"/>
  <c r="A296" i="5"/>
  <c r="F295" i="5"/>
  <c r="E295" i="5"/>
  <c r="D295" i="5"/>
  <c r="C295" i="5"/>
  <c r="B295" i="5"/>
  <c r="A295" i="5"/>
  <c r="F294" i="5"/>
  <c r="E294" i="5"/>
  <c r="D294" i="5"/>
  <c r="C294" i="5"/>
  <c r="B294" i="5"/>
  <c r="A294" i="5"/>
  <c r="F293" i="5"/>
  <c r="E293" i="5"/>
  <c r="D293" i="5"/>
  <c r="C293" i="5"/>
  <c r="B293" i="5"/>
  <c r="A293" i="5"/>
  <c r="F292" i="5"/>
  <c r="E292" i="5"/>
  <c r="D292" i="5"/>
  <c r="C292" i="5"/>
  <c r="B292" i="5"/>
  <c r="A292" i="5"/>
  <c r="F291" i="5"/>
  <c r="E291" i="5"/>
  <c r="D291" i="5"/>
  <c r="C291" i="5"/>
  <c r="B291" i="5"/>
  <c r="A291" i="5"/>
  <c r="F290" i="5"/>
  <c r="E290" i="5"/>
  <c r="D290" i="5"/>
  <c r="C290" i="5"/>
  <c r="B290" i="5"/>
  <c r="A290" i="5"/>
  <c r="F289" i="5"/>
  <c r="E289" i="5"/>
  <c r="D289" i="5"/>
  <c r="C289" i="5"/>
  <c r="B289" i="5"/>
  <c r="A289" i="5"/>
  <c r="F288" i="5"/>
  <c r="E288" i="5"/>
  <c r="D288" i="5"/>
  <c r="C288" i="5"/>
  <c r="B288" i="5"/>
  <c r="A288" i="5"/>
  <c r="F287" i="5"/>
  <c r="E287" i="5"/>
  <c r="D287" i="5"/>
  <c r="C287" i="5"/>
  <c r="B287" i="5"/>
  <c r="A287" i="5"/>
  <c r="F286" i="5"/>
  <c r="E286" i="5"/>
  <c r="D286" i="5"/>
  <c r="C286" i="5"/>
  <c r="B286" i="5"/>
  <c r="A286" i="5"/>
  <c r="F285" i="5"/>
  <c r="E285" i="5"/>
  <c r="D285" i="5"/>
  <c r="C285" i="5"/>
  <c r="B285" i="5"/>
  <c r="A285" i="5"/>
  <c r="F284" i="5"/>
  <c r="E284" i="5"/>
  <c r="D284" i="5"/>
  <c r="C284" i="5"/>
  <c r="B284" i="5"/>
  <c r="A284" i="5"/>
  <c r="F283" i="5"/>
  <c r="E283" i="5"/>
  <c r="D283" i="5"/>
  <c r="C283" i="5"/>
  <c r="B283" i="5"/>
  <c r="A283" i="5"/>
  <c r="F282" i="5"/>
  <c r="E282" i="5"/>
  <c r="D282" i="5"/>
  <c r="C282" i="5"/>
  <c r="B282" i="5"/>
  <c r="A282" i="5"/>
  <c r="F281" i="5"/>
  <c r="E281" i="5"/>
  <c r="D281" i="5"/>
  <c r="C281" i="5"/>
  <c r="B281" i="5"/>
  <c r="A281" i="5"/>
  <c r="F280" i="5"/>
  <c r="E280" i="5"/>
  <c r="D280" i="5"/>
  <c r="C280" i="5"/>
  <c r="B280" i="5"/>
  <c r="A280" i="5"/>
  <c r="F279" i="5"/>
  <c r="E279" i="5"/>
  <c r="D279" i="5"/>
  <c r="C279" i="5"/>
  <c r="B279" i="5"/>
  <c r="A279" i="5"/>
  <c r="F278" i="5"/>
  <c r="E278" i="5"/>
  <c r="D278" i="5"/>
  <c r="C278" i="5"/>
  <c r="B278" i="5"/>
  <c r="A278" i="5"/>
  <c r="F277" i="5"/>
  <c r="E277" i="5"/>
  <c r="D277" i="5"/>
  <c r="C277" i="5"/>
  <c r="B277" i="5"/>
  <c r="A277" i="5"/>
  <c r="F276" i="5"/>
  <c r="E276" i="5"/>
  <c r="D276" i="5"/>
  <c r="C276" i="5"/>
  <c r="B276" i="5"/>
  <c r="A276" i="5"/>
  <c r="F275" i="5"/>
  <c r="E275" i="5"/>
  <c r="D275" i="5"/>
  <c r="C275" i="5"/>
  <c r="B275" i="5"/>
  <c r="A275" i="5"/>
  <c r="F274" i="5"/>
  <c r="E274" i="5"/>
  <c r="D274" i="5"/>
  <c r="C274" i="5"/>
  <c r="B274" i="5"/>
  <c r="A274" i="5"/>
  <c r="F273" i="5"/>
  <c r="E273" i="5"/>
  <c r="D273" i="5"/>
  <c r="C273" i="5"/>
  <c r="B273" i="5"/>
  <c r="A273" i="5"/>
  <c r="F272" i="5"/>
  <c r="E272" i="5"/>
  <c r="D272" i="5"/>
  <c r="C272" i="5"/>
  <c r="B272" i="5"/>
  <c r="A272" i="5"/>
  <c r="F271" i="5"/>
  <c r="E271" i="5"/>
  <c r="D271" i="5"/>
  <c r="C271" i="5"/>
  <c r="B271" i="5"/>
  <c r="A271" i="5"/>
  <c r="F270" i="5"/>
  <c r="E270" i="5"/>
  <c r="D270" i="5"/>
  <c r="C270" i="5"/>
  <c r="B270" i="5"/>
  <c r="A270" i="5"/>
  <c r="F269" i="5"/>
  <c r="E269" i="5"/>
  <c r="D269" i="5"/>
  <c r="C269" i="5"/>
  <c r="B269" i="5"/>
  <c r="A269" i="5"/>
  <c r="F268" i="5"/>
  <c r="E268" i="5"/>
  <c r="D268" i="5"/>
  <c r="C268" i="5"/>
  <c r="B268" i="5"/>
  <c r="A268" i="5"/>
  <c r="F267" i="5"/>
  <c r="E267" i="5"/>
  <c r="D267" i="5"/>
  <c r="C267" i="5"/>
  <c r="B267" i="5"/>
  <c r="A267" i="5"/>
  <c r="F266" i="5"/>
  <c r="E266" i="5"/>
  <c r="D266" i="5"/>
  <c r="C266" i="5"/>
  <c r="B266" i="5"/>
  <c r="A266" i="5"/>
  <c r="F265" i="5"/>
  <c r="E265" i="5"/>
  <c r="D265" i="5"/>
  <c r="C265" i="5"/>
  <c r="B265" i="5"/>
  <c r="A265" i="5"/>
  <c r="F264" i="5"/>
  <c r="E264" i="5"/>
  <c r="D264" i="5"/>
  <c r="C264" i="5"/>
  <c r="B264" i="5"/>
  <c r="A264" i="5"/>
  <c r="F263" i="5"/>
  <c r="E263" i="5"/>
  <c r="D263" i="5"/>
  <c r="C263" i="5"/>
  <c r="B263" i="5"/>
  <c r="A263" i="5"/>
  <c r="F262" i="5"/>
  <c r="E262" i="5"/>
  <c r="D262" i="5"/>
  <c r="C262" i="5"/>
  <c r="B262" i="5"/>
  <c r="A262" i="5"/>
  <c r="F261" i="5"/>
  <c r="E261" i="5"/>
  <c r="D261" i="5"/>
  <c r="C261" i="5"/>
  <c r="B261" i="5"/>
  <c r="A261" i="5"/>
  <c r="F260" i="5"/>
  <c r="E260" i="5"/>
  <c r="D260" i="5"/>
  <c r="C260" i="5"/>
  <c r="B260" i="5"/>
  <c r="A260" i="5"/>
  <c r="F259" i="5"/>
  <c r="E259" i="5"/>
  <c r="D259" i="5"/>
  <c r="C259" i="5"/>
  <c r="B259" i="5"/>
  <c r="A259" i="5"/>
  <c r="F258" i="5"/>
  <c r="E258" i="5"/>
  <c r="D258" i="5"/>
  <c r="C258" i="5"/>
  <c r="B258" i="5"/>
  <c r="A258" i="5"/>
  <c r="F257" i="5"/>
  <c r="E257" i="5"/>
  <c r="D257" i="5"/>
  <c r="C257" i="5"/>
  <c r="B257" i="5"/>
  <c r="A257" i="5"/>
  <c r="F256" i="5"/>
  <c r="E256" i="5"/>
  <c r="D256" i="5"/>
  <c r="C256" i="5"/>
  <c r="B256" i="5"/>
  <c r="A256" i="5"/>
  <c r="F255" i="5"/>
  <c r="E255" i="5"/>
  <c r="D255" i="5"/>
  <c r="C255" i="5"/>
  <c r="B255" i="5"/>
  <c r="A255" i="5"/>
  <c r="F254" i="5"/>
  <c r="E254" i="5"/>
  <c r="D254" i="5"/>
  <c r="C254" i="5"/>
  <c r="B254" i="5"/>
  <c r="A254" i="5"/>
  <c r="F253" i="5"/>
  <c r="E253" i="5"/>
  <c r="D253" i="5"/>
  <c r="C253" i="5"/>
  <c r="B253" i="5"/>
  <c r="A253" i="5"/>
  <c r="F252" i="5"/>
  <c r="E252" i="5"/>
  <c r="D252" i="5"/>
  <c r="C252" i="5"/>
  <c r="B252" i="5"/>
  <c r="A252" i="5"/>
  <c r="F251" i="5"/>
  <c r="E251" i="5"/>
  <c r="D251" i="5"/>
  <c r="C251" i="5"/>
  <c r="B251" i="5"/>
  <c r="A251" i="5"/>
  <c r="F250" i="5"/>
  <c r="E250" i="5"/>
  <c r="D250" i="5"/>
  <c r="C250" i="5"/>
  <c r="B250" i="5"/>
  <c r="A250" i="5"/>
  <c r="F249" i="5"/>
  <c r="E249" i="5"/>
  <c r="D249" i="5"/>
  <c r="C249" i="5"/>
  <c r="B249" i="5"/>
  <c r="A249" i="5"/>
  <c r="F248" i="5"/>
  <c r="E248" i="5"/>
  <c r="D248" i="5"/>
  <c r="C248" i="5"/>
  <c r="B248" i="5"/>
  <c r="A248" i="5"/>
  <c r="F247" i="5"/>
  <c r="E247" i="5"/>
  <c r="D247" i="5"/>
  <c r="C247" i="5"/>
  <c r="B247" i="5"/>
  <c r="A247" i="5"/>
  <c r="F246" i="5"/>
  <c r="E246" i="5"/>
  <c r="D246" i="5"/>
  <c r="C246" i="5"/>
  <c r="B246" i="5"/>
  <c r="A246" i="5"/>
  <c r="F245" i="5"/>
  <c r="E245" i="5"/>
  <c r="D245" i="5"/>
  <c r="C245" i="5"/>
  <c r="B245" i="5"/>
  <c r="A245" i="5"/>
  <c r="F244" i="5"/>
  <c r="E244" i="5"/>
  <c r="D244" i="5"/>
  <c r="C244" i="5"/>
  <c r="B244" i="5"/>
  <c r="A244" i="5"/>
  <c r="F243" i="5"/>
  <c r="E243" i="5"/>
  <c r="D243" i="5"/>
  <c r="C243" i="5"/>
  <c r="B243" i="5"/>
  <c r="A243" i="5"/>
  <c r="F242" i="5"/>
  <c r="E242" i="5"/>
  <c r="D242" i="5"/>
  <c r="C242" i="5"/>
  <c r="B242" i="5"/>
  <c r="A242" i="5"/>
  <c r="F241" i="5"/>
  <c r="E241" i="5"/>
  <c r="D241" i="5"/>
  <c r="C241" i="5"/>
  <c r="B241" i="5"/>
  <c r="A241" i="5"/>
  <c r="F240" i="5"/>
  <c r="E240" i="5"/>
  <c r="D240" i="5"/>
  <c r="C240" i="5"/>
  <c r="B240" i="5"/>
  <c r="A240" i="5"/>
  <c r="F239" i="5"/>
  <c r="E239" i="5"/>
  <c r="D239" i="5"/>
  <c r="C239" i="5"/>
  <c r="B239" i="5"/>
  <c r="A239" i="5"/>
  <c r="F238" i="5"/>
  <c r="E238" i="5"/>
  <c r="D238" i="5"/>
  <c r="C238" i="5"/>
  <c r="B238" i="5"/>
  <c r="A238" i="5"/>
  <c r="F237" i="5"/>
  <c r="E237" i="5"/>
  <c r="D237" i="5"/>
  <c r="C237" i="5"/>
  <c r="B237" i="5"/>
  <c r="A237" i="5"/>
  <c r="F236" i="5"/>
  <c r="E236" i="5"/>
  <c r="D236" i="5"/>
  <c r="C236" i="5"/>
  <c r="B236" i="5"/>
  <c r="A236" i="5"/>
  <c r="F235" i="5"/>
  <c r="E235" i="5"/>
  <c r="D235" i="5"/>
  <c r="C235" i="5"/>
  <c r="B235" i="5"/>
  <c r="A235" i="5"/>
  <c r="F234" i="5"/>
  <c r="E234" i="5"/>
  <c r="D234" i="5"/>
  <c r="C234" i="5"/>
  <c r="B234" i="5"/>
  <c r="A234" i="5"/>
  <c r="F233" i="5"/>
  <c r="E233" i="5"/>
  <c r="D233" i="5"/>
  <c r="C233" i="5"/>
  <c r="B233" i="5"/>
  <c r="A233" i="5"/>
  <c r="F232" i="5"/>
  <c r="E232" i="5"/>
  <c r="D232" i="5"/>
  <c r="C232" i="5"/>
  <c r="B232" i="5"/>
  <c r="A232" i="5"/>
  <c r="F231" i="5"/>
  <c r="E231" i="5"/>
  <c r="D231" i="5"/>
  <c r="C231" i="5"/>
  <c r="B231" i="5"/>
  <c r="A231" i="5"/>
  <c r="F230" i="5"/>
  <c r="E230" i="5"/>
  <c r="D230" i="5"/>
  <c r="C230" i="5"/>
  <c r="B230" i="5"/>
  <c r="A230" i="5"/>
  <c r="F229" i="5"/>
  <c r="E229" i="5"/>
  <c r="D229" i="5"/>
  <c r="C229" i="5"/>
  <c r="B229" i="5"/>
  <c r="A229" i="5"/>
  <c r="F228" i="5"/>
  <c r="E228" i="5"/>
  <c r="D228" i="5"/>
  <c r="C228" i="5"/>
  <c r="B228" i="5"/>
  <c r="A228" i="5"/>
  <c r="E227" i="5"/>
  <c r="D227" i="5"/>
  <c r="C227" i="5"/>
  <c r="B227" i="5"/>
  <c r="A227" i="5"/>
  <c r="E226" i="5"/>
  <c r="D226" i="5"/>
  <c r="C226" i="5"/>
  <c r="B226" i="5"/>
  <c r="A226" i="5"/>
  <c r="E225" i="5"/>
  <c r="D225" i="5"/>
  <c r="C225" i="5"/>
  <c r="B225" i="5"/>
  <c r="A225" i="5"/>
  <c r="E224" i="5"/>
  <c r="D224" i="5"/>
  <c r="C224" i="5"/>
  <c r="B224" i="5"/>
  <c r="A224" i="5"/>
  <c r="E223" i="5"/>
  <c r="D223" i="5"/>
  <c r="C223" i="5"/>
  <c r="B223" i="5"/>
  <c r="A223" i="5"/>
  <c r="E222" i="5"/>
  <c r="D222" i="5"/>
  <c r="C222" i="5"/>
  <c r="B222" i="5"/>
  <c r="A222" i="5"/>
  <c r="E221" i="5"/>
  <c r="D221" i="5"/>
  <c r="C221" i="5"/>
  <c r="B221" i="5"/>
  <c r="A221" i="5"/>
  <c r="E220" i="5"/>
  <c r="D220" i="5"/>
  <c r="C220" i="5"/>
  <c r="B220" i="5"/>
  <c r="A220" i="5"/>
  <c r="E219" i="5"/>
  <c r="D219" i="5"/>
  <c r="C219" i="5"/>
  <c r="B219" i="5"/>
  <c r="A219" i="5"/>
  <c r="E218" i="5"/>
  <c r="D218" i="5"/>
  <c r="C218" i="5"/>
  <c r="B218" i="5"/>
  <c r="A218" i="5"/>
  <c r="E217" i="5"/>
  <c r="D217" i="5"/>
  <c r="C217" i="5"/>
  <c r="B217" i="5"/>
  <c r="A217" i="5"/>
  <c r="E216" i="5"/>
  <c r="D216" i="5"/>
  <c r="C216" i="5"/>
  <c r="B216" i="5"/>
  <c r="A216" i="5"/>
  <c r="E215" i="5"/>
  <c r="D215" i="5"/>
  <c r="C215" i="5"/>
  <c r="B215" i="5"/>
  <c r="A215" i="5"/>
  <c r="E214" i="5"/>
  <c r="D214" i="5"/>
  <c r="C214" i="5"/>
  <c r="B214" i="5"/>
  <c r="A214" i="5"/>
  <c r="E213" i="5"/>
  <c r="D213" i="5"/>
  <c r="C213" i="5"/>
  <c r="B213" i="5"/>
  <c r="A213" i="5"/>
  <c r="E212" i="5"/>
  <c r="D212" i="5"/>
  <c r="C212" i="5"/>
  <c r="B212" i="5"/>
  <c r="A212" i="5"/>
  <c r="E211" i="5"/>
  <c r="D211" i="5"/>
  <c r="C211" i="5"/>
  <c r="B211" i="5"/>
  <c r="A211" i="5"/>
  <c r="E210" i="5"/>
  <c r="D210" i="5"/>
  <c r="C210" i="5"/>
  <c r="B210" i="5"/>
  <c r="A210" i="5"/>
  <c r="E209" i="5"/>
  <c r="D209" i="5"/>
  <c r="C209" i="5"/>
  <c r="B209" i="5"/>
  <c r="A209" i="5"/>
  <c r="E208" i="5"/>
  <c r="D208" i="5"/>
  <c r="C208" i="5"/>
  <c r="B208" i="5"/>
  <c r="A208" i="5"/>
  <c r="E207" i="5"/>
  <c r="D207" i="5"/>
  <c r="C207" i="5"/>
  <c r="B207" i="5"/>
  <c r="A207" i="5"/>
  <c r="E206" i="5"/>
  <c r="D206" i="5"/>
  <c r="C206" i="5"/>
  <c r="B206" i="5"/>
  <c r="A206" i="5"/>
  <c r="E205" i="5"/>
  <c r="D205" i="5"/>
  <c r="C205" i="5"/>
  <c r="B205" i="5"/>
  <c r="A205" i="5"/>
  <c r="E204" i="5"/>
  <c r="D204" i="5"/>
  <c r="C204" i="5"/>
  <c r="B204" i="5"/>
  <c r="A204" i="5"/>
  <c r="E203" i="5"/>
  <c r="D203" i="5"/>
  <c r="C203" i="5"/>
  <c r="B203" i="5"/>
  <c r="A203" i="5"/>
  <c r="E202" i="5"/>
  <c r="D202" i="5"/>
  <c r="C202" i="5"/>
  <c r="B202" i="5"/>
  <c r="A202" i="5"/>
  <c r="E201" i="5"/>
  <c r="D201" i="5"/>
  <c r="C201" i="5"/>
  <c r="B201" i="5"/>
  <c r="A201" i="5"/>
  <c r="E200" i="5"/>
  <c r="D200" i="5"/>
  <c r="C200" i="5"/>
  <c r="B200" i="5"/>
  <c r="A200" i="5"/>
  <c r="E199" i="5"/>
  <c r="D199" i="5"/>
  <c r="C199" i="5"/>
  <c r="B199" i="5"/>
  <c r="A199" i="5"/>
  <c r="E198" i="5"/>
  <c r="D198" i="5"/>
  <c r="C198" i="5"/>
  <c r="B198" i="5"/>
  <c r="A198" i="5"/>
  <c r="E197" i="5"/>
  <c r="D197" i="5"/>
  <c r="C197" i="5"/>
  <c r="B197" i="5"/>
  <c r="A197" i="5"/>
  <c r="E196" i="5"/>
  <c r="D196" i="5"/>
  <c r="C196" i="5"/>
  <c r="B196" i="5"/>
  <c r="A196" i="5"/>
  <c r="E195" i="5"/>
  <c r="D195" i="5"/>
  <c r="C195" i="5"/>
  <c r="B195" i="5"/>
  <c r="A195" i="5"/>
  <c r="E194" i="5"/>
  <c r="D194" i="5"/>
  <c r="C194" i="5"/>
  <c r="B194" i="5"/>
  <c r="A194" i="5"/>
  <c r="E193" i="5"/>
  <c r="D193" i="5"/>
  <c r="C193" i="5"/>
  <c r="B193" i="5"/>
  <c r="A193" i="5"/>
  <c r="E192" i="5"/>
  <c r="D192" i="5"/>
  <c r="C192" i="5"/>
  <c r="B192" i="5"/>
  <c r="A192" i="5"/>
  <c r="E191" i="5"/>
  <c r="D191" i="5"/>
  <c r="C191" i="5"/>
  <c r="B191" i="5"/>
  <c r="A191" i="5"/>
  <c r="E190" i="5"/>
  <c r="D190" i="5"/>
  <c r="C190" i="5"/>
  <c r="B190" i="5"/>
  <c r="A190" i="5"/>
  <c r="E189" i="5"/>
  <c r="D189" i="5"/>
  <c r="C189" i="5"/>
  <c r="B189" i="5"/>
  <c r="A189" i="5"/>
  <c r="E188" i="5"/>
  <c r="D188" i="5"/>
  <c r="C188" i="5"/>
  <c r="B188" i="5"/>
  <c r="A188" i="5"/>
  <c r="E187" i="5"/>
  <c r="D187" i="5"/>
  <c r="C187" i="5"/>
  <c r="B187" i="5"/>
  <c r="A187" i="5"/>
  <c r="E186" i="5"/>
  <c r="D186" i="5"/>
  <c r="C186" i="5"/>
  <c r="B186" i="5"/>
  <c r="A186" i="5"/>
  <c r="E185" i="5"/>
  <c r="D185" i="5"/>
  <c r="C185" i="5"/>
  <c r="B185" i="5"/>
  <c r="A185" i="5"/>
  <c r="E184" i="5"/>
  <c r="D184" i="5"/>
  <c r="C184" i="5"/>
  <c r="B184" i="5"/>
  <c r="A184" i="5"/>
  <c r="E183" i="5"/>
  <c r="D183" i="5"/>
  <c r="C183" i="5"/>
  <c r="B183" i="5"/>
  <c r="A183" i="5"/>
  <c r="E182" i="5"/>
  <c r="D182" i="5"/>
  <c r="C182" i="5"/>
  <c r="B182" i="5"/>
  <c r="A182" i="5"/>
  <c r="E181" i="5"/>
  <c r="D181" i="5"/>
  <c r="C181" i="5"/>
  <c r="B181" i="5"/>
  <c r="A181" i="5"/>
  <c r="E180" i="5"/>
  <c r="D180" i="5"/>
  <c r="C180" i="5"/>
  <c r="B180" i="5"/>
  <c r="A180" i="5"/>
  <c r="E179" i="5"/>
  <c r="D179" i="5"/>
  <c r="C179" i="5"/>
  <c r="B179" i="5"/>
  <c r="A179" i="5"/>
  <c r="E178" i="5"/>
  <c r="D178" i="5"/>
  <c r="C178" i="5"/>
  <c r="B178" i="5"/>
  <c r="A178" i="5"/>
  <c r="E177" i="5"/>
  <c r="D177" i="5"/>
  <c r="C177" i="5"/>
  <c r="B177" i="5"/>
  <c r="A177" i="5"/>
  <c r="E176" i="5"/>
  <c r="D176" i="5"/>
  <c r="C176" i="5"/>
  <c r="B176" i="5"/>
  <c r="A176" i="5"/>
  <c r="E175" i="5"/>
  <c r="D175" i="5"/>
  <c r="C175" i="5"/>
  <c r="B175" i="5"/>
  <c r="A175" i="5"/>
  <c r="E174" i="5"/>
  <c r="D174" i="5"/>
  <c r="C174" i="5"/>
  <c r="B174" i="5"/>
  <c r="A174" i="5"/>
  <c r="E173" i="5"/>
  <c r="D173" i="5"/>
  <c r="C173" i="5"/>
  <c r="B173" i="5"/>
  <c r="A173" i="5"/>
  <c r="E172" i="5"/>
  <c r="D172" i="5"/>
  <c r="C172" i="5"/>
  <c r="B172" i="5"/>
  <c r="A172" i="5"/>
  <c r="E171" i="5"/>
  <c r="D171" i="5"/>
  <c r="C171" i="5"/>
  <c r="B171" i="5"/>
  <c r="A171" i="5"/>
  <c r="E170" i="5"/>
  <c r="D170" i="5"/>
  <c r="C170" i="5"/>
  <c r="B170" i="5"/>
  <c r="A170" i="5"/>
  <c r="E169" i="5"/>
  <c r="D169" i="5"/>
  <c r="C169" i="5"/>
  <c r="B169" i="5"/>
  <c r="A169" i="5"/>
  <c r="E168" i="5"/>
  <c r="D168" i="5"/>
  <c r="C168" i="5"/>
  <c r="B168" i="5"/>
  <c r="A168" i="5"/>
  <c r="E167" i="5"/>
  <c r="D167" i="5"/>
  <c r="C167" i="5"/>
  <c r="B167" i="5"/>
  <c r="A167" i="5"/>
  <c r="E166" i="5"/>
  <c r="D166" i="5"/>
  <c r="C166" i="5"/>
  <c r="B166" i="5"/>
  <c r="A166" i="5"/>
  <c r="E165" i="5"/>
  <c r="D165" i="5"/>
  <c r="C165" i="5"/>
  <c r="B165" i="5"/>
  <c r="A165" i="5"/>
  <c r="E164" i="5"/>
  <c r="D164" i="5"/>
  <c r="C164" i="5"/>
  <c r="B164" i="5"/>
  <c r="A164" i="5"/>
  <c r="E163" i="5"/>
  <c r="D163" i="5"/>
  <c r="C163" i="5"/>
  <c r="B163" i="5"/>
  <c r="A163" i="5"/>
  <c r="E162" i="5"/>
  <c r="D162" i="5"/>
  <c r="C162" i="5"/>
  <c r="B162" i="5"/>
  <c r="A162" i="5"/>
  <c r="E161" i="5"/>
  <c r="D161" i="5"/>
  <c r="C161" i="5"/>
  <c r="B161" i="5"/>
  <c r="A161" i="5"/>
  <c r="E160" i="5"/>
  <c r="D160" i="5"/>
  <c r="C160" i="5"/>
  <c r="B160" i="5"/>
  <c r="A160" i="5"/>
  <c r="E159" i="5"/>
  <c r="D159" i="5"/>
  <c r="C159" i="5"/>
  <c r="B159" i="5"/>
  <c r="A159" i="5"/>
  <c r="E158" i="5"/>
  <c r="D158" i="5"/>
  <c r="C158" i="5"/>
  <c r="B158" i="5"/>
  <c r="A158" i="5"/>
  <c r="E157" i="5"/>
  <c r="D157" i="5"/>
  <c r="C157" i="5"/>
  <c r="B157" i="5"/>
  <c r="A157" i="5"/>
  <c r="E156" i="5"/>
  <c r="D156" i="5"/>
  <c r="C156" i="5"/>
  <c r="B156" i="5"/>
  <c r="A156" i="5"/>
  <c r="E155" i="5"/>
  <c r="D155" i="5"/>
  <c r="C155" i="5"/>
  <c r="B155" i="5"/>
  <c r="A155" i="5"/>
  <c r="E154" i="5"/>
  <c r="D154" i="5"/>
  <c r="C154" i="5"/>
  <c r="B154" i="5"/>
  <c r="A154" i="5"/>
  <c r="E153" i="5"/>
  <c r="D153" i="5"/>
  <c r="C153" i="5"/>
  <c r="B153" i="5"/>
  <c r="A153" i="5"/>
  <c r="E152" i="5"/>
  <c r="D152" i="5"/>
  <c r="C152" i="5"/>
  <c r="B152" i="5"/>
  <c r="A152" i="5"/>
  <c r="E151" i="5"/>
  <c r="D151" i="5"/>
  <c r="C151" i="5"/>
  <c r="B151" i="5"/>
  <c r="A151" i="5"/>
  <c r="E150" i="5"/>
  <c r="D150" i="5"/>
  <c r="C150" i="5"/>
  <c r="B150" i="5"/>
  <c r="A150" i="5"/>
  <c r="E149" i="5"/>
  <c r="D149" i="5"/>
  <c r="C149" i="5"/>
  <c r="B149" i="5"/>
  <c r="A149" i="5"/>
  <c r="E148" i="5"/>
  <c r="D148" i="5"/>
  <c r="C148" i="5"/>
  <c r="B148" i="5"/>
  <c r="A148" i="5"/>
  <c r="E147" i="5"/>
  <c r="D147" i="5"/>
  <c r="C147" i="5"/>
  <c r="B147" i="5"/>
  <c r="A147" i="5"/>
  <c r="E146" i="5"/>
  <c r="D146" i="5"/>
  <c r="C146" i="5"/>
  <c r="B146" i="5"/>
  <c r="A146" i="5"/>
  <c r="E145" i="5"/>
  <c r="D145" i="5"/>
  <c r="C145" i="5"/>
  <c r="B145" i="5"/>
  <c r="A145" i="5"/>
  <c r="E144" i="5"/>
  <c r="D144" i="5"/>
  <c r="C144" i="5"/>
  <c r="B144" i="5"/>
  <c r="A144" i="5"/>
  <c r="E143" i="5"/>
  <c r="D143" i="5"/>
  <c r="C143" i="5"/>
  <c r="B143" i="5"/>
  <c r="A143" i="5"/>
  <c r="E142" i="5"/>
  <c r="D142" i="5"/>
  <c r="C142" i="5"/>
  <c r="B142" i="5"/>
  <c r="A142" i="5"/>
  <c r="E141" i="5"/>
  <c r="D141" i="5"/>
  <c r="C141" i="5"/>
  <c r="B141" i="5"/>
  <c r="A141" i="5"/>
  <c r="E140" i="5"/>
  <c r="D140" i="5"/>
  <c r="C140" i="5"/>
  <c r="B140" i="5"/>
  <c r="A140" i="5"/>
  <c r="E139" i="5"/>
  <c r="D139" i="5"/>
  <c r="C139" i="5"/>
  <c r="B139" i="5"/>
  <c r="A139" i="5"/>
  <c r="E138" i="5"/>
  <c r="D138" i="5"/>
  <c r="C138" i="5"/>
  <c r="B138" i="5"/>
  <c r="A138" i="5"/>
  <c r="E137" i="5"/>
  <c r="D137" i="5"/>
  <c r="C137" i="5"/>
  <c r="B137" i="5"/>
  <c r="A137" i="5"/>
  <c r="E136" i="5"/>
  <c r="D136" i="5"/>
  <c r="C136" i="5"/>
  <c r="B136" i="5"/>
  <c r="A136" i="5"/>
  <c r="E135" i="5"/>
  <c r="D135" i="5"/>
  <c r="C135" i="5"/>
  <c r="B135" i="5"/>
  <c r="A135" i="5"/>
  <c r="E134" i="5"/>
  <c r="D134" i="5"/>
  <c r="C134" i="5"/>
  <c r="B134" i="5"/>
  <c r="A134" i="5"/>
  <c r="E133" i="5"/>
  <c r="D133" i="5"/>
  <c r="C133" i="5"/>
  <c r="B133" i="5"/>
  <c r="A133" i="5"/>
  <c r="E132" i="5"/>
  <c r="D132" i="5"/>
  <c r="C132" i="5"/>
  <c r="B132" i="5"/>
  <c r="A132" i="5"/>
  <c r="E131" i="5"/>
  <c r="D131" i="5"/>
  <c r="C131" i="5"/>
  <c r="B131" i="5"/>
  <c r="A131" i="5"/>
  <c r="E130" i="5"/>
  <c r="D130" i="5"/>
  <c r="C130" i="5"/>
  <c r="B130" i="5"/>
  <c r="A130" i="5"/>
  <c r="E129" i="5"/>
  <c r="D129" i="5"/>
  <c r="C129" i="5"/>
  <c r="B129" i="5"/>
  <c r="A129" i="5"/>
  <c r="E128" i="5"/>
  <c r="D128" i="5"/>
  <c r="C128" i="5"/>
  <c r="B128" i="5"/>
  <c r="A128" i="5"/>
  <c r="E127" i="5"/>
  <c r="D127" i="5"/>
  <c r="C127" i="5"/>
  <c r="B127" i="5"/>
  <c r="A127" i="5"/>
  <c r="E126" i="5"/>
  <c r="D126" i="5"/>
  <c r="C126" i="5"/>
  <c r="B126" i="5"/>
  <c r="A126" i="5"/>
  <c r="E125" i="5"/>
  <c r="D125" i="5"/>
  <c r="C125" i="5"/>
  <c r="B125" i="5"/>
  <c r="A125" i="5"/>
  <c r="E124" i="5"/>
  <c r="D124" i="5"/>
  <c r="C124" i="5"/>
  <c r="B124" i="5"/>
  <c r="A124" i="5"/>
  <c r="E123" i="5"/>
  <c r="D123" i="5"/>
  <c r="C123" i="5"/>
  <c r="B123" i="5"/>
  <c r="A123" i="5"/>
  <c r="E122" i="5"/>
  <c r="D122" i="5"/>
  <c r="C122" i="5"/>
  <c r="B122" i="5"/>
  <c r="A122" i="5"/>
  <c r="E121" i="5"/>
  <c r="D121" i="5"/>
  <c r="C121" i="5"/>
  <c r="B121" i="5"/>
  <c r="A121" i="5"/>
  <c r="E120" i="5"/>
  <c r="D120" i="5"/>
  <c r="C120" i="5"/>
  <c r="B120" i="5"/>
  <c r="A120" i="5"/>
  <c r="E119" i="5"/>
  <c r="D119" i="5"/>
  <c r="C119" i="5"/>
  <c r="B119" i="5"/>
  <c r="A119" i="5"/>
  <c r="E118" i="5"/>
  <c r="D118" i="5"/>
  <c r="C118" i="5"/>
  <c r="B118" i="5"/>
  <c r="A118" i="5"/>
  <c r="E117" i="5"/>
  <c r="D117" i="5"/>
  <c r="C117" i="5"/>
  <c r="B117" i="5"/>
  <c r="A117" i="5"/>
  <c r="E116" i="5"/>
  <c r="D116" i="5"/>
  <c r="C116" i="5"/>
  <c r="B116" i="5"/>
  <c r="A116" i="5"/>
  <c r="E115" i="5"/>
  <c r="D115" i="5"/>
  <c r="C115" i="5"/>
  <c r="B115" i="5"/>
  <c r="A115" i="5"/>
  <c r="E114" i="5"/>
  <c r="D114" i="5"/>
  <c r="C114" i="5"/>
  <c r="B114" i="5"/>
  <c r="A114" i="5"/>
  <c r="E113" i="5"/>
  <c r="D113" i="5"/>
  <c r="C113" i="5"/>
  <c r="B113" i="5"/>
  <c r="A113" i="5"/>
  <c r="E112" i="5"/>
  <c r="D112" i="5"/>
  <c r="C112" i="5"/>
  <c r="B112" i="5"/>
  <c r="A112" i="5"/>
  <c r="E111" i="5"/>
  <c r="D111" i="5"/>
  <c r="C111" i="5"/>
  <c r="B111" i="5"/>
  <c r="A111" i="5"/>
  <c r="E110" i="5"/>
  <c r="D110" i="5"/>
  <c r="C110" i="5"/>
  <c r="B110" i="5"/>
  <c r="A110" i="5"/>
  <c r="E109" i="5"/>
  <c r="D109" i="5"/>
  <c r="C109" i="5"/>
  <c r="B109" i="5"/>
  <c r="A109" i="5"/>
  <c r="E108" i="5"/>
  <c r="D108" i="5"/>
  <c r="C108" i="5"/>
  <c r="B108" i="5"/>
  <c r="A108" i="5"/>
  <c r="E107" i="5"/>
  <c r="D107" i="5"/>
  <c r="C107" i="5"/>
  <c r="B107" i="5"/>
  <c r="A107" i="5"/>
  <c r="E106" i="5"/>
  <c r="D106" i="5"/>
  <c r="C106" i="5"/>
  <c r="B106" i="5"/>
  <c r="A106" i="5"/>
  <c r="E105" i="5"/>
  <c r="D105" i="5"/>
  <c r="C105" i="5"/>
  <c r="B105" i="5"/>
  <c r="A105" i="5"/>
  <c r="E104" i="5"/>
  <c r="D104" i="5"/>
  <c r="C104" i="5"/>
  <c r="B104" i="5"/>
  <c r="A104" i="5"/>
  <c r="E103" i="5"/>
  <c r="D103" i="5"/>
  <c r="C103" i="5"/>
  <c r="B103" i="5"/>
  <c r="A103" i="5"/>
  <c r="E102" i="5"/>
  <c r="D102" i="5"/>
  <c r="C102" i="5"/>
  <c r="B102" i="5"/>
  <c r="A102" i="5"/>
  <c r="E101" i="5"/>
  <c r="D101" i="5"/>
  <c r="C101" i="5"/>
  <c r="B101" i="5"/>
  <c r="A101" i="5"/>
  <c r="E100" i="5"/>
  <c r="D100" i="5"/>
  <c r="C100" i="5"/>
  <c r="B100" i="5"/>
  <c r="A100" i="5"/>
  <c r="E99" i="5"/>
  <c r="D99" i="5"/>
  <c r="C99" i="5"/>
  <c r="B99" i="5"/>
  <c r="A99" i="5"/>
  <c r="E98" i="5"/>
  <c r="D98" i="5"/>
  <c r="C98" i="5"/>
  <c r="B98" i="5"/>
  <c r="A98" i="5"/>
  <c r="E97" i="5"/>
  <c r="D97" i="5"/>
  <c r="C97" i="5"/>
  <c r="B97" i="5"/>
  <c r="A97" i="5"/>
  <c r="E96" i="5"/>
  <c r="D96" i="5"/>
  <c r="C96" i="5"/>
  <c r="B96" i="5"/>
  <c r="A96" i="5"/>
  <c r="E95" i="5"/>
  <c r="D95" i="5"/>
  <c r="C95" i="5"/>
  <c r="B95" i="5"/>
  <c r="A95" i="5"/>
  <c r="E94" i="5"/>
  <c r="D94" i="5"/>
  <c r="C94" i="5"/>
  <c r="B94" i="5"/>
  <c r="A94" i="5"/>
  <c r="E93" i="5"/>
  <c r="D93" i="5"/>
  <c r="C93" i="5"/>
  <c r="B93" i="5"/>
  <c r="A93" i="5"/>
  <c r="E92" i="5"/>
  <c r="D92" i="5"/>
  <c r="C92" i="5"/>
  <c r="B92" i="5"/>
  <c r="A92" i="5"/>
  <c r="E91" i="5"/>
  <c r="D91" i="5"/>
  <c r="C91" i="5"/>
  <c r="B91" i="5"/>
  <c r="A91" i="5"/>
  <c r="E90" i="5"/>
  <c r="D90" i="5"/>
  <c r="C90" i="5"/>
  <c r="B90" i="5"/>
  <c r="A90" i="5"/>
  <c r="E89" i="5"/>
  <c r="D89" i="5"/>
  <c r="C89" i="5"/>
  <c r="B89" i="5"/>
  <c r="A89" i="5"/>
  <c r="E88" i="5"/>
  <c r="D88" i="5"/>
  <c r="C88" i="5"/>
  <c r="B88" i="5"/>
  <c r="A88" i="5"/>
  <c r="E87" i="5"/>
  <c r="D87" i="5"/>
  <c r="C87" i="5"/>
  <c r="B87" i="5"/>
  <c r="A87" i="5"/>
  <c r="E86" i="5"/>
  <c r="D86" i="5"/>
  <c r="C86" i="5"/>
  <c r="B86" i="5"/>
  <c r="A86" i="5"/>
  <c r="E85" i="5"/>
  <c r="D85" i="5"/>
  <c r="C85" i="5"/>
  <c r="B85" i="5"/>
  <c r="A85" i="5"/>
  <c r="E84" i="5"/>
  <c r="D84" i="5"/>
  <c r="C84" i="5"/>
  <c r="B84" i="5"/>
  <c r="A84" i="5"/>
  <c r="E83" i="5"/>
  <c r="D83" i="5"/>
  <c r="C83" i="5"/>
  <c r="B83" i="5"/>
  <c r="A83" i="5"/>
  <c r="E82" i="5"/>
  <c r="D82" i="5"/>
  <c r="C82" i="5"/>
  <c r="B82" i="5"/>
  <c r="A82" i="5"/>
  <c r="E81" i="5"/>
  <c r="D81" i="5"/>
  <c r="C81" i="5"/>
  <c r="B81" i="5"/>
  <c r="A81" i="5"/>
  <c r="E80" i="5"/>
  <c r="D80" i="5"/>
  <c r="C80" i="5"/>
  <c r="B80" i="5"/>
  <c r="A80" i="5"/>
  <c r="E79" i="5"/>
  <c r="D79" i="5"/>
  <c r="C79" i="5"/>
  <c r="B79" i="5"/>
  <c r="A79" i="5"/>
  <c r="E78" i="5"/>
  <c r="D78" i="5"/>
  <c r="C78" i="5"/>
  <c r="B78" i="5"/>
  <c r="A78" i="5"/>
  <c r="E77" i="5"/>
  <c r="D77" i="5"/>
  <c r="C77" i="5"/>
  <c r="B77" i="5"/>
  <c r="A77" i="5"/>
  <c r="E76" i="5"/>
  <c r="D76" i="5"/>
  <c r="C76" i="5"/>
  <c r="B76" i="5"/>
  <c r="A76" i="5"/>
  <c r="E75" i="5"/>
  <c r="D75" i="5"/>
  <c r="C75" i="5"/>
  <c r="B75" i="5"/>
  <c r="A75" i="5"/>
  <c r="E74" i="5"/>
  <c r="D74" i="5"/>
  <c r="C74" i="5"/>
  <c r="B74" i="5"/>
  <c r="A74" i="5"/>
  <c r="E73" i="5"/>
  <c r="D73" i="5"/>
  <c r="C73" i="5"/>
  <c r="B73" i="5"/>
  <c r="A73" i="5"/>
  <c r="E72" i="5"/>
  <c r="D72" i="5"/>
  <c r="C72" i="5"/>
  <c r="B72" i="5"/>
  <c r="A72" i="5"/>
  <c r="E71" i="5"/>
  <c r="D71" i="5"/>
  <c r="C71" i="5"/>
  <c r="B71" i="5"/>
  <c r="A71" i="5"/>
  <c r="E70" i="5"/>
  <c r="D70" i="5"/>
  <c r="C70" i="5"/>
  <c r="B70" i="5"/>
  <c r="A70" i="5"/>
  <c r="E69" i="5"/>
  <c r="D69" i="5"/>
  <c r="C69" i="5"/>
  <c r="B69" i="5"/>
  <c r="A69" i="5"/>
  <c r="E68" i="5"/>
  <c r="D68" i="5"/>
  <c r="C68" i="5"/>
  <c r="B68" i="5"/>
  <c r="A68" i="5"/>
  <c r="E67" i="5"/>
  <c r="D67" i="5"/>
  <c r="C67" i="5"/>
  <c r="B67" i="5"/>
  <c r="A67" i="5"/>
  <c r="E66" i="5"/>
  <c r="D66" i="5"/>
  <c r="C66" i="5"/>
  <c r="B66" i="5"/>
  <c r="A66" i="5"/>
  <c r="E65" i="5"/>
  <c r="D65" i="5"/>
  <c r="C65" i="5"/>
  <c r="B65" i="5"/>
  <c r="A65" i="5"/>
  <c r="E64" i="5"/>
  <c r="D64" i="5"/>
  <c r="C64" i="5"/>
  <c r="B64" i="5"/>
  <c r="A64" i="5"/>
  <c r="E63" i="5"/>
  <c r="D63" i="5"/>
  <c r="C63" i="5"/>
  <c r="B63" i="5"/>
  <c r="A63" i="5"/>
  <c r="E62" i="5"/>
  <c r="D62" i="5"/>
  <c r="C62" i="5"/>
  <c r="B62" i="5"/>
  <c r="A62" i="5"/>
  <c r="E61" i="5"/>
  <c r="D61" i="5"/>
  <c r="C61" i="5"/>
  <c r="B61" i="5"/>
  <c r="A61" i="5"/>
  <c r="E60" i="5"/>
  <c r="D60" i="5"/>
  <c r="C60" i="5"/>
  <c r="B60" i="5"/>
  <c r="A60" i="5"/>
  <c r="E59" i="5"/>
  <c r="D59" i="5"/>
  <c r="C59" i="5"/>
  <c r="B59" i="5"/>
  <c r="A59" i="5"/>
  <c r="E58" i="5"/>
  <c r="D58" i="5"/>
  <c r="C58" i="5"/>
  <c r="B58" i="5"/>
  <c r="A58" i="5"/>
  <c r="E57" i="5"/>
  <c r="D57" i="5"/>
  <c r="C57" i="5"/>
  <c r="B57" i="5"/>
  <c r="A57" i="5"/>
  <c r="E56" i="5"/>
  <c r="D56" i="5"/>
  <c r="C56" i="5"/>
  <c r="B56" i="5"/>
  <c r="A56" i="5"/>
  <c r="E55" i="5"/>
  <c r="D55" i="5"/>
  <c r="C55" i="5"/>
  <c r="B55" i="5"/>
  <c r="A55" i="5"/>
  <c r="E54" i="5"/>
  <c r="D54" i="5"/>
  <c r="C54" i="5"/>
  <c r="B54" i="5"/>
  <c r="A54" i="5"/>
  <c r="E53" i="5"/>
  <c r="D53" i="5"/>
  <c r="C53" i="5"/>
  <c r="B53" i="5"/>
  <c r="A53" i="5"/>
  <c r="E52" i="5"/>
  <c r="D52" i="5"/>
  <c r="C52" i="5"/>
  <c r="B52" i="5"/>
  <c r="A52" i="5"/>
  <c r="E51" i="5"/>
  <c r="D51" i="5"/>
  <c r="C51" i="5"/>
  <c r="B51" i="5"/>
  <c r="A51" i="5"/>
  <c r="E50" i="5"/>
  <c r="D50" i="5"/>
  <c r="C50" i="5"/>
  <c r="B50" i="5"/>
  <c r="A50" i="5"/>
  <c r="E49" i="5"/>
  <c r="D49" i="5"/>
  <c r="C49" i="5"/>
  <c r="B49" i="5"/>
  <c r="A49" i="5"/>
  <c r="E48" i="5"/>
  <c r="D48" i="5"/>
  <c r="C48" i="5"/>
  <c r="B48" i="5"/>
  <c r="A48" i="5"/>
  <c r="E47" i="5"/>
  <c r="D47" i="5"/>
  <c r="C47" i="5"/>
  <c r="B47" i="5"/>
  <c r="A47" i="5"/>
  <c r="E46" i="5"/>
  <c r="D46" i="5"/>
  <c r="C46" i="5"/>
  <c r="B46" i="5"/>
  <c r="A46" i="5"/>
  <c r="E45" i="5"/>
  <c r="D45" i="5"/>
  <c r="C45" i="5"/>
  <c r="B45" i="5"/>
  <c r="A45" i="5"/>
  <c r="E44" i="5"/>
  <c r="D44" i="5"/>
  <c r="C44" i="5"/>
  <c r="B44" i="5"/>
  <c r="A44" i="5"/>
  <c r="E43" i="5"/>
  <c r="D43" i="5"/>
  <c r="C43" i="5"/>
  <c r="B43" i="5"/>
  <c r="A43" i="5"/>
  <c r="E42" i="5"/>
  <c r="D42" i="5"/>
  <c r="C42" i="5"/>
  <c r="B42" i="5"/>
  <c r="A42" i="5"/>
  <c r="E41" i="5"/>
  <c r="D41" i="5"/>
  <c r="C41" i="5"/>
  <c r="B41" i="5"/>
  <c r="A41" i="5"/>
  <c r="E40" i="5"/>
  <c r="D40" i="5"/>
  <c r="C40" i="5"/>
  <c r="B40" i="5"/>
  <c r="A40" i="5"/>
  <c r="E39" i="5"/>
  <c r="D39" i="5"/>
  <c r="C39" i="5"/>
  <c r="B39" i="5"/>
  <c r="A39" i="5"/>
  <c r="E38" i="5"/>
  <c r="D38" i="5"/>
  <c r="C38" i="5"/>
  <c r="B38" i="5"/>
  <c r="A38" i="5"/>
  <c r="E37" i="5"/>
  <c r="D37" i="5"/>
  <c r="C37" i="5"/>
  <c r="B37" i="5"/>
  <c r="A37" i="5"/>
  <c r="E36" i="5"/>
  <c r="D36" i="5"/>
  <c r="C36" i="5"/>
  <c r="B36" i="5"/>
  <c r="A36" i="5"/>
  <c r="E35" i="5"/>
  <c r="D35" i="5"/>
  <c r="C35" i="5"/>
  <c r="B35" i="5"/>
  <c r="A35" i="5"/>
  <c r="E34" i="5"/>
  <c r="D34" i="5"/>
  <c r="C34" i="5"/>
  <c r="B34" i="5"/>
  <c r="A34" i="5"/>
  <c r="E33" i="5"/>
  <c r="D33" i="5"/>
  <c r="C33" i="5"/>
  <c r="B33" i="5"/>
  <c r="A33" i="5"/>
  <c r="E32" i="5"/>
  <c r="D32" i="5"/>
  <c r="C32" i="5"/>
  <c r="B32" i="5"/>
  <c r="A32" i="5"/>
  <c r="E31" i="5"/>
  <c r="D31" i="5"/>
  <c r="C31" i="5"/>
  <c r="B31" i="5"/>
  <c r="A31" i="5"/>
  <c r="E30" i="5"/>
  <c r="D30" i="5"/>
  <c r="C30" i="5"/>
  <c r="B30" i="5"/>
  <c r="A30" i="5"/>
  <c r="E29" i="5"/>
  <c r="D29" i="5"/>
  <c r="C29" i="5"/>
  <c r="B29" i="5"/>
  <c r="A29" i="5"/>
  <c r="E28" i="5"/>
  <c r="D28" i="5"/>
  <c r="C28" i="5"/>
  <c r="B28" i="5"/>
  <c r="A28" i="5"/>
  <c r="E27" i="5"/>
  <c r="D27" i="5"/>
  <c r="C27" i="5"/>
  <c r="B27" i="5"/>
  <c r="A27" i="5"/>
  <c r="E26" i="5"/>
  <c r="D26" i="5"/>
  <c r="C26" i="5"/>
  <c r="B26" i="5"/>
  <c r="A26" i="5"/>
  <c r="E25" i="5"/>
  <c r="D25" i="5"/>
  <c r="C25" i="5"/>
  <c r="B25" i="5"/>
  <c r="A25" i="5"/>
  <c r="E24" i="5"/>
  <c r="D24" i="5"/>
  <c r="C24" i="5"/>
  <c r="B24" i="5"/>
  <c r="A24" i="5"/>
  <c r="E23" i="5"/>
  <c r="D23" i="5"/>
  <c r="C23" i="5"/>
  <c r="B23" i="5"/>
  <c r="A23" i="5"/>
  <c r="E22" i="5"/>
  <c r="D22" i="5"/>
  <c r="C22" i="5"/>
  <c r="B22" i="5"/>
  <c r="A22" i="5"/>
  <c r="E21" i="5"/>
  <c r="D21" i="5"/>
  <c r="C21" i="5"/>
  <c r="B21" i="5"/>
  <c r="A21" i="5"/>
  <c r="E20" i="5"/>
  <c r="D20" i="5"/>
  <c r="C20" i="5"/>
  <c r="B20" i="5"/>
  <c r="A20" i="5"/>
  <c r="E19" i="5"/>
  <c r="D19" i="5"/>
  <c r="C19" i="5"/>
  <c r="B19" i="5"/>
  <c r="A19" i="5"/>
  <c r="E18" i="5"/>
  <c r="D18" i="5"/>
  <c r="C18" i="5"/>
  <c r="B18" i="5"/>
  <c r="A18" i="5"/>
  <c r="E17" i="5"/>
  <c r="D17" i="5"/>
  <c r="C17" i="5"/>
  <c r="B17" i="5"/>
  <c r="A17" i="5"/>
  <c r="E16" i="5"/>
  <c r="D16" i="5"/>
  <c r="C16" i="5"/>
  <c r="B16" i="5"/>
  <c r="A16" i="5"/>
  <c r="E15" i="5"/>
  <c r="D15" i="5"/>
  <c r="C15" i="5"/>
  <c r="B15" i="5"/>
  <c r="A15" i="5"/>
  <c r="E14" i="5"/>
  <c r="D14" i="5"/>
  <c r="C14" i="5"/>
  <c r="B14" i="5"/>
  <c r="A14" i="5"/>
  <c r="E13" i="5"/>
  <c r="D13" i="5"/>
  <c r="C13" i="5"/>
  <c r="B13" i="5"/>
  <c r="A13" i="5"/>
  <c r="E12" i="5"/>
  <c r="D12" i="5"/>
  <c r="C12" i="5"/>
  <c r="B12" i="5"/>
  <c r="A12" i="5"/>
  <c r="E11" i="5"/>
  <c r="D11" i="5"/>
  <c r="C11" i="5"/>
  <c r="B11" i="5"/>
  <c r="A11" i="5"/>
  <c r="E10" i="5"/>
  <c r="D10" i="5"/>
  <c r="C10" i="5"/>
  <c r="B10" i="5"/>
  <c r="A10" i="5"/>
  <c r="E9" i="5"/>
  <c r="D9" i="5"/>
  <c r="C9" i="5"/>
  <c r="B9" i="5"/>
  <c r="A9" i="5"/>
  <c r="E8" i="5"/>
  <c r="D8" i="5"/>
  <c r="C8" i="5"/>
  <c r="B8" i="5"/>
  <c r="A8" i="5"/>
  <c r="E7" i="5"/>
  <c r="D7" i="5"/>
  <c r="C7" i="5"/>
  <c r="B7" i="5"/>
  <c r="A7" i="5"/>
  <c r="F6" i="5"/>
  <c r="E6" i="5"/>
  <c r="D6" i="5"/>
  <c r="C6" i="5"/>
  <c r="A6" i="5"/>
  <c r="B14" i="6"/>
  <c r="B13" i="6"/>
  <c r="B12" i="6"/>
  <c r="B10" i="6"/>
  <c r="F755" i="2"/>
  <c r="E755" i="2"/>
  <c r="D755" i="2"/>
  <c r="C755" i="2"/>
  <c r="B755" i="2"/>
  <c r="A755" i="2"/>
  <c r="F754" i="2"/>
  <c r="E754" i="2"/>
  <c r="D754" i="2"/>
  <c r="C754" i="2"/>
  <c r="B754" i="2"/>
  <c r="A754" i="2"/>
  <c r="F753" i="2"/>
  <c r="E753" i="2"/>
  <c r="D753" i="2"/>
  <c r="C753" i="2"/>
  <c r="B753" i="2"/>
  <c r="A753" i="2"/>
  <c r="F752" i="2"/>
  <c r="E752" i="2"/>
  <c r="D752" i="2"/>
  <c r="C752" i="2"/>
  <c r="B752" i="2"/>
  <c r="A752" i="2"/>
  <c r="F751" i="2"/>
  <c r="E751" i="2"/>
  <c r="D751" i="2"/>
  <c r="C751" i="2"/>
  <c r="B751" i="2"/>
  <c r="A751" i="2"/>
  <c r="F750" i="2"/>
  <c r="E750" i="2"/>
  <c r="D750" i="2"/>
  <c r="C750" i="2"/>
  <c r="B750" i="2"/>
  <c r="A750" i="2"/>
  <c r="F749" i="2"/>
  <c r="E749" i="2"/>
  <c r="D749" i="2"/>
  <c r="C749" i="2"/>
  <c r="B749" i="2"/>
  <c r="A749" i="2"/>
  <c r="F748" i="2"/>
  <c r="E748" i="2"/>
  <c r="D748" i="2"/>
  <c r="C748" i="2"/>
  <c r="B748" i="2"/>
  <c r="A748" i="2"/>
  <c r="F747" i="2"/>
  <c r="E747" i="2"/>
  <c r="D747" i="2"/>
  <c r="C747" i="2"/>
  <c r="B747" i="2"/>
  <c r="A747" i="2"/>
  <c r="F746" i="2"/>
  <c r="E746" i="2"/>
  <c r="D746" i="2"/>
  <c r="C746" i="2"/>
  <c r="B746" i="2"/>
  <c r="A746" i="2"/>
  <c r="F745" i="2"/>
  <c r="E745" i="2"/>
  <c r="D745" i="2"/>
  <c r="C745" i="2"/>
  <c r="B745" i="2"/>
  <c r="A745" i="2"/>
  <c r="F744" i="2"/>
  <c r="E744" i="2"/>
  <c r="D744" i="2"/>
  <c r="C744" i="2"/>
  <c r="B744" i="2"/>
  <c r="A744" i="2"/>
  <c r="F743" i="2"/>
  <c r="E743" i="2"/>
  <c r="D743" i="2"/>
  <c r="C743" i="2"/>
  <c r="B743" i="2"/>
  <c r="A743" i="2"/>
  <c r="F742" i="2"/>
  <c r="E742" i="2"/>
  <c r="D742" i="2"/>
  <c r="C742" i="2"/>
  <c r="B742" i="2"/>
  <c r="A742" i="2"/>
  <c r="F741" i="2"/>
  <c r="E741" i="2"/>
  <c r="D741" i="2"/>
  <c r="C741" i="2"/>
  <c r="B741" i="2"/>
  <c r="A741" i="2"/>
  <c r="F740" i="2"/>
  <c r="E740" i="2"/>
  <c r="D740" i="2"/>
  <c r="C740" i="2"/>
  <c r="B740" i="2"/>
  <c r="A740" i="2"/>
  <c r="F739" i="2"/>
  <c r="E739" i="2"/>
  <c r="D739" i="2"/>
  <c r="C739" i="2"/>
  <c r="B739" i="2"/>
  <c r="A739" i="2"/>
  <c r="F738" i="2"/>
  <c r="E738" i="2"/>
  <c r="D738" i="2"/>
  <c r="C738" i="2"/>
  <c r="B738" i="2"/>
  <c r="A738" i="2"/>
  <c r="F737" i="2"/>
  <c r="E737" i="2"/>
  <c r="D737" i="2"/>
  <c r="C737" i="2"/>
  <c r="B737" i="2"/>
  <c r="A737" i="2"/>
  <c r="F736" i="2"/>
  <c r="E736" i="2"/>
  <c r="D736" i="2"/>
  <c r="C736" i="2"/>
  <c r="B736" i="2"/>
  <c r="A736" i="2"/>
  <c r="F735" i="2"/>
  <c r="E735" i="2"/>
  <c r="D735" i="2"/>
  <c r="C735" i="2"/>
  <c r="B735" i="2"/>
  <c r="A735" i="2"/>
  <c r="F734" i="2"/>
  <c r="E734" i="2"/>
  <c r="D734" i="2"/>
  <c r="C734" i="2"/>
  <c r="B734" i="2"/>
  <c r="A734" i="2"/>
  <c r="F733" i="2"/>
  <c r="E733" i="2"/>
  <c r="D733" i="2"/>
  <c r="C733" i="2"/>
  <c r="B733" i="2"/>
  <c r="A733" i="2"/>
  <c r="F732" i="2"/>
  <c r="E732" i="2"/>
  <c r="D732" i="2"/>
  <c r="C732" i="2"/>
  <c r="B732" i="2"/>
  <c r="A732" i="2"/>
  <c r="F731" i="2"/>
  <c r="E731" i="2"/>
  <c r="D731" i="2"/>
  <c r="C731" i="2"/>
  <c r="B731" i="2"/>
  <c r="A731" i="2"/>
  <c r="F730" i="2"/>
  <c r="E730" i="2"/>
  <c r="D730" i="2"/>
  <c r="C730" i="2"/>
  <c r="B730" i="2"/>
  <c r="A730" i="2"/>
  <c r="F729" i="2"/>
  <c r="E729" i="2"/>
  <c r="D729" i="2"/>
  <c r="C729" i="2"/>
  <c r="B729" i="2"/>
  <c r="A729" i="2"/>
  <c r="F728" i="2"/>
  <c r="E728" i="2"/>
  <c r="D728" i="2"/>
  <c r="C728" i="2"/>
  <c r="B728" i="2"/>
  <c r="A728" i="2"/>
  <c r="F727" i="2"/>
  <c r="E727" i="2"/>
  <c r="D727" i="2"/>
  <c r="C727" i="2"/>
  <c r="B727" i="2"/>
  <c r="A727" i="2"/>
  <c r="F726" i="2"/>
  <c r="E726" i="2"/>
  <c r="D726" i="2"/>
  <c r="C726" i="2"/>
  <c r="B726" i="2"/>
  <c r="A726" i="2"/>
  <c r="F725" i="2"/>
  <c r="E725" i="2"/>
  <c r="D725" i="2"/>
  <c r="C725" i="2"/>
  <c r="B725" i="2"/>
  <c r="A725" i="2"/>
  <c r="F724" i="2"/>
  <c r="E724" i="2"/>
  <c r="D724" i="2"/>
  <c r="C724" i="2"/>
  <c r="B724" i="2"/>
  <c r="A724" i="2"/>
  <c r="F723" i="2"/>
  <c r="E723" i="2"/>
  <c r="D723" i="2"/>
  <c r="C723" i="2"/>
  <c r="B723" i="2"/>
  <c r="A723" i="2"/>
  <c r="F722" i="2"/>
  <c r="E722" i="2"/>
  <c r="D722" i="2"/>
  <c r="C722" i="2"/>
  <c r="B722" i="2"/>
  <c r="A722" i="2"/>
  <c r="F721" i="2"/>
  <c r="E721" i="2"/>
  <c r="D721" i="2"/>
  <c r="C721" i="2"/>
  <c r="B721" i="2"/>
  <c r="A721" i="2"/>
  <c r="F720" i="2"/>
  <c r="E720" i="2"/>
  <c r="D720" i="2"/>
  <c r="C720" i="2"/>
  <c r="B720" i="2"/>
  <c r="A720" i="2"/>
  <c r="F719" i="2"/>
  <c r="E719" i="2"/>
  <c r="D719" i="2"/>
  <c r="C719" i="2"/>
  <c r="B719" i="2"/>
  <c r="A719" i="2"/>
  <c r="F718" i="2"/>
  <c r="E718" i="2"/>
  <c r="D718" i="2"/>
  <c r="C718" i="2"/>
  <c r="B718" i="2"/>
  <c r="A718" i="2"/>
  <c r="F717" i="2"/>
  <c r="E717" i="2"/>
  <c r="D717" i="2"/>
  <c r="C717" i="2"/>
  <c r="B717" i="2"/>
  <c r="A717" i="2"/>
  <c r="F716" i="2"/>
  <c r="E716" i="2"/>
  <c r="D716" i="2"/>
  <c r="C716" i="2"/>
  <c r="B716" i="2"/>
  <c r="A716" i="2"/>
  <c r="F715" i="2"/>
  <c r="E715" i="2"/>
  <c r="D715" i="2"/>
  <c r="C715" i="2"/>
  <c r="B715" i="2"/>
  <c r="A715" i="2"/>
  <c r="F714" i="2"/>
  <c r="E714" i="2"/>
  <c r="D714" i="2"/>
  <c r="C714" i="2"/>
  <c r="B714" i="2"/>
  <c r="A714" i="2"/>
  <c r="F713" i="2"/>
  <c r="E713" i="2"/>
  <c r="D713" i="2"/>
  <c r="C713" i="2"/>
  <c r="B713" i="2"/>
  <c r="A713" i="2"/>
  <c r="F712" i="2"/>
  <c r="E712" i="2"/>
  <c r="D712" i="2"/>
  <c r="C712" i="2"/>
  <c r="B712" i="2"/>
  <c r="A712" i="2"/>
  <c r="F711" i="2"/>
  <c r="E711" i="2"/>
  <c r="D711" i="2"/>
  <c r="C711" i="2"/>
  <c r="B711" i="2"/>
  <c r="A711" i="2"/>
  <c r="F710" i="2"/>
  <c r="E710" i="2"/>
  <c r="D710" i="2"/>
  <c r="C710" i="2"/>
  <c r="B710" i="2"/>
  <c r="A710" i="2"/>
  <c r="F709" i="2"/>
  <c r="E709" i="2"/>
  <c r="D709" i="2"/>
  <c r="C709" i="2"/>
  <c r="B709" i="2"/>
  <c r="A709" i="2"/>
  <c r="F708" i="2"/>
  <c r="E708" i="2"/>
  <c r="D708" i="2"/>
  <c r="C708" i="2"/>
  <c r="B708" i="2"/>
  <c r="A708" i="2"/>
  <c r="F707" i="2"/>
  <c r="E707" i="2"/>
  <c r="D707" i="2"/>
  <c r="C707" i="2"/>
  <c r="B707" i="2"/>
  <c r="A707" i="2"/>
  <c r="F706" i="2"/>
  <c r="E706" i="2"/>
  <c r="D706" i="2"/>
  <c r="C706" i="2"/>
  <c r="B706" i="2"/>
  <c r="A706" i="2"/>
  <c r="F705" i="2"/>
  <c r="E705" i="2"/>
  <c r="D705" i="2"/>
  <c r="C705" i="2"/>
  <c r="B705" i="2"/>
  <c r="A705" i="2"/>
  <c r="F704" i="2"/>
  <c r="E704" i="2"/>
  <c r="D704" i="2"/>
  <c r="C704" i="2"/>
  <c r="B704" i="2"/>
  <c r="A704" i="2"/>
  <c r="F703" i="2"/>
  <c r="E703" i="2"/>
  <c r="D703" i="2"/>
  <c r="C703" i="2"/>
  <c r="B703" i="2"/>
  <c r="A703" i="2"/>
  <c r="F702" i="2"/>
  <c r="E702" i="2"/>
  <c r="D702" i="2"/>
  <c r="C702" i="2"/>
  <c r="B702" i="2"/>
  <c r="A702" i="2"/>
  <c r="F701" i="2"/>
  <c r="E701" i="2"/>
  <c r="D701" i="2"/>
  <c r="C701" i="2"/>
  <c r="B701" i="2"/>
  <c r="A701" i="2"/>
  <c r="F700" i="2"/>
  <c r="E700" i="2"/>
  <c r="D700" i="2"/>
  <c r="C700" i="2"/>
  <c r="B700" i="2"/>
  <c r="A700" i="2"/>
  <c r="F699" i="2"/>
  <c r="E699" i="2"/>
  <c r="D699" i="2"/>
  <c r="C699" i="2"/>
  <c r="B699" i="2"/>
  <c r="A699" i="2"/>
  <c r="F698" i="2"/>
  <c r="E698" i="2"/>
  <c r="D698" i="2"/>
  <c r="C698" i="2"/>
  <c r="B698" i="2"/>
  <c r="A698" i="2"/>
  <c r="F697" i="2"/>
  <c r="E697" i="2"/>
  <c r="D697" i="2"/>
  <c r="C697" i="2"/>
  <c r="B697" i="2"/>
  <c r="A697" i="2"/>
  <c r="F696" i="2"/>
  <c r="E696" i="2"/>
  <c r="D696" i="2"/>
  <c r="C696" i="2"/>
  <c r="B696" i="2"/>
  <c r="A696" i="2"/>
  <c r="F695" i="2"/>
  <c r="E695" i="2"/>
  <c r="D695" i="2"/>
  <c r="C695" i="2"/>
  <c r="B695" i="2"/>
  <c r="A695" i="2"/>
  <c r="F694" i="2"/>
  <c r="E694" i="2"/>
  <c r="D694" i="2"/>
  <c r="C694" i="2"/>
  <c r="B694" i="2"/>
  <c r="A694" i="2"/>
  <c r="F693" i="2"/>
  <c r="E693" i="2"/>
  <c r="D693" i="2"/>
  <c r="C693" i="2"/>
  <c r="B693" i="2"/>
  <c r="A693" i="2"/>
  <c r="F692" i="2"/>
  <c r="E692" i="2"/>
  <c r="D692" i="2"/>
  <c r="C692" i="2"/>
  <c r="B692" i="2"/>
  <c r="A692" i="2"/>
  <c r="F691" i="2"/>
  <c r="E691" i="2"/>
  <c r="D691" i="2"/>
  <c r="C691" i="2"/>
  <c r="B691" i="2"/>
  <c r="A691" i="2"/>
  <c r="F690" i="2"/>
  <c r="E690" i="2"/>
  <c r="D690" i="2"/>
  <c r="C690" i="2"/>
  <c r="B690" i="2"/>
  <c r="A690" i="2"/>
  <c r="F689" i="2"/>
  <c r="E689" i="2"/>
  <c r="D689" i="2"/>
  <c r="C689" i="2"/>
  <c r="B689" i="2"/>
  <c r="A689" i="2"/>
  <c r="F688" i="2"/>
  <c r="E688" i="2"/>
  <c r="D688" i="2"/>
  <c r="C688" i="2"/>
  <c r="B688" i="2"/>
  <c r="A688" i="2"/>
  <c r="F687" i="2"/>
  <c r="E687" i="2"/>
  <c r="D687" i="2"/>
  <c r="C687" i="2"/>
  <c r="B687" i="2"/>
  <c r="A687" i="2"/>
  <c r="F686" i="2"/>
  <c r="E686" i="2"/>
  <c r="D686" i="2"/>
  <c r="C686" i="2"/>
  <c r="B686" i="2"/>
  <c r="A686" i="2"/>
  <c r="F685" i="2"/>
  <c r="E685" i="2"/>
  <c r="D685" i="2"/>
  <c r="C685" i="2"/>
  <c r="B685" i="2"/>
  <c r="A685" i="2"/>
  <c r="F684" i="2"/>
  <c r="E684" i="2"/>
  <c r="D684" i="2"/>
  <c r="C684" i="2"/>
  <c r="B684" i="2"/>
  <c r="A684" i="2"/>
  <c r="F683" i="2"/>
  <c r="E683" i="2"/>
  <c r="D683" i="2"/>
  <c r="C683" i="2"/>
  <c r="B683" i="2"/>
  <c r="A683" i="2"/>
  <c r="F682" i="2"/>
  <c r="E682" i="2"/>
  <c r="D682" i="2"/>
  <c r="C682" i="2"/>
  <c r="B682" i="2"/>
  <c r="A682" i="2"/>
  <c r="F681" i="2"/>
  <c r="E681" i="2"/>
  <c r="D681" i="2"/>
  <c r="C681" i="2"/>
  <c r="B681" i="2"/>
  <c r="A681" i="2"/>
  <c r="F680" i="2"/>
  <c r="E680" i="2"/>
  <c r="D680" i="2"/>
  <c r="C680" i="2"/>
  <c r="B680" i="2"/>
  <c r="A680" i="2"/>
  <c r="F679" i="2"/>
  <c r="E679" i="2"/>
  <c r="D679" i="2"/>
  <c r="C679" i="2"/>
  <c r="B679" i="2"/>
  <c r="A679" i="2"/>
  <c r="F678" i="2"/>
  <c r="E678" i="2"/>
  <c r="D678" i="2"/>
  <c r="C678" i="2"/>
  <c r="B678" i="2"/>
  <c r="A678" i="2"/>
  <c r="F677" i="2"/>
  <c r="E677" i="2"/>
  <c r="D677" i="2"/>
  <c r="C677" i="2"/>
  <c r="B677" i="2"/>
  <c r="A677" i="2"/>
  <c r="F676" i="2"/>
  <c r="E676" i="2"/>
  <c r="D676" i="2"/>
  <c r="C676" i="2"/>
  <c r="B676" i="2"/>
  <c r="A676" i="2"/>
  <c r="F675" i="2"/>
  <c r="E675" i="2"/>
  <c r="D675" i="2"/>
  <c r="C675" i="2"/>
  <c r="B675" i="2"/>
  <c r="A675" i="2"/>
  <c r="F674" i="2"/>
  <c r="E674" i="2"/>
  <c r="D674" i="2"/>
  <c r="C674" i="2"/>
  <c r="B674" i="2"/>
  <c r="A674" i="2"/>
  <c r="F673" i="2"/>
  <c r="E673" i="2"/>
  <c r="D673" i="2"/>
  <c r="C673" i="2"/>
  <c r="B673" i="2"/>
  <c r="A673" i="2"/>
  <c r="F672" i="2"/>
  <c r="E672" i="2"/>
  <c r="D672" i="2"/>
  <c r="C672" i="2"/>
  <c r="B672" i="2"/>
  <c r="A672" i="2"/>
  <c r="F671" i="2"/>
  <c r="E671" i="2"/>
  <c r="D671" i="2"/>
  <c r="C671" i="2"/>
  <c r="B671" i="2"/>
  <c r="A671" i="2"/>
  <c r="F670" i="2"/>
  <c r="E670" i="2"/>
  <c r="D670" i="2"/>
  <c r="C670" i="2"/>
  <c r="B670" i="2"/>
  <c r="A670" i="2"/>
  <c r="F669" i="2"/>
  <c r="E669" i="2"/>
  <c r="D669" i="2"/>
  <c r="C669" i="2"/>
  <c r="B669" i="2"/>
  <c r="A669" i="2"/>
  <c r="F668" i="2"/>
  <c r="E668" i="2"/>
  <c r="D668" i="2"/>
  <c r="C668" i="2"/>
  <c r="B668" i="2"/>
  <c r="A668" i="2"/>
  <c r="F667" i="2"/>
  <c r="E667" i="2"/>
  <c r="D667" i="2"/>
  <c r="C667" i="2"/>
  <c r="B667" i="2"/>
  <c r="A667" i="2"/>
  <c r="F666" i="2"/>
  <c r="E666" i="2"/>
  <c r="D666" i="2"/>
  <c r="C666" i="2"/>
  <c r="B666" i="2"/>
  <c r="A666" i="2"/>
  <c r="F665" i="2"/>
  <c r="E665" i="2"/>
  <c r="D665" i="2"/>
  <c r="C665" i="2"/>
  <c r="B665" i="2"/>
  <c r="A665" i="2"/>
  <c r="F664" i="2"/>
  <c r="E664" i="2"/>
  <c r="D664" i="2"/>
  <c r="C664" i="2"/>
  <c r="B664" i="2"/>
  <c r="A664" i="2"/>
  <c r="F663" i="2"/>
  <c r="E663" i="2"/>
  <c r="D663" i="2"/>
  <c r="C663" i="2"/>
  <c r="B663" i="2"/>
  <c r="A663" i="2"/>
  <c r="F662" i="2"/>
  <c r="E662" i="2"/>
  <c r="D662" i="2"/>
  <c r="C662" i="2"/>
  <c r="B662" i="2"/>
  <c r="A662" i="2"/>
  <c r="F661" i="2"/>
  <c r="E661" i="2"/>
  <c r="D661" i="2"/>
  <c r="C661" i="2"/>
  <c r="B661" i="2"/>
  <c r="A661" i="2"/>
  <c r="F660" i="2"/>
  <c r="E660" i="2"/>
  <c r="D660" i="2"/>
  <c r="C660" i="2"/>
  <c r="B660" i="2"/>
  <c r="A660" i="2"/>
  <c r="F659" i="2"/>
  <c r="E659" i="2"/>
  <c r="D659" i="2"/>
  <c r="C659" i="2"/>
  <c r="B659" i="2"/>
  <c r="A659" i="2"/>
  <c r="F658" i="2"/>
  <c r="E658" i="2"/>
  <c r="D658" i="2"/>
  <c r="C658" i="2"/>
  <c r="B658" i="2"/>
  <c r="A658" i="2"/>
  <c r="F657" i="2"/>
  <c r="E657" i="2"/>
  <c r="D657" i="2"/>
  <c r="C657" i="2"/>
  <c r="B657" i="2"/>
  <c r="A657" i="2"/>
  <c r="F656" i="2"/>
  <c r="E656" i="2"/>
  <c r="D656" i="2"/>
  <c r="C656" i="2"/>
  <c r="B656" i="2"/>
  <c r="A656" i="2"/>
  <c r="F655" i="2"/>
  <c r="E655" i="2"/>
  <c r="D655" i="2"/>
  <c r="C655" i="2"/>
  <c r="B655" i="2"/>
  <c r="A655" i="2"/>
  <c r="F654" i="2"/>
  <c r="E654" i="2"/>
  <c r="D654" i="2"/>
  <c r="C654" i="2"/>
  <c r="B654" i="2"/>
  <c r="A654" i="2"/>
  <c r="F653" i="2"/>
  <c r="E653" i="2"/>
  <c r="D653" i="2"/>
  <c r="C653" i="2"/>
  <c r="B653" i="2"/>
  <c r="A653" i="2"/>
  <c r="F652" i="2"/>
  <c r="E652" i="2"/>
  <c r="D652" i="2"/>
  <c r="C652" i="2"/>
  <c r="B652" i="2"/>
  <c r="A652" i="2"/>
  <c r="F651" i="2"/>
  <c r="E651" i="2"/>
  <c r="D651" i="2"/>
  <c r="C651" i="2"/>
  <c r="B651" i="2"/>
  <c r="A651" i="2"/>
  <c r="F650" i="2"/>
  <c r="E650" i="2"/>
  <c r="D650" i="2"/>
  <c r="C650" i="2"/>
  <c r="B650" i="2"/>
  <c r="A650" i="2"/>
  <c r="F649" i="2"/>
  <c r="E649" i="2"/>
  <c r="D649" i="2"/>
  <c r="C649" i="2"/>
  <c r="B649" i="2"/>
  <c r="A649" i="2"/>
  <c r="F648" i="2"/>
  <c r="E648" i="2"/>
  <c r="D648" i="2"/>
  <c r="C648" i="2"/>
  <c r="B648" i="2"/>
  <c r="A648" i="2"/>
  <c r="F647" i="2"/>
  <c r="E647" i="2"/>
  <c r="D647" i="2"/>
  <c r="C647" i="2"/>
  <c r="B647" i="2"/>
  <c r="A647" i="2"/>
  <c r="F646" i="2"/>
  <c r="E646" i="2"/>
  <c r="D646" i="2"/>
  <c r="C646" i="2"/>
  <c r="B646" i="2"/>
  <c r="A646" i="2"/>
  <c r="F645" i="2"/>
  <c r="E645" i="2"/>
  <c r="D645" i="2"/>
  <c r="C645" i="2"/>
  <c r="B645" i="2"/>
  <c r="A645" i="2"/>
  <c r="F644" i="2"/>
  <c r="E644" i="2"/>
  <c r="D644" i="2"/>
  <c r="C644" i="2"/>
  <c r="B644" i="2"/>
  <c r="A644" i="2"/>
  <c r="F643" i="2"/>
  <c r="E643" i="2"/>
  <c r="D643" i="2"/>
  <c r="C643" i="2"/>
  <c r="B643" i="2"/>
  <c r="A643" i="2"/>
  <c r="F642" i="2"/>
  <c r="E642" i="2"/>
  <c r="D642" i="2"/>
  <c r="C642" i="2"/>
  <c r="B642" i="2"/>
  <c r="A642" i="2"/>
  <c r="F641" i="2"/>
  <c r="E641" i="2"/>
  <c r="D641" i="2"/>
  <c r="C641" i="2"/>
  <c r="B641" i="2"/>
  <c r="A641" i="2"/>
  <c r="F640" i="2"/>
  <c r="E640" i="2"/>
  <c r="D640" i="2"/>
  <c r="C640" i="2"/>
  <c r="B640" i="2"/>
  <c r="A640" i="2"/>
  <c r="F639" i="2"/>
  <c r="E639" i="2"/>
  <c r="D639" i="2"/>
  <c r="C639" i="2"/>
  <c r="B639" i="2"/>
  <c r="A639" i="2"/>
  <c r="F638" i="2"/>
  <c r="E638" i="2"/>
  <c r="D638" i="2"/>
  <c r="C638" i="2"/>
  <c r="B638" i="2"/>
  <c r="A638" i="2"/>
  <c r="F637" i="2"/>
  <c r="E637" i="2"/>
  <c r="D637" i="2"/>
  <c r="C637" i="2"/>
  <c r="B637" i="2"/>
  <c r="A637" i="2"/>
  <c r="F636" i="2"/>
  <c r="E636" i="2"/>
  <c r="D636" i="2"/>
  <c r="C636" i="2"/>
  <c r="B636" i="2"/>
  <c r="A636" i="2"/>
  <c r="F635" i="2"/>
  <c r="E635" i="2"/>
  <c r="D635" i="2"/>
  <c r="C635" i="2"/>
  <c r="B635" i="2"/>
  <c r="A635" i="2"/>
  <c r="F634" i="2"/>
  <c r="E634" i="2"/>
  <c r="D634" i="2"/>
  <c r="C634" i="2"/>
  <c r="B634" i="2"/>
  <c r="A634" i="2"/>
  <c r="F633" i="2"/>
  <c r="E633" i="2"/>
  <c r="D633" i="2"/>
  <c r="C633" i="2"/>
  <c r="B633" i="2"/>
  <c r="A633" i="2"/>
  <c r="F632" i="2"/>
  <c r="E632" i="2"/>
  <c r="D632" i="2"/>
  <c r="C632" i="2"/>
  <c r="B632" i="2"/>
  <c r="A632" i="2"/>
  <c r="F631" i="2"/>
  <c r="E631" i="2"/>
  <c r="D631" i="2"/>
  <c r="C631" i="2"/>
  <c r="B631" i="2"/>
  <c r="A631" i="2"/>
  <c r="F630" i="2"/>
  <c r="E630" i="2"/>
  <c r="D630" i="2"/>
  <c r="C630" i="2"/>
  <c r="B630" i="2"/>
  <c r="A630" i="2"/>
  <c r="F629" i="2"/>
  <c r="E629" i="2"/>
  <c r="D629" i="2"/>
  <c r="C629" i="2"/>
  <c r="B629" i="2"/>
  <c r="A629" i="2"/>
  <c r="F628" i="2"/>
  <c r="E628" i="2"/>
  <c r="D628" i="2"/>
  <c r="C628" i="2"/>
  <c r="B628" i="2"/>
  <c r="A628" i="2"/>
  <c r="F627" i="2"/>
  <c r="E627" i="2"/>
  <c r="D627" i="2"/>
  <c r="C627" i="2"/>
  <c r="B627" i="2"/>
  <c r="A627" i="2"/>
  <c r="F626" i="2"/>
  <c r="E626" i="2"/>
  <c r="D626" i="2"/>
  <c r="C626" i="2"/>
  <c r="B626" i="2"/>
  <c r="A626" i="2"/>
  <c r="F625" i="2"/>
  <c r="E625" i="2"/>
  <c r="D625" i="2"/>
  <c r="C625" i="2"/>
  <c r="B625" i="2"/>
  <c r="A625" i="2"/>
  <c r="F624" i="2"/>
  <c r="E624" i="2"/>
  <c r="D624" i="2"/>
  <c r="C624" i="2"/>
  <c r="B624" i="2"/>
  <c r="A624" i="2"/>
  <c r="F623" i="2"/>
  <c r="E623" i="2"/>
  <c r="D623" i="2"/>
  <c r="C623" i="2"/>
  <c r="B623" i="2"/>
  <c r="A623" i="2"/>
  <c r="F622" i="2"/>
  <c r="E622" i="2"/>
  <c r="D622" i="2"/>
  <c r="C622" i="2"/>
  <c r="B622" i="2"/>
  <c r="A622" i="2"/>
  <c r="F621" i="2"/>
  <c r="E621" i="2"/>
  <c r="D621" i="2"/>
  <c r="C621" i="2"/>
  <c r="B621" i="2"/>
  <c r="A621" i="2"/>
  <c r="F620" i="2"/>
  <c r="E620" i="2"/>
  <c r="D620" i="2"/>
  <c r="C620" i="2"/>
  <c r="B620" i="2"/>
  <c r="A620" i="2"/>
  <c r="F619" i="2"/>
  <c r="E619" i="2"/>
  <c r="D619" i="2"/>
  <c r="C619" i="2"/>
  <c r="B619" i="2"/>
  <c r="A619" i="2"/>
  <c r="F618" i="2"/>
  <c r="E618" i="2"/>
  <c r="D618" i="2"/>
  <c r="C618" i="2"/>
  <c r="B618" i="2"/>
  <c r="A618" i="2"/>
  <c r="F617" i="2"/>
  <c r="E617" i="2"/>
  <c r="D617" i="2"/>
  <c r="C617" i="2"/>
  <c r="B617" i="2"/>
  <c r="A617" i="2"/>
  <c r="F616" i="2"/>
  <c r="E616" i="2"/>
  <c r="D616" i="2"/>
  <c r="C616" i="2"/>
  <c r="B616" i="2"/>
  <c r="A616" i="2"/>
  <c r="F615" i="2"/>
  <c r="E615" i="2"/>
  <c r="D615" i="2"/>
  <c r="C615" i="2"/>
  <c r="B615" i="2"/>
  <c r="A615" i="2"/>
  <c r="F614" i="2"/>
  <c r="E614" i="2"/>
  <c r="D614" i="2"/>
  <c r="C614" i="2"/>
  <c r="B614" i="2"/>
  <c r="A614" i="2"/>
  <c r="F613" i="2"/>
  <c r="E613" i="2"/>
  <c r="D613" i="2"/>
  <c r="C613" i="2"/>
  <c r="B613" i="2"/>
  <c r="A613" i="2"/>
  <c r="F612" i="2"/>
  <c r="E612" i="2"/>
  <c r="D612" i="2"/>
  <c r="C612" i="2"/>
  <c r="B612" i="2"/>
  <c r="A612" i="2"/>
  <c r="F611" i="2"/>
  <c r="E611" i="2"/>
  <c r="D611" i="2"/>
  <c r="C611" i="2"/>
  <c r="B611" i="2"/>
  <c r="A611" i="2"/>
  <c r="F610" i="2"/>
  <c r="E610" i="2"/>
  <c r="D610" i="2"/>
  <c r="C610" i="2"/>
  <c r="B610" i="2"/>
  <c r="A610" i="2"/>
  <c r="F609" i="2"/>
  <c r="E609" i="2"/>
  <c r="D609" i="2"/>
  <c r="C609" i="2"/>
  <c r="B609" i="2"/>
  <c r="A609" i="2"/>
  <c r="F608" i="2"/>
  <c r="E608" i="2"/>
  <c r="D608" i="2"/>
  <c r="C608" i="2"/>
  <c r="B608" i="2"/>
  <c r="A608" i="2"/>
  <c r="F607" i="2"/>
  <c r="E607" i="2"/>
  <c r="D607" i="2"/>
  <c r="C607" i="2"/>
  <c r="B607" i="2"/>
  <c r="A607" i="2"/>
  <c r="F606" i="2"/>
  <c r="E606" i="2"/>
  <c r="D606" i="2"/>
  <c r="C606" i="2"/>
  <c r="B606" i="2"/>
  <c r="A606" i="2"/>
  <c r="F605" i="2"/>
  <c r="E605" i="2"/>
  <c r="D605" i="2"/>
  <c r="C605" i="2"/>
  <c r="B605" i="2"/>
  <c r="A605" i="2"/>
  <c r="F604" i="2"/>
  <c r="E604" i="2"/>
  <c r="D604" i="2"/>
  <c r="C604" i="2"/>
  <c r="B604" i="2"/>
  <c r="A604" i="2"/>
  <c r="F603" i="2"/>
  <c r="E603" i="2"/>
  <c r="D603" i="2"/>
  <c r="C603" i="2"/>
  <c r="B603" i="2"/>
  <c r="A603" i="2"/>
  <c r="F602" i="2"/>
  <c r="E602" i="2"/>
  <c r="D602" i="2"/>
  <c r="C602" i="2"/>
  <c r="B602" i="2"/>
  <c r="A602" i="2"/>
  <c r="F601" i="2"/>
  <c r="E601" i="2"/>
  <c r="D601" i="2"/>
  <c r="C601" i="2"/>
  <c r="B601" i="2"/>
  <c r="A601" i="2"/>
  <c r="F600" i="2"/>
  <c r="E600" i="2"/>
  <c r="D600" i="2"/>
  <c r="C600" i="2"/>
  <c r="B600" i="2"/>
  <c r="A600" i="2"/>
  <c r="F599" i="2"/>
  <c r="E599" i="2"/>
  <c r="D599" i="2"/>
  <c r="C599" i="2"/>
  <c r="B599" i="2"/>
  <c r="A599" i="2"/>
  <c r="F598" i="2"/>
  <c r="E598" i="2"/>
  <c r="D598" i="2"/>
  <c r="C598" i="2"/>
  <c r="B598" i="2"/>
  <c r="A598" i="2"/>
  <c r="F597" i="2"/>
  <c r="E597" i="2"/>
  <c r="D597" i="2"/>
  <c r="C597" i="2"/>
  <c r="B597" i="2"/>
  <c r="A597" i="2"/>
  <c r="F596" i="2"/>
  <c r="E596" i="2"/>
  <c r="D596" i="2"/>
  <c r="C596" i="2"/>
  <c r="B596" i="2"/>
  <c r="A596" i="2"/>
  <c r="F595" i="2"/>
  <c r="E595" i="2"/>
  <c r="D595" i="2"/>
  <c r="C595" i="2"/>
  <c r="B595" i="2"/>
  <c r="A595" i="2"/>
  <c r="F594" i="2"/>
  <c r="E594" i="2"/>
  <c r="D594" i="2"/>
  <c r="C594" i="2"/>
  <c r="B594" i="2"/>
  <c r="A594" i="2"/>
  <c r="F593" i="2"/>
  <c r="E593" i="2"/>
  <c r="D593" i="2"/>
  <c r="C593" i="2"/>
  <c r="B593" i="2"/>
  <c r="A593" i="2"/>
  <c r="F592" i="2"/>
  <c r="E592" i="2"/>
  <c r="D592" i="2"/>
  <c r="C592" i="2"/>
  <c r="B592" i="2"/>
  <c r="A592" i="2"/>
  <c r="F591" i="2"/>
  <c r="E591" i="2"/>
  <c r="D591" i="2"/>
  <c r="C591" i="2"/>
  <c r="B591" i="2"/>
  <c r="A591" i="2"/>
  <c r="F590" i="2"/>
  <c r="E590" i="2"/>
  <c r="D590" i="2"/>
  <c r="C590" i="2"/>
  <c r="B590" i="2"/>
  <c r="A590" i="2"/>
  <c r="F589" i="2"/>
  <c r="E589" i="2"/>
  <c r="D589" i="2"/>
  <c r="C589" i="2"/>
  <c r="B589" i="2"/>
  <c r="A589" i="2"/>
  <c r="F588" i="2"/>
  <c r="E588" i="2"/>
  <c r="D588" i="2"/>
  <c r="C588" i="2"/>
  <c r="B588" i="2"/>
  <c r="A588" i="2"/>
  <c r="F587" i="2"/>
  <c r="E587" i="2"/>
  <c r="D587" i="2"/>
  <c r="C587" i="2"/>
  <c r="B587" i="2"/>
  <c r="A587" i="2"/>
  <c r="F586" i="2"/>
  <c r="E586" i="2"/>
  <c r="D586" i="2"/>
  <c r="C586" i="2"/>
  <c r="B586" i="2"/>
  <c r="A586" i="2"/>
  <c r="F585" i="2"/>
  <c r="E585" i="2"/>
  <c r="D585" i="2"/>
  <c r="C585" i="2"/>
  <c r="B585" i="2"/>
  <c r="A585" i="2"/>
  <c r="F584" i="2"/>
  <c r="E584" i="2"/>
  <c r="D584" i="2"/>
  <c r="C584" i="2"/>
  <c r="B584" i="2"/>
  <c r="A584" i="2"/>
  <c r="F583" i="2"/>
  <c r="E583" i="2"/>
  <c r="D583" i="2"/>
  <c r="C583" i="2"/>
  <c r="B583" i="2"/>
  <c r="A583" i="2"/>
  <c r="F582" i="2"/>
  <c r="E582" i="2"/>
  <c r="D582" i="2"/>
  <c r="C582" i="2"/>
  <c r="B582" i="2"/>
  <c r="A582" i="2"/>
  <c r="F581" i="2"/>
  <c r="E581" i="2"/>
  <c r="D581" i="2"/>
  <c r="C581" i="2"/>
  <c r="B581" i="2"/>
  <c r="A581" i="2"/>
  <c r="F580" i="2"/>
  <c r="E580" i="2"/>
  <c r="D580" i="2"/>
  <c r="C580" i="2"/>
  <c r="B580" i="2"/>
  <c r="A580" i="2"/>
  <c r="F579" i="2"/>
  <c r="E579" i="2"/>
  <c r="D579" i="2"/>
  <c r="C579" i="2"/>
  <c r="B579" i="2"/>
  <c r="A579" i="2"/>
  <c r="F578" i="2"/>
  <c r="E578" i="2"/>
  <c r="D578" i="2"/>
  <c r="C578" i="2"/>
  <c r="B578" i="2"/>
  <c r="A578" i="2"/>
  <c r="F577" i="2"/>
  <c r="E577" i="2"/>
  <c r="D577" i="2"/>
  <c r="C577" i="2"/>
  <c r="B577" i="2"/>
  <c r="A577" i="2"/>
  <c r="F576" i="2"/>
  <c r="E576" i="2"/>
  <c r="D576" i="2"/>
  <c r="C576" i="2"/>
  <c r="B576" i="2"/>
  <c r="A576" i="2"/>
  <c r="F575" i="2"/>
  <c r="E575" i="2"/>
  <c r="D575" i="2"/>
  <c r="C575" i="2"/>
  <c r="B575" i="2"/>
  <c r="A575" i="2"/>
  <c r="F574" i="2"/>
  <c r="E574" i="2"/>
  <c r="D574" i="2"/>
  <c r="C574" i="2"/>
  <c r="B574" i="2"/>
  <c r="A574" i="2"/>
  <c r="F573" i="2"/>
  <c r="E573" i="2"/>
  <c r="D573" i="2"/>
  <c r="C573" i="2"/>
  <c r="B573" i="2"/>
  <c r="A573" i="2"/>
  <c r="F572" i="2"/>
  <c r="E572" i="2"/>
  <c r="D572" i="2"/>
  <c r="C572" i="2"/>
  <c r="B572" i="2"/>
  <c r="A572" i="2"/>
  <c r="F571" i="2"/>
  <c r="E571" i="2"/>
  <c r="D571" i="2"/>
  <c r="C571" i="2"/>
  <c r="B571" i="2"/>
  <c r="A571" i="2"/>
  <c r="F570" i="2"/>
  <c r="E570" i="2"/>
  <c r="D570" i="2"/>
  <c r="C570" i="2"/>
  <c r="B570" i="2"/>
  <c r="A570" i="2"/>
  <c r="F569" i="2"/>
  <c r="E569" i="2"/>
  <c r="D569" i="2"/>
  <c r="C569" i="2"/>
  <c r="B569" i="2"/>
  <c r="A569" i="2"/>
  <c r="F568" i="2"/>
  <c r="E568" i="2"/>
  <c r="D568" i="2"/>
  <c r="C568" i="2"/>
  <c r="B568" i="2"/>
  <c r="A568" i="2"/>
  <c r="F567" i="2"/>
  <c r="E567" i="2"/>
  <c r="D567" i="2"/>
  <c r="C567" i="2"/>
  <c r="B567" i="2"/>
  <c r="A567" i="2"/>
  <c r="F566" i="2"/>
  <c r="E566" i="2"/>
  <c r="D566" i="2"/>
  <c r="C566" i="2"/>
  <c r="B566" i="2"/>
  <c r="A566" i="2"/>
  <c r="F565" i="2"/>
  <c r="E565" i="2"/>
  <c r="D565" i="2"/>
  <c r="C565" i="2"/>
  <c r="B565" i="2"/>
  <c r="A565" i="2"/>
  <c r="F564" i="2"/>
  <c r="E564" i="2"/>
  <c r="D564" i="2"/>
  <c r="C564" i="2"/>
  <c r="B564" i="2"/>
  <c r="A564" i="2"/>
  <c r="F563" i="2"/>
  <c r="E563" i="2"/>
  <c r="D563" i="2"/>
  <c r="C563" i="2"/>
  <c r="B563" i="2"/>
  <c r="A563" i="2"/>
  <c r="F562" i="2"/>
  <c r="E562" i="2"/>
  <c r="D562" i="2"/>
  <c r="C562" i="2"/>
  <c r="B562" i="2"/>
  <c r="A562" i="2"/>
  <c r="F561" i="2"/>
  <c r="E561" i="2"/>
  <c r="D561" i="2"/>
  <c r="C561" i="2"/>
  <c r="B561" i="2"/>
  <c r="A561" i="2"/>
  <c r="F560" i="2"/>
  <c r="E560" i="2"/>
  <c r="D560" i="2"/>
  <c r="C560" i="2"/>
  <c r="B560" i="2"/>
  <c r="A560" i="2"/>
  <c r="F559" i="2"/>
  <c r="E559" i="2"/>
  <c r="D559" i="2"/>
  <c r="C559" i="2"/>
  <c r="B559" i="2"/>
  <c r="A559" i="2"/>
  <c r="F558" i="2"/>
  <c r="E558" i="2"/>
  <c r="D558" i="2"/>
  <c r="C558" i="2"/>
  <c r="B558" i="2"/>
  <c r="A558" i="2"/>
  <c r="F557" i="2"/>
  <c r="E557" i="2"/>
  <c r="D557" i="2"/>
  <c r="C557" i="2"/>
  <c r="B557" i="2"/>
  <c r="A557" i="2"/>
  <c r="F556" i="2"/>
  <c r="E556" i="2"/>
  <c r="D556" i="2"/>
  <c r="C556" i="2"/>
  <c r="B556" i="2"/>
  <c r="A556" i="2"/>
  <c r="F555" i="2"/>
  <c r="E555" i="2"/>
  <c r="D555" i="2"/>
  <c r="C555" i="2"/>
  <c r="B555" i="2"/>
  <c r="A555" i="2"/>
  <c r="F554" i="2"/>
  <c r="E554" i="2"/>
  <c r="D554" i="2"/>
  <c r="C554" i="2"/>
  <c r="B554" i="2"/>
  <c r="A554" i="2"/>
  <c r="F553" i="2"/>
  <c r="E553" i="2"/>
  <c r="D553" i="2"/>
  <c r="C553" i="2"/>
  <c r="B553" i="2"/>
  <c r="A553" i="2"/>
  <c r="F552" i="2"/>
  <c r="E552" i="2"/>
  <c r="D552" i="2"/>
  <c r="C552" i="2"/>
  <c r="B552" i="2"/>
  <c r="A552" i="2"/>
  <c r="F551" i="2"/>
  <c r="E551" i="2"/>
  <c r="D551" i="2"/>
  <c r="C551" i="2"/>
  <c r="B551" i="2"/>
  <c r="A551" i="2"/>
  <c r="F550" i="2"/>
  <c r="E550" i="2"/>
  <c r="D550" i="2"/>
  <c r="C550" i="2"/>
  <c r="B550" i="2"/>
  <c r="A550" i="2"/>
  <c r="F549" i="2"/>
  <c r="E549" i="2"/>
  <c r="D549" i="2"/>
  <c r="C549" i="2"/>
  <c r="B549" i="2"/>
  <c r="A549" i="2"/>
  <c r="F548" i="2"/>
  <c r="E548" i="2"/>
  <c r="D548" i="2"/>
  <c r="C548" i="2"/>
  <c r="B548" i="2"/>
  <c r="A548" i="2"/>
  <c r="F547" i="2"/>
  <c r="E547" i="2"/>
  <c r="D547" i="2"/>
  <c r="C547" i="2"/>
  <c r="B547" i="2"/>
  <c r="A547" i="2"/>
  <c r="F546" i="2"/>
  <c r="E546" i="2"/>
  <c r="D546" i="2"/>
  <c r="C546" i="2"/>
  <c r="B546" i="2"/>
  <c r="A546" i="2"/>
  <c r="F545" i="2"/>
  <c r="E545" i="2"/>
  <c r="D545" i="2"/>
  <c r="C545" i="2"/>
  <c r="B545" i="2"/>
  <c r="A545" i="2"/>
  <c r="F544" i="2"/>
  <c r="E544" i="2"/>
  <c r="D544" i="2"/>
  <c r="C544" i="2"/>
  <c r="B544" i="2"/>
  <c r="A544" i="2"/>
  <c r="F543" i="2"/>
  <c r="E543" i="2"/>
  <c r="D543" i="2"/>
  <c r="C543" i="2"/>
  <c r="B543" i="2"/>
  <c r="A543" i="2"/>
  <c r="F542" i="2"/>
  <c r="E542" i="2"/>
  <c r="D542" i="2"/>
  <c r="C542" i="2"/>
  <c r="B542" i="2"/>
  <c r="A542" i="2"/>
  <c r="F541" i="2"/>
  <c r="E541" i="2"/>
  <c r="D541" i="2"/>
  <c r="C541" i="2"/>
  <c r="B541" i="2"/>
  <c r="A541" i="2"/>
  <c r="F540" i="2"/>
  <c r="E540" i="2"/>
  <c r="D540" i="2"/>
  <c r="C540" i="2"/>
  <c r="B540" i="2"/>
  <c r="A540" i="2"/>
  <c r="F539" i="2"/>
  <c r="E539" i="2"/>
  <c r="D539" i="2"/>
  <c r="C539" i="2"/>
  <c r="B539" i="2"/>
  <c r="A539" i="2"/>
  <c r="F538" i="2"/>
  <c r="E538" i="2"/>
  <c r="D538" i="2"/>
  <c r="C538" i="2"/>
  <c r="B538" i="2"/>
  <c r="A538" i="2"/>
  <c r="F537" i="2"/>
  <c r="E537" i="2"/>
  <c r="D537" i="2"/>
  <c r="C537" i="2"/>
  <c r="B537" i="2"/>
  <c r="A537" i="2"/>
  <c r="F536" i="2"/>
  <c r="E536" i="2"/>
  <c r="D536" i="2"/>
  <c r="C536" i="2"/>
  <c r="B536" i="2"/>
  <c r="A536" i="2"/>
  <c r="F535" i="2"/>
  <c r="E535" i="2"/>
  <c r="D535" i="2"/>
  <c r="C535" i="2"/>
  <c r="B535" i="2"/>
  <c r="A535" i="2"/>
  <c r="F534" i="2"/>
  <c r="E534" i="2"/>
  <c r="D534" i="2"/>
  <c r="C534" i="2"/>
  <c r="B534" i="2"/>
  <c r="A534" i="2"/>
  <c r="F533" i="2"/>
  <c r="E533" i="2"/>
  <c r="D533" i="2"/>
  <c r="C533" i="2"/>
  <c r="B533" i="2"/>
  <c r="A533" i="2"/>
  <c r="F532" i="2"/>
  <c r="E532" i="2"/>
  <c r="D532" i="2"/>
  <c r="C532" i="2"/>
  <c r="B532" i="2"/>
  <c r="A532" i="2"/>
  <c r="F531" i="2"/>
  <c r="E531" i="2"/>
  <c r="D531" i="2"/>
  <c r="C531" i="2"/>
  <c r="B531" i="2"/>
  <c r="A531" i="2"/>
  <c r="F530" i="2"/>
  <c r="E530" i="2"/>
  <c r="D530" i="2"/>
  <c r="C530" i="2"/>
  <c r="B530" i="2"/>
  <c r="A530" i="2"/>
  <c r="F529" i="2"/>
  <c r="E529" i="2"/>
  <c r="D529" i="2"/>
  <c r="C529" i="2"/>
  <c r="B529" i="2"/>
  <c r="A529" i="2"/>
  <c r="F528" i="2"/>
  <c r="E528" i="2"/>
  <c r="D528" i="2"/>
  <c r="C528" i="2"/>
  <c r="B528" i="2"/>
  <c r="A528" i="2"/>
  <c r="F527" i="2"/>
  <c r="E527" i="2"/>
  <c r="D527" i="2"/>
  <c r="C527" i="2"/>
  <c r="B527" i="2"/>
  <c r="A527" i="2"/>
  <c r="F526" i="2"/>
  <c r="E526" i="2"/>
  <c r="D526" i="2"/>
  <c r="C526" i="2"/>
  <c r="B526" i="2"/>
  <c r="A526" i="2"/>
  <c r="F525" i="2"/>
  <c r="E525" i="2"/>
  <c r="D525" i="2"/>
  <c r="C525" i="2"/>
  <c r="B525" i="2"/>
  <c r="A525" i="2"/>
  <c r="F524" i="2"/>
  <c r="E524" i="2"/>
  <c r="D524" i="2"/>
  <c r="C524" i="2"/>
  <c r="B524" i="2"/>
  <c r="A524" i="2"/>
  <c r="F523" i="2"/>
  <c r="E523" i="2"/>
  <c r="D523" i="2"/>
  <c r="C523" i="2"/>
  <c r="B523" i="2"/>
  <c r="A523" i="2"/>
  <c r="F522" i="2"/>
  <c r="E522" i="2"/>
  <c r="D522" i="2"/>
  <c r="C522" i="2"/>
  <c r="B522" i="2"/>
  <c r="A522" i="2"/>
  <c r="F521" i="2"/>
  <c r="E521" i="2"/>
  <c r="D521" i="2"/>
  <c r="C521" i="2"/>
  <c r="B521" i="2"/>
  <c r="A521" i="2"/>
  <c r="F520" i="2"/>
  <c r="E520" i="2"/>
  <c r="D520" i="2"/>
  <c r="C520" i="2"/>
  <c r="B520" i="2"/>
  <c r="A520" i="2"/>
  <c r="F519" i="2"/>
  <c r="E519" i="2"/>
  <c r="D519" i="2"/>
  <c r="C519" i="2"/>
  <c r="B519" i="2"/>
  <c r="A519" i="2"/>
  <c r="F518" i="2"/>
  <c r="E518" i="2"/>
  <c r="D518" i="2"/>
  <c r="C518" i="2"/>
  <c r="B518" i="2"/>
  <c r="A518" i="2"/>
  <c r="F517" i="2"/>
  <c r="E517" i="2"/>
  <c r="D517" i="2"/>
  <c r="C517" i="2"/>
  <c r="B517" i="2"/>
  <c r="A517" i="2"/>
  <c r="F516" i="2"/>
  <c r="E516" i="2"/>
  <c r="D516" i="2"/>
  <c r="C516" i="2"/>
  <c r="B516" i="2"/>
  <c r="A516" i="2"/>
  <c r="F515" i="2"/>
  <c r="E515" i="2"/>
  <c r="D515" i="2"/>
  <c r="C515" i="2"/>
  <c r="B515" i="2"/>
  <c r="A515" i="2"/>
  <c r="F514" i="2"/>
  <c r="E514" i="2"/>
  <c r="D514" i="2"/>
  <c r="C514" i="2"/>
  <c r="B514" i="2"/>
  <c r="A514" i="2"/>
  <c r="F513" i="2"/>
  <c r="E513" i="2"/>
  <c r="D513" i="2"/>
  <c r="C513" i="2"/>
  <c r="B513" i="2"/>
  <c r="A513" i="2"/>
  <c r="F512" i="2"/>
  <c r="E512" i="2"/>
  <c r="D512" i="2"/>
  <c r="C512" i="2"/>
  <c r="B512" i="2"/>
  <c r="A512" i="2"/>
  <c r="F511" i="2"/>
  <c r="E511" i="2"/>
  <c r="D511" i="2"/>
  <c r="C511" i="2"/>
  <c r="B511" i="2"/>
  <c r="A511" i="2"/>
  <c r="F510" i="2"/>
  <c r="E510" i="2"/>
  <c r="D510" i="2"/>
  <c r="C510" i="2"/>
  <c r="B510" i="2"/>
  <c r="A510" i="2"/>
  <c r="F509" i="2"/>
  <c r="E509" i="2"/>
  <c r="D509" i="2"/>
  <c r="C509" i="2"/>
  <c r="B509" i="2"/>
  <c r="A509" i="2"/>
  <c r="F508" i="2"/>
  <c r="E508" i="2"/>
  <c r="D508" i="2"/>
  <c r="C508" i="2"/>
  <c r="B508" i="2"/>
  <c r="A508" i="2"/>
  <c r="F507" i="2"/>
  <c r="E507" i="2"/>
  <c r="D507" i="2"/>
  <c r="C507" i="2"/>
  <c r="B507" i="2"/>
  <c r="A507" i="2"/>
  <c r="F506" i="2"/>
  <c r="E506" i="2"/>
  <c r="D506" i="2"/>
  <c r="C506" i="2"/>
  <c r="B506" i="2"/>
  <c r="A506" i="2"/>
  <c r="F505" i="2"/>
  <c r="E505" i="2"/>
  <c r="D505" i="2"/>
  <c r="C505" i="2"/>
  <c r="B505" i="2"/>
  <c r="A505" i="2"/>
  <c r="F504" i="2"/>
  <c r="E504" i="2"/>
  <c r="D504" i="2"/>
  <c r="C504" i="2"/>
  <c r="B504" i="2"/>
  <c r="A504" i="2"/>
  <c r="F503" i="2"/>
  <c r="E503" i="2"/>
  <c r="D503" i="2"/>
  <c r="C503" i="2"/>
  <c r="B503" i="2"/>
  <c r="A503" i="2"/>
  <c r="F502" i="2"/>
  <c r="E502" i="2"/>
  <c r="D502" i="2"/>
  <c r="C502" i="2"/>
  <c r="B502" i="2"/>
  <c r="A502" i="2"/>
  <c r="F501" i="2"/>
  <c r="E501" i="2"/>
  <c r="D501" i="2"/>
  <c r="C501" i="2"/>
  <c r="B501" i="2"/>
  <c r="A501" i="2"/>
  <c r="F500" i="2"/>
  <c r="E500" i="2"/>
  <c r="D500" i="2"/>
  <c r="C500" i="2"/>
  <c r="B500" i="2"/>
  <c r="A500" i="2"/>
  <c r="F499" i="2"/>
  <c r="E499" i="2"/>
  <c r="D499" i="2"/>
  <c r="C499" i="2"/>
  <c r="B499" i="2"/>
  <c r="A499" i="2"/>
  <c r="F498" i="2"/>
  <c r="E498" i="2"/>
  <c r="D498" i="2"/>
  <c r="C498" i="2"/>
  <c r="B498" i="2"/>
  <c r="A498" i="2"/>
  <c r="F497" i="2"/>
  <c r="E497" i="2"/>
  <c r="D497" i="2"/>
  <c r="C497" i="2"/>
  <c r="B497" i="2"/>
  <c r="A497" i="2"/>
  <c r="F496" i="2"/>
  <c r="E496" i="2"/>
  <c r="D496" i="2"/>
  <c r="C496" i="2"/>
  <c r="B496" i="2"/>
  <c r="A496" i="2"/>
  <c r="F495" i="2"/>
  <c r="E495" i="2"/>
  <c r="D495" i="2"/>
  <c r="C495" i="2"/>
  <c r="B495" i="2"/>
  <c r="A495" i="2"/>
  <c r="F494" i="2"/>
  <c r="E494" i="2"/>
  <c r="D494" i="2"/>
  <c r="C494" i="2"/>
  <c r="B494" i="2"/>
  <c r="A494" i="2"/>
  <c r="F493" i="2"/>
  <c r="E493" i="2"/>
  <c r="D493" i="2"/>
  <c r="C493" i="2"/>
  <c r="B493" i="2"/>
  <c r="A493" i="2"/>
  <c r="F492" i="2"/>
  <c r="E492" i="2"/>
  <c r="D492" i="2"/>
  <c r="C492" i="2"/>
  <c r="B492" i="2"/>
  <c r="A492" i="2"/>
  <c r="F491" i="2"/>
  <c r="E491" i="2"/>
  <c r="D491" i="2"/>
  <c r="C491" i="2"/>
  <c r="B491" i="2"/>
  <c r="A491" i="2"/>
  <c r="F490" i="2"/>
  <c r="E490" i="2"/>
  <c r="D490" i="2"/>
  <c r="C490" i="2"/>
  <c r="B490" i="2"/>
  <c r="A490" i="2"/>
  <c r="F489" i="2"/>
  <c r="E489" i="2"/>
  <c r="D489" i="2"/>
  <c r="C489" i="2"/>
  <c r="B489" i="2"/>
  <c r="A489" i="2"/>
  <c r="F488" i="2"/>
  <c r="E488" i="2"/>
  <c r="D488" i="2"/>
  <c r="C488" i="2"/>
  <c r="B488" i="2"/>
  <c r="A488" i="2"/>
  <c r="F487" i="2"/>
  <c r="E487" i="2"/>
  <c r="D487" i="2"/>
  <c r="C487" i="2"/>
  <c r="B487" i="2"/>
  <c r="A487" i="2"/>
  <c r="F486" i="2"/>
  <c r="E486" i="2"/>
  <c r="D486" i="2"/>
  <c r="C486" i="2"/>
  <c r="B486" i="2"/>
  <c r="A486" i="2"/>
  <c r="F485" i="2"/>
  <c r="E485" i="2"/>
  <c r="D485" i="2"/>
  <c r="C485" i="2"/>
  <c r="B485" i="2"/>
  <c r="A485" i="2"/>
  <c r="F484" i="2"/>
  <c r="E484" i="2"/>
  <c r="D484" i="2"/>
  <c r="C484" i="2"/>
  <c r="B484" i="2"/>
  <c r="A484" i="2"/>
  <c r="F483" i="2"/>
  <c r="E483" i="2"/>
  <c r="D483" i="2"/>
  <c r="C483" i="2"/>
  <c r="B483" i="2"/>
  <c r="A483" i="2"/>
  <c r="F482" i="2"/>
  <c r="E482" i="2"/>
  <c r="D482" i="2"/>
  <c r="C482" i="2"/>
  <c r="B482" i="2"/>
  <c r="A482" i="2"/>
  <c r="F481" i="2"/>
  <c r="E481" i="2"/>
  <c r="D481" i="2"/>
  <c r="C481" i="2"/>
  <c r="B481" i="2"/>
  <c r="A481" i="2"/>
  <c r="F480" i="2"/>
  <c r="E480" i="2"/>
  <c r="D480" i="2"/>
  <c r="C480" i="2"/>
  <c r="B480" i="2"/>
  <c r="A480" i="2"/>
  <c r="F479" i="2"/>
  <c r="E479" i="2"/>
  <c r="D479" i="2"/>
  <c r="C479" i="2"/>
  <c r="B479" i="2"/>
  <c r="A479" i="2"/>
  <c r="F478" i="2"/>
  <c r="E478" i="2"/>
  <c r="D478" i="2"/>
  <c r="C478" i="2"/>
  <c r="B478" i="2"/>
  <c r="A478" i="2"/>
  <c r="F477" i="2"/>
  <c r="E477" i="2"/>
  <c r="D477" i="2"/>
  <c r="C477" i="2"/>
  <c r="B477" i="2"/>
  <c r="A477" i="2"/>
  <c r="F476" i="2"/>
  <c r="E476" i="2"/>
  <c r="D476" i="2"/>
  <c r="C476" i="2"/>
  <c r="B476" i="2"/>
  <c r="A476" i="2"/>
  <c r="F475" i="2"/>
  <c r="E475" i="2"/>
  <c r="D475" i="2"/>
  <c r="C475" i="2"/>
  <c r="B475" i="2"/>
  <c r="A475" i="2"/>
  <c r="F474" i="2"/>
  <c r="E474" i="2"/>
  <c r="D474" i="2"/>
  <c r="C474" i="2"/>
  <c r="B474" i="2"/>
  <c r="A474" i="2"/>
  <c r="F473" i="2"/>
  <c r="E473" i="2"/>
  <c r="D473" i="2"/>
  <c r="C473" i="2"/>
  <c r="B473" i="2"/>
  <c r="A473" i="2"/>
  <c r="F472" i="2"/>
  <c r="E472" i="2"/>
  <c r="D472" i="2"/>
  <c r="C472" i="2"/>
  <c r="B472" i="2"/>
  <c r="A472" i="2"/>
  <c r="F471" i="2"/>
  <c r="E471" i="2"/>
  <c r="D471" i="2"/>
  <c r="C471" i="2"/>
  <c r="B471" i="2"/>
  <c r="A471" i="2"/>
  <c r="F470" i="2"/>
  <c r="E470" i="2"/>
  <c r="D470" i="2"/>
  <c r="C470" i="2"/>
  <c r="B470" i="2"/>
  <c r="A470" i="2"/>
  <c r="F469" i="2"/>
  <c r="E469" i="2"/>
  <c r="D469" i="2"/>
  <c r="C469" i="2"/>
  <c r="B469" i="2"/>
  <c r="A469" i="2"/>
  <c r="F468" i="2"/>
  <c r="E468" i="2"/>
  <c r="D468" i="2"/>
  <c r="C468" i="2"/>
  <c r="B468" i="2"/>
  <c r="A468" i="2"/>
  <c r="F467" i="2"/>
  <c r="E467" i="2"/>
  <c r="D467" i="2"/>
  <c r="C467" i="2"/>
  <c r="B467" i="2"/>
  <c r="A467" i="2"/>
  <c r="F466" i="2"/>
  <c r="E466" i="2"/>
  <c r="D466" i="2"/>
  <c r="C466" i="2"/>
  <c r="B466" i="2"/>
  <c r="A466" i="2"/>
  <c r="F465" i="2"/>
  <c r="E465" i="2"/>
  <c r="D465" i="2"/>
  <c r="C465" i="2"/>
  <c r="B465" i="2"/>
  <c r="A465" i="2"/>
  <c r="F464" i="2"/>
  <c r="E464" i="2"/>
  <c r="D464" i="2"/>
  <c r="C464" i="2"/>
  <c r="B464" i="2"/>
  <c r="A464" i="2"/>
  <c r="F463" i="2"/>
  <c r="E463" i="2"/>
  <c r="D463" i="2"/>
  <c r="C463" i="2"/>
  <c r="B463" i="2"/>
  <c r="A463" i="2"/>
  <c r="F462" i="2"/>
  <c r="E462" i="2"/>
  <c r="D462" i="2"/>
  <c r="C462" i="2"/>
  <c r="B462" i="2"/>
  <c r="A462" i="2"/>
  <c r="F461" i="2"/>
  <c r="E461" i="2"/>
  <c r="D461" i="2"/>
  <c r="C461" i="2"/>
  <c r="B461" i="2"/>
  <c r="A461" i="2"/>
  <c r="F460" i="2"/>
  <c r="E460" i="2"/>
  <c r="D460" i="2"/>
  <c r="C460" i="2"/>
  <c r="B460" i="2"/>
  <c r="A460" i="2"/>
  <c r="F459" i="2"/>
  <c r="E459" i="2"/>
  <c r="D459" i="2"/>
  <c r="C459" i="2"/>
  <c r="B459" i="2"/>
  <c r="A459" i="2"/>
  <c r="F458" i="2"/>
  <c r="E458" i="2"/>
  <c r="D458" i="2"/>
  <c r="C458" i="2"/>
  <c r="B458" i="2"/>
  <c r="A458" i="2"/>
  <c r="F457" i="2"/>
  <c r="E457" i="2"/>
  <c r="D457" i="2"/>
  <c r="C457" i="2"/>
  <c r="B457" i="2"/>
  <c r="A457" i="2"/>
  <c r="F456" i="2"/>
  <c r="E456" i="2"/>
  <c r="D456" i="2"/>
  <c r="C456" i="2"/>
  <c r="B456" i="2"/>
  <c r="A456" i="2"/>
  <c r="F455" i="2"/>
  <c r="E455" i="2"/>
  <c r="D455" i="2"/>
  <c r="C455" i="2"/>
  <c r="B455" i="2"/>
  <c r="A455" i="2"/>
  <c r="F454" i="2"/>
  <c r="E454" i="2"/>
  <c r="D454" i="2"/>
  <c r="C454" i="2"/>
  <c r="B454" i="2"/>
  <c r="A454" i="2"/>
  <c r="F453" i="2"/>
  <c r="E453" i="2"/>
  <c r="D453" i="2"/>
  <c r="C453" i="2"/>
  <c r="B453" i="2"/>
  <c r="A453" i="2"/>
  <c r="F452" i="2"/>
  <c r="E452" i="2"/>
  <c r="D452" i="2"/>
  <c r="C452" i="2"/>
  <c r="B452" i="2"/>
  <c r="A452" i="2"/>
  <c r="F451" i="2"/>
  <c r="E451" i="2"/>
  <c r="D451" i="2"/>
  <c r="C451" i="2"/>
  <c r="B451" i="2"/>
  <c r="A451" i="2"/>
  <c r="F450" i="2"/>
  <c r="E450" i="2"/>
  <c r="D450" i="2"/>
  <c r="C450" i="2"/>
  <c r="B450" i="2"/>
  <c r="A450" i="2"/>
  <c r="F449" i="2"/>
  <c r="E449" i="2"/>
  <c r="D449" i="2"/>
  <c r="C449" i="2"/>
  <c r="B449" i="2"/>
  <c r="A449" i="2"/>
  <c r="F448" i="2"/>
  <c r="E448" i="2"/>
  <c r="D448" i="2"/>
  <c r="C448" i="2"/>
  <c r="B448" i="2"/>
  <c r="A448" i="2"/>
  <c r="F447" i="2"/>
  <c r="E447" i="2"/>
  <c r="D447" i="2"/>
  <c r="C447" i="2"/>
  <c r="B447" i="2"/>
  <c r="A447" i="2"/>
  <c r="F446" i="2"/>
  <c r="E446" i="2"/>
  <c r="D446" i="2"/>
  <c r="C446" i="2"/>
  <c r="B446" i="2"/>
  <c r="A446" i="2"/>
  <c r="F445" i="2"/>
  <c r="E445" i="2"/>
  <c r="D445" i="2"/>
  <c r="C445" i="2"/>
  <c r="B445" i="2"/>
  <c r="A445" i="2"/>
  <c r="F444" i="2"/>
  <c r="E444" i="2"/>
  <c r="D444" i="2"/>
  <c r="C444" i="2"/>
  <c r="B444" i="2"/>
  <c r="A444" i="2"/>
  <c r="F443" i="2"/>
  <c r="E443" i="2"/>
  <c r="D443" i="2"/>
  <c r="C443" i="2"/>
  <c r="B443" i="2"/>
  <c r="A443" i="2"/>
  <c r="F442" i="2"/>
  <c r="E442" i="2"/>
  <c r="D442" i="2"/>
  <c r="C442" i="2"/>
  <c r="B442" i="2"/>
  <c r="A442" i="2"/>
  <c r="F441" i="2"/>
  <c r="E441" i="2"/>
  <c r="D441" i="2"/>
  <c r="C441" i="2"/>
  <c r="B441" i="2"/>
  <c r="A441" i="2"/>
  <c r="F440" i="2"/>
  <c r="E440" i="2"/>
  <c r="D440" i="2"/>
  <c r="C440" i="2"/>
  <c r="B440" i="2"/>
  <c r="A440" i="2"/>
  <c r="F439" i="2"/>
  <c r="E439" i="2"/>
  <c r="D439" i="2"/>
  <c r="C439" i="2"/>
  <c r="B439" i="2"/>
  <c r="A439" i="2"/>
  <c r="F438" i="2"/>
  <c r="E438" i="2"/>
  <c r="D438" i="2"/>
  <c r="C438" i="2"/>
  <c r="B438" i="2"/>
  <c r="A438" i="2"/>
  <c r="F437" i="2"/>
  <c r="E437" i="2"/>
  <c r="D437" i="2"/>
  <c r="C437" i="2"/>
  <c r="B437" i="2"/>
  <c r="A437" i="2"/>
  <c r="F436" i="2"/>
  <c r="E436" i="2"/>
  <c r="D436" i="2"/>
  <c r="C436" i="2"/>
  <c r="B436" i="2"/>
  <c r="A436" i="2"/>
  <c r="F435" i="2"/>
  <c r="E435" i="2"/>
  <c r="D435" i="2"/>
  <c r="C435" i="2"/>
  <c r="B435" i="2"/>
  <c r="A435" i="2"/>
  <c r="F434" i="2"/>
  <c r="E434" i="2"/>
  <c r="D434" i="2"/>
  <c r="C434" i="2"/>
  <c r="B434" i="2"/>
  <c r="A434" i="2"/>
  <c r="F433" i="2"/>
  <c r="E433" i="2"/>
  <c r="D433" i="2"/>
  <c r="C433" i="2"/>
  <c r="B433" i="2"/>
  <c r="A433" i="2"/>
  <c r="F432" i="2"/>
  <c r="E432" i="2"/>
  <c r="D432" i="2"/>
  <c r="C432" i="2"/>
  <c r="B432" i="2"/>
  <c r="A432" i="2"/>
  <c r="F431" i="2"/>
  <c r="E431" i="2"/>
  <c r="D431" i="2"/>
  <c r="C431" i="2"/>
  <c r="B431" i="2"/>
  <c r="A431" i="2"/>
  <c r="F430" i="2"/>
  <c r="E430" i="2"/>
  <c r="D430" i="2"/>
  <c r="C430" i="2"/>
  <c r="B430" i="2"/>
  <c r="A430" i="2"/>
  <c r="F429" i="2"/>
  <c r="E429" i="2"/>
  <c r="D429" i="2"/>
  <c r="C429" i="2"/>
  <c r="B429" i="2"/>
  <c r="A429" i="2"/>
  <c r="F428" i="2"/>
  <c r="E428" i="2"/>
  <c r="D428" i="2"/>
  <c r="C428" i="2"/>
  <c r="B428" i="2"/>
  <c r="A428" i="2"/>
  <c r="F427" i="2"/>
  <c r="E427" i="2"/>
  <c r="D427" i="2"/>
  <c r="C427" i="2"/>
  <c r="B427" i="2"/>
  <c r="A427" i="2"/>
  <c r="F426" i="2"/>
  <c r="E426" i="2"/>
  <c r="D426" i="2"/>
  <c r="C426" i="2"/>
  <c r="B426" i="2"/>
  <c r="A426" i="2"/>
  <c r="F425" i="2"/>
  <c r="E425" i="2"/>
  <c r="D425" i="2"/>
  <c r="C425" i="2"/>
  <c r="B425" i="2"/>
  <c r="A425" i="2"/>
  <c r="F424" i="2"/>
  <c r="E424" i="2"/>
  <c r="D424" i="2"/>
  <c r="C424" i="2"/>
  <c r="B424" i="2"/>
  <c r="A424" i="2"/>
  <c r="F423" i="2"/>
  <c r="E423" i="2"/>
  <c r="D423" i="2"/>
  <c r="C423" i="2"/>
  <c r="B423" i="2"/>
  <c r="A423" i="2"/>
  <c r="F422" i="2"/>
  <c r="E422" i="2"/>
  <c r="D422" i="2"/>
  <c r="C422" i="2"/>
  <c r="B422" i="2"/>
  <c r="A422" i="2"/>
  <c r="F421" i="2"/>
  <c r="E421" i="2"/>
  <c r="D421" i="2"/>
  <c r="C421" i="2"/>
  <c r="B421" i="2"/>
  <c r="A421" i="2"/>
  <c r="F420" i="2"/>
  <c r="E420" i="2"/>
  <c r="D420" i="2"/>
  <c r="C420" i="2"/>
  <c r="B420" i="2"/>
  <c r="A420" i="2"/>
  <c r="F419" i="2"/>
  <c r="E419" i="2"/>
  <c r="D419" i="2"/>
  <c r="C419" i="2"/>
  <c r="B419" i="2"/>
  <c r="A419" i="2"/>
  <c r="F418" i="2"/>
  <c r="E418" i="2"/>
  <c r="D418" i="2"/>
  <c r="C418" i="2"/>
  <c r="B418" i="2"/>
  <c r="A418" i="2"/>
  <c r="F417" i="2"/>
  <c r="E417" i="2"/>
  <c r="D417" i="2"/>
  <c r="C417" i="2"/>
  <c r="B417" i="2"/>
  <c r="A417" i="2"/>
  <c r="F416" i="2"/>
  <c r="E416" i="2"/>
  <c r="D416" i="2"/>
  <c r="C416" i="2"/>
  <c r="B416" i="2"/>
  <c r="A416" i="2"/>
  <c r="F415" i="2"/>
  <c r="E415" i="2"/>
  <c r="D415" i="2"/>
  <c r="C415" i="2"/>
  <c r="B415" i="2"/>
  <c r="A415" i="2"/>
  <c r="F414" i="2"/>
  <c r="E414" i="2"/>
  <c r="D414" i="2"/>
  <c r="C414" i="2"/>
  <c r="B414" i="2"/>
  <c r="A414" i="2"/>
  <c r="F413" i="2"/>
  <c r="E413" i="2"/>
  <c r="D413" i="2"/>
  <c r="C413" i="2"/>
  <c r="B413" i="2"/>
  <c r="A413" i="2"/>
  <c r="F412" i="2"/>
  <c r="E412" i="2"/>
  <c r="D412" i="2"/>
  <c r="C412" i="2"/>
  <c r="B412" i="2"/>
  <c r="A412" i="2"/>
  <c r="F411" i="2"/>
  <c r="E411" i="2"/>
  <c r="D411" i="2"/>
  <c r="C411" i="2"/>
  <c r="B411" i="2"/>
  <c r="A411" i="2"/>
  <c r="F410" i="2"/>
  <c r="E410" i="2"/>
  <c r="D410" i="2"/>
  <c r="C410" i="2"/>
  <c r="B410" i="2"/>
  <c r="A410" i="2"/>
  <c r="F409" i="2"/>
  <c r="E409" i="2"/>
  <c r="D409" i="2"/>
  <c r="C409" i="2"/>
  <c r="B409" i="2"/>
  <c r="A409" i="2"/>
  <c r="F408" i="2"/>
  <c r="E408" i="2"/>
  <c r="D408" i="2"/>
  <c r="C408" i="2"/>
  <c r="B408" i="2"/>
  <c r="A408" i="2"/>
  <c r="F407" i="2"/>
  <c r="E407" i="2"/>
  <c r="D407" i="2"/>
  <c r="C407" i="2"/>
  <c r="B407" i="2"/>
  <c r="A407" i="2"/>
  <c r="F406" i="2"/>
  <c r="E406" i="2"/>
  <c r="D406" i="2"/>
  <c r="C406" i="2"/>
  <c r="B406" i="2"/>
  <c r="A406" i="2"/>
  <c r="F405" i="2"/>
  <c r="E405" i="2"/>
  <c r="D405" i="2"/>
  <c r="C405" i="2"/>
  <c r="B405" i="2"/>
  <c r="A405" i="2"/>
  <c r="F404" i="2"/>
  <c r="E404" i="2"/>
  <c r="D404" i="2"/>
  <c r="C404" i="2"/>
  <c r="B404" i="2"/>
  <c r="A404" i="2"/>
  <c r="F403" i="2"/>
  <c r="E403" i="2"/>
  <c r="D403" i="2"/>
  <c r="C403" i="2"/>
  <c r="B403" i="2"/>
  <c r="A403" i="2"/>
  <c r="F402" i="2"/>
  <c r="E402" i="2"/>
  <c r="D402" i="2"/>
  <c r="C402" i="2"/>
  <c r="B402" i="2"/>
  <c r="A402" i="2"/>
  <c r="F401" i="2"/>
  <c r="E401" i="2"/>
  <c r="D401" i="2"/>
  <c r="C401" i="2"/>
  <c r="B401" i="2"/>
  <c r="A401" i="2"/>
  <c r="F400" i="2"/>
  <c r="E400" i="2"/>
  <c r="D400" i="2"/>
  <c r="C400" i="2"/>
  <c r="B400" i="2"/>
  <c r="A400" i="2"/>
  <c r="F399" i="2"/>
  <c r="E399" i="2"/>
  <c r="D399" i="2"/>
  <c r="C399" i="2"/>
  <c r="B399" i="2"/>
  <c r="A399" i="2"/>
  <c r="F398" i="2"/>
  <c r="E398" i="2"/>
  <c r="D398" i="2"/>
  <c r="C398" i="2"/>
  <c r="B398" i="2"/>
  <c r="A398" i="2"/>
  <c r="F397" i="2"/>
  <c r="E397" i="2"/>
  <c r="D397" i="2"/>
  <c r="C397" i="2"/>
  <c r="B397" i="2"/>
  <c r="A397" i="2"/>
  <c r="F396" i="2"/>
  <c r="E396" i="2"/>
  <c r="D396" i="2"/>
  <c r="C396" i="2"/>
  <c r="B396" i="2"/>
  <c r="A396" i="2"/>
  <c r="F395" i="2"/>
  <c r="E395" i="2"/>
  <c r="D395" i="2"/>
  <c r="C395" i="2"/>
  <c r="B395" i="2"/>
  <c r="A395" i="2"/>
  <c r="F394" i="2"/>
  <c r="E394" i="2"/>
  <c r="D394" i="2"/>
  <c r="C394" i="2"/>
  <c r="B394" i="2"/>
  <c r="A394" i="2"/>
  <c r="F393" i="2"/>
  <c r="E393" i="2"/>
  <c r="D393" i="2"/>
  <c r="C393" i="2"/>
  <c r="B393" i="2"/>
  <c r="A393" i="2"/>
  <c r="F392" i="2"/>
  <c r="E392" i="2"/>
  <c r="D392" i="2"/>
  <c r="C392" i="2"/>
  <c r="B392" i="2"/>
  <c r="A392" i="2"/>
  <c r="F391" i="2"/>
  <c r="E391" i="2"/>
  <c r="D391" i="2"/>
  <c r="C391" i="2"/>
  <c r="B391" i="2"/>
  <c r="A391" i="2"/>
  <c r="F390" i="2"/>
  <c r="E390" i="2"/>
  <c r="D390" i="2"/>
  <c r="C390" i="2"/>
  <c r="B390" i="2"/>
  <c r="A390" i="2"/>
  <c r="F389" i="2"/>
  <c r="E389" i="2"/>
  <c r="D389" i="2"/>
  <c r="C389" i="2"/>
  <c r="B389" i="2"/>
  <c r="A389" i="2"/>
  <c r="F388" i="2"/>
  <c r="E388" i="2"/>
  <c r="D388" i="2"/>
  <c r="C388" i="2"/>
  <c r="B388" i="2"/>
  <c r="A388" i="2"/>
  <c r="F387" i="2"/>
  <c r="E387" i="2"/>
  <c r="D387" i="2"/>
  <c r="C387" i="2"/>
  <c r="B387" i="2"/>
  <c r="A387" i="2"/>
  <c r="F386" i="2"/>
  <c r="E386" i="2"/>
  <c r="D386" i="2"/>
  <c r="C386" i="2"/>
  <c r="B386" i="2"/>
  <c r="A386" i="2"/>
  <c r="F385" i="2"/>
  <c r="E385" i="2"/>
  <c r="D385" i="2"/>
  <c r="C385" i="2"/>
  <c r="B385" i="2"/>
  <c r="A385" i="2"/>
  <c r="F384" i="2"/>
  <c r="E384" i="2"/>
  <c r="D384" i="2"/>
  <c r="C384" i="2"/>
  <c r="B384" i="2"/>
  <c r="A384" i="2"/>
  <c r="F383" i="2"/>
  <c r="E383" i="2"/>
  <c r="D383" i="2"/>
  <c r="C383" i="2"/>
  <c r="B383" i="2"/>
  <c r="A383" i="2"/>
  <c r="F382" i="2"/>
  <c r="E382" i="2"/>
  <c r="D382" i="2"/>
  <c r="C382" i="2"/>
  <c r="B382" i="2"/>
  <c r="A382" i="2"/>
  <c r="F381" i="2"/>
  <c r="E381" i="2"/>
  <c r="D381" i="2"/>
  <c r="C381" i="2"/>
  <c r="B381" i="2"/>
  <c r="A381" i="2"/>
  <c r="F380" i="2"/>
  <c r="E380" i="2"/>
  <c r="D380" i="2"/>
  <c r="C380" i="2"/>
  <c r="B380" i="2"/>
  <c r="A380" i="2"/>
  <c r="F379" i="2"/>
  <c r="E379" i="2"/>
  <c r="D379" i="2"/>
  <c r="C379" i="2"/>
  <c r="B379" i="2"/>
  <c r="A379" i="2"/>
  <c r="F378" i="2"/>
  <c r="E378" i="2"/>
  <c r="D378" i="2"/>
  <c r="C378" i="2"/>
  <c r="B378" i="2"/>
  <c r="A378" i="2"/>
  <c r="F377" i="2"/>
  <c r="E377" i="2"/>
  <c r="D377" i="2"/>
  <c r="C377" i="2"/>
  <c r="B377" i="2"/>
  <c r="A377" i="2"/>
  <c r="F376" i="2"/>
  <c r="E376" i="2"/>
  <c r="D376" i="2"/>
  <c r="C376" i="2"/>
  <c r="B376" i="2"/>
  <c r="A376" i="2"/>
  <c r="F375" i="2"/>
  <c r="E375" i="2"/>
  <c r="D375" i="2"/>
  <c r="C375" i="2"/>
  <c r="B375" i="2"/>
  <c r="A375" i="2"/>
  <c r="F374" i="2"/>
  <c r="E374" i="2"/>
  <c r="D374" i="2"/>
  <c r="C374" i="2"/>
  <c r="B374" i="2"/>
  <c r="A374" i="2"/>
  <c r="F373" i="2"/>
  <c r="E373" i="2"/>
  <c r="D373" i="2"/>
  <c r="C373" i="2"/>
  <c r="B373" i="2"/>
  <c r="A373" i="2"/>
  <c r="F372" i="2"/>
  <c r="E372" i="2"/>
  <c r="D372" i="2"/>
  <c r="C372" i="2"/>
  <c r="B372" i="2"/>
  <c r="A372" i="2"/>
  <c r="F371" i="2"/>
  <c r="E371" i="2"/>
  <c r="D371" i="2"/>
  <c r="C371" i="2"/>
  <c r="B371" i="2"/>
  <c r="A371" i="2"/>
  <c r="F370" i="2"/>
  <c r="E370" i="2"/>
  <c r="D370" i="2"/>
  <c r="C370" i="2"/>
  <c r="B370" i="2"/>
  <c r="A370" i="2"/>
  <c r="F369" i="2"/>
  <c r="E369" i="2"/>
  <c r="D369" i="2"/>
  <c r="C369" i="2"/>
  <c r="B369" i="2"/>
  <c r="A369" i="2"/>
  <c r="F368" i="2"/>
  <c r="E368" i="2"/>
  <c r="D368" i="2"/>
  <c r="C368" i="2"/>
  <c r="B368" i="2"/>
  <c r="A368" i="2"/>
  <c r="F367" i="2"/>
  <c r="E367" i="2"/>
  <c r="D367" i="2"/>
  <c r="C367" i="2"/>
  <c r="B367" i="2"/>
  <c r="A367" i="2"/>
  <c r="F366" i="2"/>
  <c r="E366" i="2"/>
  <c r="D366" i="2"/>
  <c r="C366" i="2"/>
  <c r="B366" i="2"/>
  <c r="A366" i="2"/>
  <c r="F365" i="2"/>
  <c r="E365" i="2"/>
  <c r="D365" i="2"/>
  <c r="C365" i="2"/>
  <c r="B365" i="2"/>
  <c r="A365" i="2"/>
  <c r="F364" i="2"/>
  <c r="E364" i="2"/>
  <c r="D364" i="2"/>
  <c r="C364" i="2"/>
  <c r="B364" i="2"/>
  <c r="A364" i="2"/>
  <c r="F363" i="2"/>
  <c r="E363" i="2"/>
  <c r="D363" i="2"/>
  <c r="C363" i="2"/>
  <c r="B363" i="2"/>
  <c r="A363" i="2"/>
  <c r="F362" i="2"/>
  <c r="E362" i="2"/>
  <c r="D362" i="2"/>
  <c r="C362" i="2"/>
  <c r="B362" i="2"/>
  <c r="A362" i="2"/>
  <c r="F361" i="2"/>
  <c r="E361" i="2"/>
  <c r="D361" i="2"/>
  <c r="C361" i="2"/>
  <c r="B361" i="2"/>
  <c r="A361" i="2"/>
  <c r="F360" i="2"/>
  <c r="E360" i="2"/>
  <c r="D360" i="2"/>
  <c r="C360" i="2"/>
  <c r="B360" i="2"/>
  <c r="A360" i="2"/>
  <c r="F359" i="2"/>
  <c r="E359" i="2"/>
  <c r="D359" i="2"/>
  <c r="C359" i="2"/>
  <c r="B359" i="2"/>
  <c r="A359" i="2"/>
  <c r="F358" i="2"/>
  <c r="E358" i="2"/>
  <c r="D358" i="2"/>
  <c r="C358" i="2"/>
  <c r="B358" i="2"/>
  <c r="A358" i="2"/>
  <c r="F357" i="2"/>
  <c r="E357" i="2"/>
  <c r="D357" i="2"/>
  <c r="C357" i="2"/>
  <c r="B357" i="2"/>
  <c r="A357" i="2"/>
  <c r="F356" i="2"/>
  <c r="E356" i="2"/>
  <c r="D356" i="2"/>
  <c r="C356" i="2"/>
  <c r="B356" i="2"/>
  <c r="A356" i="2"/>
  <c r="F355" i="2"/>
  <c r="E355" i="2"/>
  <c r="D355" i="2"/>
  <c r="C355" i="2"/>
  <c r="B355" i="2"/>
  <c r="A355" i="2"/>
  <c r="F354" i="2"/>
  <c r="E354" i="2"/>
  <c r="D354" i="2"/>
  <c r="C354" i="2"/>
  <c r="B354" i="2"/>
  <c r="A354" i="2"/>
  <c r="F353" i="2"/>
  <c r="E353" i="2"/>
  <c r="D353" i="2"/>
  <c r="C353" i="2"/>
  <c r="B353" i="2"/>
  <c r="A353" i="2"/>
  <c r="F352" i="2"/>
  <c r="E352" i="2"/>
  <c r="D352" i="2"/>
  <c r="C352" i="2"/>
  <c r="B352" i="2"/>
  <c r="A352" i="2"/>
  <c r="F351" i="2"/>
  <c r="E351" i="2"/>
  <c r="D351" i="2"/>
  <c r="C351" i="2"/>
  <c r="B351" i="2"/>
  <c r="A351" i="2"/>
  <c r="F350" i="2"/>
  <c r="E350" i="2"/>
  <c r="D350" i="2"/>
  <c r="C350" i="2"/>
  <c r="B350" i="2"/>
  <c r="A350" i="2"/>
  <c r="F349" i="2"/>
  <c r="E349" i="2"/>
  <c r="D349" i="2"/>
  <c r="C349" i="2"/>
  <c r="B349" i="2"/>
  <c r="A349" i="2"/>
  <c r="F348" i="2"/>
  <c r="E348" i="2"/>
  <c r="D348" i="2"/>
  <c r="C348" i="2"/>
  <c r="B348" i="2"/>
  <c r="A348" i="2"/>
  <c r="F347" i="2"/>
  <c r="E347" i="2"/>
  <c r="D347" i="2"/>
  <c r="C347" i="2"/>
  <c r="B347" i="2"/>
  <c r="A347" i="2"/>
  <c r="F346" i="2"/>
  <c r="E346" i="2"/>
  <c r="D346" i="2"/>
  <c r="C346" i="2"/>
  <c r="B346" i="2"/>
  <c r="A346" i="2"/>
  <c r="F345" i="2"/>
  <c r="E345" i="2"/>
  <c r="D345" i="2"/>
  <c r="C345" i="2"/>
  <c r="B345" i="2"/>
  <c r="A345" i="2"/>
  <c r="F344" i="2"/>
  <c r="E344" i="2"/>
  <c r="D344" i="2"/>
  <c r="C344" i="2"/>
  <c r="B344" i="2"/>
  <c r="A344" i="2"/>
  <c r="F343" i="2"/>
  <c r="E343" i="2"/>
  <c r="D343" i="2"/>
  <c r="C343" i="2"/>
  <c r="B343" i="2"/>
  <c r="A343" i="2"/>
  <c r="F342" i="2"/>
  <c r="E342" i="2"/>
  <c r="D342" i="2"/>
  <c r="C342" i="2"/>
  <c r="B342" i="2"/>
  <c r="A342" i="2"/>
  <c r="F341" i="2"/>
  <c r="E341" i="2"/>
  <c r="D341" i="2"/>
  <c r="C341" i="2"/>
  <c r="B341" i="2"/>
  <c r="A341" i="2"/>
  <c r="F340" i="2"/>
  <c r="E340" i="2"/>
  <c r="D340" i="2"/>
  <c r="C340" i="2"/>
  <c r="B340" i="2"/>
  <c r="A340" i="2"/>
  <c r="F339" i="2"/>
  <c r="E339" i="2"/>
  <c r="D339" i="2"/>
  <c r="C339" i="2"/>
  <c r="B339" i="2"/>
  <c r="A339" i="2"/>
  <c r="F338" i="2"/>
  <c r="E338" i="2"/>
  <c r="D338" i="2"/>
  <c r="C338" i="2"/>
  <c r="B338" i="2"/>
  <c r="A338" i="2"/>
  <c r="F337" i="2"/>
  <c r="E337" i="2"/>
  <c r="D337" i="2"/>
  <c r="C337" i="2"/>
  <c r="B337" i="2"/>
  <c r="A337" i="2"/>
  <c r="F336" i="2"/>
  <c r="E336" i="2"/>
  <c r="D336" i="2"/>
  <c r="C336" i="2"/>
  <c r="B336" i="2"/>
  <c r="A336" i="2"/>
  <c r="F335" i="2"/>
  <c r="E335" i="2"/>
  <c r="D335" i="2"/>
  <c r="C335" i="2"/>
  <c r="B335" i="2"/>
  <c r="A335" i="2"/>
  <c r="F334" i="2"/>
  <c r="E334" i="2"/>
  <c r="D334" i="2"/>
  <c r="C334" i="2"/>
  <c r="B334" i="2"/>
  <c r="A334" i="2"/>
  <c r="F333" i="2"/>
  <c r="E333" i="2"/>
  <c r="D333" i="2"/>
  <c r="C333" i="2"/>
  <c r="B333" i="2"/>
  <c r="A333" i="2"/>
  <c r="F332" i="2"/>
  <c r="E332" i="2"/>
  <c r="D332" i="2"/>
  <c r="C332" i="2"/>
  <c r="B332" i="2"/>
  <c r="A332" i="2"/>
  <c r="F331" i="2"/>
  <c r="E331" i="2"/>
  <c r="D331" i="2"/>
  <c r="C331" i="2"/>
  <c r="B331" i="2"/>
  <c r="A331" i="2"/>
  <c r="F330" i="2"/>
  <c r="E330" i="2"/>
  <c r="D330" i="2"/>
  <c r="C330" i="2"/>
  <c r="B330" i="2"/>
  <c r="A330" i="2"/>
  <c r="F329" i="2"/>
  <c r="E329" i="2"/>
  <c r="D329" i="2"/>
  <c r="C329" i="2"/>
  <c r="B329" i="2"/>
  <c r="A329" i="2"/>
  <c r="F328" i="2"/>
  <c r="E328" i="2"/>
  <c r="D328" i="2"/>
  <c r="C328" i="2"/>
  <c r="B328" i="2"/>
  <c r="A328" i="2"/>
  <c r="F327" i="2"/>
  <c r="E327" i="2"/>
  <c r="D327" i="2"/>
  <c r="C327" i="2"/>
  <c r="B327" i="2"/>
  <c r="A327" i="2"/>
  <c r="F326" i="2"/>
  <c r="E326" i="2"/>
  <c r="D326" i="2"/>
  <c r="C326" i="2"/>
  <c r="B326" i="2"/>
  <c r="A326" i="2"/>
  <c r="F325" i="2"/>
  <c r="E325" i="2"/>
  <c r="D325" i="2"/>
  <c r="C325" i="2"/>
  <c r="B325" i="2"/>
  <c r="A325" i="2"/>
  <c r="F324" i="2"/>
  <c r="E324" i="2"/>
  <c r="D324" i="2"/>
  <c r="C324" i="2"/>
  <c r="B324" i="2"/>
  <c r="A324" i="2"/>
  <c r="F323" i="2"/>
  <c r="E323" i="2"/>
  <c r="D323" i="2"/>
  <c r="C323" i="2"/>
  <c r="B323" i="2"/>
  <c r="A323" i="2"/>
  <c r="F322" i="2"/>
  <c r="E322" i="2"/>
  <c r="D322" i="2"/>
  <c r="C322" i="2"/>
  <c r="B322" i="2"/>
  <c r="A322" i="2"/>
  <c r="F321" i="2"/>
  <c r="E321" i="2"/>
  <c r="D321" i="2"/>
  <c r="C321" i="2"/>
  <c r="B321" i="2"/>
  <c r="A321" i="2"/>
  <c r="F320" i="2"/>
  <c r="E320" i="2"/>
  <c r="D320" i="2"/>
  <c r="C320" i="2"/>
  <c r="B320" i="2"/>
  <c r="A320" i="2"/>
  <c r="F319" i="2"/>
  <c r="E319" i="2"/>
  <c r="D319" i="2"/>
  <c r="C319" i="2"/>
  <c r="B319" i="2"/>
  <c r="A319" i="2"/>
  <c r="F318" i="2"/>
  <c r="E318" i="2"/>
  <c r="D318" i="2"/>
  <c r="C318" i="2"/>
  <c r="B318" i="2"/>
  <c r="A318" i="2"/>
  <c r="F317" i="2"/>
  <c r="E317" i="2"/>
  <c r="D317" i="2"/>
  <c r="C317" i="2"/>
  <c r="B317" i="2"/>
  <c r="A317" i="2"/>
  <c r="F316" i="2"/>
  <c r="E316" i="2"/>
  <c r="D316" i="2"/>
  <c r="C316" i="2"/>
  <c r="B316" i="2"/>
  <c r="A316" i="2"/>
  <c r="F315" i="2"/>
  <c r="E315" i="2"/>
  <c r="D315" i="2"/>
  <c r="C315" i="2"/>
  <c r="B315" i="2"/>
  <c r="A315" i="2"/>
  <c r="F314" i="2"/>
  <c r="E314" i="2"/>
  <c r="D314" i="2"/>
  <c r="C314" i="2"/>
  <c r="B314" i="2"/>
  <c r="A314" i="2"/>
  <c r="F313" i="2"/>
  <c r="E313" i="2"/>
  <c r="D313" i="2"/>
  <c r="C313" i="2"/>
  <c r="B313" i="2"/>
  <c r="A313" i="2"/>
  <c r="F312" i="2"/>
  <c r="E312" i="2"/>
  <c r="D312" i="2"/>
  <c r="C312" i="2"/>
  <c r="B312" i="2"/>
  <c r="A312" i="2"/>
  <c r="F311" i="2"/>
  <c r="E311" i="2"/>
  <c r="D311" i="2"/>
  <c r="C311" i="2"/>
  <c r="B311" i="2"/>
  <c r="A311" i="2"/>
  <c r="F310" i="2"/>
  <c r="E310" i="2"/>
  <c r="D310" i="2"/>
  <c r="C310" i="2"/>
  <c r="B310" i="2"/>
  <c r="A310" i="2"/>
  <c r="F309" i="2"/>
  <c r="E309" i="2"/>
  <c r="D309" i="2"/>
  <c r="C309" i="2"/>
  <c r="B309" i="2"/>
  <c r="A309" i="2"/>
  <c r="F308" i="2"/>
  <c r="E308" i="2"/>
  <c r="D308" i="2"/>
  <c r="C308" i="2"/>
  <c r="B308" i="2"/>
  <c r="A308" i="2"/>
  <c r="F307" i="2"/>
  <c r="E307" i="2"/>
  <c r="D307" i="2"/>
  <c r="C307" i="2"/>
  <c r="B307" i="2"/>
  <c r="A307" i="2"/>
  <c r="F306" i="2"/>
  <c r="E306" i="2"/>
  <c r="D306" i="2"/>
  <c r="C306" i="2"/>
  <c r="B306" i="2"/>
  <c r="A306" i="2"/>
  <c r="F305" i="2"/>
  <c r="E305" i="2"/>
  <c r="D305" i="2"/>
  <c r="C305" i="2"/>
  <c r="B305" i="2"/>
  <c r="A305" i="2"/>
  <c r="F304" i="2"/>
  <c r="E304" i="2"/>
  <c r="D304" i="2"/>
  <c r="C304" i="2"/>
  <c r="B304" i="2"/>
  <c r="A304" i="2"/>
  <c r="F303" i="2"/>
  <c r="E303" i="2"/>
  <c r="D303" i="2"/>
  <c r="C303" i="2"/>
  <c r="B303" i="2"/>
  <c r="A303" i="2"/>
  <c r="F302" i="2"/>
  <c r="E302" i="2"/>
  <c r="D302" i="2"/>
  <c r="C302" i="2"/>
  <c r="B302" i="2"/>
  <c r="A302" i="2"/>
  <c r="F301" i="2"/>
  <c r="E301" i="2"/>
  <c r="D301" i="2"/>
  <c r="C301" i="2"/>
  <c r="B301" i="2"/>
  <c r="A301" i="2"/>
  <c r="F300" i="2"/>
  <c r="E300" i="2"/>
  <c r="D300" i="2"/>
  <c r="C300" i="2"/>
  <c r="B300" i="2"/>
  <c r="A300" i="2"/>
  <c r="F299" i="2"/>
  <c r="E299" i="2"/>
  <c r="D299" i="2"/>
  <c r="C299" i="2"/>
  <c r="B299" i="2"/>
  <c r="A299" i="2"/>
  <c r="F298" i="2"/>
  <c r="E298" i="2"/>
  <c r="D298" i="2"/>
  <c r="C298" i="2"/>
  <c r="B298" i="2"/>
  <c r="A298" i="2"/>
  <c r="F297" i="2"/>
  <c r="E297" i="2"/>
  <c r="D297" i="2"/>
  <c r="C297" i="2"/>
  <c r="B297" i="2"/>
  <c r="A297" i="2"/>
  <c r="F296" i="2"/>
  <c r="E296" i="2"/>
  <c r="D296" i="2"/>
  <c r="C296" i="2"/>
  <c r="B296" i="2"/>
  <c r="A296" i="2"/>
  <c r="F295" i="2"/>
  <c r="E295" i="2"/>
  <c r="D295" i="2"/>
  <c r="C295" i="2"/>
  <c r="B295" i="2"/>
  <c r="A295" i="2"/>
  <c r="F294" i="2"/>
  <c r="E294" i="2"/>
  <c r="D294" i="2"/>
  <c r="C294" i="2"/>
  <c r="B294" i="2"/>
  <c r="A294" i="2"/>
  <c r="F293" i="2"/>
  <c r="E293" i="2"/>
  <c r="D293" i="2"/>
  <c r="C293" i="2"/>
  <c r="B293" i="2"/>
  <c r="A293" i="2"/>
  <c r="F292" i="2"/>
  <c r="E292" i="2"/>
  <c r="D292" i="2"/>
  <c r="C292" i="2"/>
  <c r="B292" i="2"/>
  <c r="A292" i="2"/>
  <c r="F291" i="2"/>
  <c r="E291" i="2"/>
  <c r="D291" i="2"/>
  <c r="C291" i="2"/>
  <c r="B291" i="2"/>
  <c r="A291" i="2"/>
  <c r="F290" i="2"/>
  <c r="E290" i="2"/>
  <c r="D290" i="2"/>
  <c r="C290" i="2"/>
  <c r="B290" i="2"/>
  <c r="A290" i="2"/>
  <c r="F289" i="2"/>
  <c r="E289" i="2"/>
  <c r="D289" i="2"/>
  <c r="C289" i="2"/>
  <c r="B289" i="2"/>
  <c r="A289" i="2"/>
  <c r="F288" i="2"/>
  <c r="E288" i="2"/>
  <c r="D288" i="2"/>
  <c r="C288" i="2"/>
  <c r="B288" i="2"/>
  <c r="A288" i="2"/>
  <c r="F287" i="2"/>
  <c r="E287" i="2"/>
  <c r="D287" i="2"/>
  <c r="C287" i="2"/>
  <c r="B287" i="2"/>
  <c r="A287" i="2"/>
  <c r="F286" i="2"/>
  <c r="E286" i="2"/>
  <c r="D286" i="2"/>
  <c r="C286" i="2"/>
  <c r="B286" i="2"/>
  <c r="A286" i="2"/>
  <c r="F285" i="2"/>
  <c r="E285" i="2"/>
  <c r="D285" i="2"/>
  <c r="C285" i="2"/>
  <c r="B285" i="2"/>
  <c r="A285" i="2"/>
  <c r="F284" i="2"/>
  <c r="E284" i="2"/>
  <c r="D284" i="2"/>
  <c r="C284" i="2"/>
  <c r="B284" i="2"/>
  <c r="A284" i="2"/>
  <c r="F283" i="2"/>
  <c r="E283" i="2"/>
  <c r="D283" i="2"/>
  <c r="C283" i="2"/>
  <c r="B283" i="2"/>
  <c r="A283" i="2"/>
  <c r="F282" i="2"/>
  <c r="E282" i="2"/>
  <c r="D282" i="2"/>
  <c r="C282" i="2"/>
  <c r="B282" i="2"/>
  <c r="A282" i="2"/>
  <c r="F281" i="2"/>
  <c r="E281" i="2"/>
  <c r="D281" i="2"/>
  <c r="C281" i="2"/>
  <c r="B281" i="2"/>
  <c r="A281" i="2"/>
  <c r="F280" i="2"/>
  <c r="E280" i="2"/>
  <c r="D280" i="2"/>
  <c r="C280" i="2"/>
  <c r="B280" i="2"/>
  <c r="A280" i="2"/>
  <c r="F279" i="2"/>
  <c r="E279" i="2"/>
  <c r="D279" i="2"/>
  <c r="C279" i="2"/>
  <c r="B279" i="2"/>
  <c r="A279" i="2"/>
  <c r="F278" i="2"/>
  <c r="E278" i="2"/>
  <c r="D278" i="2"/>
  <c r="C278" i="2"/>
  <c r="B278" i="2"/>
  <c r="A278" i="2"/>
  <c r="F277" i="2"/>
  <c r="E277" i="2"/>
  <c r="D277" i="2"/>
  <c r="C277" i="2"/>
  <c r="B277" i="2"/>
  <c r="A277" i="2"/>
  <c r="F276" i="2"/>
  <c r="E276" i="2"/>
  <c r="D276" i="2"/>
  <c r="C276" i="2"/>
  <c r="B276" i="2"/>
  <c r="A276" i="2"/>
  <c r="F275" i="2"/>
  <c r="E275" i="2"/>
  <c r="D275" i="2"/>
  <c r="C275" i="2"/>
  <c r="B275" i="2"/>
  <c r="A275" i="2"/>
  <c r="F274" i="2"/>
  <c r="E274" i="2"/>
  <c r="D274" i="2"/>
  <c r="C274" i="2"/>
  <c r="B274" i="2"/>
  <c r="A274" i="2"/>
  <c r="F273" i="2"/>
  <c r="E273" i="2"/>
  <c r="D273" i="2"/>
  <c r="C273" i="2"/>
  <c r="B273" i="2"/>
  <c r="A273" i="2"/>
  <c r="F272" i="2"/>
  <c r="E272" i="2"/>
  <c r="D272" i="2"/>
  <c r="C272" i="2"/>
  <c r="B272" i="2"/>
  <c r="A272" i="2"/>
  <c r="F271" i="2"/>
  <c r="E271" i="2"/>
  <c r="D271" i="2"/>
  <c r="C271" i="2"/>
  <c r="B271" i="2"/>
  <c r="A271" i="2"/>
  <c r="F270" i="2"/>
  <c r="E270" i="2"/>
  <c r="D270" i="2"/>
  <c r="C270" i="2"/>
  <c r="B270" i="2"/>
  <c r="A270" i="2"/>
  <c r="F269" i="2"/>
  <c r="E269" i="2"/>
  <c r="D269" i="2"/>
  <c r="C269" i="2"/>
  <c r="B269" i="2"/>
  <c r="A269" i="2"/>
  <c r="F268" i="2"/>
  <c r="E268" i="2"/>
  <c r="D268" i="2"/>
  <c r="C268" i="2"/>
  <c r="B268" i="2"/>
  <c r="A268" i="2"/>
  <c r="F267" i="2"/>
  <c r="E267" i="2"/>
  <c r="D267" i="2"/>
  <c r="C267" i="2"/>
  <c r="B267" i="2"/>
  <c r="A267" i="2"/>
  <c r="F266" i="2"/>
  <c r="E266" i="2"/>
  <c r="D266" i="2"/>
  <c r="C266" i="2"/>
  <c r="B266" i="2"/>
  <c r="A266" i="2"/>
  <c r="F265" i="2"/>
  <c r="E265" i="2"/>
  <c r="D265" i="2"/>
  <c r="C265" i="2"/>
  <c r="B265" i="2"/>
  <c r="A265" i="2"/>
  <c r="F264" i="2"/>
  <c r="E264" i="2"/>
  <c r="D264" i="2"/>
  <c r="C264" i="2"/>
  <c r="B264" i="2"/>
  <c r="A264" i="2"/>
  <c r="F263" i="2"/>
  <c r="E263" i="2"/>
  <c r="D263" i="2"/>
  <c r="C263" i="2"/>
  <c r="B263" i="2"/>
  <c r="A263" i="2"/>
  <c r="F262" i="2"/>
  <c r="E262" i="2"/>
  <c r="D262" i="2"/>
  <c r="C262" i="2"/>
  <c r="B262" i="2"/>
  <c r="A262" i="2"/>
  <c r="F261" i="2"/>
  <c r="E261" i="2"/>
  <c r="D261" i="2"/>
  <c r="C261" i="2"/>
  <c r="B261" i="2"/>
  <c r="A261" i="2"/>
  <c r="F260" i="2"/>
  <c r="E260" i="2"/>
  <c r="D260" i="2"/>
  <c r="C260" i="2"/>
  <c r="B260" i="2"/>
  <c r="A260" i="2"/>
  <c r="F259" i="2"/>
  <c r="E259" i="2"/>
  <c r="D259" i="2"/>
  <c r="C259" i="2"/>
  <c r="B259" i="2"/>
  <c r="A259" i="2"/>
  <c r="F258" i="2"/>
  <c r="E258" i="2"/>
  <c r="D258" i="2"/>
  <c r="C258" i="2"/>
  <c r="B258" i="2"/>
  <c r="A258" i="2"/>
  <c r="F257" i="2"/>
  <c r="E257" i="2"/>
  <c r="D257" i="2"/>
  <c r="C257" i="2"/>
  <c r="B257" i="2"/>
  <c r="A257" i="2"/>
  <c r="F256" i="2"/>
  <c r="E256" i="2"/>
  <c r="D256" i="2"/>
  <c r="C256" i="2"/>
  <c r="B256" i="2"/>
  <c r="A256" i="2"/>
  <c r="F255" i="2"/>
  <c r="E255" i="2"/>
  <c r="D255" i="2"/>
  <c r="C255" i="2"/>
  <c r="B255" i="2"/>
  <c r="A255" i="2"/>
  <c r="F254" i="2"/>
  <c r="E254" i="2"/>
  <c r="D254" i="2"/>
  <c r="C254" i="2"/>
  <c r="B254" i="2"/>
  <c r="A254" i="2"/>
  <c r="F253" i="2"/>
  <c r="E253" i="2"/>
  <c r="D253" i="2"/>
  <c r="C253" i="2"/>
  <c r="B253" i="2"/>
  <c r="A253" i="2"/>
  <c r="F252" i="2"/>
  <c r="E252" i="2"/>
  <c r="D252" i="2"/>
  <c r="C252" i="2"/>
  <c r="B252" i="2"/>
  <c r="A252" i="2"/>
  <c r="F251" i="2"/>
  <c r="E251" i="2"/>
  <c r="D251" i="2"/>
  <c r="C251" i="2"/>
  <c r="B251" i="2"/>
  <c r="A251" i="2"/>
  <c r="F250" i="2"/>
  <c r="E250" i="2"/>
  <c r="D250" i="2"/>
  <c r="C250" i="2"/>
  <c r="B250" i="2"/>
  <c r="A250" i="2"/>
  <c r="F249" i="2"/>
  <c r="E249" i="2"/>
  <c r="D249" i="2"/>
  <c r="C249" i="2"/>
  <c r="B249" i="2"/>
  <c r="A249" i="2"/>
  <c r="F248" i="2"/>
  <c r="E248" i="2"/>
  <c r="D248" i="2"/>
  <c r="C248" i="2"/>
  <c r="B248" i="2"/>
  <c r="A248" i="2"/>
  <c r="F247" i="2"/>
  <c r="E247" i="2"/>
  <c r="D247" i="2"/>
  <c r="C247" i="2"/>
  <c r="B247" i="2"/>
  <c r="A247" i="2"/>
  <c r="F246" i="2"/>
  <c r="E246" i="2"/>
  <c r="D246" i="2"/>
  <c r="C246" i="2"/>
  <c r="B246" i="2"/>
  <c r="A246" i="2"/>
  <c r="F245" i="2"/>
  <c r="E245" i="2"/>
  <c r="D245" i="2"/>
  <c r="C245" i="2"/>
  <c r="B245" i="2"/>
  <c r="A245" i="2"/>
  <c r="F244" i="2"/>
  <c r="E244" i="2"/>
  <c r="D244" i="2"/>
  <c r="C244" i="2"/>
  <c r="B244" i="2"/>
  <c r="A244" i="2"/>
  <c r="F243" i="2"/>
  <c r="E243" i="2"/>
  <c r="D243" i="2"/>
  <c r="C243" i="2"/>
  <c r="B243" i="2"/>
  <c r="A243" i="2"/>
  <c r="F242" i="2"/>
  <c r="E242" i="2"/>
  <c r="D242" i="2"/>
  <c r="C242" i="2"/>
  <c r="B242" i="2"/>
  <c r="A242" i="2"/>
  <c r="F241" i="2"/>
  <c r="E241" i="2"/>
  <c r="D241" i="2"/>
  <c r="C241" i="2"/>
  <c r="B241" i="2"/>
  <c r="A241" i="2"/>
  <c r="F240" i="2"/>
  <c r="E240" i="2"/>
  <c r="D240" i="2"/>
  <c r="C240" i="2"/>
  <c r="B240" i="2"/>
  <c r="A240" i="2"/>
  <c r="F239" i="2"/>
  <c r="E239" i="2"/>
  <c r="D239" i="2"/>
  <c r="C239" i="2"/>
  <c r="B239" i="2"/>
  <c r="A239" i="2"/>
  <c r="F238" i="2"/>
  <c r="E238" i="2"/>
  <c r="D238" i="2"/>
  <c r="C238" i="2"/>
  <c r="B238" i="2"/>
  <c r="A238" i="2"/>
  <c r="F237" i="2"/>
  <c r="E237" i="2"/>
  <c r="D237" i="2"/>
  <c r="C237" i="2"/>
  <c r="B237" i="2"/>
  <c r="A237" i="2"/>
  <c r="F236" i="2"/>
  <c r="E236" i="2"/>
  <c r="D236" i="2"/>
  <c r="C236" i="2"/>
  <c r="B236" i="2"/>
  <c r="A236" i="2"/>
  <c r="F235" i="2"/>
  <c r="E235" i="2"/>
  <c r="D235" i="2"/>
  <c r="C235" i="2"/>
  <c r="B235" i="2"/>
  <c r="A235" i="2"/>
  <c r="F234" i="2"/>
  <c r="E234" i="2"/>
  <c r="D234" i="2"/>
  <c r="C234" i="2"/>
  <c r="B234" i="2"/>
  <c r="A234" i="2"/>
  <c r="F233" i="2"/>
  <c r="E233" i="2"/>
  <c r="D233" i="2"/>
  <c r="C233" i="2"/>
  <c r="B233" i="2"/>
  <c r="A233" i="2"/>
  <c r="F232" i="2"/>
  <c r="E232" i="2"/>
  <c r="D232" i="2"/>
  <c r="C232" i="2"/>
  <c r="B232" i="2"/>
  <c r="A232" i="2"/>
  <c r="F231" i="2"/>
  <c r="E231" i="2"/>
  <c r="D231" i="2"/>
  <c r="C231" i="2"/>
  <c r="B231" i="2"/>
  <c r="A231" i="2"/>
  <c r="F230" i="2"/>
  <c r="E230" i="2"/>
  <c r="D230" i="2"/>
  <c r="C230" i="2"/>
  <c r="B230" i="2"/>
  <c r="A230" i="2"/>
  <c r="F229" i="2"/>
  <c r="E229" i="2"/>
  <c r="D229" i="2"/>
  <c r="C229" i="2"/>
  <c r="B229" i="2"/>
  <c r="A229" i="2"/>
  <c r="F228" i="2"/>
  <c r="E228" i="2"/>
  <c r="D228" i="2"/>
  <c r="C228" i="2"/>
  <c r="B228" i="2"/>
  <c r="A228" i="2"/>
  <c r="F227" i="2"/>
  <c r="E227" i="2"/>
  <c r="D227" i="2"/>
  <c r="C227" i="2"/>
  <c r="B227" i="2"/>
  <c r="A227" i="2"/>
  <c r="F226" i="2"/>
  <c r="E226" i="2"/>
  <c r="D226" i="2"/>
  <c r="C226" i="2"/>
  <c r="B226" i="2"/>
  <c r="A226" i="2"/>
  <c r="F225" i="2"/>
  <c r="E225" i="2"/>
  <c r="D225" i="2"/>
  <c r="C225" i="2"/>
  <c r="B225" i="2"/>
  <c r="A225" i="2"/>
  <c r="F224" i="2"/>
  <c r="E224" i="2"/>
  <c r="D224" i="2"/>
  <c r="C224" i="2"/>
  <c r="B224" i="2"/>
  <c r="A224" i="2"/>
  <c r="F223" i="2"/>
  <c r="E223" i="2"/>
  <c r="D223" i="2"/>
  <c r="C223" i="2"/>
  <c r="B223" i="2"/>
  <c r="A223" i="2"/>
  <c r="F222" i="2"/>
  <c r="E222" i="2"/>
  <c r="D222" i="2"/>
  <c r="C222" i="2"/>
  <c r="B222" i="2"/>
  <c r="A222" i="2"/>
  <c r="F221" i="2"/>
  <c r="E221" i="2"/>
  <c r="D221" i="2"/>
  <c r="C221" i="2"/>
  <c r="B221" i="2"/>
  <c r="A221" i="2"/>
  <c r="F220" i="2"/>
  <c r="E220" i="2"/>
  <c r="D220" i="2"/>
  <c r="C220" i="2"/>
  <c r="B220" i="2"/>
  <c r="A220" i="2"/>
  <c r="F219" i="2"/>
  <c r="E219" i="2"/>
  <c r="D219" i="2"/>
  <c r="C219" i="2"/>
  <c r="B219" i="2"/>
  <c r="A219" i="2"/>
  <c r="F218" i="2"/>
  <c r="E218" i="2"/>
  <c r="D218" i="2"/>
  <c r="C218" i="2"/>
  <c r="B218" i="2"/>
  <c r="A218" i="2"/>
  <c r="F217" i="2"/>
  <c r="E217" i="2"/>
  <c r="D217" i="2"/>
  <c r="C217" i="2"/>
  <c r="B217" i="2"/>
  <c r="A217" i="2"/>
  <c r="F216" i="2"/>
  <c r="E216" i="2"/>
  <c r="D216" i="2"/>
  <c r="C216" i="2"/>
  <c r="B216" i="2"/>
  <c r="A216" i="2"/>
  <c r="F215" i="2"/>
  <c r="E215" i="2"/>
  <c r="D215" i="2"/>
  <c r="C215" i="2"/>
  <c r="B215" i="2"/>
  <c r="A215" i="2"/>
  <c r="F214" i="2"/>
  <c r="E214" i="2"/>
  <c r="D214" i="2"/>
  <c r="C214" i="2"/>
  <c r="B214" i="2"/>
  <c r="A214" i="2"/>
  <c r="F213" i="2"/>
  <c r="E213" i="2"/>
  <c r="D213" i="2"/>
  <c r="C213" i="2"/>
  <c r="B213" i="2"/>
  <c r="A213" i="2"/>
  <c r="F212" i="2"/>
  <c r="E212" i="2"/>
  <c r="D212" i="2"/>
  <c r="C212" i="2"/>
  <c r="B212" i="2"/>
  <c r="A212" i="2"/>
  <c r="F211" i="2"/>
  <c r="E211" i="2"/>
  <c r="D211" i="2"/>
  <c r="C211" i="2"/>
  <c r="B211" i="2"/>
  <c r="A211" i="2"/>
  <c r="F210" i="2"/>
  <c r="E210" i="2"/>
  <c r="D210" i="2"/>
  <c r="C210" i="2"/>
  <c r="B210" i="2"/>
  <c r="A210" i="2"/>
  <c r="F209" i="2"/>
  <c r="E209" i="2"/>
  <c r="D209" i="2"/>
  <c r="C209" i="2"/>
  <c r="B209" i="2"/>
  <c r="A209" i="2"/>
  <c r="F208" i="2"/>
  <c r="E208" i="2"/>
  <c r="D208" i="2"/>
  <c r="C208" i="2"/>
  <c r="B208" i="2"/>
  <c r="A208" i="2"/>
  <c r="F207" i="2"/>
  <c r="E207" i="2"/>
  <c r="D207" i="2"/>
  <c r="C207" i="2"/>
  <c r="B207" i="2"/>
  <c r="A207" i="2"/>
  <c r="F206" i="2"/>
  <c r="E206" i="2"/>
  <c r="D206" i="2"/>
  <c r="C206" i="2"/>
  <c r="B206" i="2"/>
  <c r="A206" i="2"/>
  <c r="F205" i="2"/>
  <c r="E205" i="2"/>
  <c r="D205" i="2"/>
  <c r="C205" i="2"/>
  <c r="B205" i="2"/>
  <c r="A205" i="2"/>
  <c r="F204" i="2"/>
  <c r="E204" i="2"/>
  <c r="D204" i="2"/>
  <c r="C204" i="2"/>
  <c r="B204" i="2"/>
  <c r="A204" i="2"/>
  <c r="F203" i="2"/>
  <c r="E203" i="2"/>
  <c r="D203" i="2"/>
  <c r="C203" i="2"/>
  <c r="B203" i="2"/>
  <c r="A203" i="2"/>
  <c r="F202" i="2"/>
  <c r="E202" i="2"/>
  <c r="D202" i="2"/>
  <c r="C202" i="2"/>
  <c r="B202" i="2"/>
  <c r="A202" i="2"/>
  <c r="F201" i="2"/>
  <c r="E201" i="2"/>
  <c r="D201" i="2"/>
  <c r="C201" i="2"/>
  <c r="B201" i="2"/>
  <c r="A201" i="2"/>
  <c r="F200" i="2"/>
  <c r="E200" i="2"/>
  <c r="D200" i="2"/>
  <c r="C200" i="2"/>
  <c r="B200" i="2"/>
  <c r="A200" i="2"/>
  <c r="F199" i="2"/>
  <c r="E199" i="2"/>
  <c r="D199" i="2"/>
  <c r="C199" i="2"/>
  <c r="B199" i="2"/>
  <c r="A199" i="2"/>
  <c r="F198" i="2"/>
  <c r="E198" i="2"/>
  <c r="D198" i="2"/>
  <c r="C198" i="2"/>
  <c r="B198" i="2"/>
  <c r="A198" i="2"/>
  <c r="F197" i="2"/>
  <c r="E197" i="2"/>
  <c r="D197" i="2"/>
  <c r="C197" i="2"/>
  <c r="B197" i="2"/>
  <c r="A197" i="2"/>
  <c r="F196" i="2"/>
  <c r="E196" i="2"/>
  <c r="D196" i="2"/>
  <c r="C196" i="2"/>
  <c r="B196" i="2"/>
  <c r="A196" i="2"/>
  <c r="F195" i="2"/>
  <c r="E195" i="2"/>
  <c r="D195" i="2"/>
  <c r="C195" i="2"/>
  <c r="B195" i="2"/>
  <c r="A195" i="2"/>
  <c r="F194" i="2"/>
  <c r="E194" i="2"/>
  <c r="D194" i="2"/>
  <c r="C194" i="2"/>
  <c r="B194" i="2"/>
  <c r="A194" i="2"/>
  <c r="F193" i="2"/>
  <c r="E193" i="2"/>
  <c r="D193" i="2"/>
  <c r="C193" i="2"/>
  <c r="B193" i="2"/>
  <c r="A193" i="2"/>
  <c r="F192" i="2"/>
  <c r="E192" i="2"/>
  <c r="D192" i="2"/>
  <c r="C192" i="2"/>
  <c r="B192" i="2"/>
  <c r="A192" i="2"/>
  <c r="F191" i="2"/>
  <c r="E191" i="2"/>
  <c r="D191" i="2"/>
  <c r="C191" i="2"/>
  <c r="B191" i="2"/>
  <c r="A191" i="2"/>
  <c r="F190" i="2"/>
  <c r="E190" i="2"/>
  <c r="D190" i="2"/>
  <c r="C190" i="2"/>
  <c r="B190" i="2"/>
  <c r="A190" i="2"/>
  <c r="F189" i="2"/>
  <c r="E189" i="2"/>
  <c r="D189" i="2"/>
  <c r="C189" i="2"/>
  <c r="B189" i="2"/>
  <c r="A189" i="2"/>
  <c r="F188" i="2"/>
  <c r="E188" i="2"/>
  <c r="D188" i="2"/>
  <c r="C188" i="2"/>
  <c r="B188" i="2"/>
  <c r="A188" i="2"/>
  <c r="F187" i="2"/>
  <c r="E187" i="2"/>
  <c r="D187" i="2"/>
  <c r="C187" i="2"/>
  <c r="B187" i="2"/>
  <c r="A187" i="2"/>
  <c r="F186" i="2"/>
  <c r="E186" i="2"/>
  <c r="D186" i="2"/>
  <c r="C186" i="2"/>
  <c r="B186" i="2"/>
  <c r="A186" i="2"/>
  <c r="F185" i="2"/>
  <c r="E185" i="2"/>
  <c r="D185" i="2"/>
  <c r="C185" i="2"/>
  <c r="B185" i="2"/>
  <c r="A185" i="2"/>
  <c r="F184" i="2"/>
  <c r="E184" i="2"/>
  <c r="D184" i="2"/>
  <c r="C184" i="2"/>
  <c r="B184" i="2"/>
  <c r="A184" i="2"/>
  <c r="F183" i="2"/>
  <c r="E183" i="2"/>
  <c r="D183" i="2"/>
  <c r="C183" i="2"/>
  <c r="B183" i="2"/>
  <c r="A183" i="2"/>
  <c r="F182" i="2"/>
  <c r="E182" i="2"/>
  <c r="D182" i="2"/>
  <c r="C182" i="2"/>
  <c r="B182" i="2"/>
  <c r="A182" i="2"/>
  <c r="F181" i="2"/>
  <c r="E181" i="2"/>
  <c r="D181" i="2"/>
  <c r="C181" i="2"/>
  <c r="B181" i="2"/>
  <c r="A181" i="2"/>
  <c r="F180" i="2"/>
  <c r="E180" i="2"/>
  <c r="D180" i="2"/>
  <c r="C180" i="2"/>
  <c r="B180" i="2"/>
  <c r="A180" i="2"/>
  <c r="F179" i="2"/>
  <c r="E179" i="2"/>
  <c r="D179" i="2"/>
  <c r="C179" i="2"/>
  <c r="B179" i="2"/>
  <c r="A179" i="2"/>
  <c r="F178" i="2"/>
  <c r="E178" i="2"/>
  <c r="D178" i="2"/>
  <c r="C178" i="2"/>
  <c r="B178" i="2"/>
  <c r="A178" i="2"/>
  <c r="F177" i="2"/>
  <c r="E177" i="2"/>
  <c r="D177" i="2"/>
  <c r="C177" i="2"/>
  <c r="B177" i="2"/>
  <c r="A177" i="2"/>
  <c r="F176" i="2"/>
  <c r="E176" i="2"/>
  <c r="D176" i="2"/>
  <c r="C176" i="2"/>
  <c r="B176" i="2"/>
  <c r="A176" i="2"/>
  <c r="F175" i="2"/>
  <c r="E175" i="2"/>
  <c r="D175" i="2"/>
  <c r="C175" i="2"/>
  <c r="B175" i="2"/>
  <c r="A175" i="2"/>
  <c r="F174" i="2"/>
  <c r="E174" i="2"/>
  <c r="D174" i="2"/>
  <c r="C174" i="2"/>
  <c r="B174" i="2"/>
  <c r="A174" i="2"/>
  <c r="F173" i="2"/>
  <c r="E173" i="2"/>
  <c r="D173" i="2"/>
  <c r="C173" i="2"/>
  <c r="B173" i="2"/>
  <c r="A173" i="2"/>
  <c r="F172" i="2"/>
  <c r="E172" i="2"/>
  <c r="D172" i="2"/>
  <c r="C172" i="2"/>
  <c r="B172" i="2"/>
  <c r="A172" i="2"/>
  <c r="F171" i="2"/>
  <c r="E171" i="2"/>
  <c r="D171" i="2"/>
  <c r="C171" i="2"/>
  <c r="B171" i="2"/>
  <c r="A171" i="2"/>
  <c r="F170" i="2"/>
  <c r="E170" i="2"/>
  <c r="D170" i="2"/>
  <c r="C170" i="2"/>
  <c r="B170" i="2"/>
  <c r="A170" i="2"/>
  <c r="F169" i="2"/>
  <c r="E169" i="2"/>
  <c r="D169" i="2"/>
  <c r="C169" i="2"/>
  <c r="B169" i="2"/>
  <c r="A169" i="2"/>
  <c r="F168" i="2"/>
  <c r="E168" i="2"/>
  <c r="D168" i="2"/>
  <c r="C168" i="2"/>
  <c r="B168" i="2"/>
  <c r="A168" i="2"/>
  <c r="F167" i="2"/>
  <c r="E167" i="2"/>
  <c r="D167" i="2"/>
  <c r="C167" i="2"/>
  <c r="B167" i="2"/>
  <c r="A167" i="2"/>
  <c r="F166" i="2"/>
  <c r="E166" i="2"/>
  <c r="D166" i="2"/>
  <c r="C166" i="2"/>
  <c r="B166" i="2"/>
  <c r="A166" i="2"/>
  <c r="F165" i="2"/>
  <c r="E165" i="2"/>
  <c r="D165" i="2"/>
  <c r="C165" i="2"/>
  <c r="B165" i="2"/>
  <c r="A165" i="2"/>
  <c r="F164" i="2"/>
  <c r="E164" i="2"/>
  <c r="D164" i="2"/>
  <c r="C164" i="2"/>
  <c r="B164" i="2"/>
  <c r="A164" i="2"/>
  <c r="F163" i="2"/>
  <c r="E163" i="2"/>
  <c r="D163" i="2"/>
  <c r="C163" i="2"/>
  <c r="B163" i="2"/>
  <c r="A163" i="2"/>
  <c r="F162" i="2"/>
  <c r="E162" i="2"/>
  <c r="D162" i="2"/>
  <c r="C162" i="2"/>
  <c r="B162" i="2"/>
  <c r="A162" i="2"/>
  <c r="F161" i="2"/>
  <c r="E161" i="2"/>
  <c r="D161" i="2"/>
  <c r="C161" i="2"/>
  <c r="B161" i="2"/>
  <c r="A161" i="2"/>
  <c r="F160" i="2"/>
  <c r="E160" i="2"/>
  <c r="D160" i="2"/>
  <c r="C160" i="2"/>
  <c r="B160" i="2"/>
  <c r="A160" i="2"/>
  <c r="F159" i="2"/>
  <c r="E159" i="2"/>
  <c r="D159" i="2"/>
  <c r="C159" i="2"/>
  <c r="B159" i="2"/>
  <c r="A159" i="2"/>
  <c r="F158" i="2"/>
  <c r="E158" i="2"/>
  <c r="D158" i="2"/>
  <c r="C158" i="2"/>
  <c r="B158" i="2"/>
  <c r="A158" i="2"/>
  <c r="F157" i="2"/>
  <c r="E157" i="2"/>
  <c r="D157" i="2"/>
  <c r="C157" i="2"/>
  <c r="B157" i="2"/>
  <c r="A157" i="2"/>
  <c r="F156" i="2"/>
  <c r="E156" i="2"/>
  <c r="D156" i="2"/>
  <c r="C156" i="2"/>
  <c r="B156" i="2"/>
  <c r="A156" i="2"/>
  <c r="F155" i="2"/>
  <c r="E155" i="2"/>
  <c r="D155" i="2"/>
  <c r="C155" i="2"/>
  <c r="B155" i="2"/>
  <c r="A155" i="2"/>
  <c r="F154" i="2"/>
  <c r="E154" i="2"/>
  <c r="D154" i="2"/>
  <c r="C154" i="2"/>
  <c r="B154" i="2"/>
  <c r="A154" i="2"/>
  <c r="F153" i="2"/>
  <c r="E153" i="2"/>
  <c r="D153" i="2"/>
  <c r="C153" i="2"/>
  <c r="B153" i="2"/>
  <c r="A153" i="2"/>
  <c r="F152" i="2"/>
  <c r="E152" i="2"/>
  <c r="D152" i="2"/>
  <c r="C152" i="2"/>
  <c r="B152" i="2"/>
  <c r="A152" i="2"/>
  <c r="F151" i="2"/>
  <c r="E151" i="2"/>
  <c r="D151" i="2"/>
  <c r="C151" i="2"/>
  <c r="B151" i="2"/>
  <c r="A151" i="2"/>
  <c r="F150" i="2"/>
  <c r="E150" i="2"/>
  <c r="D150" i="2"/>
  <c r="C150" i="2"/>
  <c r="B150" i="2"/>
  <c r="A150" i="2"/>
  <c r="F149" i="2"/>
  <c r="E149" i="2"/>
  <c r="D149" i="2"/>
  <c r="C149" i="2"/>
  <c r="B149" i="2"/>
  <c r="A149" i="2"/>
  <c r="F148" i="2"/>
  <c r="E148" i="2"/>
  <c r="D148" i="2"/>
  <c r="C148" i="2"/>
  <c r="B148" i="2"/>
  <c r="A148" i="2"/>
  <c r="F147" i="2"/>
  <c r="E147" i="2"/>
  <c r="D147" i="2"/>
  <c r="C147" i="2"/>
  <c r="B147" i="2"/>
  <c r="A147" i="2"/>
  <c r="F146" i="2"/>
  <c r="E146" i="2"/>
  <c r="D146" i="2"/>
  <c r="C146" i="2"/>
  <c r="B146" i="2"/>
  <c r="A146" i="2"/>
  <c r="F145" i="2"/>
  <c r="E145" i="2"/>
  <c r="D145" i="2"/>
  <c r="C145" i="2"/>
  <c r="B145" i="2"/>
  <c r="A145" i="2"/>
  <c r="F144" i="2"/>
  <c r="E144" i="2"/>
  <c r="D144" i="2"/>
  <c r="C144" i="2"/>
  <c r="B144" i="2"/>
  <c r="A144" i="2"/>
  <c r="F143" i="2"/>
  <c r="E143" i="2"/>
  <c r="D143" i="2"/>
  <c r="C143" i="2"/>
  <c r="B143" i="2"/>
  <c r="A143" i="2"/>
  <c r="F142" i="2"/>
  <c r="E142" i="2"/>
  <c r="D142" i="2"/>
  <c r="C142" i="2"/>
  <c r="B142" i="2"/>
  <c r="A142" i="2"/>
  <c r="F141" i="2"/>
  <c r="E141" i="2"/>
  <c r="D141" i="2"/>
  <c r="C141" i="2"/>
  <c r="B141" i="2"/>
  <c r="A141" i="2"/>
  <c r="F140" i="2"/>
  <c r="E140" i="2"/>
  <c r="D140" i="2"/>
  <c r="C140" i="2"/>
  <c r="B140" i="2"/>
  <c r="A140" i="2"/>
  <c r="F139" i="2"/>
  <c r="E139" i="2"/>
  <c r="D139" i="2"/>
  <c r="C139" i="2"/>
  <c r="B139" i="2"/>
  <c r="A139" i="2"/>
  <c r="F138" i="2"/>
  <c r="E138" i="2"/>
  <c r="D138" i="2"/>
  <c r="C138" i="2"/>
  <c r="B138" i="2"/>
  <c r="A138" i="2"/>
  <c r="F137" i="2"/>
  <c r="E137" i="2"/>
  <c r="D137" i="2"/>
  <c r="C137" i="2"/>
  <c r="B137" i="2"/>
  <c r="A137" i="2"/>
  <c r="F136" i="2"/>
  <c r="E136" i="2"/>
  <c r="D136" i="2"/>
  <c r="C136" i="2"/>
  <c r="B136" i="2"/>
  <c r="A136" i="2"/>
  <c r="F135" i="2"/>
  <c r="E135" i="2"/>
  <c r="D135" i="2"/>
  <c r="C135" i="2"/>
  <c r="B135" i="2"/>
  <c r="A135" i="2"/>
  <c r="F134" i="2"/>
  <c r="E134" i="2"/>
  <c r="D134" i="2"/>
  <c r="C134" i="2"/>
  <c r="B134" i="2"/>
  <c r="A134" i="2"/>
  <c r="F133" i="2"/>
  <c r="E133" i="2"/>
  <c r="D133" i="2"/>
  <c r="C133" i="2"/>
  <c r="B133" i="2"/>
  <c r="A133" i="2"/>
  <c r="F132" i="2"/>
  <c r="E132" i="2"/>
  <c r="D132" i="2"/>
  <c r="C132" i="2"/>
  <c r="B132" i="2"/>
  <c r="A132" i="2"/>
  <c r="F131" i="2"/>
  <c r="E131" i="2"/>
  <c r="D131" i="2"/>
  <c r="C131" i="2"/>
  <c r="B131" i="2"/>
  <c r="A131" i="2"/>
  <c r="F130" i="2"/>
  <c r="E130" i="2"/>
  <c r="D130" i="2"/>
  <c r="C130" i="2"/>
  <c r="B130" i="2"/>
  <c r="A130" i="2"/>
  <c r="F129" i="2"/>
  <c r="E129" i="2"/>
  <c r="D129" i="2"/>
  <c r="C129" i="2"/>
  <c r="B129" i="2"/>
  <c r="A129" i="2"/>
  <c r="F128" i="2"/>
  <c r="E128" i="2"/>
  <c r="D128" i="2"/>
  <c r="C128" i="2"/>
  <c r="B128" i="2"/>
  <c r="A128" i="2"/>
  <c r="F127" i="2"/>
  <c r="E127" i="2"/>
  <c r="D127" i="2"/>
  <c r="C127" i="2"/>
  <c r="B127" i="2"/>
  <c r="A127" i="2"/>
  <c r="F126" i="2"/>
  <c r="E126" i="2"/>
  <c r="D126" i="2"/>
  <c r="C126" i="2"/>
  <c r="B126" i="2"/>
  <c r="A126" i="2"/>
  <c r="F125" i="2"/>
  <c r="E125" i="2"/>
  <c r="D125" i="2"/>
  <c r="C125" i="2"/>
  <c r="B125" i="2"/>
  <c r="A125" i="2"/>
  <c r="F124" i="2"/>
  <c r="E124" i="2"/>
  <c r="D124" i="2"/>
  <c r="C124" i="2"/>
  <c r="B124" i="2"/>
  <c r="A124" i="2"/>
  <c r="F123" i="2"/>
  <c r="E123" i="2"/>
  <c r="D123" i="2"/>
  <c r="C123" i="2"/>
  <c r="B123" i="2"/>
  <c r="A123" i="2"/>
  <c r="F122" i="2"/>
  <c r="E122" i="2"/>
  <c r="D122" i="2"/>
  <c r="C122" i="2"/>
  <c r="B122" i="2"/>
  <c r="A122" i="2"/>
  <c r="F121" i="2"/>
  <c r="E121" i="2"/>
  <c r="D121" i="2"/>
  <c r="C121" i="2"/>
  <c r="B121" i="2"/>
  <c r="A121" i="2"/>
  <c r="F120" i="2"/>
  <c r="E120" i="2"/>
  <c r="D120" i="2"/>
  <c r="C120" i="2"/>
  <c r="B120" i="2"/>
  <c r="A120" i="2"/>
  <c r="F119" i="2"/>
  <c r="E119" i="2"/>
  <c r="D119" i="2"/>
  <c r="C119" i="2"/>
  <c r="B119" i="2"/>
  <c r="A119" i="2"/>
  <c r="F118" i="2"/>
  <c r="E118" i="2"/>
  <c r="D118" i="2"/>
  <c r="C118" i="2"/>
  <c r="B118" i="2"/>
  <c r="A118" i="2"/>
  <c r="F117" i="2"/>
  <c r="E117" i="2"/>
  <c r="D117" i="2"/>
  <c r="C117" i="2"/>
  <c r="B117" i="2"/>
  <c r="A117" i="2"/>
  <c r="F116" i="2"/>
  <c r="E116" i="2"/>
  <c r="D116" i="2"/>
  <c r="C116" i="2"/>
  <c r="B116" i="2"/>
  <c r="A116" i="2"/>
  <c r="F115" i="2"/>
  <c r="E115" i="2"/>
  <c r="D115" i="2"/>
  <c r="C115" i="2"/>
  <c r="B115" i="2"/>
  <c r="A115" i="2"/>
  <c r="F114" i="2"/>
  <c r="E114" i="2"/>
  <c r="D114" i="2"/>
  <c r="C114" i="2"/>
  <c r="B114" i="2"/>
  <c r="A114" i="2"/>
  <c r="F113" i="2"/>
  <c r="E113" i="2"/>
  <c r="D113" i="2"/>
  <c r="C113" i="2"/>
  <c r="B113" i="2"/>
  <c r="A113" i="2"/>
  <c r="F112" i="2"/>
  <c r="E112" i="2"/>
  <c r="D112" i="2"/>
  <c r="C112" i="2"/>
  <c r="B112" i="2"/>
  <c r="A112" i="2"/>
  <c r="F111" i="2"/>
  <c r="E111" i="2"/>
  <c r="D111" i="2"/>
  <c r="C111" i="2"/>
  <c r="B111" i="2"/>
  <c r="A111" i="2"/>
  <c r="F110" i="2"/>
  <c r="E110" i="2"/>
  <c r="D110" i="2"/>
  <c r="C110" i="2"/>
  <c r="B110" i="2"/>
  <c r="A110" i="2"/>
  <c r="F109" i="2"/>
  <c r="E109" i="2"/>
  <c r="D109" i="2"/>
  <c r="C109" i="2"/>
  <c r="B109" i="2"/>
  <c r="A109" i="2"/>
  <c r="F108" i="2"/>
  <c r="E108" i="2"/>
  <c r="D108" i="2"/>
  <c r="C108" i="2"/>
  <c r="B108" i="2"/>
  <c r="A108" i="2"/>
  <c r="F107" i="2"/>
  <c r="E107" i="2"/>
  <c r="D107" i="2"/>
  <c r="C107" i="2"/>
  <c r="B107" i="2"/>
  <c r="A107" i="2"/>
  <c r="F106" i="2"/>
  <c r="E106" i="2"/>
  <c r="D106" i="2"/>
  <c r="C106" i="2"/>
  <c r="B106" i="2"/>
  <c r="A106" i="2"/>
  <c r="F105" i="2"/>
  <c r="E105" i="2"/>
  <c r="D105" i="2"/>
  <c r="C105" i="2"/>
  <c r="B105" i="2"/>
  <c r="A105" i="2"/>
  <c r="F104" i="2"/>
  <c r="E104" i="2"/>
  <c r="D104" i="2"/>
  <c r="C104" i="2"/>
  <c r="B104" i="2"/>
  <c r="A104" i="2"/>
  <c r="F103" i="2"/>
  <c r="E103" i="2"/>
  <c r="D103" i="2"/>
  <c r="C103" i="2"/>
  <c r="B103" i="2"/>
  <c r="A103" i="2"/>
  <c r="F102" i="2"/>
  <c r="E102" i="2"/>
  <c r="D102" i="2"/>
  <c r="C102" i="2"/>
  <c r="B102" i="2"/>
  <c r="A102" i="2"/>
  <c r="F101" i="2"/>
  <c r="E101" i="2"/>
  <c r="D101" i="2"/>
  <c r="C101" i="2"/>
  <c r="B101" i="2"/>
  <c r="A101" i="2"/>
  <c r="F100" i="2"/>
  <c r="E100" i="2"/>
  <c r="D100" i="2"/>
  <c r="C100" i="2"/>
  <c r="B100" i="2"/>
  <c r="A100" i="2"/>
  <c r="F99" i="2"/>
  <c r="E99" i="2"/>
  <c r="D99" i="2"/>
  <c r="C99" i="2"/>
  <c r="B99" i="2"/>
  <c r="A99" i="2"/>
  <c r="F98" i="2"/>
  <c r="E98" i="2"/>
  <c r="D98" i="2"/>
  <c r="C98" i="2"/>
  <c r="B98" i="2"/>
  <c r="A98" i="2"/>
  <c r="F97" i="2"/>
  <c r="E97" i="2"/>
  <c r="D97" i="2"/>
  <c r="C97" i="2"/>
  <c r="B97" i="2"/>
  <c r="A97" i="2"/>
  <c r="F96" i="2"/>
  <c r="E96" i="2"/>
  <c r="D96" i="2"/>
  <c r="C96" i="2"/>
  <c r="B96" i="2"/>
  <c r="A96" i="2"/>
  <c r="F95" i="2"/>
  <c r="E95" i="2"/>
  <c r="D95" i="2"/>
  <c r="C95" i="2"/>
  <c r="B95" i="2"/>
  <c r="A95" i="2"/>
  <c r="F94" i="2"/>
  <c r="E94" i="2"/>
  <c r="D94" i="2"/>
  <c r="C94" i="2"/>
  <c r="B94" i="2"/>
  <c r="A94" i="2"/>
  <c r="F93" i="2"/>
  <c r="E93" i="2"/>
  <c r="D93" i="2"/>
  <c r="C93" i="2"/>
  <c r="B93" i="2"/>
  <c r="A93" i="2"/>
  <c r="F92" i="2"/>
  <c r="E92" i="2"/>
  <c r="D92" i="2"/>
  <c r="C92" i="2"/>
  <c r="B92" i="2"/>
  <c r="A92" i="2"/>
  <c r="F91" i="2"/>
  <c r="E91" i="2"/>
  <c r="D91" i="2"/>
  <c r="C91" i="2"/>
  <c r="B91" i="2"/>
  <c r="A91" i="2"/>
  <c r="F90" i="2"/>
  <c r="E90" i="2"/>
  <c r="D90" i="2"/>
  <c r="C90" i="2"/>
  <c r="B90" i="2"/>
  <c r="A90" i="2"/>
  <c r="F89" i="2"/>
  <c r="E89" i="2"/>
  <c r="D89" i="2"/>
  <c r="C89" i="2"/>
  <c r="B89" i="2"/>
  <c r="A89" i="2"/>
  <c r="F88" i="2"/>
  <c r="E88" i="2"/>
  <c r="D88" i="2"/>
  <c r="C88" i="2"/>
  <c r="B88" i="2"/>
  <c r="A88" i="2"/>
  <c r="F87" i="2"/>
  <c r="E87" i="2"/>
  <c r="D87" i="2"/>
  <c r="C87" i="2"/>
  <c r="B87" i="2"/>
  <c r="A87" i="2"/>
  <c r="F86" i="2"/>
  <c r="E86" i="2"/>
  <c r="D86" i="2"/>
  <c r="C86" i="2"/>
  <c r="B86" i="2"/>
  <c r="A86" i="2"/>
  <c r="F85" i="2"/>
  <c r="E85" i="2"/>
  <c r="D85" i="2"/>
  <c r="C85" i="2"/>
  <c r="B85" i="2"/>
  <c r="A85" i="2"/>
  <c r="F84" i="2"/>
  <c r="E84" i="2"/>
  <c r="D84" i="2"/>
  <c r="C84" i="2"/>
  <c r="B84" i="2"/>
  <c r="A84" i="2"/>
  <c r="F83" i="2"/>
  <c r="E83" i="2"/>
  <c r="D83" i="2"/>
  <c r="C83" i="2"/>
  <c r="B83" i="2"/>
  <c r="A83" i="2"/>
  <c r="F82" i="2"/>
  <c r="E82" i="2"/>
  <c r="D82" i="2"/>
  <c r="C82" i="2"/>
  <c r="B82" i="2"/>
  <c r="A82" i="2"/>
  <c r="F81" i="2"/>
  <c r="E81" i="2"/>
  <c r="D81" i="2"/>
  <c r="C81" i="2"/>
  <c r="B81" i="2"/>
  <c r="A81" i="2"/>
  <c r="F80" i="2"/>
  <c r="E80" i="2"/>
  <c r="D80" i="2"/>
  <c r="C80" i="2"/>
  <c r="B80" i="2"/>
  <c r="A80" i="2"/>
  <c r="F79" i="2"/>
  <c r="E79" i="2"/>
  <c r="D79" i="2"/>
  <c r="C79" i="2"/>
  <c r="B79" i="2"/>
  <c r="A79" i="2"/>
  <c r="F78" i="2"/>
  <c r="E78" i="2"/>
  <c r="D78" i="2"/>
  <c r="C78" i="2"/>
  <c r="B78" i="2"/>
  <c r="A78" i="2"/>
  <c r="F77" i="2"/>
  <c r="E77" i="2"/>
  <c r="D77" i="2"/>
  <c r="C77" i="2"/>
  <c r="B77" i="2"/>
  <c r="A77" i="2"/>
  <c r="F76" i="2"/>
  <c r="E76" i="2"/>
  <c r="D76" i="2"/>
  <c r="C76" i="2"/>
  <c r="B76" i="2"/>
  <c r="A76" i="2"/>
  <c r="F75" i="2"/>
  <c r="E75" i="2"/>
  <c r="D75" i="2"/>
  <c r="C75" i="2"/>
  <c r="B75" i="2"/>
  <c r="A75" i="2"/>
  <c r="F74" i="2"/>
  <c r="E74" i="2"/>
  <c r="D74" i="2"/>
  <c r="C74" i="2"/>
  <c r="B74" i="2"/>
  <c r="A74" i="2"/>
  <c r="F73" i="2"/>
  <c r="E73" i="2"/>
  <c r="D73" i="2"/>
  <c r="C73" i="2"/>
  <c r="B73" i="2"/>
  <c r="A73" i="2"/>
  <c r="F72" i="2"/>
  <c r="E72" i="2"/>
  <c r="D72" i="2"/>
  <c r="C72" i="2"/>
  <c r="B72" i="2"/>
  <c r="A72" i="2"/>
  <c r="F71" i="2"/>
  <c r="E71" i="2"/>
  <c r="D71" i="2"/>
  <c r="C71" i="2"/>
  <c r="B71" i="2"/>
  <c r="A71" i="2"/>
  <c r="F70" i="2"/>
  <c r="E70" i="2"/>
  <c r="D70" i="2"/>
  <c r="C70" i="2"/>
  <c r="B70" i="2"/>
  <c r="A70" i="2"/>
  <c r="F69" i="2"/>
  <c r="E69" i="2"/>
  <c r="D69" i="2"/>
  <c r="C69" i="2"/>
  <c r="B69" i="2"/>
  <c r="A69" i="2"/>
  <c r="F68" i="2"/>
  <c r="E68" i="2"/>
  <c r="D68" i="2"/>
  <c r="C68" i="2"/>
  <c r="B68" i="2"/>
  <c r="A68" i="2"/>
  <c r="F67" i="2"/>
  <c r="E67" i="2"/>
  <c r="D67" i="2"/>
  <c r="C67" i="2"/>
  <c r="B67" i="2"/>
  <c r="A67" i="2"/>
  <c r="F66" i="2"/>
  <c r="E66" i="2"/>
  <c r="D66" i="2"/>
  <c r="C66" i="2"/>
  <c r="B66" i="2"/>
  <c r="A66" i="2"/>
  <c r="F65" i="2"/>
  <c r="E65" i="2"/>
  <c r="D65" i="2"/>
  <c r="C65" i="2"/>
  <c r="B65" i="2"/>
  <c r="A65" i="2"/>
  <c r="F64" i="2"/>
  <c r="E64" i="2"/>
  <c r="D64" i="2"/>
  <c r="C64" i="2"/>
  <c r="B64" i="2"/>
  <c r="A64" i="2"/>
  <c r="F63" i="2"/>
  <c r="E63" i="2"/>
  <c r="D63" i="2"/>
  <c r="C63" i="2"/>
  <c r="B63" i="2"/>
  <c r="A63" i="2"/>
  <c r="F62" i="2"/>
  <c r="E62" i="2"/>
  <c r="D62" i="2"/>
  <c r="C62" i="2"/>
  <c r="B62" i="2"/>
  <c r="A62" i="2"/>
  <c r="F61" i="2"/>
  <c r="E61" i="2"/>
  <c r="D61" i="2"/>
  <c r="C61" i="2"/>
  <c r="B61" i="2"/>
  <c r="A61" i="2"/>
  <c r="F60" i="2"/>
  <c r="E60" i="2"/>
  <c r="D60" i="2"/>
  <c r="C60" i="2"/>
  <c r="B60" i="2"/>
  <c r="A60" i="2"/>
  <c r="F59" i="2"/>
  <c r="E59" i="2"/>
  <c r="D59" i="2"/>
  <c r="C59" i="2"/>
  <c r="B59" i="2"/>
  <c r="A59" i="2"/>
  <c r="F58" i="2"/>
  <c r="E58" i="2"/>
  <c r="D58" i="2"/>
  <c r="C58" i="2"/>
  <c r="B58" i="2"/>
  <c r="A58" i="2"/>
  <c r="F57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F54" i="2"/>
  <c r="E54" i="2"/>
  <c r="D54" i="2"/>
  <c r="C54" i="2"/>
  <c r="B54" i="2"/>
  <c r="A54" i="2"/>
  <c r="F53" i="2"/>
  <c r="E53" i="2"/>
  <c r="D53" i="2"/>
  <c r="C53" i="2"/>
  <c r="B53" i="2"/>
  <c r="A53" i="2"/>
  <c r="F52" i="2"/>
  <c r="E52" i="2"/>
  <c r="D52" i="2"/>
  <c r="C52" i="2"/>
  <c r="B52" i="2"/>
  <c r="A52" i="2"/>
  <c r="F51" i="2"/>
  <c r="E51" i="2"/>
  <c r="D51" i="2"/>
  <c r="C51" i="2"/>
  <c r="B51" i="2"/>
  <c r="A51" i="2"/>
  <c r="F50" i="2"/>
  <c r="E50" i="2"/>
  <c r="D50" i="2"/>
  <c r="C50" i="2"/>
  <c r="B50" i="2"/>
  <c r="A50" i="2"/>
  <c r="F49" i="2"/>
  <c r="E49" i="2"/>
  <c r="D49" i="2"/>
  <c r="C49" i="2"/>
  <c r="B49" i="2"/>
  <c r="A49" i="2"/>
  <c r="F48" i="2"/>
  <c r="E48" i="2"/>
  <c r="D48" i="2"/>
  <c r="C48" i="2"/>
  <c r="B48" i="2"/>
  <c r="A48" i="2"/>
  <c r="F47" i="2"/>
  <c r="E47" i="2"/>
  <c r="D47" i="2"/>
  <c r="C47" i="2"/>
  <c r="B47" i="2"/>
  <c r="A47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F43" i="2"/>
  <c r="E43" i="2"/>
  <c r="D43" i="2"/>
  <c r="C43" i="2"/>
  <c r="B43" i="2"/>
  <c r="A43" i="2"/>
  <c r="F42" i="2"/>
  <c r="E42" i="2"/>
  <c r="D42" i="2"/>
  <c r="C42" i="2"/>
  <c r="B42" i="2"/>
  <c r="A42" i="2"/>
  <c r="F41" i="2"/>
  <c r="E41" i="2"/>
  <c r="D41" i="2"/>
  <c r="C41" i="2"/>
  <c r="B41" i="2"/>
  <c r="A41" i="2"/>
  <c r="F40" i="2"/>
  <c r="E40" i="2"/>
  <c r="D40" i="2"/>
  <c r="C40" i="2"/>
  <c r="B40" i="2"/>
  <c r="A40" i="2"/>
  <c r="F39" i="2"/>
  <c r="E39" i="2"/>
  <c r="D39" i="2"/>
  <c r="C39" i="2"/>
  <c r="B39" i="2"/>
  <c r="A39" i="2"/>
  <c r="F38" i="2"/>
  <c r="E38" i="2"/>
  <c r="D38" i="2"/>
  <c r="C38" i="2"/>
  <c r="B38" i="2"/>
  <c r="A38" i="2"/>
  <c r="F37" i="2"/>
  <c r="E37" i="2"/>
  <c r="D37" i="2"/>
  <c r="C37" i="2"/>
  <c r="B37" i="2"/>
  <c r="A37" i="2"/>
  <c r="F36" i="2"/>
  <c r="E36" i="2"/>
  <c r="D36" i="2"/>
  <c r="C36" i="2"/>
  <c r="B36" i="2"/>
  <c r="A36" i="2"/>
  <c r="F35" i="2"/>
  <c r="E35" i="2"/>
  <c r="D35" i="2"/>
  <c r="C35" i="2"/>
  <c r="B35" i="2"/>
  <c r="A35" i="2"/>
  <c r="F34" i="2"/>
  <c r="E34" i="2"/>
  <c r="D34" i="2"/>
  <c r="C34" i="2"/>
  <c r="B34" i="2"/>
  <c r="A34" i="2"/>
  <c r="F33" i="2"/>
  <c r="E33" i="2"/>
  <c r="D33" i="2"/>
  <c r="C33" i="2"/>
  <c r="B33" i="2"/>
  <c r="A33" i="2"/>
  <c r="F32" i="2"/>
  <c r="E32" i="2"/>
  <c r="D32" i="2"/>
  <c r="C32" i="2"/>
  <c r="B32" i="2"/>
  <c r="A32" i="2"/>
  <c r="F31" i="2"/>
  <c r="E31" i="2"/>
  <c r="D31" i="2"/>
  <c r="C31" i="2"/>
  <c r="B31" i="2"/>
  <c r="A31" i="2"/>
  <c r="F30" i="2"/>
  <c r="E30" i="2"/>
  <c r="D30" i="2"/>
  <c r="C30" i="2"/>
  <c r="B30" i="2"/>
  <c r="A30" i="2"/>
  <c r="F29" i="2"/>
  <c r="E29" i="2"/>
  <c r="D29" i="2"/>
  <c r="C29" i="2"/>
  <c r="B29" i="2"/>
  <c r="A29" i="2"/>
  <c r="F28" i="2"/>
  <c r="E28" i="2"/>
  <c r="D28" i="2"/>
  <c r="C28" i="2"/>
  <c r="B28" i="2"/>
  <c r="A28" i="2"/>
  <c r="F27" i="2"/>
  <c r="E27" i="2"/>
  <c r="D27" i="2"/>
  <c r="C27" i="2"/>
  <c r="B27" i="2"/>
  <c r="A27" i="2"/>
  <c r="F26" i="2"/>
  <c r="E26" i="2"/>
  <c r="D26" i="2"/>
  <c r="C26" i="2"/>
  <c r="B26" i="2"/>
  <c r="A26" i="2"/>
  <c r="F25" i="2"/>
  <c r="E25" i="2"/>
  <c r="D25" i="2"/>
  <c r="C25" i="2"/>
  <c r="B25" i="2"/>
  <c r="A25" i="2"/>
  <c r="F24" i="2"/>
  <c r="E24" i="2"/>
  <c r="D24" i="2"/>
  <c r="C24" i="2"/>
  <c r="B24" i="2"/>
  <c r="A24" i="2"/>
  <c r="F23" i="2"/>
  <c r="E23" i="2"/>
  <c r="D23" i="2"/>
  <c r="C23" i="2"/>
  <c r="B23" i="2"/>
  <c r="A23" i="2"/>
  <c r="F22" i="2"/>
  <c r="E22" i="2"/>
  <c r="D22" i="2"/>
  <c r="C22" i="2"/>
  <c r="B22" i="2"/>
  <c r="A22" i="2"/>
  <c r="F21" i="2"/>
  <c r="E21" i="2"/>
  <c r="D21" i="2"/>
  <c r="C21" i="2"/>
  <c r="B21" i="2"/>
  <c r="A21" i="2"/>
  <c r="F20" i="2"/>
  <c r="E20" i="2"/>
  <c r="D20" i="2"/>
  <c r="C20" i="2"/>
  <c r="B20" i="2"/>
  <c r="A20" i="2"/>
  <c r="F19" i="2"/>
  <c r="E19" i="2"/>
  <c r="D19" i="2"/>
  <c r="C19" i="2"/>
  <c r="B19" i="2"/>
  <c r="A19" i="2"/>
  <c r="F18" i="2"/>
  <c r="E18" i="2"/>
  <c r="D18" i="2"/>
  <c r="C18" i="2"/>
  <c r="B18" i="2"/>
  <c r="A18" i="2"/>
  <c r="F17" i="2"/>
  <c r="E17" i="2"/>
  <c r="D17" i="2"/>
  <c r="C17" i="2"/>
  <c r="B17" i="2"/>
  <c r="A17" i="2"/>
  <c r="F16" i="2"/>
  <c r="E16" i="2"/>
  <c r="D16" i="2"/>
  <c r="C16" i="2"/>
  <c r="B16" i="2"/>
  <c r="A16" i="2"/>
  <c r="F15" i="2"/>
  <c r="E15" i="2"/>
  <c r="D15" i="2"/>
  <c r="C15" i="2"/>
  <c r="B15" i="2"/>
  <c r="A15" i="2"/>
  <c r="F14" i="2"/>
  <c r="E14" i="2"/>
  <c r="D14" i="2"/>
  <c r="C14" i="2"/>
  <c r="B14" i="2"/>
  <c r="A14" i="2"/>
  <c r="F13" i="2"/>
  <c r="E13" i="2"/>
  <c r="D13" i="2"/>
  <c r="C13" i="2"/>
  <c r="B13" i="2"/>
  <c r="A13" i="2"/>
  <c r="F12" i="2"/>
  <c r="E12" i="2"/>
  <c r="D12" i="2"/>
  <c r="C12" i="2"/>
  <c r="B12" i="2"/>
  <c r="A12" i="2"/>
  <c r="F11" i="2"/>
  <c r="E11" i="2"/>
  <c r="D11" i="2"/>
  <c r="C11" i="2"/>
  <c r="B11" i="2"/>
  <c r="A11" i="2"/>
  <c r="F10" i="2"/>
  <c r="E10" i="2"/>
  <c r="D10" i="2"/>
  <c r="C10" i="2"/>
  <c r="B10" i="2"/>
  <c r="A10" i="2"/>
  <c r="F9" i="2"/>
  <c r="E9" i="2"/>
  <c r="D9" i="2"/>
  <c r="C9" i="2"/>
  <c r="B9" i="2"/>
  <c r="A9" i="2"/>
  <c r="F8" i="2"/>
  <c r="E8" i="2"/>
  <c r="D8" i="2"/>
  <c r="C8" i="2"/>
  <c r="B8" i="2"/>
  <c r="A8" i="2"/>
  <c r="F7" i="2"/>
  <c r="E7" i="2"/>
  <c r="D7" i="2"/>
  <c r="C7" i="2"/>
  <c r="B7" i="2"/>
  <c r="A7" i="2"/>
  <c r="AA6" i="2"/>
  <c r="AA6" i="10" s="1"/>
  <c r="Z6" i="2"/>
  <c r="Z6" i="10" s="1"/>
  <c r="Y6" i="2"/>
  <c r="X6" i="2"/>
  <c r="X6" i="10" s="1"/>
  <c r="W6" i="2"/>
  <c r="W6" i="10" s="1"/>
  <c r="V6" i="2"/>
  <c r="V6" i="10" s="1"/>
  <c r="U6" i="2"/>
  <c r="T6" i="2"/>
  <c r="T6" i="10" s="1"/>
  <c r="S6" i="2"/>
  <c r="S6" i="10" s="1"/>
  <c r="R6" i="2"/>
  <c r="R6" i="10" s="1"/>
  <c r="Q6" i="2"/>
  <c r="Q6" i="10" s="1"/>
  <c r="P6" i="2"/>
  <c r="J6" i="5" s="1"/>
  <c r="O6" i="2"/>
  <c r="N6" i="2"/>
  <c r="I6" i="5" s="1"/>
  <c r="M6" i="2"/>
  <c r="M6" i="10" s="1"/>
  <c r="L6" i="2"/>
  <c r="L6" i="10" s="1"/>
  <c r="K6" i="2"/>
  <c r="K6" i="10" s="1"/>
  <c r="J6" i="2"/>
  <c r="J6" i="10" s="1"/>
  <c r="I6" i="2"/>
  <c r="I6" i="10" s="1"/>
  <c r="H6" i="2"/>
  <c r="H6" i="5" s="1"/>
  <c r="F6" i="2"/>
  <c r="E6" i="2"/>
  <c r="D6" i="2"/>
  <c r="C6" i="2"/>
  <c r="B6" i="2"/>
  <c r="D756" i="1"/>
  <c r="U6" i="10" l="1"/>
  <c r="K6" i="5"/>
  <c r="Y6" i="10"/>
  <c r="L6" i="5"/>
  <c r="M6" i="5"/>
  <c r="N6" i="5" s="1"/>
  <c r="N6" i="10"/>
  <c r="O6" i="10"/>
  <c r="P6" i="10"/>
  <c r="H6" i="10"/>
  <c r="D756" i="5"/>
  <c r="G756" i="1"/>
  <c r="B11" i="6"/>
  <c r="C8" i="6"/>
  <c r="C10" i="6"/>
  <c r="C12" i="6"/>
  <c r="C14" i="6"/>
  <c r="C9" i="6"/>
  <c r="C11" i="6"/>
  <c r="C13" i="6"/>
  <c r="I760" i="5" l="1"/>
  <c r="I757" i="5" s="1"/>
  <c r="G11" i="6" s="1"/>
  <c r="P5" i="5"/>
  <c r="B9" i="6"/>
  <c r="I14" i="6"/>
  <c r="I10" i="6"/>
  <c r="I13" i="6"/>
  <c r="I9" i="6"/>
  <c r="I12" i="6"/>
  <c r="I8" i="6"/>
  <c r="I11" i="6"/>
  <c r="H759" i="5"/>
  <c r="H758" i="5" s="1"/>
  <c r="J10" i="6" s="1"/>
  <c r="K10" i="6" s="1"/>
  <c r="J760" i="5"/>
  <c r="J757" i="5" s="1"/>
  <c r="G12" i="6" s="1"/>
  <c r="K760" i="5"/>
  <c r="K757" i="5" s="1"/>
  <c r="G13" i="6" s="1"/>
  <c r="J759" i="5"/>
  <c r="J758" i="5" s="1"/>
  <c r="J12" i="6" s="1"/>
  <c r="K12" i="6" s="1"/>
  <c r="I759" i="5"/>
  <c r="I758" i="5" s="1"/>
  <c r="J11" i="6" s="1"/>
  <c r="K11" i="6" s="1"/>
  <c r="K759" i="5"/>
  <c r="K758" i="5" s="1"/>
  <c r="J13" i="6" s="1"/>
  <c r="K13" i="6" s="1"/>
  <c r="L760" i="5"/>
  <c r="L757" i="5" s="1"/>
  <c r="G14" i="6" s="1"/>
  <c r="L759" i="5"/>
  <c r="L758" i="5" s="1"/>
  <c r="J14" i="6" s="1"/>
  <c r="K14" i="6" s="1"/>
  <c r="H760" i="5"/>
  <c r="H757" i="5" s="1"/>
  <c r="G10" i="6" s="1"/>
  <c r="J756" i="5"/>
  <c r="I756" i="5"/>
  <c r="K756" i="5"/>
  <c r="H756" i="5"/>
  <c r="L756" i="5"/>
  <c r="O6" i="5" l="1"/>
  <c r="H11" i="6"/>
  <c r="B8" i="6"/>
  <c r="M759" i="5"/>
  <c r="H14" i="6"/>
  <c r="H13" i="6"/>
  <c r="M760" i="5"/>
  <c r="H10" i="6"/>
  <c r="D12" i="6"/>
  <c r="E12" i="6" s="1"/>
  <c r="D11" i="6"/>
  <c r="E11" i="6" s="1"/>
  <c r="D13" i="6"/>
  <c r="E13" i="6" s="1"/>
  <c r="D14" i="6"/>
  <c r="E14" i="6" s="1"/>
  <c r="M756" i="5"/>
  <c r="D10" i="6"/>
  <c r="E10" i="6" s="1"/>
  <c r="M757" i="5" l="1"/>
  <c r="O760" i="5"/>
  <c r="P760" i="5" s="1"/>
  <c r="H12" i="6"/>
  <c r="O756" i="5"/>
  <c r="P756" i="5" s="1"/>
  <c r="M758" i="5"/>
  <c r="O759" i="5"/>
  <c r="P759" i="5" s="1"/>
  <c r="D9" i="6"/>
  <c r="E9" i="6" s="1"/>
  <c r="J9" i="6" l="1"/>
  <c r="K9" i="6" s="1"/>
  <c r="O758" i="5"/>
  <c r="P758" i="5" s="1"/>
  <c r="G9" i="6"/>
  <c r="H9" i="6" s="1"/>
  <c r="O757" i="5"/>
  <c r="P757" i="5" s="1"/>
  <c r="P6" i="5"/>
  <c r="D8" i="6" l="1"/>
  <c r="E8" i="6" s="1"/>
  <c r="J8" i="6" l="1"/>
  <c r="K8" i="6" s="1"/>
  <c r="G8" i="6"/>
  <c r="H8" i="6" s="1"/>
</calcChain>
</file>

<file path=xl/sharedStrings.xml><?xml version="1.0" encoding="utf-8"?>
<sst xmlns="http://schemas.openxmlformats.org/spreadsheetml/2006/main" count="270" uniqueCount="154">
  <si>
    <t>วิชา</t>
  </si>
  <si>
    <t>คณิตศาสตร์</t>
  </si>
  <si>
    <t>ภาษาไทย</t>
  </si>
  <si>
    <t>ข้อในข้อสอบ</t>
  </si>
  <si>
    <t>รหัสโรงเรียน</t>
  </si>
  <si>
    <t>ห้องสอบ</t>
  </si>
  <si>
    <t>เลขที่</t>
  </si>
  <si>
    <t>รหัสประจำตัวประชาชน</t>
  </si>
  <si>
    <t>เพศ</t>
  </si>
  <si>
    <t>เด็กพิเศษ</t>
  </si>
  <si>
    <t>ชื่อ-สกุลนักเรียน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</si>
  <si>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</si>
  <si>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</si>
  <si>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</si>
  <si>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</si>
  <si>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</si>
  <si>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</si>
  <si>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</si>
  <si>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</si>
  <si>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</si>
  <si>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</si>
  <si>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</si>
  <si>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</si>
  <si>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</si>
  <si>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</si>
  <si>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</si>
  <si>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</si>
  <si>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</si>
  <si>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</si>
  <si>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</si>
  <si>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</si>
  <si>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</si>
  <si>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</si>
  <si>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</si>
  <si>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</si>
  <si>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30</t>
  </si>
  <si>
    <t>วิทยาศาสตร์</t>
  </si>
  <si>
    <t>ภาษาอังกฤษ</t>
  </si>
  <si>
    <t>เฉลย</t>
  </si>
  <si>
    <t>คะแนน</t>
  </si>
  <si>
    <t>คะแนนเต็ม</t>
  </si>
  <si>
    <t>สาระที่</t>
  </si>
  <si>
    <t>สังคมฯ</t>
  </si>
  <si>
    <t>สาระ</t>
  </si>
  <si>
    <t>การอ่าน</t>
  </si>
  <si>
    <t>การเขียน</t>
  </si>
  <si>
    <t>การฟังดูพูด</t>
  </si>
  <si>
    <t>หลักภาษา</t>
  </si>
  <si>
    <t>วรรณคดี</t>
  </si>
  <si>
    <t>รวมทุกสาระ</t>
  </si>
  <si>
    <t>คะแนนเฉลี่ย</t>
  </si>
  <si>
    <t>ข้อที่</t>
  </si>
  <si>
    <t>กลุ่มสาระการเรียนรู้และสาระการเรียนรู้</t>
  </si>
  <si>
    <t>จำนวน</t>
  </si>
  <si>
    <t>เต็ม</t>
  </si>
  <si>
    <t>ทุกเพศ</t>
  </si>
  <si>
    <t>รวมทุกกลุ่มสาระการเรียนรู้</t>
  </si>
  <si>
    <t xml:space="preserve">  - การอ่าน</t>
  </si>
  <si>
    <t xml:space="preserve">  - การเขียน</t>
  </si>
  <si>
    <t xml:space="preserve">  - การฟัง การดู และการพูด</t>
  </si>
  <si>
    <t xml:space="preserve">  - หลักการใช้ภาษา</t>
  </si>
  <si>
    <t xml:space="preserve">  - วรรณคดีและวรรณกรรม</t>
  </si>
  <si>
    <t>จำนวนผู้เข้าสอบ</t>
  </si>
  <si>
    <t>เรียนดี  รักเรียน</t>
  </si>
  <si>
    <t>โรงเรียน</t>
  </si>
  <si>
    <t>อำเภอ</t>
  </si>
  <si>
    <t>จังหวัด</t>
  </si>
  <si>
    <t>สำนักงานเขตพื้นที่การศึกษาประถมศึกษา</t>
  </si>
  <si>
    <t>สุรินทร์</t>
  </si>
  <si>
    <t>เขต</t>
  </si>
  <si>
    <t>ศีขรภูมิ</t>
  </si>
  <si>
    <t>บ้านตะกุย (ค้ำคูณบำรุง)</t>
  </si>
  <si>
    <t>23-25</t>
  </si>
  <si>
    <t>31-35</t>
  </si>
  <si>
    <t xml:space="preserve">การกรอกข้อมูล ให้ระบุข้อมูลเลขที่ผู้เข้าสอบให้ครบถ้วนเพื่อการอ้างอิงหาค่าทางสถิติที่ถูกต้อง กำหนดการตรวจสูงสุดไว้ที่750 คน </t>
  </si>
  <si>
    <t xml:space="preserve"> โดยสามารถตรวจสอบจำนวนนักเรียนได้ที่ ชีตไฟล์กรอกคำตอบ  &gt;&gt;</t>
  </si>
  <si>
    <t>เรียนโง่ ขี้เกียจเรียน</t>
  </si>
  <si>
    <t>รหัสโรงเรียน (สุรินทร์เขต 1 รหัสขึ้นต้นด้วย 1032650XXX)</t>
  </si>
  <si>
    <r>
      <rPr>
        <sz val="14"/>
        <color theme="1"/>
        <rFont val="Tahoma"/>
        <family val="2"/>
        <scheme val="minor"/>
      </rPr>
      <t xml:space="preserve">รหัสประจำตัวประชาชน </t>
    </r>
    <r>
      <rPr>
        <sz val="11"/>
        <color theme="1"/>
        <rFont val="Tahoma"/>
        <family val="2"/>
        <charset val="222"/>
        <scheme val="minor"/>
      </rPr>
      <t>(กรณี นร.ไม่มีเลขประชาชน ให้กรอกรหัสรร.ตามด้วยลำดับที่ใน รร. 3 หลัก เช่น 1032650466001)</t>
    </r>
  </si>
  <si>
    <t>ตัวอย่าง :</t>
  </si>
  <si>
    <t xml:space="preserve">คลิกเมาส์คลุมแถบพื้นที่ที่ต้องการคัดลอก  </t>
  </si>
  <si>
    <t>นักเรียนทั้งหมด</t>
  </si>
  <si>
    <t>เฉลี่ยทั้งหมด</t>
  </si>
  <si>
    <t>ร้อยละทั้งหมด</t>
  </si>
  <si>
    <t>เฉลี่ยเด็กพิเศษ</t>
  </si>
  <si>
    <t>ร้อยละเด็กพิเศษ</t>
  </si>
  <si>
    <t>คะแนนเฉลี่ยทั้งหมด</t>
  </si>
  <si>
    <t>&gt;&gt;&gt;</t>
  </si>
  <si>
    <t>คะแนนเฉลี่ยเด็กพิเศษ</t>
  </si>
  <si>
    <t>จำนวนนักเรียนพิเศษ</t>
  </si>
  <si>
    <t>จำนวนนักเรียนปกติ</t>
  </si>
  <si>
    <t>จำนวนเด็กปกติ</t>
  </si>
  <si>
    <t>เฉลี่ยเด็กปกติ</t>
  </si>
  <si>
    <t>ร้อยละ เด็กปกติ</t>
  </si>
  <si>
    <t>คะแนนเฉลี่ยเด็กปกติ</t>
  </si>
  <si>
    <t>เด็กปกติ</t>
  </si>
  <si>
    <t>เลขที่(เซลล์บังคับป้อน)</t>
  </si>
  <si>
    <t>เด็กพิเศษ   (กรณีเด็กปกติ   กรอก 99 - เซลล์บังคับต้องป้อน)</t>
  </si>
  <si>
    <t>เซล D756</t>
  </si>
  <si>
    <t>นำไปวางที่ไฟล์เปล่า  โดยคลิกขวา ที่เซล A1 ใช้การ "วางแบบพิเศษ"  คลิก "ค่า" แล้วคลิก "ตกลง"</t>
  </si>
  <si>
    <t>การใช้งานการไฟล์นำส่งผลสอบข้อสอบกลาง  ประจำปีการศึกษา 2558</t>
  </si>
  <si>
    <t>จัดทำโดย นายชินวงศ์  ดีนาน ผู้อำนวยการโรงเรียนบ้านตะกุย(ค้ำคูณบำรุง) สพป.สร.1  081-0741761</t>
  </si>
  <si>
    <t>ใช่</t>
  </si>
  <si>
    <t>ไม่ใช่</t>
  </si>
  <si>
    <t>จริง</t>
  </si>
  <si>
    <t>ไม่จริง</t>
  </si>
  <si>
    <t>รวม</t>
  </si>
  <si>
    <t>สัดส่วน</t>
  </si>
  <si>
    <t>ปลายภาค</t>
  </si>
  <si>
    <t>คิดเป็นร้อยละ</t>
  </si>
  <si>
    <t>*</t>
  </si>
  <si>
    <t>2.  ให้กรอกคำตอบหรือคะแนน ลงในชีตไฟล์กรอกคำตอบตามรายวิชานั้นๆ    กรณี นักเรียนไม่กาใด กรอก *</t>
  </si>
  <si>
    <t>สำหรับเด็กพิเศษ  แบ่งประเภท ตามการสอบ NT ป.3</t>
  </si>
  <si>
    <t>ผลสอบข้อสอบกลาง (ไม่เป็นทางการ)</t>
  </si>
  <si>
    <t>ชั้นมัธยมศึกษาปีที่ 1</t>
  </si>
  <si>
    <t>นำส่งคะแนนดิบข้อสอบกลาง</t>
  </si>
  <si>
    <t>ใช้โปรแกรมตั้งแต่ MS Excel 2010 ขึ้นไป  (การใช้ 2003-2007 จะเกิดปัญหาในการแสดงผล และการเลือกคำตอบที่เป็นรายการ)</t>
  </si>
  <si>
    <t>3.  ข้อสอบเชิงซ้อน ให้เลือกจากรายการที่กำหนดเพื่อลดความผิดพลาด ในการประมวลผล  กรณี นักเรียนไม่กาใด ให้เลือกรายการ *</t>
  </si>
  <si>
    <t>4. ข้อสอบที่เป็นอัตนัย จะต้องทำการตรวจด้วยมือก่อน  แล้วนำคะแนนที่ได้มาป้อนลงใน  " ไฟล์กรอกคำตอบ"</t>
  </si>
  <si>
    <t>5.  ระดับเครือข่าย/กลุ่ม ให้คัดลอกไฟล์จากชีต "ไฟล์กรอกคำตอบ"  ไปวางต่อแถวในไฟล์เดียวกันในไฟล์เปล่า โดยใช้การ "วางแบบพิเศษ"  คลิก "ค่า" แล้วคลิก "ตกลง"</t>
  </si>
  <si>
    <t>6.  ระดับเครือข่าย/กลุ่ม ดำเนินการบันทึกให้เป็นไฟล์ชนิด csv ในชีต  "นำส่งโปรแกรม"  เพื่อการนำไปตรวจวิเคราะห์ผลข้อมูล ด้วย โปรแกรม NT-LAS-ESAR3.0 ต่อไป</t>
  </si>
  <si>
    <t>ข้อสอบอัตนัย</t>
  </si>
  <si>
    <t>ชั้นประถมศึกษาปีที่ 2</t>
  </si>
  <si>
    <t>ชั้นประถมศึกษาปีที่ 4</t>
  </si>
  <si>
    <t>ชั้นประถมศึกษาปีที่ 5</t>
  </si>
  <si>
    <t>ชั้นมัธยมศึกษาปีที่ 2</t>
  </si>
  <si>
    <t>26-30</t>
  </si>
  <si>
    <t>26-29</t>
  </si>
  <si>
    <t>9,15,18,27,30</t>
  </si>
  <si>
    <t>25-30</t>
  </si>
  <si>
    <t>5,9,17,28</t>
  </si>
  <si>
    <t>22-30</t>
  </si>
  <si>
    <t>38-40</t>
  </si>
  <si>
    <t>7,10,12,23,28,30</t>
  </si>
  <si>
    <t>29-30</t>
  </si>
  <si>
    <t>23-30</t>
  </si>
  <si>
    <t>3,13,14,21</t>
  </si>
  <si>
    <t>28-30</t>
  </si>
  <si>
    <t xml:space="preserve">1.  กรอกรายละเอียดโรงเรียน  นักเรียนใน ชีต  "ไฟล์กรอกคำตอบ"   </t>
  </si>
  <si>
    <t>การคัดลอกจาก ไฟล์เตรียมชื่อ ให้คลิกคลุมแถบ คลิกขวา คัดลอก หรือใช้ปุ่ม Ctrl+C  นำมาวางในชีต  " ไฟล์กรอกคำตอบ " โดยใช้การ "วางแบบพิเศษ"  คลิก "ค่า" แล้วคลิก "ตกลง"</t>
  </si>
  <si>
    <t>กรณีผู้ขาดสอบให้ลบ เซลล์ &gt;&gt;  เลขที่ &lt;&lt; ของนักเรียนที่ขาดสอบออกเพื่อการคำนวณค่าทางสถิติตามจำนวนผู้เข้าสอบ</t>
  </si>
  <si>
    <t>ผลสอบข้อสอบกลาง</t>
  </si>
  <si>
    <t>ถูก</t>
  </si>
  <si>
    <t>ไม่ถูก</t>
  </si>
  <si>
    <t>รายงานผลการประเมินผลแบบทดสอบกลาง (อย่างไม่เป็นทางการ)
ชั้นประถมศึกษาปีที่ 2  ปีการศึกษา 2558</t>
  </si>
  <si>
    <t>21-22 เลือกตามรายการที่กำหนด กรณีไม่ตอบ * หรือ ใช่  หรือ ไม่ใช่</t>
  </si>
  <si>
    <t>ถูกต้อง</t>
  </si>
  <si>
    <t>ไม่ถูกต้อง</t>
  </si>
  <si>
    <t>21-22 เลือกตามรายการที่กำหนด ไม่ตอบ * หรือ ใช่  หรือ ไม่ใช่</t>
  </si>
  <si>
    <t>1-6,21-23</t>
  </si>
  <si>
    <t>7,8,24</t>
  </si>
  <si>
    <t>9-13</t>
  </si>
  <si>
    <t>14-17,19,20</t>
  </si>
  <si>
    <t>18,25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</si>
</sst>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000000000000#"/>
    <numFmt numFmtId="188" formatCode="0.0"/>
    <numFmt numFmtId="189" formatCode="000000000#"/>
    <numFmt numFmtId="190" formatCode="0#"/>
  </numFmts>
  <fonts count="20" x14ac:knownFonts="1">
    <font>
      <sz val="11"/>
      <color theme="1"/>
      <name val="Tahoma"/>
      <family val="2"/>
      <charset val="222"/>
      <scheme val="minor"/>
    </font>
    <font>
      <b/>
      <sz val="17"/>
      <color indexed="8"/>
      <name val="TH SarabunPSK"/>
      <family val="2"/>
    </font>
    <font>
      <sz val="10"/>
      <color indexed="8"/>
      <name val="Arial"/>
      <family val="2"/>
    </font>
    <font>
      <sz val="13.95"/>
      <color indexed="8"/>
      <name val="TH SarabunPSK"/>
      <family val="2"/>
    </font>
    <font>
      <sz val="12"/>
      <color indexed="8"/>
      <name val="TH SarabunPSK"/>
      <family val="2"/>
    </font>
    <font>
      <b/>
      <sz val="13"/>
      <color indexed="8"/>
      <name val="TH SarabunPSK"/>
      <family val="2"/>
    </font>
    <font>
      <sz val="13"/>
      <color indexed="8"/>
      <name val="TH SarabunPSK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color rgb="FFFF0000"/>
      <name val="Tahoma"/>
      <family val="2"/>
      <charset val="222"/>
      <scheme val="minor"/>
    </font>
    <font>
      <sz val="11"/>
      <color rgb="FF00B05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theme="1"/>
      <name val="Arial"/>
      <family val="2"/>
    </font>
    <font>
      <sz val="8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8"/>
      <color rgb="FFFFFF00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theme="1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tted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dotted">
        <color auto="1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4" fillId="0" borderId="0" applyNumberFormat="0" applyFill="0" applyBorder="0" applyAlignment="0" applyProtection="0"/>
  </cellStyleXfs>
  <cellXfs count="249">
    <xf numFmtId="0" fontId="0" fillId="0" borderId="0" xfId="0"/>
    <xf numFmtId="49" fontId="0" fillId="0" borderId="0" xfId="0" applyNumberFormat="1" applyAlignment="1" applyProtection="1">
      <alignment horizontal="center" vertical="center" shrinkToFit="1"/>
      <protection locked="0"/>
    </xf>
    <xf numFmtId="187" fontId="0" fillId="0" borderId="0" xfId="0" applyNumberFormat="1" applyAlignment="1" applyProtection="1">
      <alignment horizontal="center" vertical="center" shrinkToFit="1"/>
      <protection locked="0"/>
    </xf>
    <xf numFmtId="0" fontId="0" fillId="0" borderId="0" xfId="0" applyProtection="1">
      <protection hidden="1"/>
    </xf>
    <xf numFmtId="0" fontId="9" fillId="0" borderId="0" xfId="0" applyFont="1" applyProtection="1">
      <protection hidden="1"/>
    </xf>
    <xf numFmtId="0" fontId="10" fillId="0" borderId="0" xfId="0" applyFont="1" applyProtection="1">
      <protection hidden="1"/>
    </xf>
    <xf numFmtId="49" fontId="0" fillId="2" borderId="0" xfId="0" applyNumberFormat="1" applyFill="1" applyBorder="1" applyAlignment="1" applyProtection="1">
      <alignment horizontal="center" vertical="center" shrinkToFit="1"/>
      <protection hidden="1"/>
    </xf>
    <xf numFmtId="49" fontId="0" fillId="2" borderId="3" xfId="0" applyNumberFormat="1" applyFill="1" applyBorder="1" applyAlignment="1" applyProtection="1">
      <alignment horizontal="center" vertical="center" shrinkToFit="1"/>
      <protection hidden="1"/>
    </xf>
    <xf numFmtId="49" fontId="0" fillId="0" borderId="0" xfId="0" applyNumberFormat="1" applyAlignment="1" applyProtection="1">
      <alignment horizontal="center" vertical="center" shrinkToFit="1"/>
      <protection hidden="1"/>
    </xf>
    <xf numFmtId="49" fontId="0" fillId="0" borderId="3" xfId="0" applyNumberFormat="1" applyBorder="1" applyAlignment="1" applyProtection="1">
      <alignment horizontal="center" vertical="center" shrinkToFit="1"/>
      <protection hidden="1"/>
    </xf>
    <xf numFmtId="49" fontId="0" fillId="0" borderId="4" xfId="0" applyNumberFormat="1" applyBorder="1" applyAlignment="1" applyProtection="1">
      <alignment horizontal="center" vertical="center" shrinkToFit="1"/>
      <protection hidden="1"/>
    </xf>
    <xf numFmtId="1" fontId="0" fillId="4" borderId="5" xfId="0" applyNumberFormat="1" applyFill="1" applyBorder="1" applyAlignment="1" applyProtection="1">
      <alignment horizontal="center" vertical="center" shrinkToFit="1"/>
      <protection hidden="1"/>
    </xf>
    <xf numFmtId="49" fontId="0" fillId="5" borderId="6" xfId="0" applyNumberFormat="1" applyFill="1" applyBorder="1" applyAlignment="1" applyProtection="1">
      <alignment horizontal="center" vertical="center" shrinkToFit="1"/>
      <protection hidden="1"/>
    </xf>
    <xf numFmtId="49" fontId="0" fillId="2" borderId="7" xfId="0" applyNumberFormat="1" applyFill="1" applyBorder="1" applyAlignment="1" applyProtection="1">
      <alignment horizontal="center" vertical="center" shrinkToFit="1"/>
      <protection hidden="1"/>
    </xf>
    <xf numFmtId="49" fontId="0" fillId="0" borderId="8" xfId="0" applyNumberFormat="1" applyBorder="1" applyAlignment="1" applyProtection="1">
      <alignment horizontal="center" vertical="center" shrinkToFit="1"/>
      <protection hidden="1"/>
    </xf>
    <xf numFmtId="1" fontId="0" fillId="0" borderId="8" xfId="0" applyNumberFormat="1" applyBorder="1" applyAlignment="1" applyProtection="1">
      <alignment horizontal="center" vertical="center" shrinkToFit="1"/>
      <protection hidden="1"/>
    </xf>
    <xf numFmtId="187" fontId="0" fillId="0" borderId="8" xfId="0" applyNumberFormat="1" applyBorder="1" applyAlignment="1" applyProtection="1">
      <alignment horizontal="center" vertical="center" shrinkToFit="1"/>
      <protection hidden="1"/>
    </xf>
    <xf numFmtId="49" fontId="0" fillId="0" borderId="9" xfId="0" applyNumberFormat="1" applyBorder="1" applyAlignment="1" applyProtection="1">
      <alignment horizontal="center" vertical="center" shrinkToFit="1"/>
      <protection hidden="1"/>
    </xf>
    <xf numFmtId="1" fontId="0" fillId="0" borderId="9" xfId="0" applyNumberFormat="1" applyBorder="1" applyAlignment="1" applyProtection="1">
      <alignment horizontal="center" vertical="center" shrinkToFit="1"/>
      <protection hidden="1"/>
    </xf>
    <xf numFmtId="187" fontId="0" fillId="0" borderId="9" xfId="0" applyNumberFormat="1" applyBorder="1" applyAlignment="1" applyProtection="1">
      <alignment horizontal="center" vertical="center" shrinkToFit="1"/>
      <protection hidden="1"/>
    </xf>
    <xf numFmtId="188" fontId="0" fillId="2" borderId="9" xfId="0" applyNumberFormat="1" applyFill="1" applyBorder="1" applyAlignment="1" applyProtection="1">
      <alignment horizontal="center" vertical="center" shrinkToFit="1"/>
      <protection hidden="1"/>
    </xf>
    <xf numFmtId="49" fontId="0" fillId="2" borderId="12" xfId="0" applyNumberFormat="1" applyFill="1" applyBorder="1" applyAlignment="1" applyProtection="1">
      <alignment horizontal="center" vertical="center" shrinkToFit="1"/>
      <protection hidden="1"/>
    </xf>
    <xf numFmtId="49" fontId="0" fillId="4" borderId="13" xfId="0" applyNumberFormat="1" applyFill="1" applyBorder="1" applyAlignment="1" applyProtection="1">
      <alignment horizontal="center" vertical="center" shrinkToFit="1"/>
      <protection hidden="1"/>
    </xf>
    <xf numFmtId="49" fontId="0" fillId="4" borderId="12" xfId="0" applyNumberFormat="1" applyFill="1" applyBorder="1" applyAlignment="1" applyProtection="1">
      <alignment horizontal="center" vertical="center" shrinkToFit="1"/>
      <protection hidden="1"/>
    </xf>
    <xf numFmtId="187" fontId="0" fillId="0" borderId="0" xfId="0" applyNumberFormat="1" applyAlignment="1" applyProtection="1">
      <alignment horizontal="center" vertical="center" shrinkToFit="1"/>
      <protection hidden="1"/>
    </xf>
    <xf numFmtId="188" fontId="0" fillId="0" borderId="0" xfId="0" applyNumberFormat="1" applyAlignment="1" applyProtection="1">
      <alignment horizontal="center" vertical="center" shrinkToFit="1"/>
      <protection hidden="1"/>
    </xf>
    <xf numFmtId="49" fontId="0" fillId="2" borderId="7" xfId="0" applyNumberFormat="1" applyFill="1" applyBorder="1" applyAlignment="1" applyProtection="1">
      <alignment vertical="center" shrinkToFit="1"/>
      <protection hidden="1"/>
    </xf>
    <xf numFmtId="1" fontId="3" fillId="7" borderId="19" xfId="0" applyNumberFormat="1" applyFont="1" applyFill="1" applyBorder="1" applyAlignment="1" applyProtection="1">
      <alignment horizontal="center" vertical="top" wrapText="1"/>
      <protection hidden="1"/>
    </xf>
    <xf numFmtId="0" fontId="3" fillId="7" borderId="19" xfId="0" applyFont="1" applyFill="1" applyBorder="1" applyAlignment="1" applyProtection="1">
      <alignment horizontal="center" vertical="top" wrapText="1"/>
      <protection hidden="1"/>
    </xf>
    <xf numFmtId="2" fontId="3" fillId="7" borderId="19" xfId="0" applyNumberFormat="1" applyFont="1" applyFill="1" applyBorder="1" applyAlignment="1" applyProtection="1">
      <alignment horizontal="center" vertical="top" wrapText="1"/>
      <protection hidden="1"/>
    </xf>
    <xf numFmtId="1" fontId="3" fillId="6" borderId="18" xfId="0" applyNumberFormat="1" applyFont="1" applyFill="1" applyBorder="1" applyAlignment="1" applyProtection="1">
      <alignment horizontal="center" vertical="top" wrapText="1"/>
      <protection hidden="1"/>
    </xf>
    <xf numFmtId="0" fontId="3" fillId="6" borderId="18" xfId="0" applyFont="1" applyFill="1" applyBorder="1" applyAlignment="1" applyProtection="1">
      <alignment horizontal="center" vertical="top" wrapText="1"/>
      <protection hidden="1"/>
    </xf>
    <xf numFmtId="2" fontId="3" fillId="6" borderId="18" xfId="0" applyNumberFormat="1" applyFont="1" applyFill="1" applyBorder="1" applyAlignment="1" applyProtection="1">
      <alignment horizontal="center" vertical="top" wrapText="1"/>
      <protection hidden="1"/>
    </xf>
    <xf numFmtId="1" fontId="3" fillId="0" borderId="18" xfId="0" applyNumberFormat="1" applyFont="1" applyFill="1" applyBorder="1" applyAlignment="1" applyProtection="1">
      <alignment horizontal="center" vertical="top" wrapText="1"/>
      <protection hidden="1"/>
    </xf>
    <xf numFmtId="0" fontId="3" fillId="0" borderId="18" xfId="0" applyFont="1" applyFill="1" applyBorder="1" applyAlignment="1" applyProtection="1">
      <alignment horizontal="center" vertical="top" wrapText="1"/>
      <protection hidden="1"/>
    </xf>
    <xf numFmtId="2" fontId="3" fillId="0" borderId="18" xfId="0" applyNumberFormat="1" applyFont="1" applyFill="1" applyBorder="1" applyAlignment="1" applyProtection="1">
      <alignment horizontal="center" vertical="top" wrapText="1"/>
      <protection hidden="1"/>
    </xf>
    <xf numFmtId="1" fontId="3" fillId="0" borderId="19" xfId="0" applyNumberFormat="1" applyFont="1" applyFill="1" applyBorder="1" applyAlignment="1" applyProtection="1">
      <alignment horizontal="center" vertical="top" wrapText="1"/>
      <protection hidden="1"/>
    </xf>
    <xf numFmtId="1" fontId="3" fillId="6" borderId="20" xfId="0" applyNumberFormat="1" applyFont="1" applyFill="1" applyBorder="1" applyAlignment="1" applyProtection="1">
      <alignment horizontal="center" vertical="top" wrapText="1"/>
      <protection hidden="1"/>
    </xf>
    <xf numFmtId="49" fontId="0" fillId="2" borderId="23" xfId="0" applyNumberFormat="1" applyFill="1" applyBorder="1" applyAlignment="1" applyProtection="1">
      <alignment horizontal="right" vertical="center" shrinkToFit="1"/>
      <protection hidden="1"/>
    </xf>
    <xf numFmtId="49" fontId="0" fillId="4" borderId="34" xfId="0" applyNumberFormat="1" applyFill="1" applyBorder="1" applyAlignment="1" applyProtection="1">
      <alignment horizontal="center" vertical="center" shrinkToFit="1"/>
      <protection locked="0" hidden="1"/>
    </xf>
    <xf numFmtId="187" fontId="0" fillId="4" borderId="21" xfId="0" applyNumberFormat="1" applyFill="1" applyBorder="1" applyAlignment="1" applyProtection="1">
      <alignment horizontal="center" vertical="center" shrinkToFit="1"/>
      <protection locked="0" hidden="1"/>
    </xf>
    <xf numFmtId="49" fontId="0" fillId="0" borderId="0" xfId="0" applyNumberFormat="1" applyBorder="1" applyAlignment="1" applyProtection="1">
      <alignment horizontal="center" vertical="center" shrinkToFit="1"/>
      <protection hidden="1"/>
    </xf>
    <xf numFmtId="187" fontId="0" fillId="0" borderId="0" xfId="0" applyNumberFormat="1" applyBorder="1" applyAlignment="1" applyProtection="1">
      <alignment horizontal="center" vertical="center" shrinkToFit="1"/>
      <protection hidden="1"/>
    </xf>
    <xf numFmtId="49" fontId="0" fillId="0" borderId="35" xfId="0" applyNumberFormat="1" applyBorder="1" applyAlignment="1" applyProtection="1">
      <alignment horizontal="center" vertical="center" shrinkToFit="1"/>
      <protection hidden="1"/>
    </xf>
    <xf numFmtId="187" fontId="0" fillId="0" borderId="35" xfId="0" applyNumberFormat="1" applyBorder="1" applyAlignment="1" applyProtection="1">
      <alignment horizontal="center" vertical="center" shrinkToFit="1"/>
      <protection hidden="1"/>
    </xf>
    <xf numFmtId="49" fontId="0" fillId="3" borderId="11" xfId="0" applyNumberFormat="1" applyFill="1" applyBorder="1" applyAlignment="1" applyProtection="1">
      <alignment horizontal="center" vertical="center" shrinkToFit="1"/>
      <protection hidden="1"/>
    </xf>
    <xf numFmtId="49" fontId="0" fillId="2" borderId="22" xfId="0" applyNumberFormat="1" applyFill="1" applyBorder="1" applyAlignment="1" applyProtection="1">
      <alignment horizontal="center" vertical="center" shrinkToFit="1"/>
      <protection hidden="1"/>
    </xf>
    <xf numFmtId="49" fontId="0" fillId="2" borderId="0" xfId="0" applyNumberFormat="1" applyFill="1" applyAlignment="1" applyProtection="1">
      <alignment horizontal="center" vertical="center" shrinkToFit="1"/>
      <protection hidden="1"/>
    </xf>
    <xf numFmtId="0" fontId="3" fillId="0" borderId="0" xfId="0" applyFont="1" applyFill="1" applyBorder="1" applyAlignment="1" applyProtection="1">
      <alignment horizontal="right" vertical="center" wrapText="1"/>
      <protection hidden="1"/>
    </xf>
    <xf numFmtId="49" fontId="0" fillId="4" borderId="5" xfId="0" applyNumberFormat="1" applyFill="1" applyBorder="1" applyAlignment="1" applyProtection="1">
      <alignment horizontal="center" vertical="center" shrinkToFit="1"/>
      <protection hidden="1"/>
    </xf>
    <xf numFmtId="187" fontId="0" fillId="0" borderId="10" xfId="0" applyNumberFormat="1" applyBorder="1" applyAlignment="1" applyProtection="1">
      <alignment horizontal="center" vertical="center" shrinkToFit="1"/>
      <protection hidden="1"/>
    </xf>
    <xf numFmtId="49" fontId="0" fillId="0" borderId="10" xfId="0" applyNumberFormat="1" applyBorder="1" applyAlignment="1" applyProtection="1">
      <alignment horizontal="center" vertical="center" shrinkToFit="1"/>
      <protection hidden="1"/>
    </xf>
    <xf numFmtId="0" fontId="4" fillId="0" borderId="16" xfId="0" applyFont="1" applyFill="1" applyBorder="1" applyAlignment="1" applyProtection="1">
      <alignment horizontal="center" wrapText="1"/>
      <protection hidden="1"/>
    </xf>
    <xf numFmtId="0" fontId="4" fillId="0" borderId="17" xfId="0" applyFont="1" applyFill="1" applyBorder="1" applyAlignment="1" applyProtection="1">
      <alignment horizontal="center" vertical="top" wrapText="1"/>
      <protection hidden="1"/>
    </xf>
    <xf numFmtId="0" fontId="5" fillId="0" borderId="16" xfId="0" applyFont="1" applyFill="1" applyBorder="1" applyAlignment="1" applyProtection="1">
      <alignment horizontal="left" vertical="top" wrapText="1"/>
      <protection hidden="1"/>
    </xf>
    <xf numFmtId="0" fontId="2" fillId="0" borderId="16" xfId="0" applyFont="1" applyFill="1" applyBorder="1" applyAlignment="1" applyProtection="1">
      <alignment vertical="top" wrapText="1"/>
      <protection hidden="1"/>
    </xf>
    <xf numFmtId="0" fontId="2" fillId="0" borderId="16" xfId="0" applyFont="1" applyFill="1" applyBorder="1" applyAlignment="1" applyProtection="1">
      <alignment horizontal="center" vertical="top" wrapText="1"/>
      <protection hidden="1"/>
    </xf>
    <xf numFmtId="0" fontId="6" fillId="7" borderId="19" xfId="0" applyFont="1" applyFill="1" applyBorder="1" applyAlignment="1" applyProtection="1">
      <alignment vertical="top" wrapText="1"/>
      <protection hidden="1"/>
    </xf>
    <xf numFmtId="0" fontId="6" fillId="6" borderId="18" xfId="0" applyFont="1" applyFill="1" applyBorder="1" applyAlignment="1" applyProtection="1">
      <alignment vertical="top" wrapText="1"/>
      <protection hidden="1"/>
    </xf>
    <xf numFmtId="0" fontId="6" fillId="0" borderId="18" xfId="0" applyFont="1" applyFill="1" applyBorder="1" applyAlignment="1" applyProtection="1">
      <alignment vertical="top" wrapText="1"/>
      <protection hidden="1"/>
    </xf>
    <xf numFmtId="1" fontId="0" fillId="4" borderId="5" xfId="0" applyNumberFormat="1" applyFill="1" applyBorder="1" applyAlignment="1" applyProtection="1">
      <alignment horizontal="center" vertical="center" shrinkToFit="1"/>
      <protection locked="0" hidden="1"/>
    </xf>
    <xf numFmtId="188" fontId="0" fillId="2" borderId="5" xfId="0" applyNumberFormat="1" applyFill="1" applyBorder="1" applyAlignment="1" applyProtection="1">
      <alignment horizontal="center" vertical="center" shrinkToFit="1"/>
      <protection locked="0" hidden="1"/>
    </xf>
    <xf numFmtId="49" fontId="8" fillId="0" borderId="36" xfId="1" applyNumberFormat="1" applyFont="1" applyBorder="1" applyProtection="1">
      <protection locked="0"/>
    </xf>
    <xf numFmtId="0" fontId="12" fillId="0" borderId="36" xfId="0" applyNumberFormat="1" applyFont="1" applyBorder="1" applyAlignment="1" applyProtection="1">
      <alignment horizontal="center" vertical="center" shrinkToFit="1"/>
      <protection locked="0"/>
    </xf>
    <xf numFmtId="49" fontId="12" fillId="0" borderId="36" xfId="0" applyNumberFormat="1" applyFont="1" applyBorder="1" applyAlignment="1" applyProtection="1">
      <alignment horizontal="center" vertical="center" shrinkToFit="1"/>
      <protection locked="0"/>
    </xf>
    <xf numFmtId="49" fontId="8" fillId="0" borderId="37" xfId="1" applyNumberFormat="1" applyFont="1" applyBorder="1" applyProtection="1">
      <protection locked="0"/>
    </xf>
    <xf numFmtId="49" fontId="12" fillId="0" borderId="37" xfId="0" applyNumberFormat="1" applyFont="1" applyBorder="1" applyAlignment="1" applyProtection="1">
      <alignment horizontal="center" vertical="center" shrinkToFit="1"/>
      <protection locked="0"/>
    </xf>
    <xf numFmtId="187" fontId="8" fillId="0" borderId="37" xfId="1" applyNumberFormat="1" applyFont="1" applyBorder="1" applyAlignment="1" applyProtection="1">
      <alignment horizontal="center" wrapText="1"/>
      <protection locked="0"/>
    </xf>
    <xf numFmtId="49" fontId="8" fillId="0" borderId="37" xfId="1" quotePrefix="1" applyNumberFormat="1" applyFont="1" applyBorder="1" applyAlignment="1" applyProtection="1">
      <alignment horizontal="left" vertical="center"/>
      <protection locked="0"/>
    </xf>
    <xf numFmtId="49" fontId="12" fillId="0" borderId="37" xfId="0" applyNumberFormat="1" applyFont="1" applyBorder="1" applyAlignment="1" applyProtection="1">
      <alignment horizontal="left" vertical="center" shrinkToFit="1"/>
      <protection locked="0"/>
    </xf>
    <xf numFmtId="49" fontId="0" fillId="0" borderId="37" xfId="0" applyNumberFormat="1" applyBorder="1" applyAlignment="1" applyProtection="1">
      <alignment horizontal="center" vertical="center" shrinkToFit="1"/>
      <protection locked="0"/>
    </xf>
    <xf numFmtId="49" fontId="0" fillId="0" borderId="37" xfId="0" applyNumberFormat="1" applyBorder="1" applyAlignment="1" applyProtection="1">
      <alignment vertical="center" shrinkToFit="1"/>
      <protection locked="0"/>
    </xf>
    <xf numFmtId="189" fontId="0" fillId="0" borderId="37" xfId="0" applyNumberFormat="1" applyBorder="1" applyAlignment="1" applyProtection="1">
      <alignment horizontal="center" vertical="center" shrinkToFit="1"/>
      <protection locked="0"/>
    </xf>
    <xf numFmtId="1" fontId="0" fillId="0" borderId="37" xfId="0" applyNumberFormat="1" applyBorder="1" applyAlignment="1" applyProtection="1">
      <alignment horizontal="center" vertical="center" shrinkToFit="1"/>
      <protection locked="0"/>
    </xf>
    <xf numFmtId="187" fontId="0" fillId="0" borderId="37" xfId="0" applyNumberFormat="1" applyBorder="1" applyAlignment="1" applyProtection="1">
      <alignment horizontal="center" vertical="center" shrinkToFit="1"/>
      <protection locked="0"/>
    </xf>
    <xf numFmtId="49" fontId="0" fillId="3" borderId="1" xfId="0" applyNumberFormat="1" applyFill="1" applyBorder="1" applyAlignment="1" applyProtection="1">
      <alignment horizontal="center" vertical="center" shrinkToFit="1"/>
      <protection hidden="1"/>
    </xf>
    <xf numFmtId="0" fontId="0" fillId="3" borderId="1" xfId="0" applyNumberFormat="1" applyFill="1" applyBorder="1" applyAlignment="1" applyProtection="1">
      <alignment horizontal="center" vertical="center" shrinkToFit="1"/>
      <protection hidden="1"/>
    </xf>
    <xf numFmtId="0" fontId="0" fillId="0" borderId="3" xfId="0" applyNumberFormat="1" applyBorder="1" applyAlignment="1" applyProtection="1">
      <alignment horizontal="center" vertical="center" shrinkToFit="1"/>
      <protection hidden="1"/>
    </xf>
    <xf numFmtId="1" fontId="12" fillId="0" borderId="37" xfId="0" applyNumberFormat="1" applyFont="1" applyBorder="1" applyAlignment="1" applyProtection="1">
      <alignment horizontal="center" vertical="center" shrinkToFit="1"/>
      <protection locked="0"/>
    </xf>
    <xf numFmtId="1" fontId="12" fillId="0" borderId="36" xfId="0" applyNumberFormat="1" applyFont="1" applyBorder="1" applyAlignment="1" applyProtection="1">
      <alignment horizontal="center" vertical="center" shrinkToFit="1"/>
      <protection locked="0"/>
    </xf>
    <xf numFmtId="49" fontId="0" fillId="3" borderId="39" xfId="0" applyNumberFormat="1" applyFill="1" applyBorder="1" applyAlignment="1" applyProtection="1">
      <alignment horizontal="center" vertical="center" shrinkToFit="1"/>
      <protection hidden="1"/>
    </xf>
    <xf numFmtId="0" fontId="0" fillId="3" borderId="40" xfId="0" applyNumberFormat="1" applyFill="1" applyBorder="1" applyAlignment="1" applyProtection="1">
      <alignment horizontal="center" vertical="center" shrinkToFit="1"/>
      <protection hidden="1"/>
    </xf>
    <xf numFmtId="0" fontId="0" fillId="3" borderId="41" xfId="0" applyNumberFormat="1" applyFill="1" applyBorder="1" applyAlignment="1" applyProtection="1">
      <alignment horizontal="center" vertical="center" shrinkToFit="1"/>
      <protection hidden="1"/>
    </xf>
    <xf numFmtId="1" fontId="12" fillId="0" borderId="42" xfId="0" applyNumberFormat="1" applyFont="1" applyBorder="1" applyAlignment="1" applyProtection="1">
      <alignment horizontal="center" vertical="center" shrinkToFit="1"/>
      <protection locked="0"/>
    </xf>
    <xf numFmtId="0" fontId="14" fillId="0" borderId="0" xfId="2"/>
    <xf numFmtId="49" fontId="0" fillId="2" borderId="0" xfId="0" applyNumberFormat="1" applyFill="1" applyAlignment="1" applyProtection="1">
      <alignment horizontal="center" shrinkToFit="1"/>
      <protection hidden="1"/>
    </xf>
    <xf numFmtId="49" fontId="0" fillId="2" borderId="0" xfId="0" applyNumberFormat="1" applyFill="1" applyAlignment="1" applyProtection="1">
      <alignment horizontal="right" shrinkToFit="1"/>
      <protection hidden="1"/>
    </xf>
    <xf numFmtId="49" fontId="0" fillId="0" borderId="31" xfId="0" applyNumberFormat="1" applyBorder="1" applyAlignment="1" applyProtection="1">
      <alignment horizontal="center" shrinkToFit="1"/>
      <protection locked="0" hidden="1"/>
    </xf>
    <xf numFmtId="0" fontId="0" fillId="0" borderId="31" xfId="0" applyNumberFormat="1" applyBorder="1" applyAlignment="1" applyProtection="1">
      <alignment horizontal="center" shrinkToFit="1"/>
      <protection locked="0" hidden="1"/>
    </xf>
    <xf numFmtId="49" fontId="0" fillId="2" borderId="7" xfId="0" applyNumberFormat="1" applyFill="1" applyBorder="1" applyAlignment="1" applyProtection="1">
      <alignment horizontal="center" vertical="center" wrapText="1" shrinkToFit="1"/>
      <protection hidden="1"/>
    </xf>
    <xf numFmtId="187" fontId="16" fillId="2" borderId="7" xfId="0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0" xfId="0" applyNumberFormat="1" applyAlignment="1" applyProtection="1">
      <alignment horizontal="left" vertical="center" shrinkToFit="1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0" fillId="0" borderId="43" xfId="0" applyNumberFormat="1" applyBorder="1" applyAlignment="1" applyProtection="1">
      <alignment horizontal="left" vertical="center" shrinkToFit="1"/>
      <protection hidden="1"/>
    </xf>
    <xf numFmtId="49" fontId="0" fillId="2" borderId="44" xfId="0" applyNumberFormat="1" applyFill="1" applyBorder="1" applyAlignment="1" applyProtection="1">
      <alignment horizontal="center" vertical="center" shrinkToFit="1"/>
      <protection hidden="1"/>
    </xf>
    <xf numFmtId="0" fontId="0" fillId="0" borderId="45" xfId="0" applyNumberFormat="1" applyBorder="1" applyAlignment="1" applyProtection="1">
      <alignment horizontal="left" vertical="center" shrinkToFit="1"/>
      <protection hidden="1"/>
    </xf>
    <xf numFmtId="0" fontId="17" fillId="0" borderId="0" xfId="0" applyFont="1" applyProtection="1">
      <protection hidden="1"/>
    </xf>
    <xf numFmtId="49" fontId="0" fillId="2" borderId="32" xfId="0" applyNumberFormat="1" applyFill="1" applyBorder="1" applyAlignment="1" applyProtection="1">
      <alignment horizontal="center" vertical="center" wrapText="1" shrinkToFit="1"/>
      <protection hidden="1"/>
    </xf>
    <xf numFmtId="49" fontId="3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Fill="1" applyBorder="1" applyAlignment="1" applyProtection="1">
      <alignment vertical="top" wrapText="1"/>
      <protection hidden="1"/>
    </xf>
    <xf numFmtId="0" fontId="0" fillId="0" borderId="35" xfId="0" applyBorder="1"/>
    <xf numFmtId="0" fontId="0" fillId="0" borderId="46" xfId="0" applyNumberFormat="1" applyBorder="1" applyAlignment="1" applyProtection="1">
      <alignment horizontal="left" vertical="center" shrinkToFit="1"/>
      <protection hidden="1"/>
    </xf>
    <xf numFmtId="1" fontId="0" fillId="0" borderId="10" xfId="0" applyNumberFormat="1" applyBorder="1" applyAlignment="1" applyProtection="1">
      <alignment horizontal="center" vertical="center" shrinkToFit="1"/>
      <protection hidden="1"/>
    </xf>
    <xf numFmtId="49" fontId="0" fillId="0" borderId="47" xfId="0" applyNumberFormat="1" applyBorder="1" applyAlignment="1" applyProtection="1">
      <alignment vertical="center" shrinkToFit="1"/>
      <protection hidden="1"/>
    </xf>
    <xf numFmtId="2" fontId="0" fillId="3" borderId="47" xfId="0" applyNumberFormat="1" applyFill="1" applyBorder="1" applyAlignment="1" applyProtection="1">
      <alignment horizontal="center" vertical="center" shrinkToFit="1"/>
      <protection hidden="1"/>
    </xf>
    <xf numFmtId="187" fontId="0" fillId="0" borderId="47" xfId="0" applyNumberFormat="1" applyBorder="1" applyAlignment="1" applyProtection="1">
      <alignment horizontal="center" vertical="center" shrinkToFit="1"/>
      <protection locked="0"/>
    </xf>
    <xf numFmtId="49" fontId="0" fillId="0" borderId="47" xfId="0" applyNumberFormat="1" applyBorder="1" applyAlignment="1" applyProtection="1">
      <alignment horizontal="center" vertical="center" shrinkToFit="1"/>
      <protection locked="0"/>
    </xf>
    <xf numFmtId="2" fontId="0" fillId="0" borderId="47" xfId="0" applyNumberFormat="1" applyBorder="1" applyAlignment="1" applyProtection="1">
      <alignment horizontal="center" vertical="center" shrinkToFit="1"/>
      <protection hidden="1"/>
    </xf>
    <xf numFmtId="49" fontId="0" fillId="0" borderId="48" xfId="0" applyNumberFormat="1" applyBorder="1" applyAlignment="1" applyProtection="1">
      <alignment horizontal="center" vertical="center" shrinkToFit="1"/>
      <protection locked="0"/>
    </xf>
    <xf numFmtId="187" fontId="0" fillId="0" borderId="48" xfId="0" applyNumberFormat="1" applyBorder="1" applyAlignment="1" applyProtection="1">
      <alignment horizontal="center" vertical="center" shrinkToFit="1"/>
      <protection locked="0"/>
    </xf>
    <xf numFmtId="2" fontId="0" fillId="0" borderId="48" xfId="0" applyNumberFormat="1" applyBorder="1" applyAlignment="1" applyProtection="1">
      <alignment horizontal="center" vertical="center" shrinkToFit="1"/>
      <protection hidden="1"/>
    </xf>
    <xf numFmtId="187" fontId="0" fillId="0" borderId="51" xfId="0" applyNumberFormat="1" applyBorder="1" applyAlignment="1" applyProtection="1">
      <alignment horizontal="center" vertical="center" shrinkToFit="1"/>
      <protection locked="0"/>
    </xf>
    <xf numFmtId="49" fontId="0" fillId="0" borderId="51" xfId="0" applyNumberFormat="1" applyBorder="1" applyAlignment="1" applyProtection="1">
      <alignment horizontal="center" vertical="center" shrinkToFit="1"/>
      <protection locked="0"/>
    </xf>
    <xf numFmtId="187" fontId="0" fillId="0" borderId="23" xfId="0" applyNumberFormat="1" applyBorder="1" applyAlignment="1" applyProtection="1">
      <alignment horizontal="right" vertical="center" shrinkToFit="1"/>
      <protection hidden="1"/>
    </xf>
    <xf numFmtId="49" fontId="0" fillId="0" borderId="21" xfId="0" applyNumberFormat="1" applyBorder="1" applyAlignment="1" applyProtection="1">
      <alignment horizontal="center" vertical="center" shrinkToFit="1"/>
      <protection hidden="1"/>
    </xf>
    <xf numFmtId="189" fontId="0" fillId="0" borderId="51" xfId="0" applyNumberFormat="1" applyBorder="1" applyAlignment="1" applyProtection="1">
      <alignment horizontal="center" vertical="center" shrinkToFit="1"/>
      <protection locked="0"/>
    </xf>
    <xf numFmtId="1" fontId="0" fillId="0" borderId="51" xfId="0" applyNumberFormat="1" applyBorder="1" applyAlignment="1" applyProtection="1">
      <alignment horizontal="center" vertical="center" shrinkToFit="1"/>
      <protection locked="0"/>
    </xf>
    <xf numFmtId="0" fontId="0" fillId="0" borderId="52" xfId="0" applyNumberFormat="1" applyBorder="1" applyAlignment="1" applyProtection="1">
      <alignment horizontal="center" vertical="center" shrinkToFit="1"/>
      <protection hidden="1"/>
    </xf>
    <xf numFmtId="187" fontId="8" fillId="0" borderId="53" xfId="1" applyNumberFormat="1" applyFont="1" applyBorder="1" applyAlignment="1" applyProtection="1">
      <alignment horizontal="center" wrapText="1"/>
      <protection locked="0"/>
    </xf>
    <xf numFmtId="187" fontId="8" fillId="0" borderId="54" xfId="1" applyNumberFormat="1" applyFont="1" applyBorder="1" applyAlignment="1" applyProtection="1">
      <alignment horizontal="center" wrapText="1"/>
      <protection locked="0"/>
    </xf>
    <xf numFmtId="187" fontId="8" fillId="0" borderId="55" xfId="1" applyNumberFormat="1" applyFont="1" applyBorder="1" applyAlignment="1" applyProtection="1">
      <alignment horizontal="center" wrapText="1"/>
      <protection locked="0"/>
    </xf>
    <xf numFmtId="49" fontId="0" fillId="0" borderId="51" xfId="0" applyNumberFormat="1" applyBorder="1" applyAlignment="1" applyProtection="1">
      <alignment vertical="center" shrinkToFit="1"/>
      <protection locked="0"/>
    </xf>
    <xf numFmtId="1" fontId="0" fillId="0" borderId="58" xfId="0" applyNumberFormat="1" applyBorder="1" applyAlignment="1" applyProtection="1">
      <alignment horizontal="center" vertical="center" shrinkToFit="1"/>
      <protection hidden="1"/>
    </xf>
    <xf numFmtId="187" fontId="0" fillId="0" borderId="56" xfId="0" applyNumberFormat="1" applyBorder="1" applyAlignment="1" applyProtection="1">
      <alignment horizontal="right" vertical="center" shrinkToFit="1"/>
      <protection hidden="1"/>
    </xf>
    <xf numFmtId="49" fontId="0" fillId="0" borderId="57" xfId="0" applyNumberFormat="1" applyBorder="1" applyAlignment="1" applyProtection="1">
      <alignment horizontal="center" vertical="center" shrinkToFit="1"/>
      <protection hidden="1"/>
    </xf>
    <xf numFmtId="190" fontId="12" fillId="0" borderId="36" xfId="0" applyNumberFormat="1" applyFont="1" applyBorder="1" applyAlignment="1" applyProtection="1">
      <alignment horizontal="center" vertical="center" shrinkToFit="1"/>
      <protection locked="0"/>
    </xf>
    <xf numFmtId="190" fontId="12" fillId="0" borderId="37" xfId="0" applyNumberFormat="1" applyFont="1" applyBorder="1" applyAlignment="1" applyProtection="1">
      <alignment horizontal="center" vertical="center" shrinkToFit="1"/>
      <protection locked="0"/>
    </xf>
    <xf numFmtId="190" fontId="0" fillId="0" borderId="37" xfId="0" applyNumberFormat="1" applyBorder="1" applyAlignment="1" applyProtection="1">
      <alignment horizontal="center" vertical="center" shrinkToFit="1"/>
      <protection locked="0"/>
    </xf>
    <xf numFmtId="190" fontId="0" fillId="0" borderId="51" xfId="0" applyNumberFormat="1" applyBorder="1" applyAlignment="1" applyProtection="1">
      <alignment horizontal="center" vertical="center" shrinkToFit="1"/>
      <protection locked="0"/>
    </xf>
    <xf numFmtId="1" fontId="0" fillId="0" borderId="48" xfId="0" applyNumberFormat="1" applyBorder="1" applyAlignment="1" applyProtection="1">
      <alignment horizontal="center" vertical="center" shrinkToFit="1"/>
      <protection locked="0"/>
    </xf>
    <xf numFmtId="2" fontId="16" fillId="0" borderId="0" xfId="0" applyNumberFormat="1" applyFont="1" applyAlignment="1" applyProtection="1">
      <alignment horizontal="center" shrinkToFit="1"/>
      <protection locked="0"/>
    </xf>
    <xf numFmtId="2" fontId="0" fillId="2" borderId="47" xfId="0" applyNumberFormat="1" applyFill="1" applyBorder="1" applyAlignment="1" applyProtection="1">
      <alignment horizontal="center" vertical="center" shrinkToFit="1"/>
      <protection hidden="1"/>
    </xf>
    <xf numFmtId="2" fontId="0" fillId="2" borderId="48" xfId="0" applyNumberFormat="1" applyFill="1" applyBorder="1" applyAlignment="1" applyProtection="1">
      <alignment horizontal="center" vertical="center" shrinkToFit="1"/>
      <protection hidden="1"/>
    </xf>
    <xf numFmtId="49" fontId="0" fillId="0" borderId="60" xfId="0" applyNumberFormat="1" applyBorder="1" applyAlignment="1" applyProtection="1">
      <alignment vertical="center" shrinkToFit="1"/>
      <protection hidden="1"/>
    </xf>
    <xf numFmtId="2" fontId="0" fillId="3" borderId="60" xfId="0" applyNumberFormat="1" applyFill="1" applyBorder="1" applyAlignment="1" applyProtection="1">
      <alignment horizontal="center" vertical="center" shrinkToFit="1"/>
      <protection hidden="1"/>
    </xf>
    <xf numFmtId="187" fontId="0" fillId="0" borderId="60" xfId="0" applyNumberFormat="1" applyBorder="1" applyAlignment="1" applyProtection="1">
      <alignment horizontal="center" vertical="center" shrinkToFit="1"/>
      <protection locked="0"/>
    </xf>
    <xf numFmtId="49" fontId="0" fillId="0" borderId="60" xfId="0" applyNumberFormat="1" applyBorder="1" applyAlignment="1" applyProtection="1">
      <alignment horizontal="center" vertical="center" shrinkToFit="1"/>
      <protection locked="0"/>
    </xf>
    <xf numFmtId="2" fontId="0" fillId="0" borderId="60" xfId="0" applyNumberFormat="1" applyBorder="1" applyAlignment="1" applyProtection="1">
      <alignment horizontal="center" vertical="center" shrinkToFit="1"/>
      <protection hidden="1"/>
    </xf>
    <xf numFmtId="2" fontId="0" fillId="2" borderId="60" xfId="0" applyNumberFormat="1" applyFill="1" applyBorder="1" applyAlignment="1" applyProtection="1">
      <alignment horizontal="center" vertical="center" shrinkToFit="1"/>
      <protection hidden="1"/>
    </xf>
    <xf numFmtId="2" fontId="0" fillId="0" borderId="0" xfId="0" applyNumberFormat="1" applyAlignment="1" applyProtection="1">
      <alignment horizontal="center" vertical="center" shrinkToFit="1"/>
      <protection locked="0"/>
    </xf>
    <xf numFmtId="49" fontId="0" fillId="0" borderId="0" xfId="0" applyNumberFormat="1" applyAlignment="1" applyProtection="1">
      <alignment horizontal="right" vertical="center" shrinkToFit="1"/>
      <protection locked="0"/>
    </xf>
    <xf numFmtId="49" fontId="11" fillId="0" borderId="50" xfId="0" applyNumberFormat="1" applyFont="1" applyBorder="1" applyAlignment="1" applyProtection="1">
      <alignment horizontal="right" vertical="center" shrinkToFit="1"/>
      <protection hidden="1"/>
    </xf>
    <xf numFmtId="49" fontId="11" fillId="0" borderId="59" xfId="0" applyNumberFormat="1" applyFont="1" applyBorder="1" applyAlignment="1" applyProtection="1">
      <alignment horizontal="right" vertical="center" shrinkToFit="1"/>
      <protection hidden="1"/>
    </xf>
    <xf numFmtId="49" fontId="11" fillId="0" borderId="49" xfId="0" applyNumberFormat="1" applyFont="1" applyBorder="1" applyAlignment="1" applyProtection="1">
      <alignment horizontal="right" vertical="center" shrinkToFit="1"/>
      <protection locked="0"/>
    </xf>
    <xf numFmtId="49" fontId="0" fillId="3" borderId="62" xfId="0" applyNumberFormat="1" applyFill="1" applyBorder="1" applyAlignment="1" applyProtection="1">
      <alignment horizontal="center" vertical="center" shrinkToFit="1"/>
      <protection hidden="1"/>
    </xf>
    <xf numFmtId="0" fontId="18" fillId="0" borderId="0" xfId="0" applyFont="1" applyProtection="1">
      <protection hidden="1"/>
    </xf>
    <xf numFmtId="0" fontId="14" fillId="0" borderId="0" xfId="2" applyProtection="1">
      <protection locked="0"/>
    </xf>
    <xf numFmtId="1" fontId="12" fillId="3" borderId="42" xfId="0" applyNumberFormat="1" applyFont="1" applyFill="1" applyBorder="1" applyAlignment="1" applyProtection="1">
      <alignment horizontal="center" vertical="center" shrinkToFit="1"/>
      <protection locked="0"/>
    </xf>
    <xf numFmtId="0" fontId="0" fillId="3" borderId="0" xfId="0" applyNumberFormat="1" applyFill="1" applyBorder="1" applyAlignment="1" applyProtection="1">
      <alignment horizontal="center" vertical="center" shrinkToFit="1"/>
      <protection hidden="1"/>
    </xf>
    <xf numFmtId="49" fontId="0" fillId="0" borderId="65" xfId="0" applyNumberFormat="1" applyBorder="1" applyAlignment="1" applyProtection="1">
      <alignment horizontal="center" vertical="center" shrinkToFit="1"/>
      <protection hidden="1"/>
    </xf>
    <xf numFmtId="49" fontId="0" fillId="0" borderId="66" xfId="0" applyNumberFormat="1" applyBorder="1" applyAlignment="1" applyProtection="1">
      <alignment horizontal="center" vertical="center" shrinkToFit="1"/>
      <protection hidden="1"/>
    </xf>
    <xf numFmtId="0" fontId="0" fillId="0" borderId="67" xfId="0" applyNumberFormat="1" applyBorder="1" applyAlignment="1" applyProtection="1">
      <alignment horizontal="center" vertical="center" shrinkToFit="1"/>
      <protection hidden="1"/>
    </xf>
    <xf numFmtId="0" fontId="0" fillId="0" borderId="12" xfId="0" applyNumberFormat="1" applyBorder="1" applyAlignment="1" applyProtection="1">
      <alignment horizontal="center" vertical="center" shrinkToFit="1"/>
      <protection hidden="1"/>
    </xf>
    <xf numFmtId="0" fontId="0" fillId="0" borderId="66" xfId="0" applyNumberFormat="1" applyBorder="1" applyAlignment="1" applyProtection="1">
      <alignment horizontal="center" vertical="center" shrinkToFit="1"/>
      <protection hidden="1"/>
    </xf>
    <xf numFmtId="49" fontId="0" fillId="3" borderId="14" xfId="0" applyNumberFormat="1" applyFill="1" applyBorder="1" applyAlignment="1" applyProtection="1">
      <alignment horizontal="center" vertical="center" shrinkToFit="1"/>
      <protection hidden="1"/>
    </xf>
    <xf numFmtId="49" fontId="0" fillId="3" borderId="11" xfId="0" applyNumberFormat="1" applyFill="1" applyBorder="1" applyAlignment="1" applyProtection="1">
      <alignment horizontal="center" vertical="center" shrinkToFit="1"/>
      <protection hidden="1"/>
    </xf>
    <xf numFmtId="0" fontId="0" fillId="0" borderId="0" xfId="0" applyNumberFormat="1" applyAlignment="1" applyProtection="1">
      <alignment horizontal="center" vertical="center" shrinkToFit="1"/>
      <protection hidden="1"/>
    </xf>
    <xf numFmtId="49" fontId="0" fillId="0" borderId="75" xfId="0" applyNumberFormat="1" applyBorder="1" applyAlignment="1" applyProtection="1">
      <alignment horizontal="center" vertical="center" shrinkToFit="1"/>
      <protection hidden="1"/>
    </xf>
    <xf numFmtId="188" fontId="0" fillId="0" borderId="9" xfId="0" applyNumberFormat="1" applyFill="1" applyBorder="1" applyAlignment="1" applyProtection="1">
      <alignment horizontal="center" vertical="center" shrinkToFit="1"/>
      <protection hidden="1"/>
    </xf>
    <xf numFmtId="188" fontId="0" fillId="8" borderId="9" xfId="0" applyNumberFormat="1" applyFill="1" applyBorder="1" applyAlignment="1" applyProtection="1">
      <alignment horizontal="center" vertical="center" shrinkToFit="1"/>
      <protection hidden="1"/>
    </xf>
    <xf numFmtId="49" fontId="0" fillId="3" borderId="2" xfId="0" applyNumberFormat="1" applyFill="1" applyBorder="1" applyAlignment="1" applyProtection="1">
      <alignment horizontal="center" vertical="center" shrinkToFit="1"/>
      <protection hidden="1"/>
    </xf>
    <xf numFmtId="49" fontId="0" fillId="0" borderId="79" xfId="0" applyNumberFormat="1" applyBorder="1" applyAlignment="1" applyProtection="1">
      <alignment horizontal="center" vertical="center" shrinkToFit="1"/>
      <protection hidden="1"/>
    </xf>
    <xf numFmtId="188" fontId="0" fillId="8" borderId="79" xfId="0" applyNumberFormat="1" applyFill="1" applyBorder="1" applyAlignment="1" applyProtection="1">
      <alignment horizontal="center" vertical="center" shrinkToFit="1"/>
      <protection hidden="1"/>
    </xf>
    <xf numFmtId="188" fontId="0" fillId="3" borderId="79" xfId="0" applyNumberFormat="1" applyFill="1" applyBorder="1" applyAlignment="1" applyProtection="1">
      <alignment horizontal="center" vertical="center" shrinkToFit="1"/>
      <protection hidden="1"/>
    </xf>
    <xf numFmtId="2" fontId="0" fillId="8" borderId="80" xfId="0" applyNumberFormat="1" applyFill="1" applyBorder="1" applyAlignment="1" applyProtection="1">
      <alignment horizontal="center" vertical="center" shrinkToFit="1"/>
      <protection hidden="1"/>
    </xf>
    <xf numFmtId="49" fontId="0" fillId="3" borderId="81" xfId="0" applyNumberFormat="1" applyFill="1" applyBorder="1" applyAlignment="1" applyProtection="1">
      <alignment horizontal="center" vertical="center" shrinkToFit="1"/>
      <protection hidden="1"/>
    </xf>
    <xf numFmtId="49" fontId="0" fillId="3" borderId="76" xfId="0" applyNumberFormat="1" applyFill="1" applyBorder="1" applyAlignment="1" applyProtection="1">
      <alignment horizontal="center" vertical="center" shrinkToFit="1"/>
      <protection hidden="1"/>
    </xf>
    <xf numFmtId="49" fontId="0" fillId="2" borderId="77" xfId="0" applyNumberFormat="1" applyFill="1" applyBorder="1" applyAlignment="1" applyProtection="1">
      <alignment horizontal="center" vertical="center" shrinkToFit="1"/>
      <protection hidden="1"/>
    </xf>
    <xf numFmtId="49" fontId="0" fillId="2" borderId="78" xfId="0" applyNumberFormat="1" applyFill="1" applyBorder="1" applyAlignment="1" applyProtection="1">
      <alignment horizontal="center" vertical="center" shrinkToFit="1"/>
      <protection hidden="1"/>
    </xf>
    <xf numFmtId="2" fontId="0" fillId="2" borderId="74" xfId="0" applyNumberFormat="1" applyFill="1" applyBorder="1" applyAlignment="1" applyProtection="1">
      <alignment horizontal="center" vertical="center" shrinkToFit="1"/>
      <protection hidden="1"/>
    </xf>
    <xf numFmtId="49" fontId="0" fillId="0" borderId="35" xfId="0" applyNumberFormat="1" applyBorder="1" applyAlignment="1" applyProtection="1">
      <alignment horizontal="center" vertical="center" shrinkToFit="1"/>
      <protection locked="0"/>
    </xf>
    <xf numFmtId="0" fontId="0" fillId="0" borderId="64" xfId="0" applyBorder="1"/>
    <xf numFmtId="0" fontId="0" fillId="0" borderId="2" xfId="0" applyBorder="1"/>
    <xf numFmtId="0" fontId="0" fillId="3" borderId="14" xfId="0" applyFill="1" applyBorder="1" applyAlignment="1" applyProtection="1">
      <alignment horizontal="left"/>
      <protection hidden="1"/>
    </xf>
    <xf numFmtId="0" fontId="0" fillId="3" borderId="64" xfId="0" applyFill="1" applyBorder="1"/>
    <xf numFmtId="0" fontId="0" fillId="3" borderId="2" xfId="0" applyFill="1" applyBorder="1"/>
    <xf numFmtId="0" fontId="0" fillId="3" borderId="1" xfId="0" applyFill="1" applyBorder="1" applyAlignment="1">
      <alignment horizontal="center" vertical="center" shrinkToFit="1"/>
    </xf>
    <xf numFmtId="0" fontId="0" fillId="0" borderId="14" xfId="0" applyBorder="1" applyProtection="1">
      <protection hidden="1"/>
    </xf>
    <xf numFmtId="0" fontId="0" fillId="0" borderId="38" xfId="0" applyBorder="1" applyProtection="1">
      <protection hidden="1"/>
    </xf>
    <xf numFmtId="0" fontId="0" fillId="0" borderId="31" xfId="0" applyBorder="1"/>
    <xf numFmtId="0" fontId="0" fillId="0" borderId="69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187" fontId="0" fillId="2" borderId="0" xfId="0" applyNumberFormat="1" applyFill="1" applyAlignment="1" applyProtection="1">
      <alignment horizontal="center" shrinkToFit="1"/>
      <protection hidden="1"/>
    </xf>
    <xf numFmtId="188" fontId="0" fillId="2" borderId="7" xfId="0" applyNumberFormat="1" applyFill="1" applyBorder="1" applyAlignment="1" applyProtection="1">
      <alignment horizontal="center" vertical="center" shrinkToFit="1"/>
      <protection locked="0" hidden="1"/>
    </xf>
    <xf numFmtId="188" fontId="0" fillId="8" borderId="0" xfId="0" applyNumberFormat="1" applyFill="1" applyAlignment="1" applyProtection="1">
      <alignment horizontal="center" vertical="center" shrinkToFit="1"/>
      <protection hidden="1"/>
    </xf>
    <xf numFmtId="188" fontId="0" fillId="0" borderId="79" xfId="0" applyNumberFormat="1" applyFill="1" applyBorder="1" applyAlignment="1" applyProtection="1">
      <alignment horizontal="center" vertical="center" shrinkToFit="1"/>
      <protection hidden="1"/>
    </xf>
    <xf numFmtId="188" fontId="0" fillId="2" borderId="79" xfId="0" applyNumberFormat="1" applyFill="1" applyBorder="1" applyAlignment="1" applyProtection="1">
      <alignment horizontal="center" vertical="center" shrinkToFit="1"/>
      <protection hidden="1"/>
    </xf>
    <xf numFmtId="188" fontId="0" fillId="0" borderId="9" xfId="0" applyNumberFormat="1" applyFill="1" applyBorder="1" applyAlignment="1" applyProtection="1">
      <alignment horizontal="center" vertical="center" shrinkToFit="1"/>
      <protection locked="0" hidden="1"/>
    </xf>
    <xf numFmtId="49" fontId="0" fillId="0" borderId="77" xfId="0" applyNumberFormat="1" applyBorder="1" applyAlignment="1" applyProtection="1">
      <alignment horizontal="center" vertical="center" shrinkToFit="1"/>
      <protection hidden="1"/>
    </xf>
    <xf numFmtId="1" fontId="0" fillId="4" borderId="78" xfId="0" applyNumberFormat="1" applyFill="1" applyBorder="1" applyAlignment="1" applyProtection="1">
      <alignment horizontal="center" vertical="center" shrinkToFit="1"/>
      <protection locked="0" hidden="1"/>
    </xf>
    <xf numFmtId="188" fontId="0" fillId="2" borderId="78" xfId="0" applyNumberFormat="1" applyFill="1" applyBorder="1" applyAlignment="1" applyProtection="1">
      <alignment horizontal="center" vertical="center" shrinkToFit="1"/>
      <protection locked="0" hidden="1"/>
    </xf>
    <xf numFmtId="188" fontId="0" fillId="2" borderId="84" xfId="0" applyNumberFormat="1" applyFill="1" applyBorder="1" applyAlignment="1" applyProtection="1">
      <alignment horizontal="center" vertical="center" shrinkToFit="1"/>
      <protection locked="0" hidden="1"/>
    </xf>
    <xf numFmtId="49" fontId="0" fillId="5" borderId="85" xfId="0" applyNumberFormat="1" applyFill="1" applyBorder="1" applyAlignment="1" applyProtection="1">
      <alignment horizontal="center" vertical="center" shrinkToFit="1"/>
      <protection hidden="1"/>
    </xf>
    <xf numFmtId="188" fontId="0" fillId="3" borderId="21" xfId="0" applyNumberFormat="1" applyFill="1" applyBorder="1" applyAlignment="1" applyProtection="1">
      <alignment horizontal="center" vertical="center" shrinkToFit="1"/>
      <protection hidden="1"/>
    </xf>
    <xf numFmtId="49" fontId="0" fillId="3" borderId="86" xfId="0" applyNumberFormat="1" applyFill="1" applyBorder="1" applyAlignment="1" applyProtection="1">
      <alignment vertical="center" shrinkToFit="1"/>
      <protection hidden="1"/>
    </xf>
    <xf numFmtId="49" fontId="0" fillId="3" borderId="87" xfId="0" applyNumberFormat="1" applyFill="1" applyBorder="1" applyAlignment="1" applyProtection="1">
      <alignment horizontal="center" vertical="center" shrinkToFit="1"/>
      <protection hidden="1"/>
    </xf>
    <xf numFmtId="49" fontId="13" fillId="0" borderId="88" xfId="0" applyNumberFormat="1" applyFont="1" applyFill="1" applyBorder="1" applyAlignment="1" applyProtection="1">
      <alignment horizontal="center" vertical="center" wrapText="1" shrinkToFit="1"/>
      <protection locked="0" hidden="1"/>
    </xf>
    <xf numFmtId="49" fontId="19" fillId="3" borderId="84" xfId="0" applyNumberFormat="1" applyFont="1" applyFill="1" applyBorder="1" applyAlignment="1" applyProtection="1">
      <alignment horizontal="center" vertical="center" wrapText="1" shrinkToFit="1"/>
      <protection hidden="1"/>
    </xf>
    <xf numFmtId="188" fontId="0" fillId="2" borderId="82" xfId="0" applyNumberFormat="1" applyFill="1" applyBorder="1" applyAlignment="1" applyProtection="1">
      <alignment horizontal="center" vertical="center" shrinkToFit="1"/>
      <protection hidden="1"/>
    </xf>
    <xf numFmtId="188" fontId="0" fillId="3" borderId="82" xfId="0" applyNumberFormat="1" applyFill="1" applyBorder="1" applyAlignment="1" applyProtection="1">
      <alignment horizontal="center" vertical="center" shrinkToFit="1"/>
      <protection hidden="1"/>
    </xf>
    <xf numFmtId="188" fontId="0" fillId="3" borderId="89" xfId="0" applyNumberFormat="1" applyFill="1" applyBorder="1" applyAlignment="1" applyProtection="1">
      <alignment horizontal="center" vertical="center" shrinkToFit="1"/>
      <protection hidden="1"/>
    </xf>
    <xf numFmtId="0" fontId="0" fillId="3" borderId="63" xfId="0" applyNumberFormat="1" applyFill="1" applyBorder="1" applyAlignment="1" applyProtection="1">
      <alignment horizontal="center" vertical="center" shrinkToFit="1"/>
      <protection hidden="1"/>
    </xf>
    <xf numFmtId="0" fontId="0" fillId="0" borderId="68" xfId="0" applyNumberFormat="1" applyBorder="1" applyAlignment="1" applyProtection="1">
      <alignment horizontal="center" vertical="center" shrinkToFit="1"/>
      <protection hidden="1"/>
    </xf>
    <xf numFmtId="49" fontId="0" fillId="3" borderId="83" xfId="0" applyNumberFormat="1" applyFill="1" applyBorder="1" applyAlignment="1" applyProtection="1">
      <alignment horizontal="center" vertical="center" shrinkToFit="1"/>
      <protection hidden="1"/>
    </xf>
    <xf numFmtId="49" fontId="0" fillId="0" borderId="85" xfId="0" applyNumberFormat="1" applyBorder="1" applyAlignment="1" applyProtection="1">
      <alignment horizontal="center" vertical="center" shrinkToFit="1"/>
      <protection hidden="1"/>
    </xf>
    <xf numFmtId="49" fontId="0" fillId="3" borderId="28" xfId="0" applyNumberFormat="1" applyFill="1" applyBorder="1" applyAlignment="1" applyProtection="1">
      <alignment horizontal="center" vertical="center" shrinkToFit="1"/>
      <protection hidden="1"/>
    </xf>
    <xf numFmtId="49" fontId="0" fillId="3" borderId="26" xfId="0" applyNumberFormat="1" applyFill="1" applyBorder="1" applyAlignment="1" applyProtection="1">
      <alignment horizontal="center" vertical="center" shrinkToFit="1"/>
      <protection hidden="1"/>
    </xf>
    <xf numFmtId="49" fontId="0" fillId="3" borderId="61" xfId="0" applyNumberFormat="1" applyFill="1" applyBorder="1" applyAlignment="1" applyProtection="1">
      <alignment horizontal="center" vertical="center" shrinkToFit="1"/>
      <protection hidden="1"/>
    </xf>
    <xf numFmtId="49" fontId="0" fillId="0" borderId="56" xfId="0" applyNumberFormat="1" applyBorder="1" applyAlignment="1" applyProtection="1">
      <alignment horizontal="center" vertical="center" shrinkToFit="1"/>
      <protection hidden="1"/>
    </xf>
    <xf numFmtId="49" fontId="0" fillId="0" borderId="57" xfId="0" applyNumberFormat="1" applyBorder="1" applyAlignment="1" applyProtection="1">
      <alignment horizontal="center" vertical="center" shrinkToFit="1"/>
      <protection hidden="1"/>
    </xf>
    <xf numFmtId="49" fontId="0" fillId="2" borderId="23" xfId="0" applyNumberFormat="1" applyFill="1" applyBorder="1" applyAlignment="1" applyProtection="1">
      <alignment horizontal="right" vertical="center" shrinkToFit="1"/>
      <protection hidden="1"/>
    </xf>
    <xf numFmtId="49" fontId="0" fillId="2" borderId="24" xfId="0" applyNumberFormat="1" applyFill="1" applyBorder="1" applyAlignment="1" applyProtection="1">
      <alignment horizontal="right" vertical="center" shrinkToFit="1"/>
      <protection hidden="1"/>
    </xf>
    <xf numFmtId="49" fontId="0" fillId="4" borderId="24" xfId="0" applyNumberFormat="1" applyFill="1" applyBorder="1" applyAlignment="1" applyProtection="1">
      <alignment horizontal="center" vertical="center" shrinkToFit="1"/>
      <protection locked="0" hidden="1"/>
    </xf>
    <xf numFmtId="49" fontId="0" fillId="4" borderId="11" xfId="0" applyNumberFormat="1" applyFill="1" applyBorder="1" applyAlignment="1" applyProtection="1">
      <alignment horizontal="center" vertical="center" shrinkToFit="1"/>
      <protection locked="0" hidden="1"/>
    </xf>
    <xf numFmtId="49" fontId="0" fillId="4" borderId="27" xfId="0" applyNumberFormat="1" applyFill="1" applyBorder="1" applyAlignment="1" applyProtection="1">
      <alignment horizontal="center" vertical="center" shrinkToFit="1"/>
      <protection locked="0" hidden="1"/>
    </xf>
    <xf numFmtId="49" fontId="0" fillId="3" borderId="0" xfId="0" applyNumberFormat="1" applyFill="1" applyBorder="1" applyAlignment="1" applyProtection="1">
      <alignment horizontal="center" vertical="center" shrinkToFit="1"/>
      <protection hidden="1"/>
    </xf>
    <xf numFmtId="49" fontId="0" fillId="3" borderId="25" xfId="0" applyNumberFormat="1" applyFill="1" applyBorder="1" applyAlignment="1" applyProtection="1">
      <alignment horizontal="center" vertical="center" shrinkToFit="1"/>
      <protection hidden="1"/>
    </xf>
    <xf numFmtId="49" fontId="0" fillId="2" borderId="1" xfId="0" applyNumberFormat="1" applyFill="1" applyBorder="1" applyAlignment="1" applyProtection="1">
      <alignment horizontal="center" vertical="center" shrinkToFit="1"/>
      <protection hidden="1"/>
    </xf>
    <xf numFmtId="187" fontId="0" fillId="2" borderId="1" xfId="0" applyNumberFormat="1" applyFill="1" applyBorder="1" applyAlignment="1" applyProtection="1">
      <alignment horizontal="center" vertical="center" shrinkToFit="1"/>
      <protection hidden="1"/>
    </xf>
    <xf numFmtId="49" fontId="0" fillId="3" borderId="29" xfId="0" applyNumberFormat="1" applyFill="1" applyBorder="1" applyAlignment="1" applyProtection="1">
      <alignment horizontal="center" vertical="center" shrinkToFit="1"/>
      <protection hidden="1"/>
    </xf>
    <xf numFmtId="1" fontId="0" fillId="4" borderId="13" xfId="0" applyNumberFormat="1" applyFill="1" applyBorder="1" applyAlignment="1" applyProtection="1">
      <alignment horizontal="center" vertical="center" shrinkToFit="1"/>
      <protection locked="0" hidden="1"/>
    </xf>
    <xf numFmtId="1" fontId="0" fillId="4" borderId="24" xfId="0" applyNumberFormat="1" applyFill="1" applyBorder="1" applyAlignment="1" applyProtection="1">
      <alignment horizontal="center" vertical="center" shrinkToFit="1"/>
      <protection locked="0" hidden="1"/>
    </xf>
    <xf numFmtId="1" fontId="0" fillId="4" borderId="21" xfId="0" applyNumberFormat="1" applyFill="1" applyBorder="1" applyAlignment="1" applyProtection="1">
      <alignment horizontal="center" vertical="center" shrinkToFit="1"/>
      <protection locked="0" hidden="1"/>
    </xf>
    <xf numFmtId="49" fontId="0" fillId="2" borderId="70" xfId="0" applyNumberFormat="1" applyFill="1" applyBorder="1" applyAlignment="1" applyProtection="1">
      <alignment horizontal="center" vertical="center" shrinkToFit="1"/>
      <protection hidden="1"/>
    </xf>
    <xf numFmtId="49" fontId="0" fillId="2" borderId="71" xfId="0" applyNumberFormat="1" applyFill="1" applyBorder="1" applyAlignment="1" applyProtection="1">
      <alignment horizontal="center" vertical="center" shrinkToFit="1"/>
      <protection hidden="1"/>
    </xf>
    <xf numFmtId="49" fontId="0" fillId="2" borderId="72" xfId="0" applyNumberFormat="1" applyFill="1" applyBorder="1" applyAlignment="1" applyProtection="1">
      <alignment horizontal="center" vertical="center" shrinkToFit="1"/>
      <protection hidden="1"/>
    </xf>
    <xf numFmtId="49" fontId="0" fillId="2" borderId="73" xfId="0" applyNumberFormat="1" applyFill="1" applyBorder="1" applyAlignment="1" applyProtection="1">
      <alignment horizontal="center" vertical="center" shrinkToFit="1"/>
      <protection hidden="1"/>
    </xf>
    <xf numFmtId="49" fontId="0" fillId="3" borderId="11" xfId="0" applyNumberFormat="1" applyFill="1" applyBorder="1" applyAlignment="1" applyProtection="1">
      <alignment horizontal="center" vertical="center" shrinkToFit="1"/>
      <protection hidden="1"/>
    </xf>
    <xf numFmtId="49" fontId="0" fillId="5" borderId="11" xfId="0" applyNumberFormat="1" applyFill="1" applyBorder="1" applyAlignment="1" applyProtection="1">
      <alignment horizontal="center" vertical="center" shrinkToFit="1"/>
      <protection hidden="1"/>
    </xf>
    <xf numFmtId="49" fontId="0" fillId="5" borderId="27" xfId="0" applyNumberFormat="1" applyFill="1" applyBorder="1" applyAlignment="1" applyProtection="1">
      <alignment horizontal="center" vertical="center" shrinkToFit="1"/>
      <protection hidden="1"/>
    </xf>
    <xf numFmtId="49" fontId="0" fillId="5" borderId="0" xfId="0" applyNumberFormat="1" applyFill="1" applyBorder="1" applyAlignment="1" applyProtection="1">
      <alignment horizontal="center" vertical="center" shrinkToFit="1"/>
      <protection hidden="1"/>
    </xf>
    <xf numFmtId="49" fontId="0" fillId="5" borderId="30" xfId="0" applyNumberFormat="1" applyFill="1" applyBorder="1" applyAlignment="1" applyProtection="1">
      <alignment horizontal="center" vertical="center" shrinkToFit="1"/>
      <protection hidden="1"/>
    </xf>
    <xf numFmtId="49" fontId="0" fillId="5" borderId="31" xfId="0" applyNumberFormat="1" applyFill="1" applyBorder="1" applyAlignment="1" applyProtection="1">
      <alignment horizontal="center" vertical="center" shrinkToFit="1"/>
      <protection hidden="1"/>
    </xf>
    <xf numFmtId="49" fontId="0" fillId="5" borderId="15" xfId="0" applyNumberFormat="1" applyFill="1" applyBorder="1" applyAlignment="1" applyProtection="1">
      <alignment horizontal="center" vertical="center" shrinkToFit="1"/>
      <protection hidden="1"/>
    </xf>
    <xf numFmtId="49" fontId="0" fillId="2" borderId="22" xfId="0" applyNumberFormat="1" applyFill="1" applyBorder="1" applyAlignment="1" applyProtection="1">
      <alignment horizontal="center" vertical="center" shrinkToFit="1"/>
      <protection hidden="1"/>
    </xf>
    <xf numFmtId="187" fontId="0" fillId="2" borderId="14" xfId="0" applyNumberFormat="1" applyFill="1" applyBorder="1" applyAlignment="1" applyProtection="1">
      <alignment horizontal="center" vertical="center" shrinkToFit="1"/>
      <protection hidden="1"/>
    </xf>
    <xf numFmtId="187" fontId="0" fillId="2" borderId="32" xfId="0" applyNumberFormat="1" applyFill="1" applyBorder="1" applyAlignment="1" applyProtection="1">
      <alignment horizontal="center" vertical="center" shrinkToFit="1"/>
      <protection hidden="1"/>
    </xf>
    <xf numFmtId="49" fontId="13" fillId="3" borderId="22" xfId="0" applyNumberFormat="1" applyFont="1" applyFill="1" applyBorder="1" applyAlignment="1" applyProtection="1">
      <alignment horizontal="center" vertical="center" wrapText="1" shrinkToFit="1"/>
      <protection hidden="1"/>
    </xf>
    <xf numFmtId="49" fontId="13" fillId="3" borderId="7" xfId="0" applyNumberFormat="1" applyFont="1" applyFill="1" applyBorder="1" applyAlignment="1" applyProtection="1">
      <alignment horizontal="center" vertical="center" wrapText="1" shrinkToFit="1"/>
      <protection hidden="1"/>
    </xf>
    <xf numFmtId="49" fontId="13" fillId="3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33" xfId="0" applyFont="1" applyFill="1" applyBorder="1" applyAlignment="1" applyProtection="1">
      <alignment horizontal="left" vertical="center" shrinkToFit="1"/>
      <protection hidden="1"/>
    </xf>
    <xf numFmtId="0" fontId="3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17" xfId="0" applyFont="1" applyFill="1" applyBorder="1" applyAlignment="1" applyProtection="1">
      <alignment horizontal="center" vertical="center" wrapText="1"/>
      <protection hidden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178943</xdr:colOff>
      <xdr:row>29</xdr:row>
      <xdr:rowOff>209549</xdr:rowOff>
    </xdr:from>
    <xdr:to>
      <xdr:col>5</xdr:col>
      <xdr:colOff>897655</xdr:colOff>
      <xdr:row>31</xdr:row>
      <xdr:rowOff>133349</xdr:rowOff>
    </xdr:to>
    <xdr:pic>
      <xdr:nvPicPr>
        <xdr:cNvPr id="2" name="รูปภาพ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5244"/>
        <a:stretch/>
      </xdr:blipFill>
      <xdr:spPr>
        <a:xfrm>
          <a:off x="178943" y="2990849"/>
          <a:ext cx="4271537" cy="2733675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323851</xdr:colOff>
      <xdr:row>29</xdr:row>
      <xdr:rowOff>76199</xdr:rowOff>
    </xdr:from>
    <xdr:to>
      <xdr:col>10</xdr:col>
      <xdr:colOff>523875</xdr:colOff>
      <xdr:row>31</xdr:row>
      <xdr:rowOff>47625</xdr:rowOff>
    </xdr:to>
    <xdr:pic>
      <xdr:nvPicPr>
        <xdr:cNvPr id="3" name="รูปภาพ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7087" b="28552"/>
        <a:stretch/>
      </xdr:blipFill>
      <xdr:spPr>
        <a:xfrm>
          <a:off x="5915026" y="6705599"/>
          <a:ext cx="2847974" cy="2781301"/>
        </a:xfrm>
        <a:prstGeom prst="rect">
          <a:avLst/>
        </a:prstGeom>
      </xdr:spPr>
    </xdr:pic>
    <xdr:clientData/>
  </xdr:twoCellAnchor>
  <xdr:twoCellAnchor>
    <xdr:from>
      <xdr:col>9</xdr:col>
      <xdr:colOff>238125</xdr:colOff>
      <xdr:row>28</xdr:row>
      <xdr:rowOff>180975</xdr:rowOff>
    </xdr:from>
    <xdr:to>
      <xdr:col>12</xdr:col>
      <xdr:colOff>161926</xdr:colOff>
      <xdr:row>29</xdr:row>
      <xdr:rowOff>1247775</xdr:rowOff>
    </xdr:to>
    <xdr:cxnSp macro="">
      <xdr:nvCxnSpPr>
        <xdr:cNvPr id="4" name="ลูกศรเชื่อมต่อแบบตรง 3"/>
        <xdr:cNvCxnSpPr/>
      </xdr:nvCxnSpPr>
      <xdr:spPr>
        <a:xfrm flipH="1">
          <a:off x="5819775" y="2724150"/>
          <a:ext cx="1752601" cy="13049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36</xdr:row>
      <xdr:rowOff>0</xdr:rowOff>
    </xdr:from>
    <xdr:to>
      <xdr:col>6</xdr:col>
      <xdr:colOff>706362</xdr:colOff>
      <xdr:row>45</xdr:row>
      <xdr:rowOff>159404</xdr:rowOff>
    </xdr:to>
    <xdr:pic>
      <xdr:nvPicPr>
        <xdr:cNvPr id="5" name="รูปภาพ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4988" t="53135" r="26510" b="18829"/>
        <a:stretch/>
      </xdr:blipFill>
      <xdr:spPr>
        <a:xfrm>
          <a:off x="704850" y="6724650"/>
          <a:ext cx="4573512" cy="1873904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571500</xdr:colOff>
      <xdr:row>12</xdr:row>
      <xdr:rowOff>38099</xdr:rowOff>
    </xdr:from>
    <xdr:to>
      <xdr:col>7</xdr:col>
      <xdr:colOff>333375</xdr:colOff>
      <xdr:row>14</xdr:row>
      <xdr:rowOff>176600</xdr:rowOff>
    </xdr:to>
    <xdr:pic>
      <xdr:nvPicPr>
        <xdr:cNvPr id="6" name="รูปภาพ 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8905" t="33118" r="4977" b="35542"/>
        <a:stretch/>
      </xdr:blipFill>
      <xdr:spPr>
        <a:xfrm>
          <a:off x="1885950" y="2181224"/>
          <a:ext cx="4038600" cy="15101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361951</xdr:colOff>
      <xdr:row>0</xdr:row>
      <xdr:rowOff>85724</xdr:rowOff>
    </xdr:from>
    <xdr:to>
      <xdr:col>10</xdr:col>
      <xdr:colOff>194607</xdr:colOff>
      <xdr:row>2</xdr:row>
      <xdr:rowOff>192597</xdr:rowOff>
    </xdr:to>
    <xdr:pic>
      <xdr:nvPicPr>
        <xdr:cNvPr id="3102" name="Picture 1" descr="f8c70212-5004-4599-944d-ecf6156602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85724"/>
          <a:ext cx="689906" cy="954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4" sqref="E4"/>
    </sheetView>
  </sheetViews>
  <sheetFormatPr defaultRowHeight="14.25" x14ac:dyDescent="0.2"/>
  <sheetData>
    <row r="1" spans="1:5" ht="13.9" x14ac:dyDescent="0.25">
      <c r="A1" t="s">
        <v>110</v>
      </c>
      <c r="B1" t="s">
        <v>110</v>
      </c>
      <c r="C1" t="s">
        <v>110</v>
      </c>
      <c r="D1" t="s">
        <v>110</v>
      </c>
      <c r="E1" t="s">
        <v>110</v>
      </c>
    </row>
    <row r="2" spans="1:5" x14ac:dyDescent="0.2">
      <c r="A2" t="s">
        <v>102</v>
      </c>
      <c r="B2" t="s">
        <v>104</v>
      </c>
      <c r="C2" t="b">
        <v>1</v>
      </c>
      <c r="D2" t="s">
        <v>142</v>
      </c>
      <c r="E2" t="s">
        <v>146</v>
      </c>
    </row>
    <row r="3" spans="1:5" x14ac:dyDescent="0.2">
      <c r="A3" t="s">
        <v>103</v>
      </c>
      <c r="B3" t="s">
        <v>105</v>
      </c>
      <c r="C3" t="b">
        <v>0</v>
      </c>
      <c r="D3" t="s">
        <v>143</v>
      </c>
      <c r="E3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5"/>
  <sheetViews>
    <sheetView showGridLines="0" tabSelected="1" workbookViewId="0">
      <selection activeCell="I9" sqref="I9"/>
    </sheetView>
  </sheetViews>
  <sheetFormatPr defaultRowHeight="14.25" x14ac:dyDescent="0.2"/>
  <cols>
    <col min="1" max="1" width="10.625" customWidth="1"/>
    <col min="5" max="9" width="15.25" customWidth="1"/>
    <col min="19" max="19" width="9.875" customWidth="1"/>
    <col min="20" max="20" width="12.375" customWidth="1"/>
  </cols>
  <sheetData>
    <row r="3" spans="1:20" ht="18" x14ac:dyDescent="0.25">
      <c r="A3" s="145" t="s">
        <v>100</v>
      </c>
      <c r="B3" s="3"/>
    </row>
    <row r="4" spans="1:20" ht="13.9" x14ac:dyDescent="0.25">
      <c r="A4" s="3"/>
      <c r="B4" s="3"/>
    </row>
    <row r="5" spans="1:20" x14ac:dyDescent="0.2">
      <c r="A5" s="4" t="s">
        <v>116</v>
      </c>
      <c r="B5" s="3"/>
    </row>
    <row r="6" spans="1:20" x14ac:dyDescent="0.2">
      <c r="A6" s="3" t="s">
        <v>138</v>
      </c>
      <c r="B6" s="3"/>
    </row>
    <row r="7" spans="1:20" x14ac:dyDescent="0.2">
      <c r="A7" s="3"/>
      <c r="B7" s="3" t="s">
        <v>139</v>
      </c>
    </row>
    <row r="8" spans="1:20" x14ac:dyDescent="0.2">
      <c r="A8" s="3"/>
      <c r="B8" s="5" t="s">
        <v>74</v>
      </c>
    </row>
    <row r="9" spans="1:20" x14ac:dyDescent="0.2">
      <c r="A9" s="3"/>
      <c r="B9" s="5" t="s">
        <v>75</v>
      </c>
      <c r="I9" s="146" t="s">
        <v>98</v>
      </c>
      <c r="T9" s="84"/>
    </row>
    <row r="10" spans="1:20" x14ac:dyDescent="0.2">
      <c r="A10" s="3"/>
      <c r="B10" s="5" t="s">
        <v>140</v>
      </c>
    </row>
    <row r="11" spans="1:20" x14ac:dyDescent="0.2">
      <c r="A11" s="3" t="s">
        <v>111</v>
      </c>
      <c r="B11" s="3"/>
    </row>
    <row r="12" spans="1:20" x14ac:dyDescent="0.2">
      <c r="A12" s="3" t="s">
        <v>117</v>
      </c>
      <c r="B12" s="3"/>
    </row>
    <row r="13" spans="1:20" ht="93" customHeight="1" x14ac:dyDescent="0.25">
      <c r="A13" s="3"/>
      <c r="B13" s="3"/>
    </row>
    <row r="14" spans="1:20" ht="13.9" x14ac:dyDescent="0.25">
      <c r="A14" s="3"/>
      <c r="B14" s="3"/>
    </row>
    <row r="15" spans="1:20" ht="13.9" x14ac:dyDescent="0.25">
      <c r="A15" s="3"/>
      <c r="B15" s="3"/>
    </row>
    <row r="16" spans="1:20" x14ac:dyDescent="0.2">
      <c r="A16" s="3" t="s">
        <v>118</v>
      </c>
      <c r="B16" s="3"/>
    </row>
    <row r="17" spans="1:9" ht="13.9" x14ac:dyDescent="0.25">
      <c r="A17" s="3"/>
      <c r="B17" s="3"/>
    </row>
    <row r="18" spans="1:9" x14ac:dyDescent="0.2">
      <c r="A18" s="3"/>
      <c r="B18" s="173" t="s">
        <v>121</v>
      </c>
      <c r="C18" s="174"/>
      <c r="D18" s="175"/>
      <c r="E18" s="176" t="s">
        <v>2</v>
      </c>
      <c r="F18" s="176" t="s">
        <v>1</v>
      </c>
      <c r="G18" s="176" t="s">
        <v>36</v>
      </c>
      <c r="H18" s="176" t="s">
        <v>42</v>
      </c>
      <c r="I18" s="176" t="s">
        <v>37</v>
      </c>
    </row>
    <row r="19" spans="1:9" x14ac:dyDescent="0.2">
      <c r="A19" s="3"/>
      <c r="B19" s="177" t="s">
        <v>122</v>
      </c>
      <c r="C19" s="171"/>
      <c r="D19" s="172"/>
      <c r="E19" s="181" t="s">
        <v>72</v>
      </c>
      <c r="F19" s="182"/>
      <c r="G19" s="182"/>
      <c r="H19" s="182"/>
      <c r="I19" s="183"/>
    </row>
    <row r="20" spans="1:9" x14ac:dyDescent="0.2">
      <c r="A20" s="3"/>
      <c r="B20" s="178" t="s">
        <v>123</v>
      </c>
      <c r="C20" s="179"/>
      <c r="D20" s="180"/>
      <c r="E20" s="181" t="s">
        <v>127</v>
      </c>
      <c r="F20" s="181" t="s">
        <v>126</v>
      </c>
      <c r="G20" s="181" t="s">
        <v>128</v>
      </c>
      <c r="H20" s="182"/>
      <c r="I20" s="183"/>
    </row>
    <row r="21" spans="1:9" x14ac:dyDescent="0.2">
      <c r="A21" s="3"/>
      <c r="B21" s="178" t="s">
        <v>124</v>
      </c>
      <c r="C21" s="179"/>
      <c r="D21" s="180"/>
      <c r="E21" s="181" t="s">
        <v>129</v>
      </c>
      <c r="F21" s="181" t="s">
        <v>126</v>
      </c>
      <c r="G21" s="181" t="s">
        <v>130</v>
      </c>
      <c r="H21" s="182"/>
      <c r="I21" s="183"/>
    </row>
    <row r="22" spans="1:9" x14ac:dyDescent="0.2">
      <c r="A22" s="3"/>
      <c r="B22" s="178" t="s">
        <v>114</v>
      </c>
      <c r="C22" s="179"/>
      <c r="D22" s="180"/>
      <c r="E22" s="181" t="s">
        <v>132</v>
      </c>
      <c r="F22" s="181" t="s">
        <v>131</v>
      </c>
      <c r="G22" s="181" t="s">
        <v>133</v>
      </c>
      <c r="H22" s="181" t="s">
        <v>134</v>
      </c>
      <c r="I22" s="184" t="s">
        <v>126</v>
      </c>
    </row>
    <row r="23" spans="1:9" x14ac:dyDescent="0.2">
      <c r="A23" s="3"/>
      <c r="B23" s="178" t="s">
        <v>125</v>
      </c>
      <c r="C23" s="179"/>
      <c r="D23" s="180"/>
      <c r="E23" s="181" t="s">
        <v>73</v>
      </c>
      <c r="F23" s="181" t="s">
        <v>135</v>
      </c>
      <c r="G23" s="181" t="s">
        <v>136</v>
      </c>
      <c r="H23" s="181" t="s">
        <v>137</v>
      </c>
      <c r="I23" s="184" t="s">
        <v>137</v>
      </c>
    </row>
    <row r="24" spans="1:9" ht="13.9" x14ac:dyDescent="0.25">
      <c r="A24" s="3"/>
      <c r="B24" s="3"/>
    </row>
    <row r="25" spans="1:9" x14ac:dyDescent="0.2">
      <c r="A25" s="3" t="s">
        <v>119</v>
      </c>
      <c r="B25" s="3"/>
    </row>
    <row r="26" spans="1:9" x14ac:dyDescent="0.2">
      <c r="A26" s="3" t="s">
        <v>120</v>
      </c>
      <c r="B26" s="3"/>
    </row>
    <row r="27" spans="1:9" ht="13.9" x14ac:dyDescent="0.25">
      <c r="A27" s="3"/>
      <c r="B27" s="3"/>
    </row>
    <row r="28" spans="1:9" ht="16.5" customHeight="1" x14ac:dyDescent="0.25">
      <c r="A28" s="3"/>
      <c r="B28" s="3"/>
    </row>
    <row r="29" spans="1:9" ht="18.75" customHeight="1" x14ac:dyDescent="0.2">
      <c r="A29" s="96" t="s">
        <v>79</v>
      </c>
      <c r="B29" t="s">
        <v>80</v>
      </c>
      <c r="G29" t="s">
        <v>99</v>
      </c>
    </row>
    <row r="30" spans="1:9" ht="209.25" customHeight="1" x14ac:dyDescent="0.2">
      <c r="A30" s="3"/>
      <c r="B30" s="3"/>
    </row>
    <row r="31" spans="1:9" ht="12" customHeight="1" x14ac:dyDescent="0.2">
      <c r="A31" s="3"/>
      <c r="B31" s="3"/>
    </row>
    <row r="32" spans="1:9" x14ac:dyDescent="0.2">
      <c r="A32" s="3"/>
    </row>
    <row r="33" spans="1:2" ht="29.25" customHeight="1" x14ac:dyDescent="0.25">
      <c r="A33" s="145" t="s">
        <v>101</v>
      </c>
    </row>
    <row r="35" spans="1:2" x14ac:dyDescent="0.2">
      <c r="B35" t="s">
        <v>112</v>
      </c>
    </row>
  </sheetData>
  <sheetProtection sheet="1" objects="1" scenarios="1" selectLockedCells="1"/>
  <hyperlinks>
    <hyperlink ref="I9" location="ไฟล์กรอกคำตอบ!D756" display="เซลล์ D756"/>
  </hyperlink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57"/>
  <sheetViews>
    <sheetView zoomScale="90" zoomScaleNormal="90" workbookViewId="0">
      <pane xSplit="1" ySplit="5" topLeftCell="D6" activePane="bottomRight" state="frozen"/>
      <selection pane="topRight" activeCell="B1" sqref="B1"/>
      <selection pane="bottomLeft" activeCell="A4" sqref="A4"/>
      <selection pane="bottomRight" activeCell="X14" sqref="X14"/>
    </sheetView>
  </sheetViews>
  <sheetFormatPr defaultColWidth="4.375" defaultRowHeight="14.25" x14ac:dyDescent="0.2"/>
  <cols>
    <col min="1" max="1" width="27.875" style="8" customWidth="1"/>
    <col min="2" max="2" width="16.625" style="8" customWidth="1"/>
    <col min="3" max="3" width="7.375" style="8" customWidth="1"/>
    <col min="4" max="4" width="6.125" style="8" customWidth="1"/>
    <col min="5" max="5" width="29.25" style="24" customWidth="1"/>
    <col min="6" max="6" width="4.625" style="8" customWidth="1"/>
    <col min="7" max="7" width="13.625" style="8" customWidth="1"/>
    <col min="8" max="27" width="3.625" style="8" customWidth="1"/>
    <col min="28" max="30" width="5.875" style="8" customWidth="1"/>
    <col min="31" max="33" width="8.875" style="8" customWidth="1"/>
    <col min="34" max="36" width="4.625" style="8" customWidth="1"/>
    <col min="37" max="16384" width="4.375" style="8"/>
  </cols>
  <sheetData>
    <row r="1" spans="1:36" ht="42.75" customHeight="1" x14ac:dyDescent="0.2">
      <c r="A1" s="86" t="s">
        <v>67</v>
      </c>
      <c r="B1" s="87" t="s">
        <v>68</v>
      </c>
      <c r="C1" s="85" t="s">
        <v>69</v>
      </c>
      <c r="D1" s="88" t="s">
        <v>11</v>
      </c>
      <c r="E1" s="185" t="s">
        <v>122</v>
      </c>
    </row>
    <row r="2" spans="1:36" ht="4.5" customHeight="1" thickBot="1" x14ac:dyDescent="0.3"/>
    <row r="3" spans="1:36" ht="23.25" customHeight="1" thickBot="1" x14ac:dyDescent="0.25">
      <c r="A3" s="38" t="s">
        <v>64</v>
      </c>
      <c r="B3" s="215" t="s">
        <v>71</v>
      </c>
      <c r="C3" s="216"/>
      <c r="D3" s="216"/>
      <c r="E3" s="217"/>
      <c r="F3" s="45"/>
      <c r="G3" s="45" t="s">
        <v>0</v>
      </c>
      <c r="H3" s="219" t="s">
        <v>2</v>
      </c>
      <c r="I3" s="209"/>
      <c r="J3" s="209"/>
      <c r="K3" s="209"/>
      <c r="L3" s="209"/>
      <c r="M3" s="209" t="s">
        <v>2</v>
      </c>
      <c r="N3" s="209"/>
      <c r="O3" s="209"/>
      <c r="P3" s="209"/>
      <c r="Q3" s="209"/>
      <c r="R3" s="209" t="s">
        <v>2</v>
      </c>
      <c r="S3" s="209"/>
      <c r="T3" s="209"/>
      <c r="U3" s="209"/>
      <c r="V3" s="209"/>
      <c r="W3" s="209" t="s">
        <v>2</v>
      </c>
      <c r="X3" s="209"/>
      <c r="Y3" s="209"/>
      <c r="Z3" s="209"/>
      <c r="AA3" s="209"/>
      <c r="AB3" s="208" t="s">
        <v>145</v>
      </c>
      <c r="AC3" s="209"/>
      <c r="AD3" s="209"/>
      <c r="AE3" s="209"/>
      <c r="AF3" s="209"/>
      <c r="AG3" s="209"/>
      <c r="AH3" s="209"/>
      <c r="AI3" s="209"/>
      <c r="AJ3" s="210"/>
    </row>
    <row r="4" spans="1:36" ht="21" customHeight="1" thickBot="1" x14ac:dyDescent="0.25">
      <c r="A4" s="38" t="s">
        <v>65</v>
      </c>
      <c r="B4" s="39" t="s">
        <v>70</v>
      </c>
      <c r="C4" s="213" t="s">
        <v>66</v>
      </c>
      <c r="D4" s="214"/>
      <c r="E4" s="40" t="s">
        <v>68</v>
      </c>
      <c r="F4" s="218" t="s">
        <v>3</v>
      </c>
      <c r="G4" s="218"/>
      <c r="H4" s="144" t="s">
        <v>11</v>
      </c>
      <c r="I4" s="80" t="s">
        <v>12</v>
      </c>
      <c r="J4" s="80" t="s">
        <v>13</v>
      </c>
      <c r="K4" s="80" t="s">
        <v>14</v>
      </c>
      <c r="L4" s="80" t="s">
        <v>15</v>
      </c>
      <c r="M4" s="80" t="s">
        <v>16</v>
      </c>
      <c r="N4" s="80" t="s">
        <v>17</v>
      </c>
      <c r="O4" s="80" t="s">
        <v>18</v>
      </c>
      <c r="P4" s="80" t="s">
        <v>19</v>
      </c>
      <c r="Q4" s="80" t="s">
        <v>20</v>
      </c>
      <c r="R4" s="80" t="s">
        <v>21</v>
      </c>
      <c r="S4" s="80" t="s">
        <v>22</v>
      </c>
      <c r="T4" s="80" t="s">
        <v>23</v>
      </c>
      <c r="U4" s="80" t="s">
        <v>24</v>
      </c>
      <c r="V4" s="80" t="s">
        <v>25</v>
      </c>
      <c r="W4" s="80" t="s">
        <v>26</v>
      </c>
      <c r="X4" s="80" t="s">
        <v>27</v>
      </c>
      <c r="Y4" s="80" t="s">
        <v>28</v>
      </c>
      <c r="Z4" s="80" t="s">
        <v>29</v>
      </c>
      <c r="AA4" s="80" t="s">
        <v>30</v>
      </c>
      <c r="AB4" s="81">
        <v>21</v>
      </c>
      <c r="AC4" s="148"/>
      <c r="AD4" s="148"/>
      <c r="AE4" s="82">
        <v>22</v>
      </c>
      <c r="AF4" s="82"/>
      <c r="AG4" s="82"/>
      <c r="AH4" s="82">
        <v>23</v>
      </c>
      <c r="AI4" s="82">
        <v>24</v>
      </c>
      <c r="AJ4" s="204">
        <v>25</v>
      </c>
    </row>
    <row r="5" spans="1:36" ht="82.5" customHeight="1" thickBot="1" x14ac:dyDescent="0.25">
      <c r="A5" s="13" t="s">
        <v>10</v>
      </c>
      <c r="B5" s="89" t="s">
        <v>77</v>
      </c>
      <c r="C5" s="13" t="s">
        <v>5</v>
      </c>
      <c r="D5" s="89" t="s">
        <v>96</v>
      </c>
      <c r="E5" s="90" t="s">
        <v>78</v>
      </c>
      <c r="F5" s="46" t="s">
        <v>8</v>
      </c>
      <c r="G5" s="97" t="s">
        <v>97</v>
      </c>
      <c r="H5" s="149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1"/>
      <c r="AC5" s="152"/>
      <c r="AD5" s="152"/>
      <c r="AE5" s="153"/>
      <c r="AF5" s="153"/>
      <c r="AG5" s="153"/>
      <c r="AH5" s="153"/>
      <c r="AI5" s="153"/>
      <c r="AJ5" s="205"/>
    </row>
    <row r="6" spans="1:36" ht="15" thickTop="1" x14ac:dyDescent="0.2">
      <c r="A6" s="62" t="s">
        <v>63</v>
      </c>
      <c r="B6" s="63">
        <v>1032650466</v>
      </c>
      <c r="C6" s="64">
        <v>1</v>
      </c>
      <c r="D6" s="79">
        <v>1</v>
      </c>
      <c r="E6" s="118">
        <v>1032650466001</v>
      </c>
      <c r="F6" s="64">
        <v>1</v>
      </c>
      <c r="G6" s="125">
        <v>99</v>
      </c>
      <c r="H6" s="83">
        <v>2</v>
      </c>
      <c r="I6" s="83">
        <v>2</v>
      </c>
      <c r="J6" s="83">
        <v>4</v>
      </c>
      <c r="K6" s="83">
        <v>1</v>
      </c>
      <c r="L6" s="83">
        <v>3</v>
      </c>
      <c r="M6" s="83">
        <v>1</v>
      </c>
      <c r="N6" s="83">
        <v>3</v>
      </c>
      <c r="O6" s="83">
        <v>2</v>
      </c>
      <c r="P6" s="83">
        <v>1</v>
      </c>
      <c r="Q6" s="83">
        <v>4</v>
      </c>
      <c r="R6" s="83">
        <v>4</v>
      </c>
      <c r="S6" s="83">
        <v>2</v>
      </c>
      <c r="T6" s="83">
        <v>1</v>
      </c>
      <c r="U6" s="83">
        <v>1</v>
      </c>
      <c r="V6" s="83">
        <v>3</v>
      </c>
      <c r="W6" s="83">
        <v>2</v>
      </c>
      <c r="X6" s="83">
        <v>3</v>
      </c>
      <c r="Y6" s="83">
        <v>2</v>
      </c>
      <c r="Z6" s="83">
        <v>1</v>
      </c>
      <c r="AA6" s="83">
        <v>4</v>
      </c>
      <c r="AB6" s="83" t="s">
        <v>105</v>
      </c>
      <c r="AC6" s="83" t="s">
        <v>104</v>
      </c>
      <c r="AD6" s="83" t="s">
        <v>104</v>
      </c>
      <c r="AE6" s="147" t="s">
        <v>147</v>
      </c>
      <c r="AF6" s="147" t="s">
        <v>146</v>
      </c>
      <c r="AG6" s="147" t="s">
        <v>147</v>
      </c>
      <c r="AH6" s="83">
        <v>1</v>
      </c>
      <c r="AI6" s="83">
        <v>1</v>
      </c>
      <c r="AJ6" s="83">
        <v>1</v>
      </c>
    </row>
    <row r="7" spans="1:36" x14ac:dyDescent="0.2">
      <c r="A7" s="65" t="s">
        <v>76</v>
      </c>
      <c r="B7" s="66"/>
      <c r="C7" s="66" t="s">
        <v>11</v>
      </c>
      <c r="D7" s="78">
        <v>2</v>
      </c>
      <c r="E7" s="119">
        <v>1032650466001</v>
      </c>
      <c r="F7" s="66" t="s">
        <v>11</v>
      </c>
      <c r="G7" s="126">
        <v>2</v>
      </c>
      <c r="H7" s="78">
        <v>3</v>
      </c>
      <c r="I7" s="78">
        <v>3</v>
      </c>
      <c r="J7" s="78">
        <v>3</v>
      </c>
      <c r="K7" s="78">
        <v>3</v>
      </c>
      <c r="L7" s="78">
        <v>3</v>
      </c>
      <c r="M7" s="78">
        <v>3</v>
      </c>
      <c r="N7" s="78">
        <v>3</v>
      </c>
      <c r="O7" s="78">
        <v>3</v>
      </c>
      <c r="P7" s="78">
        <v>3</v>
      </c>
      <c r="Q7" s="78">
        <v>3</v>
      </c>
      <c r="R7" s="78">
        <v>3</v>
      </c>
      <c r="S7" s="78">
        <v>3</v>
      </c>
      <c r="T7" s="78">
        <v>3</v>
      </c>
      <c r="U7" s="78">
        <v>3</v>
      </c>
      <c r="V7" s="78">
        <v>3</v>
      </c>
      <c r="W7" s="78">
        <v>3</v>
      </c>
      <c r="X7" s="78">
        <v>3</v>
      </c>
      <c r="Y7" s="78">
        <v>3</v>
      </c>
      <c r="Z7" s="78">
        <v>3</v>
      </c>
      <c r="AA7" s="78">
        <v>3</v>
      </c>
      <c r="AB7" s="83" t="s">
        <v>104</v>
      </c>
      <c r="AC7" s="83" t="s">
        <v>105</v>
      </c>
      <c r="AD7" s="83" t="s">
        <v>104</v>
      </c>
      <c r="AE7" s="147" t="s">
        <v>146</v>
      </c>
      <c r="AF7" s="147" t="s">
        <v>146</v>
      </c>
      <c r="AG7" s="147" t="s">
        <v>146</v>
      </c>
      <c r="AH7" s="78">
        <v>0</v>
      </c>
      <c r="AI7" s="78">
        <v>2</v>
      </c>
      <c r="AJ7" s="78">
        <v>2</v>
      </c>
    </row>
    <row r="8" spans="1:36" x14ac:dyDescent="0.2">
      <c r="A8" s="65"/>
      <c r="B8" s="66"/>
      <c r="C8" s="66" t="s">
        <v>11</v>
      </c>
      <c r="D8" s="78">
        <v>3</v>
      </c>
      <c r="E8" s="119">
        <v>1032650466001</v>
      </c>
      <c r="F8" s="66" t="s">
        <v>12</v>
      </c>
      <c r="G8" s="126">
        <v>99</v>
      </c>
      <c r="H8" s="78">
        <v>3</v>
      </c>
      <c r="I8" s="78">
        <v>3</v>
      </c>
      <c r="J8" s="78">
        <v>3</v>
      </c>
      <c r="K8" s="78">
        <v>3</v>
      </c>
      <c r="L8" s="78">
        <v>3</v>
      </c>
      <c r="M8" s="78">
        <v>3</v>
      </c>
      <c r="N8" s="78">
        <v>3</v>
      </c>
      <c r="O8" s="78">
        <v>3</v>
      </c>
      <c r="P8" s="78">
        <v>3</v>
      </c>
      <c r="Q8" s="78">
        <v>3</v>
      </c>
      <c r="R8" s="78">
        <v>3</v>
      </c>
      <c r="S8" s="78">
        <v>3</v>
      </c>
      <c r="T8" s="78">
        <v>3</v>
      </c>
      <c r="U8" s="78">
        <v>3</v>
      </c>
      <c r="V8" s="78">
        <v>3</v>
      </c>
      <c r="W8" s="78">
        <v>3</v>
      </c>
      <c r="X8" s="78">
        <v>3</v>
      </c>
      <c r="Y8" s="78">
        <v>3</v>
      </c>
      <c r="Z8" s="78">
        <v>3</v>
      </c>
      <c r="AA8" s="78">
        <v>3</v>
      </c>
      <c r="AB8" s="83" t="s">
        <v>104</v>
      </c>
      <c r="AC8" s="83" t="s">
        <v>105</v>
      </c>
      <c r="AD8" s="83" t="s">
        <v>105</v>
      </c>
      <c r="AE8" s="147" t="s">
        <v>146</v>
      </c>
      <c r="AF8" s="147" t="s">
        <v>146</v>
      </c>
      <c r="AG8" s="147" t="s">
        <v>146</v>
      </c>
      <c r="AH8" s="78">
        <v>2</v>
      </c>
      <c r="AI8" s="78">
        <v>2</v>
      </c>
      <c r="AJ8" s="78">
        <v>2</v>
      </c>
    </row>
    <row r="9" spans="1:36" x14ac:dyDescent="0.2">
      <c r="A9" s="65"/>
      <c r="B9" s="66"/>
      <c r="C9" s="66" t="s">
        <v>11</v>
      </c>
      <c r="D9" s="78">
        <v>4</v>
      </c>
      <c r="E9" s="120">
        <v>1032650466001</v>
      </c>
      <c r="F9" s="66" t="s">
        <v>11</v>
      </c>
      <c r="G9" s="126">
        <v>1</v>
      </c>
      <c r="H9" s="78">
        <v>3</v>
      </c>
      <c r="I9" s="78">
        <v>3</v>
      </c>
      <c r="J9" s="78">
        <v>3</v>
      </c>
      <c r="K9" s="78">
        <v>3</v>
      </c>
      <c r="L9" s="78">
        <v>3</v>
      </c>
      <c r="M9" s="78">
        <v>3</v>
      </c>
      <c r="N9" s="78">
        <v>3</v>
      </c>
      <c r="O9" s="78">
        <v>3</v>
      </c>
      <c r="P9" s="78">
        <v>3</v>
      </c>
      <c r="Q9" s="78">
        <v>3</v>
      </c>
      <c r="R9" s="78">
        <v>3</v>
      </c>
      <c r="S9" s="78">
        <v>3</v>
      </c>
      <c r="T9" s="78">
        <v>3</v>
      </c>
      <c r="U9" s="78">
        <v>3</v>
      </c>
      <c r="V9" s="78">
        <v>3</v>
      </c>
      <c r="W9" s="78">
        <v>3</v>
      </c>
      <c r="X9" s="78">
        <v>3</v>
      </c>
      <c r="Y9" s="78">
        <v>3</v>
      </c>
      <c r="Z9" s="78">
        <v>3</v>
      </c>
      <c r="AA9" s="78">
        <v>3</v>
      </c>
      <c r="AB9" s="83" t="s">
        <v>105</v>
      </c>
      <c r="AC9" s="83" t="s">
        <v>104</v>
      </c>
      <c r="AD9" s="83" t="s">
        <v>104</v>
      </c>
      <c r="AE9" s="147" t="s">
        <v>146</v>
      </c>
      <c r="AF9" s="147" t="s">
        <v>147</v>
      </c>
      <c r="AG9" s="147" t="s">
        <v>147</v>
      </c>
      <c r="AH9" s="78">
        <v>2</v>
      </c>
      <c r="AI9" s="78">
        <v>2</v>
      </c>
      <c r="AJ9" s="78">
        <v>2</v>
      </c>
    </row>
    <row r="10" spans="1:36" ht="13.9" x14ac:dyDescent="0.25">
      <c r="A10" s="65"/>
      <c r="B10" s="66"/>
      <c r="C10" s="66"/>
      <c r="D10" s="78"/>
      <c r="E10" s="67"/>
      <c r="F10" s="66"/>
      <c r="G10" s="126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83"/>
      <c r="AC10" s="83"/>
      <c r="AD10" s="83"/>
      <c r="AE10" s="147"/>
      <c r="AF10" s="147"/>
      <c r="AG10" s="147"/>
      <c r="AH10" s="78"/>
      <c r="AI10" s="78"/>
      <c r="AJ10" s="78"/>
    </row>
    <row r="11" spans="1:36" ht="13.9" x14ac:dyDescent="0.25">
      <c r="A11" s="65"/>
      <c r="B11" s="66"/>
      <c r="C11" s="66"/>
      <c r="D11" s="78"/>
      <c r="E11" s="67"/>
      <c r="F11" s="66"/>
      <c r="G11" s="126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83"/>
      <c r="AC11" s="83"/>
      <c r="AD11" s="83"/>
      <c r="AE11" s="147"/>
      <c r="AF11" s="147"/>
      <c r="AG11" s="147"/>
      <c r="AH11" s="78"/>
      <c r="AI11" s="78"/>
      <c r="AJ11" s="78"/>
    </row>
    <row r="12" spans="1:36" ht="13.9" x14ac:dyDescent="0.25">
      <c r="A12" s="65"/>
      <c r="B12" s="66"/>
      <c r="C12" s="66"/>
      <c r="D12" s="78"/>
      <c r="E12" s="67"/>
      <c r="F12" s="66"/>
      <c r="G12" s="126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83"/>
      <c r="AC12" s="83"/>
      <c r="AD12" s="83"/>
      <c r="AE12" s="147"/>
      <c r="AF12" s="147"/>
      <c r="AG12" s="147"/>
      <c r="AH12" s="78"/>
      <c r="AI12" s="78"/>
      <c r="AJ12" s="78"/>
    </row>
    <row r="13" spans="1:36" ht="13.9" x14ac:dyDescent="0.25">
      <c r="A13" s="65"/>
      <c r="B13" s="66"/>
      <c r="C13" s="66"/>
      <c r="D13" s="78"/>
      <c r="E13" s="67"/>
      <c r="F13" s="66"/>
      <c r="G13" s="126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83"/>
      <c r="AC13" s="83"/>
      <c r="AD13" s="83"/>
      <c r="AE13" s="147"/>
      <c r="AF13" s="147"/>
      <c r="AG13" s="147"/>
      <c r="AH13" s="78"/>
      <c r="AI13" s="78"/>
      <c r="AJ13" s="78"/>
    </row>
    <row r="14" spans="1:36" ht="13.9" x14ac:dyDescent="0.25">
      <c r="A14" s="65"/>
      <c r="B14" s="66"/>
      <c r="C14" s="66"/>
      <c r="D14" s="78"/>
      <c r="E14" s="67"/>
      <c r="F14" s="66"/>
      <c r="G14" s="126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83"/>
      <c r="AC14" s="83"/>
      <c r="AD14" s="83"/>
      <c r="AE14" s="147"/>
      <c r="AF14" s="147"/>
      <c r="AG14" s="147"/>
      <c r="AH14" s="78"/>
      <c r="AI14" s="78"/>
      <c r="AJ14" s="78"/>
    </row>
    <row r="15" spans="1:36" ht="13.9" x14ac:dyDescent="0.25">
      <c r="A15" s="65"/>
      <c r="B15" s="66"/>
      <c r="C15" s="66"/>
      <c r="D15" s="78"/>
      <c r="E15" s="67"/>
      <c r="F15" s="66"/>
      <c r="G15" s="126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83"/>
      <c r="AC15" s="83"/>
      <c r="AD15" s="83"/>
      <c r="AE15" s="147"/>
      <c r="AF15" s="147"/>
      <c r="AG15" s="147"/>
      <c r="AH15" s="78"/>
      <c r="AI15" s="78"/>
      <c r="AJ15" s="78"/>
    </row>
    <row r="16" spans="1:36" ht="13.9" x14ac:dyDescent="0.25">
      <c r="A16" s="65"/>
      <c r="B16" s="66"/>
      <c r="C16" s="66"/>
      <c r="D16" s="78"/>
      <c r="E16" s="67"/>
      <c r="F16" s="66"/>
      <c r="G16" s="126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83"/>
      <c r="AC16" s="83"/>
      <c r="AD16" s="83"/>
      <c r="AE16" s="147"/>
      <c r="AF16" s="147"/>
      <c r="AG16" s="147"/>
      <c r="AH16" s="78"/>
      <c r="AI16" s="78"/>
      <c r="AJ16" s="78"/>
    </row>
    <row r="17" spans="1:36" ht="13.9" x14ac:dyDescent="0.25">
      <c r="A17" s="65"/>
      <c r="B17" s="66"/>
      <c r="C17" s="66"/>
      <c r="D17" s="78"/>
      <c r="E17" s="67"/>
      <c r="F17" s="66"/>
      <c r="G17" s="126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83"/>
      <c r="AC17" s="83"/>
      <c r="AD17" s="83"/>
      <c r="AE17" s="147"/>
      <c r="AF17" s="147"/>
      <c r="AG17" s="147"/>
      <c r="AH17" s="78"/>
      <c r="AI17" s="78"/>
      <c r="AJ17" s="78"/>
    </row>
    <row r="18" spans="1:36" ht="13.9" x14ac:dyDescent="0.25">
      <c r="A18" s="65"/>
      <c r="B18" s="66"/>
      <c r="C18" s="66"/>
      <c r="D18" s="78"/>
      <c r="E18" s="67"/>
      <c r="F18" s="66"/>
      <c r="G18" s="126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83"/>
      <c r="AC18" s="83"/>
      <c r="AD18" s="83"/>
      <c r="AE18" s="147"/>
      <c r="AF18" s="147"/>
      <c r="AG18" s="147"/>
      <c r="AH18" s="78"/>
      <c r="AI18" s="78"/>
      <c r="AJ18" s="78"/>
    </row>
    <row r="19" spans="1:36" ht="13.9" x14ac:dyDescent="0.25">
      <c r="A19" s="65"/>
      <c r="B19" s="66"/>
      <c r="C19" s="66"/>
      <c r="D19" s="78"/>
      <c r="E19" s="67"/>
      <c r="F19" s="66"/>
      <c r="G19" s="126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83"/>
      <c r="AC19" s="83"/>
      <c r="AD19" s="83"/>
      <c r="AE19" s="147"/>
      <c r="AF19" s="147"/>
      <c r="AG19" s="147"/>
      <c r="AH19" s="78"/>
      <c r="AI19" s="78"/>
      <c r="AJ19" s="78"/>
    </row>
    <row r="20" spans="1:36" ht="13.9" x14ac:dyDescent="0.25">
      <c r="A20" s="68"/>
      <c r="B20" s="66"/>
      <c r="C20" s="66"/>
      <c r="D20" s="78"/>
      <c r="E20" s="67"/>
      <c r="F20" s="66"/>
      <c r="G20" s="126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83"/>
      <c r="AC20" s="83"/>
      <c r="AD20" s="83"/>
      <c r="AE20" s="147"/>
      <c r="AF20" s="147"/>
      <c r="AG20" s="147"/>
      <c r="AH20" s="78"/>
      <c r="AI20" s="78"/>
      <c r="AJ20" s="78"/>
    </row>
    <row r="21" spans="1:36" ht="13.9" x14ac:dyDescent="0.25">
      <c r="A21" s="65"/>
      <c r="B21" s="66"/>
      <c r="C21" s="66"/>
      <c r="D21" s="78"/>
      <c r="E21" s="67"/>
      <c r="F21" s="66"/>
      <c r="G21" s="126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83"/>
      <c r="AC21" s="83"/>
      <c r="AD21" s="83"/>
      <c r="AE21" s="147"/>
      <c r="AF21" s="147"/>
      <c r="AG21" s="147"/>
      <c r="AH21" s="78"/>
      <c r="AI21" s="78"/>
      <c r="AJ21" s="78"/>
    </row>
    <row r="22" spans="1:36" ht="13.9" x14ac:dyDescent="0.25">
      <c r="A22" s="65"/>
      <c r="B22" s="66"/>
      <c r="C22" s="66"/>
      <c r="D22" s="78"/>
      <c r="E22" s="67"/>
      <c r="F22" s="66"/>
      <c r="G22" s="126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83"/>
      <c r="AC22" s="83"/>
      <c r="AD22" s="83"/>
      <c r="AE22" s="147"/>
      <c r="AF22" s="147"/>
      <c r="AG22" s="147"/>
      <c r="AH22" s="78"/>
      <c r="AI22" s="78"/>
      <c r="AJ22" s="78"/>
    </row>
    <row r="23" spans="1:36" ht="13.9" x14ac:dyDescent="0.25">
      <c r="A23" s="65"/>
      <c r="B23" s="66"/>
      <c r="C23" s="66"/>
      <c r="D23" s="78"/>
      <c r="E23" s="67"/>
      <c r="F23" s="66"/>
      <c r="G23" s="126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83"/>
      <c r="AC23" s="83"/>
      <c r="AD23" s="83"/>
      <c r="AE23" s="147"/>
      <c r="AF23" s="147"/>
      <c r="AG23" s="147"/>
      <c r="AH23" s="78"/>
      <c r="AI23" s="78"/>
      <c r="AJ23" s="78"/>
    </row>
    <row r="24" spans="1:36" ht="13.9" x14ac:dyDescent="0.25">
      <c r="A24" s="65"/>
      <c r="B24" s="66"/>
      <c r="C24" s="66"/>
      <c r="D24" s="78"/>
      <c r="E24" s="67"/>
      <c r="F24" s="66"/>
      <c r="G24" s="126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83"/>
      <c r="AC24" s="83"/>
      <c r="AD24" s="83"/>
      <c r="AE24" s="147"/>
      <c r="AF24" s="147"/>
      <c r="AG24" s="147"/>
      <c r="AH24" s="78"/>
      <c r="AI24" s="78"/>
      <c r="AJ24" s="78"/>
    </row>
    <row r="25" spans="1:36" ht="13.9" x14ac:dyDescent="0.25">
      <c r="A25" s="65"/>
      <c r="B25" s="66"/>
      <c r="C25" s="66"/>
      <c r="D25" s="78"/>
      <c r="E25" s="67"/>
      <c r="F25" s="66"/>
      <c r="G25" s="126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83"/>
      <c r="AC25" s="83"/>
      <c r="AD25" s="83"/>
      <c r="AE25" s="147"/>
      <c r="AF25" s="147"/>
      <c r="AG25" s="147"/>
      <c r="AH25" s="78"/>
      <c r="AI25" s="78"/>
      <c r="AJ25" s="78"/>
    </row>
    <row r="26" spans="1:36" ht="13.9" x14ac:dyDescent="0.25">
      <c r="A26" s="65"/>
      <c r="B26" s="66"/>
      <c r="C26" s="66"/>
      <c r="D26" s="78"/>
      <c r="E26" s="67"/>
      <c r="F26" s="66"/>
      <c r="G26" s="126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83"/>
      <c r="AC26" s="83"/>
      <c r="AD26" s="83"/>
      <c r="AE26" s="147"/>
      <c r="AF26" s="147"/>
      <c r="AG26" s="147"/>
      <c r="AH26" s="78"/>
      <c r="AI26" s="78"/>
      <c r="AJ26" s="78"/>
    </row>
    <row r="27" spans="1:36" ht="13.9" x14ac:dyDescent="0.25">
      <c r="A27" s="69"/>
      <c r="B27" s="66"/>
      <c r="C27" s="66"/>
      <c r="D27" s="78"/>
      <c r="E27" s="67"/>
      <c r="F27" s="66"/>
      <c r="G27" s="126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83"/>
      <c r="AC27" s="83"/>
      <c r="AD27" s="83"/>
      <c r="AE27" s="147"/>
      <c r="AF27" s="147"/>
      <c r="AG27" s="147"/>
      <c r="AH27" s="78"/>
      <c r="AI27" s="78"/>
      <c r="AJ27" s="78"/>
    </row>
    <row r="28" spans="1:36" ht="13.9" x14ac:dyDescent="0.25">
      <c r="A28" s="69"/>
      <c r="B28" s="66"/>
      <c r="C28" s="66"/>
      <c r="D28" s="78"/>
      <c r="E28" s="67"/>
      <c r="F28" s="66"/>
      <c r="G28" s="126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83"/>
      <c r="AC28" s="83"/>
      <c r="AD28" s="83"/>
      <c r="AE28" s="147"/>
      <c r="AF28" s="147"/>
      <c r="AG28" s="147"/>
      <c r="AH28" s="78"/>
      <c r="AI28" s="78"/>
      <c r="AJ28" s="78"/>
    </row>
    <row r="29" spans="1:36" ht="13.9" x14ac:dyDescent="0.25">
      <c r="A29" s="69"/>
      <c r="B29" s="66"/>
      <c r="C29" s="66"/>
      <c r="D29" s="78"/>
      <c r="E29" s="67"/>
      <c r="F29" s="66"/>
      <c r="G29" s="126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83"/>
      <c r="AC29" s="83"/>
      <c r="AD29" s="83"/>
      <c r="AE29" s="147"/>
      <c r="AF29" s="147"/>
      <c r="AG29" s="147"/>
      <c r="AH29" s="78"/>
      <c r="AI29" s="78"/>
      <c r="AJ29" s="78"/>
    </row>
    <row r="30" spans="1:36" ht="13.9" x14ac:dyDescent="0.25">
      <c r="A30" s="69"/>
      <c r="B30" s="66"/>
      <c r="C30" s="66"/>
      <c r="D30" s="78"/>
      <c r="E30" s="67"/>
      <c r="F30" s="66"/>
      <c r="G30" s="126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83"/>
      <c r="AC30" s="83"/>
      <c r="AD30" s="83"/>
      <c r="AE30" s="147"/>
      <c r="AF30" s="147"/>
      <c r="AG30" s="147"/>
      <c r="AH30" s="78"/>
      <c r="AI30" s="78"/>
      <c r="AJ30" s="78"/>
    </row>
    <row r="31" spans="1:36" ht="13.9" x14ac:dyDescent="0.25">
      <c r="A31" s="69"/>
      <c r="B31" s="66"/>
      <c r="C31" s="66"/>
      <c r="D31" s="78"/>
      <c r="E31" s="67"/>
      <c r="F31" s="66"/>
      <c r="G31" s="126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83"/>
      <c r="AC31" s="83"/>
      <c r="AD31" s="83"/>
      <c r="AE31" s="147"/>
      <c r="AF31" s="147"/>
      <c r="AG31" s="147"/>
      <c r="AH31" s="78"/>
      <c r="AI31" s="78"/>
      <c r="AJ31" s="78"/>
    </row>
    <row r="32" spans="1:36" ht="13.9" x14ac:dyDescent="0.25">
      <c r="A32" s="69"/>
      <c r="B32" s="66"/>
      <c r="C32" s="66"/>
      <c r="D32" s="78"/>
      <c r="E32" s="67"/>
      <c r="F32" s="66"/>
      <c r="G32" s="126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83"/>
      <c r="AC32" s="83"/>
      <c r="AD32" s="83"/>
      <c r="AE32" s="147"/>
      <c r="AF32" s="147"/>
      <c r="AG32" s="147"/>
      <c r="AH32" s="78"/>
      <c r="AI32" s="78"/>
      <c r="AJ32" s="78"/>
    </row>
    <row r="33" spans="1:36" ht="13.9" x14ac:dyDescent="0.25">
      <c r="A33" s="69"/>
      <c r="B33" s="66"/>
      <c r="C33" s="66"/>
      <c r="D33" s="78"/>
      <c r="E33" s="67"/>
      <c r="F33" s="66"/>
      <c r="G33" s="126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83"/>
      <c r="AC33" s="83"/>
      <c r="AD33" s="83"/>
      <c r="AE33" s="147"/>
      <c r="AF33" s="147"/>
      <c r="AG33" s="147"/>
      <c r="AH33" s="78"/>
      <c r="AI33" s="78"/>
      <c r="AJ33" s="78"/>
    </row>
    <row r="34" spans="1:36" ht="13.9" x14ac:dyDescent="0.25">
      <c r="A34" s="70"/>
      <c r="B34" s="70"/>
      <c r="C34" s="70"/>
      <c r="D34" s="73"/>
      <c r="E34" s="67"/>
      <c r="F34" s="70"/>
      <c r="G34" s="127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83"/>
      <c r="AC34" s="83"/>
      <c r="AD34" s="83"/>
      <c r="AE34" s="147"/>
      <c r="AF34" s="147"/>
      <c r="AG34" s="147"/>
      <c r="AH34" s="73"/>
      <c r="AI34" s="73"/>
      <c r="AJ34" s="73"/>
    </row>
    <row r="35" spans="1:36" ht="13.9" x14ac:dyDescent="0.25">
      <c r="A35" s="70"/>
      <c r="B35" s="70"/>
      <c r="C35" s="70"/>
      <c r="D35" s="73"/>
      <c r="E35" s="67"/>
      <c r="F35" s="70"/>
      <c r="G35" s="127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83"/>
      <c r="AC35" s="83"/>
      <c r="AD35" s="83"/>
      <c r="AE35" s="147"/>
      <c r="AF35" s="147"/>
      <c r="AG35" s="147"/>
      <c r="AH35" s="73"/>
      <c r="AI35" s="73"/>
      <c r="AJ35" s="73"/>
    </row>
    <row r="36" spans="1:36" ht="13.9" x14ac:dyDescent="0.25">
      <c r="A36" s="70"/>
      <c r="B36" s="70"/>
      <c r="C36" s="70"/>
      <c r="D36" s="73"/>
      <c r="E36" s="67"/>
      <c r="F36" s="70"/>
      <c r="G36" s="127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83"/>
      <c r="AC36" s="83"/>
      <c r="AD36" s="83"/>
      <c r="AE36" s="147"/>
      <c r="AF36" s="147"/>
      <c r="AG36" s="147"/>
      <c r="AH36" s="73"/>
      <c r="AI36" s="73"/>
      <c r="AJ36" s="73"/>
    </row>
    <row r="37" spans="1:36" ht="13.9" x14ac:dyDescent="0.25">
      <c r="A37" s="70"/>
      <c r="B37" s="70"/>
      <c r="C37" s="70"/>
      <c r="D37" s="73"/>
      <c r="E37" s="67"/>
      <c r="F37" s="70"/>
      <c r="G37" s="127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83"/>
      <c r="AC37" s="83"/>
      <c r="AD37" s="83"/>
      <c r="AE37" s="147"/>
      <c r="AF37" s="147"/>
      <c r="AG37" s="147"/>
      <c r="AH37" s="73"/>
      <c r="AI37" s="73"/>
      <c r="AJ37" s="73"/>
    </row>
    <row r="38" spans="1:36" ht="13.9" x14ac:dyDescent="0.25">
      <c r="A38" s="70"/>
      <c r="B38" s="70"/>
      <c r="C38" s="70"/>
      <c r="D38" s="73"/>
      <c r="E38" s="67"/>
      <c r="F38" s="70"/>
      <c r="G38" s="127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83"/>
      <c r="AC38" s="83"/>
      <c r="AD38" s="83"/>
      <c r="AE38" s="147"/>
      <c r="AF38" s="147"/>
      <c r="AG38" s="147"/>
      <c r="AH38" s="73"/>
      <c r="AI38" s="73"/>
      <c r="AJ38" s="73"/>
    </row>
    <row r="39" spans="1:36" ht="13.9" x14ac:dyDescent="0.25">
      <c r="A39" s="70"/>
      <c r="B39" s="70"/>
      <c r="C39" s="70"/>
      <c r="D39" s="73"/>
      <c r="E39" s="67"/>
      <c r="F39" s="70"/>
      <c r="G39" s="127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83"/>
      <c r="AC39" s="83"/>
      <c r="AD39" s="83"/>
      <c r="AE39" s="147"/>
      <c r="AF39" s="147"/>
      <c r="AG39" s="147"/>
      <c r="AH39" s="73"/>
      <c r="AI39" s="73"/>
      <c r="AJ39" s="73"/>
    </row>
    <row r="40" spans="1:36" ht="13.9" x14ac:dyDescent="0.25">
      <c r="A40" s="70"/>
      <c r="B40" s="70"/>
      <c r="C40" s="70"/>
      <c r="D40" s="73"/>
      <c r="E40" s="67"/>
      <c r="F40" s="70"/>
      <c r="G40" s="127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83"/>
      <c r="AC40" s="83"/>
      <c r="AD40" s="83"/>
      <c r="AE40" s="147"/>
      <c r="AF40" s="147"/>
      <c r="AG40" s="147"/>
      <c r="AH40" s="73"/>
      <c r="AI40" s="73"/>
      <c r="AJ40" s="73"/>
    </row>
    <row r="41" spans="1:36" ht="13.9" x14ac:dyDescent="0.25">
      <c r="A41" s="70"/>
      <c r="B41" s="70"/>
      <c r="C41" s="70"/>
      <c r="D41" s="73"/>
      <c r="E41" s="67"/>
      <c r="F41" s="70"/>
      <c r="G41" s="127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83"/>
      <c r="AC41" s="83"/>
      <c r="AD41" s="83"/>
      <c r="AE41" s="147"/>
      <c r="AF41" s="147"/>
      <c r="AG41" s="147"/>
      <c r="AH41" s="73"/>
      <c r="AI41" s="73"/>
      <c r="AJ41" s="73"/>
    </row>
    <row r="42" spans="1:36" ht="13.9" x14ac:dyDescent="0.25">
      <c r="A42" s="70"/>
      <c r="B42" s="70"/>
      <c r="C42" s="70"/>
      <c r="D42" s="73"/>
      <c r="E42" s="67"/>
      <c r="F42" s="70"/>
      <c r="G42" s="127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83"/>
      <c r="AC42" s="83"/>
      <c r="AD42" s="83"/>
      <c r="AE42" s="147"/>
      <c r="AF42" s="147"/>
      <c r="AG42" s="147"/>
      <c r="AH42" s="73"/>
      <c r="AI42" s="73"/>
      <c r="AJ42" s="73"/>
    </row>
    <row r="43" spans="1:36" ht="13.9" x14ac:dyDescent="0.25">
      <c r="A43" s="70"/>
      <c r="B43" s="70"/>
      <c r="C43" s="70"/>
      <c r="D43" s="73"/>
      <c r="E43" s="67"/>
      <c r="F43" s="70"/>
      <c r="G43" s="127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83"/>
      <c r="AC43" s="83"/>
      <c r="AD43" s="83"/>
      <c r="AE43" s="147"/>
      <c r="AF43" s="147"/>
      <c r="AG43" s="147"/>
      <c r="AH43" s="73"/>
      <c r="AI43" s="73"/>
      <c r="AJ43" s="73"/>
    </row>
    <row r="44" spans="1:36" ht="13.9" x14ac:dyDescent="0.25">
      <c r="A44" s="70"/>
      <c r="B44" s="70"/>
      <c r="C44" s="70"/>
      <c r="D44" s="73"/>
      <c r="E44" s="67"/>
      <c r="F44" s="70"/>
      <c r="G44" s="127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83"/>
      <c r="AC44" s="83"/>
      <c r="AD44" s="83"/>
      <c r="AE44" s="147"/>
      <c r="AF44" s="147"/>
      <c r="AG44" s="147"/>
      <c r="AH44" s="73"/>
      <c r="AI44" s="73"/>
      <c r="AJ44" s="73"/>
    </row>
    <row r="45" spans="1:36" ht="13.9" x14ac:dyDescent="0.25">
      <c r="A45" s="70"/>
      <c r="B45" s="70"/>
      <c r="C45" s="70"/>
      <c r="D45" s="73"/>
      <c r="E45" s="67"/>
      <c r="F45" s="70"/>
      <c r="G45" s="127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83"/>
      <c r="AC45" s="83"/>
      <c r="AD45" s="83"/>
      <c r="AE45" s="147"/>
      <c r="AF45" s="147"/>
      <c r="AG45" s="147"/>
      <c r="AH45" s="73"/>
      <c r="AI45" s="73"/>
      <c r="AJ45" s="73"/>
    </row>
    <row r="46" spans="1:36" ht="13.9" x14ac:dyDescent="0.25">
      <c r="A46" s="70"/>
      <c r="B46" s="70"/>
      <c r="C46" s="70"/>
      <c r="D46" s="73"/>
      <c r="E46" s="67"/>
      <c r="F46" s="70"/>
      <c r="G46" s="127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83"/>
      <c r="AC46" s="83"/>
      <c r="AD46" s="83"/>
      <c r="AE46" s="147"/>
      <c r="AF46" s="147"/>
      <c r="AG46" s="147"/>
      <c r="AH46" s="73"/>
      <c r="AI46" s="73"/>
      <c r="AJ46" s="73"/>
    </row>
    <row r="47" spans="1:36" x14ac:dyDescent="0.2">
      <c r="A47" s="70"/>
      <c r="B47" s="70"/>
      <c r="C47" s="70"/>
      <c r="D47" s="73"/>
      <c r="E47" s="67"/>
      <c r="F47" s="70"/>
      <c r="G47" s="127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83"/>
      <c r="AC47" s="83"/>
      <c r="AD47" s="83"/>
      <c r="AE47" s="147"/>
      <c r="AF47" s="147"/>
      <c r="AG47" s="147"/>
      <c r="AH47" s="73"/>
      <c r="AI47" s="73"/>
      <c r="AJ47" s="73"/>
    </row>
    <row r="48" spans="1:36" x14ac:dyDescent="0.2">
      <c r="A48" s="70"/>
      <c r="B48" s="70"/>
      <c r="C48" s="70"/>
      <c r="D48" s="73"/>
      <c r="E48" s="67"/>
      <c r="F48" s="70"/>
      <c r="G48" s="127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83"/>
      <c r="AC48" s="83"/>
      <c r="AD48" s="83"/>
      <c r="AE48" s="147"/>
      <c r="AF48" s="147"/>
      <c r="AG48" s="147"/>
      <c r="AH48" s="73"/>
      <c r="AI48" s="73"/>
      <c r="AJ48" s="73"/>
    </row>
    <row r="49" spans="1:36" x14ac:dyDescent="0.2">
      <c r="A49" s="70"/>
      <c r="B49" s="70"/>
      <c r="C49" s="70"/>
      <c r="D49" s="73"/>
      <c r="E49" s="67"/>
      <c r="F49" s="70"/>
      <c r="G49" s="127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83"/>
      <c r="AC49" s="83"/>
      <c r="AD49" s="83"/>
      <c r="AE49" s="147"/>
      <c r="AF49" s="147"/>
      <c r="AG49" s="147"/>
      <c r="AH49" s="73"/>
      <c r="AI49" s="73"/>
      <c r="AJ49" s="73"/>
    </row>
    <row r="50" spans="1:36" x14ac:dyDescent="0.2">
      <c r="A50" s="70"/>
      <c r="B50" s="70"/>
      <c r="C50" s="70"/>
      <c r="D50" s="73"/>
      <c r="E50" s="67"/>
      <c r="F50" s="70"/>
      <c r="G50" s="127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83"/>
      <c r="AC50" s="83"/>
      <c r="AD50" s="83"/>
      <c r="AE50" s="147"/>
      <c r="AF50" s="147"/>
      <c r="AG50" s="147"/>
      <c r="AH50" s="73"/>
      <c r="AI50" s="73"/>
      <c r="AJ50" s="73"/>
    </row>
    <row r="51" spans="1:36" x14ac:dyDescent="0.2">
      <c r="A51" s="70"/>
      <c r="B51" s="70"/>
      <c r="C51" s="70"/>
      <c r="D51" s="73"/>
      <c r="E51" s="67"/>
      <c r="F51" s="70"/>
      <c r="G51" s="127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83"/>
      <c r="AC51" s="83"/>
      <c r="AD51" s="83"/>
      <c r="AE51" s="147"/>
      <c r="AF51" s="147"/>
      <c r="AG51" s="147"/>
      <c r="AH51" s="73"/>
      <c r="AI51" s="73"/>
      <c r="AJ51" s="73"/>
    </row>
    <row r="52" spans="1:36" x14ac:dyDescent="0.2">
      <c r="A52" s="70"/>
      <c r="B52" s="70"/>
      <c r="C52" s="70"/>
      <c r="D52" s="73"/>
      <c r="E52" s="67"/>
      <c r="F52" s="70"/>
      <c r="G52" s="127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83"/>
      <c r="AC52" s="83"/>
      <c r="AD52" s="83"/>
      <c r="AE52" s="147"/>
      <c r="AF52" s="147"/>
      <c r="AG52" s="147"/>
      <c r="AH52" s="73"/>
      <c r="AI52" s="73"/>
      <c r="AJ52" s="73"/>
    </row>
    <row r="53" spans="1:36" x14ac:dyDescent="0.2">
      <c r="A53" s="70"/>
      <c r="B53" s="70"/>
      <c r="C53" s="70"/>
      <c r="D53" s="73"/>
      <c r="E53" s="67"/>
      <c r="F53" s="70"/>
      <c r="G53" s="127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83"/>
      <c r="AC53" s="83"/>
      <c r="AD53" s="83"/>
      <c r="AE53" s="147"/>
      <c r="AF53" s="147"/>
      <c r="AG53" s="147"/>
      <c r="AH53" s="73"/>
      <c r="AI53" s="73"/>
      <c r="AJ53" s="73"/>
    </row>
    <row r="54" spans="1:36" x14ac:dyDescent="0.2">
      <c r="A54" s="70"/>
      <c r="B54" s="70"/>
      <c r="C54" s="70"/>
      <c r="D54" s="73"/>
      <c r="E54" s="67"/>
      <c r="F54" s="70"/>
      <c r="G54" s="127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83"/>
      <c r="AC54" s="83"/>
      <c r="AD54" s="83"/>
      <c r="AE54" s="147"/>
      <c r="AF54" s="147"/>
      <c r="AG54" s="147"/>
      <c r="AH54" s="73"/>
      <c r="AI54" s="73"/>
      <c r="AJ54" s="73"/>
    </row>
    <row r="55" spans="1:36" x14ac:dyDescent="0.2">
      <c r="A55" s="70"/>
      <c r="B55" s="70"/>
      <c r="C55" s="70"/>
      <c r="D55" s="73"/>
      <c r="E55" s="67"/>
      <c r="F55" s="70"/>
      <c r="G55" s="127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83"/>
      <c r="AC55" s="83"/>
      <c r="AD55" s="83"/>
      <c r="AE55" s="147"/>
      <c r="AF55" s="147"/>
      <c r="AG55" s="147"/>
      <c r="AH55" s="73"/>
      <c r="AI55" s="73"/>
      <c r="AJ55" s="73"/>
    </row>
    <row r="56" spans="1:36" x14ac:dyDescent="0.2">
      <c r="A56" s="71"/>
      <c r="B56" s="72"/>
      <c r="C56" s="70"/>
      <c r="D56" s="73"/>
      <c r="E56" s="67"/>
      <c r="F56" s="70"/>
      <c r="G56" s="127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83"/>
      <c r="AC56" s="83"/>
      <c r="AD56" s="83"/>
      <c r="AE56" s="147"/>
      <c r="AF56" s="147"/>
      <c r="AG56" s="147"/>
      <c r="AH56" s="73"/>
      <c r="AI56" s="73"/>
      <c r="AJ56" s="73"/>
    </row>
    <row r="57" spans="1:36" x14ac:dyDescent="0.2">
      <c r="A57" s="71"/>
      <c r="B57" s="72"/>
      <c r="C57" s="70"/>
      <c r="D57" s="73"/>
      <c r="E57" s="67"/>
      <c r="F57" s="70"/>
      <c r="G57" s="127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83"/>
      <c r="AC57" s="83"/>
      <c r="AD57" s="83"/>
      <c r="AE57" s="147"/>
      <c r="AF57" s="147"/>
      <c r="AG57" s="147"/>
      <c r="AH57" s="73"/>
      <c r="AI57" s="73"/>
      <c r="AJ57" s="73"/>
    </row>
    <row r="58" spans="1:36" x14ac:dyDescent="0.2">
      <c r="A58" s="71"/>
      <c r="B58" s="72"/>
      <c r="C58" s="70"/>
      <c r="D58" s="73"/>
      <c r="E58" s="67"/>
      <c r="F58" s="70"/>
      <c r="G58" s="127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83"/>
      <c r="AC58" s="83"/>
      <c r="AD58" s="83"/>
      <c r="AE58" s="147"/>
      <c r="AF58" s="147"/>
      <c r="AG58" s="147"/>
      <c r="AH58" s="73"/>
      <c r="AI58" s="73"/>
      <c r="AJ58" s="73"/>
    </row>
    <row r="59" spans="1:36" x14ac:dyDescent="0.2">
      <c r="A59" s="71"/>
      <c r="B59" s="72"/>
      <c r="C59" s="70"/>
      <c r="D59" s="73"/>
      <c r="E59" s="67"/>
      <c r="F59" s="70"/>
      <c r="G59" s="127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83"/>
      <c r="AC59" s="83"/>
      <c r="AD59" s="83"/>
      <c r="AE59" s="147"/>
      <c r="AF59" s="147"/>
      <c r="AG59" s="147"/>
      <c r="AH59" s="73"/>
      <c r="AI59" s="73"/>
      <c r="AJ59" s="73"/>
    </row>
    <row r="60" spans="1:36" x14ac:dyDescent="0.2">
      <c r="A60" s="71"/>
      <c r="B60" s="72"/>
      <c r="C60" s="70"/>
      <c r="D60" s="73"/>
      <c r="E60" s="67"/>
      <c r="F60" s="70"/>
      <c r="G60" s="127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83"/>
      <c r="AC60" s="83"/>
      <c r="AD60" s="83"/>
      <c r="AE60" s="147"/>
      <c r="AF60" s="147"/>
      <c r="AG60" s="147"/>
      <c r="AH60" s="73"/>
      <c r="AI60" s="73"/>
      <c r="AJ60" s="73"/>
    </row>
    <row r="61" spans="1:36" x14ac:dyDescent="0.2">
      <c r="A61" s="71"/>
      <c r="B61" s="72"/>
      <c r="C61" s="70"/>
      <c r="D61" s="73"/>
      <c r="E61" s="67"/>
      <c r="F61" s="70"/>
      <c r="G61" s="127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83"/>
      <c r="AC61" s="83"/>
      <c r="AD61" s="83"/>
      <c r="AE61" s="147"/>
      <c r="AF61" s="147"/>
      <c r="AG61" s="147"/>
      <c r="AH61" s="73"/>
      <c r="AI61" s="73"/>
      <c r="AJ61" s="73"/>
    </row>
    <row r="62" spans="1:36" x14ac:dyDescent="0.2">
      <c r="A62" s="71"/>
      <c r="B62" s="72"/>
      <c r="C62" s="70"/>
      <c r="D62" s="73"/>
      <c r="E62" s="67"/>
      <c r="F62" s="70"/>
      <c r="G62" s="127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83"/>
      <c r="AC62" s="83"/>
      <c r="AD62" s="83"/>
      <c r="AE62" s="147"/>
      <c r="AF62" s="147"/>
      <c r="AG62" s="147"/>
      <c r="AH62" s="73"/>
      <c r="AI62" s="73"/>
      <c r="AJ62" s="73"/>
    </row>
    <row r="63" spans="1:36" x14ac:dyDescent="0.2">
      <c r="A63" s="71"/>
      <c r="B63" s="72"/>
      <c r="C63" s="70"/>
      <c r="D63" s="73"/>
      <c r="E63" s="67"/>
      <c r="F63" s="70"/>
      <c r="G63" s="127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83"/>
      <c r="AC63" s="83"/>
      <c r="AD63" s="83"/>
      <c r="AE63" s="147"/>
      <c r="AF63" s="147"/>
      <c r="AG63" s="147"/>
      <c r="AH63" s="73"/>
      <c r="AI63" s="73"/>
      <c r="AJ63" s="73"/>
    </row>
    <row r="64" spans="1:36" x14ac:dyDescent="0.2">
      <c r="A64" s="71"/>
      <c r="B64" s="72"/>
      <c r="C64" s="70"/>
      <c r="D64" s="73"/>
      <c r="E64" s="67"/>
      <c r="F64" s="70"/>
      <c r="G64" s="127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83"/>
      <c r="AC64" s="83"/>
      <c r="AD64" s="83"/>
      <c r="AE64" s="147"/>
      <c r="AF64" s="147"/>
      <c r="AG64" s="147"/>
      <c r="AH64" s="73"/>
      <c r="AI64" s="73"/>
      <c r="AJ64" s="73"/>
    </row>
    <row r="65" spans="1:36" x14ac:dyDescent="0.2">
      <c r="A65" s="71"/>
      <c r="B65" s="72"/>
      <c r="C65" s="70"/>
      <c r="D65" s="73"/>
      <c r="E65" s="67"/>
      <c r="F65" s="70"/>
      <c r="G65" s="127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83"/>
      <c r="AC65" s="83"/>
      <c r="AD65" s="83"/>
      <c r="AE65" s="147"/>
      <c r="AF65" s="147"/>
      <c r="AG65" s="147"/>
      <c r="AH65" s="73"/>
      <c r="AI65" s="73"/>
      <c r="AJ65" s="73"/>
    </row>
    <row r="66" spans="1:36" x14ac:dyDescent="0.2">
      <c r="A66" s="71"/>
      <c r="B66" s="72"/>
      <c r="C66" s="70"/>
      <c r="D66" s="73"/>
      <c r="E66" s="67"/>
      <c r="F66" s="70"/>
      <c r="G66" s="127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83"/>
      <c r="AC66" s="83"/>
      <c r="AD66" s="83"/>
      <c r="AE66" s="147"/>
      <c r="AF66" s="147"/>
      <c r="AG66" s="147"/>
      <c r="AH66" s="73"/>
      <c r="AI66" s="73"/>
      <c r="AJ66" s="73"/>
    </row>
    <row r="67" spans="1:36" x14ac:dyDescent="0.2">
      <c r="A67" s="71"/>
      <c r="B67" s="72"/>
      <c r="C67" s="70"/>
      <c r="D67" s="73"/>
      <c r="E67" s="67"/>
      <c r="F67" s="70"/>
      <c r="G67" s="127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83"/>
      <c r="AC67" s="83"/>
      <c r="AD67" s="83"/>
      <c r="AE67" s="147"/>
      <c r="AF67" s="147"/>
      <c r="AG67" s="147"/>
      <c r="AH67" s="73"/>
      <c r="AI67" s="73"/>
      <c r="AJ67" s="73"/>
    </row>
    <row r="68" spans="1:36" x14ac:dyDescent="0.2">
      <c r="A68" s="71"/>
      <c r="B68" s="72"/>
      <c r="C68" s="70"/>
      <c r="D68" s="73"/>
      <c r="E68" s="67"/>
      <c r="F68" s="70"/>
      <c r="G68" s="127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83"/>
      <c r="AC68" s="83"/>
      <c r="AD68" s="83"/>
      <c r="AE68" s="147"/>
      <c r="AF68" s="147"/>
      <c r="AG68" s="147"/>
      <c r="AH68" s="73"/>
      <c r="AI68" s="73"/>
      <c r="AJ68" s="73"/>
    </row>
    <row r="69" spans="1:36" x14ac:dyDescent="0.2">
      <c r="A69" s="71"/>
      <c r="B69" s="72"/>
      <c r="C69" s="70"/>
      <c r="D69" s="73"/>
      <c r="E69" s="67"/>
      <c r="F69" s="70"/>
      <c r="G69" s="127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83"/>
      <c r="AC69" s="83"/>
      <c r="AD69" s="83"/>
      <c r="AE69" s="147"/>
      <c r="AF69" s="147"/>
      <c r="AG69" s="147"/>
      <c r="AH69" s="73"/>
      <c r="AI69" s="73"/>
      <c r="AJ69" s="73"/>
    </row>
    <row r="70" spans="1:36" x14ac:dyDescent="0.2">
      <c r="A70" s="71"/>
      <c r="B70" s="72"/>
      <c r="C70" s="70"/>
      <c r="D70" s="73"/>
      <c r="E70" s="67"/>
      <c r="F70" s="70"/>
      <c r="G70" s="127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83"/>
      <c r="AC70" s="83"/>
      <c r="AD70" s="83"/>
      <c r="AE70" s="147"/>
      <c r="AF70" s="147"/>
      <c r="AG70" s="147"/>
      <c r="AH70" s="73"/>
      <c r="AI70" s="73"/>
      <c r="AJ70" s="73"/>
    </row>
    <row r="71" spans="1:36" x14ac:dyDescent="0.2">
      <c r="A71" s="71"/>
      <c r="B71" s="72"/>
      <c r="C71" s="70"/>
      <c r="D71" s="73"/>
      <c r="E71" s="67"/>
      <c r="F71" s="70"/>
      <c r="G71" s="127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83"/>
      <c r="AC71" s="83"/>
      <c r="AD71" s="83"/>
      <c r="AE71" s="147"/>
      <c r="AF71" s="147"/>
      <c r="AG71" s="147"/>
      <c r="AH71" s="73"/>
      <c r="AI71" s="73"/>
      <c r="AJ71" s="73"/>
    </row>
    <row r="72" spans="1:36" x14ac:dyDescent="0.2">
      <c r="A72" s="71"/>
      <c r="B72" s="72"/>
      <c r="C72" s="70"/>
      <c r="D72" s="73"/>
      <c r="E72" s="67"/>
      <c r="F72" s="70"/>
      <c r="G72" s="127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83"/>
      <c r="AC72" s="83"/>
      <c r="AD72" s="83"/>
      <c r="AE72" s="147"/>
      <c r="AF72" s="147"/>
      <c r="AG72" s="147"/>
      <c r="AH72" s="73"/>
      <c r="AI72" s="73"/>
      <c r="AJ72" s="73"/>
    </row>
    <row r="73" spans="1:36" x14ac:dyDescent="0.2">
      <c r="A73" s="71"/>
      <c r="B73" s="72"/>
      <c r="C73" s="70"/>
      <c r="D73" s="73"/>
      <c r="E73" s="67"/>
      <c r="F73" s="70"/>
      <c r="G73" s="127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83"/>
      <c r="AC73" s="83"/>
      <c r="AD73" s="83"/>
      <c r="AE73" s="147"/>
      <c r="AF73" s="147"/>
      <c r="AG73" s="147"/>
      <c r="AH73" s="73"/>
      <c r="AI73" s="73"/>
      <c r="AJ73" s="73"/>
    </row>
    <row r="74" spans="1:36" x14ac:dyDescent="0.2">
      <c r="A74" s="71"/>
      <c r="B74" s="72"/>
      <c r="C74" s="70"/>
      <c r="D74" s="73"/>
      <c r="E74" s="67"/>
      <c r="F74" s="70"/>
      <c r="G74" s="127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83"/>
      <c r="AC74" s="83"/>
      <c r="AD74" s="83"/>
      <c r="AE74" s="147"/>
      <c r="AF74" s="147"/>
      <c r="AG74" s="147"/>
      <c r="AH74" s="73"/>
      <c r="AI74" s="73"/>
      <c r="AJ74" s="73"/>
    </row>
    <row r="75" spans="1:36" x14ac:dyDescent="0.2">
      <c r="A75" s="71"/>
      <c r="B75" s="72"/>
      <c r="C75" s="70"/>
      <c r="D75" s="73"/>
      <c r="E75" s="67"/>
      <c r="F75" s="70"/>
      <c r="G75" s="127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83"/>
      <c r="AC75" s="83"/>
      <c r="AD75" s="83"/>
      <c r="AE75" s="147"/>
      <c r="AF75" s="147"/>
      <c r="AG75" s="147"/>
      <c r="AH75" s="73"/>
      <c r="AI75" s="73"/>
      <c r="AJ75" s="73"/>
    </row>
    <row r="76" spans="1:36" x14ac:dyDescent="0.2">
      <c r="A76" s="71"/>
      <c r="B76" s="72"/>
      <c r="C76" s="70"/>
      <c r="D76" s="73"/>
      <c r="E76" s="67"/>
      <c r="F76" s="70"/>
      <c r="G76" s="127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83"/>
      <c r="AC76" s="83"/>
      <c r="AD76" s="83"/>
      <c r="AE76" s="147"/>
      <c r="AF76" s="147"/>
      <c r="AG76" s="147"/>
      <c r="AH76" s="73"/>
      <c r="AI76" s="73"/>
      <c r="AJ76" s="73"/>
    </row>
    <row r="77" spans="1:36" x14ac:dyDescent="0.2">
      <c r="A77" s="71"/>
      <c r="B77" s="72"/>
      <c r="C77" s="70"/>
      <c r="D77" s="73"/>
      <c r="E77" s="67"/>
      <c r="F77" s="70"/>
      <c r="G77" s="127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83"/>
      <c r="AC77" s="83"/>
      <c r="AD77" s="83"/>
      <c r="AE77" s="147"/>
      <c r="AF77" s="147"/>
      <c r="AG77" s="147"/>
      <c r="AH77" s="73"/>
      <c r="AI77" s="73"/>
      <c r="AJ77" s="73"/>
    </row>
    <row r="78" spans="1:36" x14ac:dyDescent="0.2">
      <c r="A78" s="71"/>
      <c r="B78" s="72"/>
      <c r="C78" s="70"/>
      <c r="D78" s="73"/>
      <c r="E78" s="67"/>
      <c r="F78" s="70"/>
      <c r="G78" s="127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83"/>
      <c r="AC78" s="83"/>
      <c r="AD78" s="83"/>
      <c r="AE78" s="147"/>
      <c r="AF78" s="147"/>
      <c r="AG78" s="147"/>
      <c r="AH78" s="73"/>
      <c r="AI78" s="73"/>
      <c r="AJ78" s="73"/>
    </row>
    <row r="79" spans="1:36" x14ac:dyDescent="0.2">
      <c r="A79" s="71"/>
      <c r="B79" s="72"/>
      <c r="C79" s="70"/>
      <c r="D79" s="73"/>
      <c r="E79" s="67"/>
      <c r="F79" s="70"/>
      <c r="G79" s="127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83"/>
      <c r="AC79" s="83"/>
      <c r="AD79" s="83"/>
      <c r="AE79" s="147"/>
      <c r="AF79" s="147"/>
      <c r="AG79" s="147"/>
      <c r="AH79" s="73"/>
      <c r="AI79" s="73"/>
      <c r="AJ79" s="73"/>
    </row>
    <row r="80" spans="1:36" x14ac:dyDescent="0.2">
      <c r="A80" s="71"/>
      <c r="B80" s="72"/>
      <c r="C80" s="70"/>
      <c r="D80" s="73"/>
      <c r="E80" s="67"/>
      <c r="F80" s="70"/>
      <c r="G80" s="127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83"/>
      <c r="AC80" s="83"/>
      <c r="AD80" s="83"/>
      <c r="AE80" s="147"/>
      <c r="AF80" s="147"/>
      <c r="AG80" s="147"/>
      <c r="AH80" s="73"/>
      <c r="AI80" s="73"/>
      <c r="AJ80" s="73"/>
    </row>
    <row r="81" spans="1:36" x14ac:dyDescent="0.2">
      <c r="A81" s="71"/>
      <c r="B81" s="72"/>
      <c r="C81" s="70"/>
      <c r="D81" s="73"/>
      <c r="E81" s="67"/>
      <c r="F81" s="70"/>
      <c r="G81" s="127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83"/>
      <c r="AC81" s="83"/>
      <c r="AD81" s="83"/>
      <c r="AE81" s="147"/>
      <c r="AF81" s="147"/>
      <c r="AG81" s="147"/>
      <c r="AH81" s="73"/>
      <c r="AI81" s="73"/>
      <c r="AJ81" s="73"/>
    </row>
    <row r="82" spans="1:36" x14ac:dyDescent="0.2">
      <c r="A82" s="71"/>
      <c r="B82" s="72"/>
      <c r="C82" s="70"/>
      <c r="D82" s="73"/>
      <c r="E82" s="67"/>
      <c r="F82" s="70"/>
      <c r="G82" s="127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83"/>
      <c r="AC82" s="83"/>
      <c r="AD82" s="83"/>
      <c r="AE82" s="147"/>
      <c r="AF82" s="147"/>
      <c r="AG82" s="147"/>
      <c r="AH82" s="73"/>
      <c r="AI82" s="73"/>
      <c r="AJ82" s="73"/>
    </row>
    <row r="83" spans="1:36" x14ac:dyDescent="0.2">
      <c r="A83" s="71"/>
      <c r="B83" s="72"/>
      <c r="C83" s="70"/>
      <c r="D83" s="73"/>
      <c r="E83" s="67"/>
      <c r="F83" s="70"/>
      <c r="G83" s="127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83"/>
      <c r="AC83" s="83"/>
      <c r="AD83" s="83"/>
      <c r="AE83" s="147"/>
      <c r="AF83" s="147"/>
      <c r="AG83" s="147"/>
      <c r="AH83" s="73"/>
      <c r="AI83" s="73"/>
      <c r="AJ83" s="73"/>
    </row>
    <row r="84" spans="1:36" x14ac:dyDescent="0.2">
      <c r="A84" s="71"/>
      <c r="B84" s="72"/>
      <c r="C84" s="70"/>
      <c r="D84" s="73"/>
      <c r="E84" s="67"/>
      <c r="F84" s="70"/>
      <c r="G84" s="127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83"/>
      <c r="AC84" s="83"/>
      <c r="AD84" s="83"/>
      <c r="AE84" s="147"/>
      <c r="AF84" s="147"/>
      <c r="AG84" s="147"/>
      <c r="AH84" s="73"/>
      <c r="AI84" s="73"/>
      <c r="AJ84" s="73"/>
    </row>
    <row r="85" spans="1:36" x14ac:dyDescent="0.2">
      <c r="A85" s="71"/>
      <c r="B85" s="72"/>
      <c r="C85" s="70"/>
      <c r="D85" s="73"/>
      <c r="E85" s="67"/>
      <c r="F85" s="70"/>
      <c r="G85" s="127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83"/>
      <c r="AC85" s="83"/>
      <c r="AD85" s="83"/>
      <c r="AE85" s="147"/>
      <c r="AF85" s="147"/>
      <c r="AG85" s="147"/>
      <c r="AH85" s="73"/>
      <c r="AI85" s="73"/>
      <c r="AJ85" s="73"/>
    </row>
    <row r="86" spans="1:36" x14ac:dyDescent="0.2">
      <c r="A86" s="71"/>
      <c r="B86" s="72"/>
      <c r="C86" s="70"/>
      <c r="D86" s="73"/>
      <c r="E86" s="67"/>
      <c r="F86" s="70"/>
      <c r="G86" s="127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83"/>
      <c r="AC86" s="83"/>
      <c r="AD86" s="83"/>
      <c r="AE86" s="147"/>
      <c r="AF86" s="147"/>
      <c r="AG86" s="147"/>
      <c r="AH86" s="73"/>
      <c r="AI86" s="73"/>
      <c r="AJ86" s="73"/>
    </row>
    <row r="87" spans="1:36" x14ac:dyDescent="0.2">
      <c r="A87" s="71"/>
      <c r="B87" s="72"/>
      <c r="C87" s="70"/>
      <c r="D87" s="73"/>
      <c r="E87" s="67"/>
      <c r="F87" s="70"/>
      <c r="G87" s="127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83"/>
      <c r="AC87" s="83"/>
      <c r="AD87" s="83"/>
      <c r="AE87" s="147"/>
      <c r="AF87" s="147"/>
      <c r="AG87" s="147"/>
      <c r="AH87" s="73"/>
      <c r="AI87" s="73"/>
      <c r="AJ87" s="73"/>
    </row>
    <row r="88" spans="1:36" x14ac:dyDescent="0.2">
      <c r="A88" s="71"/>
      <c r="B88" s="72"/>
      <c r="C88" s="70"/>
      <c r="D88" s="73"/>
      <c r="E88" s="67"/>
      <c r="F88" s="70"/>
      <c r="G88" s="127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83"/>
      <c r="AC88" s="83"/>
      <c r="AD88" s="83"/>
      <c r="AE88" s="147"/>
      <c r="AF88" s="147"/>
      <c r="AG88" s="147"/>
      <c r="AH88" s="73"/>
      <c r="AI88" s="73"/>
      <c r="AJ88" s="73"/>
    </row>
    <row r="89" spans="1:36" x14ac:dyDescent="0.2">
      <c r="A89" s="71"/>
      <c r="B89" s="72"/>
      <c r="C89" s="70"/>
      <c r="D89" s="73"/>
      <c r="E89" s="67"/>
      <c r="F89" s="70"/>
      <c r="G89" s="127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83"/>
      <c r="AC89" s="83"/>
      <c r="AD89" s="83"/>
      <c r="AE89" s="147"/>
      <c r="AF89" s="147"/>
      <c r="AG89" s="147"/>
      <c r="AH89" s="73"/>
      <c r="AI89" s="73"/>
      <c r="AJ89" s="73"/>
    </row>
    <row r="90" spans="1:36" x14ac:dyDescent="0.2">
      <c r="A90" s="71"/>
      <c r="B90" s="72"/>
      <c r="C90" s="70"/>
      <c r="D90" s="73"/>
      <c r="E90" s="67"/>
      <c r="F90" s="70"/>
      <c r="G90" s="127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83"/>
      <c r="AC90" s="83"/>
      <c r="AD90" s="83"/>
      <c r="AE90" s="147"/>
      <c r="AF90" s="147"/>
      <c r="AG90" s="147"/>
      <c r="AH90" s="73"/>
      <c r="AI90" s="73"/>
      <c r="AJ90" s="73"/>
    </row>
    <row r="91" spans="1:36" x14ac:dyDescent="0.2">
      <c r="A91" s="71"/>
      <c r="B91" s="72"/>
      <c r="C91" s="70"/>
      <c r="D91" s="73"/>
      <c r="E91" s="67"/>
      <c r="F91" s="70"/>
      <c r="G91" s="127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83"/>
      <c r="AC91" s="83"/>
      <c r="AD91" s="83"/>
      <c r="AE91" s="147"/>
      <c r="AF91" s="147"/>
      <c r="AG91" s="147"/>
      <c r="AH91" s="73"/>
      <c r="AI91" s="73"/>
      <c r="AJ91" s="73"/>
    </row>
    <row r="92" spans="1:36" x14ac:dyDescent="0.2">
      <c r="A92" s="71"/>
      <c r="B92" s="72"/>
      <c r="C92" s="70"/>
      <c r="D92" s="73"/>
      <c r="E92" s="67"/>
      <c r="F92" s="70"/>
      <c r="G92" s="127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83"/>
      <c r="AC92" s="83"/>
      <c r="AD92" s="83"/>
      <c r="AE92" s="147"/>
      <c r="AF92" s="147"/>
      <c r="AG92" s="147"/>
      <c r="AH92" s="73"/>
      <c r="AI92" s="73"/>
      <c r="AJ92" s="73"/>
    </row>
    <row r="93" spans="1:36" x14ac:dyDescent="0.2">
      <c r="A93" s="71"/>
      <c r="B93" s="72"/>
      <c r="C93" s="70"/>
      <c r="D93" s="73"/>
      <c r="E93" s="67"/>
      <c r="F93" s="70"/>
      <c r="G93" s="127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83"/>
      <c r="AC93" s="83"/>
      <c r="AD93" s="83"/>
      <c r="AE93" s="147"/>
      <c r="AF93" s="147"/>
      <c r="AG93" s="147"/>
      <c r="AH93" s="73"/>
      <c r="AI93" s="73"/>
      <c r="AJ93" s="73"/>
    </row>
    <row r="94" spans="1:36" x14ac:dyDescent="0.2">
      <c r="A94" s="71"/>
      <c r="B94" s="72"/>
      <c r="C94" s="70"/>
      <c r="D94" s="73"/>
      <c r="E94" s="67"/>
      <c r="F94" s="70"/>
      <c r="G94" s="127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83"/>
      <c r="AC94" s="83"/>
      <c r="AD94" s="83"/>
      <c r="AE94" s="147"/>
      <c r="AF94" s="147"/>
      <c r="AG94" s="147"/>
      <c r="AH94" s="73"/>
      <c r="AI94" s="73"/>
      <c r="AJ94" s="73"/>
    </row>
    <row r="95" spans="1:36" x14ac:dyDescent="0.2">
      <c r="A95" s="71"/>
      <c r="B95" s="72"/>
      <c r="C95" s="70"/>
      <c r="D95" s="73"/>
      <c r="E95" s="67"/>
      <c r="F95" s="70"/>
      <c r="G95" s="127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83"/>
      <c r="AC95" s="83"/>
      <c r="AD95" s="83"/>
      <c r="AE95" s="147"/>
      <c r="AF95" s="147"/>
      <c r="AG95" s="147"/>
      <c r="AH95" s="73"/>
      <c r="AI95" s="73"/>
      <c r="AJ95" s="73"/>
    </row>
    <row r="96" spans="1:36" x14ac:dyDescent="0.2">
      <c r="A96" s="71"/>
      <c r="B96" s="72"/>
      <c r="C96" s="70"/>
      <c r="D96" s="73"/>
      <c r="E96" s="67"/>
      <c r="F96" s="70"/>
      <c r="G96" s="127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83"/>
      <c r="AC96" s="83"/>
      <c r="AD96" s="83"/>
      <c r="AE96" s="147"/>
      <c r="AF96" s="147"/>
      <c r="AG96" s="147"/>
      <c r="AH96" s="73"/>
      <c r="AI96" s="73"/>
      <c r="AJ96" s="73"/>
    </row>
    <row r="97" spans="1:36" x14ac:dyDescent="0.2">
      <c r="A97" s="71"/>
      <c r="B97" s="72"/>
      <c r="C97" s="70"/>
      <c r="D97" s="73"/>
      <c r="E97" s="67"/>
      <c r="F97" s="70"/>
      <c r="G97" s="127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83"/>
      <c r="AC97" s="83"/>
      <c r="AD97" s="83"/>
      <c r="AE97" s="147"/>
      <c r="AF97" s="147"/>
      <c r="AG97" s="147"/>
      <c r="AH97" s="73"/>
      <c r="AI97" s="73"/>
      <c r="AJ97" s="73"/>
    </row>
    <row r="98" spans="1:36" x14ac:dyDescent="0.2">
      <c r="A98" s="71"/>
      <c r="B98" s="72"/>
      <c r="C98" s="70"/>
      <c r="D98" s="73"/>
      <c r="E98" s="67"/>
      <c r="F98" s="70"/>
      <c r="G98" s="127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83"/>
      <c r="AC98" s="83"/>
      <c r="AD98" s="83"/>
      <c r="AE98" s="147"/>
      <c r="AF98" s="147"/>
      <c r="AG98" s="147"/>
      <c r="AH98" s="73"/>
      <c r="AI98" s="73"/>
      <c r="AJ98" s="73"/>
    </row>
    <row r="99" spans="1:36" x14ac:dyDescent="0.2">
      <c r="A99" s="71"/>
      <c r="B99" s="72"/>
      <c r="C99" s="70"/>
      <c r="D99" s="73"/>
      <c r="E99" s="67"/>
      <c r="F99" s="70"/>
      <c r="G99" s="127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83"/>
      <c r="AC99" s="83"/>
      <c r="AD99" s="83"/>
      <c r="AE99" s="147"/>
      <c r="AF99" s="147"/>
      <c r="AG99" s="147"/>
      <c r="AH99" s="73"/>
      <c r="AI99" s="73"/>
      <c r="AJ99" s="73"/>
    </row>
    <row r="100" spans="1:36" x14ac:dyDescent="0.2">
      <c r="A100" s="71"/>
      <c r="B100" s="72"/>
      <c r="C100" s="70"/>
      <c r="D100" s="73"/>
      <c r="E100" s="67"/>
      <c r="F100" s="70"/>
      <c r="G100" s="127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83"/>
      <c r="AC100" s="83"/>
      <c r="AD100" s="83"/>
      <c r="AE100" s="147"/>
      <c r="AF100" s="147"/>
      <c r="AG100" s="147"/>
      <c r="AH100" s="73"/>
      <c r="AI100" s="73"/>
      <c r="AJ100" s="73"/>
    </row>
    <row r="101" spans="1:36" x14ac:dyDescent="0.2">
      <c r="A101" s="71"/>
      <c r="B101" s="72"/>
      <c r="C101" s="70"/>
      <c r="D101" s="73"/>
      <c r="E101" s="67"/>
      <c r="F101" s="70"/>
      <c r="G101" s="127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83"/>
      <c r="AC101" s="83"/>
      <c r="AD101" s="83"/>
      <c r="AE101" s="147"/>
      <c r="AF101" s="147"/>
      <c r="AG101" s="147"/>
      <c r="AH101" s="73"/>
      <c r="AI101" s="73"/>
      <c r="AJ101" s="73"/>
    </row>
    <row r="102" spans="1:36" x14ac:dyDescent="0.2">
      <c r="A102" s="71"/>
      <c r="B102" s="72"/>
      <c r="C102" s="70"/>
      <c r="D102" s="73"/>
      <c r="E102" s="67"/>
      <c r="F102" s="70"/>
      <c r="G102" s="127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83"/>
      <c r="AC102" s="83"/>
      <c r="AD102" s="83"/>
      <c r="AE102" s="147"/>
      <c r="AF102" s="147"/>
      <c r="AG102" s="147"/>
      <c r="AH102" s="73"/>
      <c r="AI102" s="73"/>
      <c r="AJ102" s="73"/>
    </row>
    <row r="103" spans="1:36" x14ac:dyDescent="0.2">
      <c r="A103" s="71"/>
      <c r="B103" s="72"/>
      <c r="C103" s="70"/>
      <c r="D103" s="73"/>
      <c r="E103" s="67"/>
      <c r="F103" s="70"/>
      <c r="G103" s="127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83"/>
      <c r="AC103" s="83"/>
      <c r="AD103" s="83"/>
      <c r="AE103" s="147"/>
      <c r="AF103" s="147"/>
      <c r="AG103" s="147"/>
      <c r="AH103" s="73"/>
      <c r="AI103" s="73"/>
      <c r="AJ103" s="73"/>
    </row>
    <row r="104" spans="1:36" x14ac:dyDescent="0.2">
      <c r="A104" s="71"/>
      <c r="B104" s="72"/>
      <c r="C104" s="70"/>
      <c r="D104" s="73"/>
      <c r="E104" s="67"/>
      <c r="F104" s="70"/>
      <c r="G104" s="127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83"/>
      <c r="AC104" s="83"/>
      <c r="AD104" s="83"/>
      <c r="AE104" s="147"/>
      <c r="AF104" s="147"/>
      <c r="AG104" s="147"/>
      <c r="AH104" s="73"/>
      <c r="AI104" s="73"/>
      <c r="AJ104" s="73"/>
    </row>
    <row r="105" spans="1:36" x14ac:dyDescent="0.2">
      <c r="A105" s="71"/>
      <c r="B105" s="72"/>
      <c r="C105" s="70"/>
      <c r="D105" s="73"/>
      <c r="E105" s="67"/>
      <c r="F105" s="70"/>
      <c r="G105" s="127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83"/>
      <c r="AC105" s="83"/>
      <c r="AD105" s="83"/>
      <c r="AE105" s="147"/>
      <c r="AF105" s="147"/>
      <c r="AG105" s="147"/>
      <c r="AH105" s="73"/>
      <c r="AI105" s="73"/>
      <c r="AJ105" s="73"/>
    </row>
    <row r="106" spans="1:36" x14ac:dyDescent="0.2">
      <c r="A106" s="71"/>
      <c r="B106" s="72"/>
      <c r="C106" s="70"/>
      <c r="D106" s="73"/>
      <c r="E106" s="67"/>
      <c r="F106" s="70"/>
      <c r="G106" s="127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83"/>
      <c r="AC106" s="83"/>
      <c r="AD106" s="83"/>
      <c r="AE106" s="147"/>
      <c r="AF106" s="147"/>
      <c r="AG106" s="147"/>
      <c r="AH106" s="73"/>
      <c r="AI106" s="73"/>
      <c r="AJ106" s="73"/>
    </row>
    <row r="107" spans="1:36" x14ac:dyDescent="0.2">
      <c r="A107" s="71"/>
      <c r="B107" s="72"/>
      <c r="C107" s="70"/>
      <c r="D107" s="73"/>
      <c r="E107" s="67"/>
      <c r="F107" s="70"/>
      <c r="G107" s="127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83"/>
      <c r="AC107" s="83"/>
      <c r="AD107" s="83"/>
      <c r="AE107" s="147"/>
      <c r="AF107" s="147"/>
      <c r="AG107" s="147"/>
      <c r="AH107" s="73"/>
      <c r="AI107" s="73"/>
      <c r="AJ107" s="73"/>
    </row>
    <row r="108" spans="1:36" x14ac:dyDescent="0.2">
      <c r="A108" s="71"/>
      <c r="B108" s="72"/>
      <c r="C108" s="70"/>
      <c r="D108" s="73"/>
      <c r="E108" s="67"/>
      <c r="F108" s="70"/>
      <c r="G108" s="127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83"/>
      <c r="AC108" s="83"/>
      <c r="AD108" s="83"/>
      <c r="AE108" s="147"/>
      <c r="AF108" s="147"/>
      <c r="AG108" s="147"/>
      <c r="AH108" s="73"/>
      <c r="AI108" s="73"/>
      <c r="AJ108" s="73"/>
    </row>
    <row r="109" spans="1:36" x14ac:dyDescent="0.2">
      <c r="A109" s="71"/>
      <c r="B109" s="72"/>
      <c r="C109" s="70"/>
      <c r="D109" s="73"/>
      <c r="E109" s="67"/>
      <c r="F109" s="70"/>
      <c r="G109" s="127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83"/>
      <c r="AC109" s="83"/>
      <c r="AD109" s="83"/>
      <c r="AE109" s="147"/>
      <c r="AF109" s="147"/>
      <c r="AG109" s="147"/>
      <c r="AH109" s="73"/>
      <c r="AI109" s="73"/>
      <c r="AJ109" s="73"/>
    </row>
    <row r="110" spans="1:36" x14ac:dyDescent="0.2">
      <c r="A110" s="71"/>
      <c r="B110" s="72"/>
      <c r="C110" s="70"/>
      <c r="D110" s="73"/>
      <c r="E110" s="67"/>
      <c r="F110" s="70"/>
      <c r="G110" s="127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83"/>
      <c r="AC110" s="83"/>
      <c r="AD110" s="83"/>
      <c r="AE110" s="147"/>
      <c r="AF110" s="147"/>
      <c r="AG110" s="147"/>
      <c r="AH110" s="73"/>
      <c r="AI110" s="73"/>
      <c r="AJ110" s="73"/>
    </row>
    <row r="111" spans="1:36" x14ac:dyDescent="0.2">
      <c r="A111" s="71"/>
      <c r="B111" s="72"/>
      <c r="C111" s="70"/>
      <c r="D111" s="73"/>
      <c r="E111" s="67"/>
      <c r="F111" s="70"/>
      <c r="G111" s="127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83"/>
      <c r="AC111" s="83"/>
      <c r="AD111" s="83"/>
      <c r="AE111" s="147"/>
      <c r="AF111" s="147"/>
      <c r="AG111" s="147"/>
      <c r="AH111" s="73"/>
      <c r="AI111" s="73"/>
      <c r="AJ111" s="73"/>
    </row>
    <row r="112" spans="1:36" x14ac:dyDescent="0.2">
      <c r="A112" s="71"/>
      <c r="B112" s="72"/>
      <c r="C112" s="70"/>
      <c r="D112" s="73"/>
      <c r="E112" s="67"/>
      <c r="F112" s="70"/>
      <c r="G112" s="127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83"/>
      <c r="AC112" s="83"/>
      <c r="AD112" s="83"/>
      <c r="AE112" s="147"/>
      <c r="AF112" s="147"/>
      <c r="AG112" s="147"/>
      <c r="AH112" s="73"/>
      <c r="AI112" s="73"/>
      <c r="AJ112" s="73"/>
    </row>
    <row r="113" spans="1:36" x14ac:dyDescent="0.2">
      <c r="A113" s="71"/>
      <c r="B113" s="72"/>
      <c r="C113" s="70"/>
      <c r="D113" s="73"/>
      <c r="E113" s="67"/>
      <c r="F113" s="70"/>
      <c r="G113" s="127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83"/>
      <c r="AC113" s="83"/>
      <c r="AD113" s="83"/>
      <c r="AE113" s="147"/>
      <c r="AF113" s="147"/>
      <c r="AG113" s="147"/>
      <c r="AH113" s="73"/>
      <c r="AI113" s="73"/>
      <c r="AJ113" s="73"/>
    </row>
    <row r="114" spans="1:36" x14ac:dyDescent="0.2">
      <c r="A114" s="71"/>
      <c r="B114" s="72"/>
      <c r="C114" s="70"/>
      <c r="D114" s="73"/>
      <c r="E114" s="67"/>
      <c r="F114" s="70"/>
      <c r="G114" s="127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83"/>
      <c r="AC114" s="83"/>
      <c r="AD114" s="83"/>
      <c r="AE114" s="147"/>
      <c r="AF114" s="147"/>
      <c r="AG114" s="147"/>
      <c r="AH114" s="73"/>
      <c r="AI114" s="73"/>
      <c r="AJ114" s="73"/>
    </row>
    <row r="115" spans="1:36" x14ac:dyDescent="0.2">
      <c r="A115" s="71"/>
      <c r="B115" s="72"/>
      <c r="C115" s="70"/>
      <c r="D115" s="73"/>
      <c r="E115" s="67"/>
      <c r="F115" s="70"/>
      <c r="G115" s="127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83"/>
      <c r="AC115" s="83"/>
      <c r="AD115" s="83"/>
      <c r="AE115" s="147"/>
      <c r="AF115" s="147"/>
      <c r="AG115" s="147"/>
      <c r="AH115" s="73"/>
      <c r="AI115" s="73"/>
      <c r="AJ115" s="73"/>
    </row>
    <row r="116" spans="1:36" x14ac:dyDescent="0.2">
      <c r="A116" s="71"/>
      <c r="B116" s="72"/>
      <c r="C116" s="70"/>
      <c r="D116" s="73"/>
      <c r="E116" s="67"/>
      <c r="F116" s="70"/>
      <c r="G116" s="127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83"/>
      <c r="AC116" s="83"/>
      <c r="AD116" s="83"/>
      <c r="AE116" s="147"/>
      <c r="AF116" s="147"/>
      <c r="AG116" s="147"/>
      <c r="AH116" s="73"/>
      <c r="AI116" s="73"/>
      <c r="AJ116" s="73"/>
    </row>
    <row r="117" spans="1:36" x14ac:dyDescent="0.2">
      <c r="A117" s="71"/>
      <c r="B117" s="72"/>
      <c r="C117" s="70"/>
      <c r="D117" s="73"/>
      <c r="E117" s="67"/>
      <c r="F117" s="70"/>
      <c r="G117" s="127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83"/>
      <c r="AC117" s="83"/>
      <c r="AD117" s="83"/>
      <c r="AE117" s="147"/>
      <c r="AF117" s="147"/>
      <c r="AG117" s="147"/>
      <c r="AH117" s="73"/>
      <c r="AI117" s="73"/>
      <c r="AJ117" s="73"/>
    </row>
    <row r="118" spans="1:36" x14ac:dyDescent="0.2">
      <c r="A118" s="71"/>
      <c r="B118" s="72"/>
      <c r="C118" s="70"/>
      <c r="D118" s="73"/>
      <c r="E118" s="67"/>
      <c r="F118" s="70"/>
      <c r="G118" s="127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83"/>
      <c r="AC118" s="83"/>
      <c r="AD118" s="83"/>
      <c r="AE118" s="147"/>
      <c r="AF118" s="147"/>
      <c r="AG118" s="147"/>
      <c r="AH118" s="73"/>
      <c r="AI118" s="73"/>
      <c r="AJ118" s="73"/>
    </row>
    <row r="119" spans="1:36" x14ac:dyDescent="0.2">
      <c r="A119" s="71"/>
      <c r="B119" s="72"/>
      <c r="C119" s="70"/>
      <c r="D119" s="73"/>
      <c r="E119" s="67"/>
      <c r="F119" s="70"/>
      <c r="G119" s="127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83"/>
      <c r="AC119" s="83"/>
      <c r="AD119" s="83"/>
      <c r="AE119" s="147"/>
      <c r="AF119" s="147"/>
      <c r="AG119" s="147"/>
      <c r="AH119" s="73"/>
      <c r="AI119" s="73"/>
      <c r="AJ119" s="73"/>
    </row>
    <row r="120" spans="1:36" x14ac:dyDescent="0.2">
      <c r="A120" s="71"/>
      <c r="B120" s="72"/>
      <c r="C120" s="70"/>
      <c r="D120" s="73"/>
      <c r="E120" s="67"/>
      <c r="F120" s="70"/>
      <c r="G120" s="127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83"/>
      <c r="AC120" s="83"/>
      <c r="AD120" s="83"/>
      <c r="AE120" s="147"/>
      <c r="AF120" s="147"/>
      <c r="AG120" s="147"/>
      <c r="AH120" s="73"/>
      <c r="AI120" s="73"/>
      <c r="AJ120" s="73"/>
    </row>
    <row r="121" spans="1:36" x14ac:dyDescent="0.2">
      <c r="A121" s="71"/>
      <c r="B121" s="72"/>
      <c r="C121" s="70"/>
      <c r="D121" s="73"/>
      <c r="E121" s="67"/>
      <c r="F121" s="70"/>
      <c r="G121" s="127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83"/>
      <c r="AC121" s="83"/>
      <c r="AD121" s="83"/>
      <c r="AE121" s="147"/>
      <c r="AF121" s="147"/>
      <c r="AG121" s="147"/>
      <c r="AH121" s="73"/>
      <c r="AI121" s="73"/>
      <c r="AJ121" s="73"/>
    </row>
    <row r="122" spans="1:36" x14ac:dyDescent="0.2">
      <c r="A122" s="71"/>
      <c r="B122" s="72"/>
      <c r="C122" s="70"/>
      <c r="D122" s="73"/>
      <c r="E122" s="67"/>
      <c r="F122" s="70"/>
      <c r="G122" s="127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83"/>
      <c r="AC122" s="83"/>
      <c r="AD122" s="83"/>
      <c r="AE122" s="147"/>
      <c r="AF122" s="147"/>
      <c r="AG122" s="147"/>
      <c r="AH122" s="73"/>
      <c r="AI122" s="73"/>
      <c r="AJ122" s="73"/>
    </row>
    <row r="123" spans="1:36" x14ac:dyDescent="0.2">
      <c r="A123" s="71"/>
      <c r="B123" s="72"/>
      <c r="C123" s="70"/>
      <c r="D123" s="73"/>
      <c r="E123" s="67"/>
      <c r="F123" s="70"/>
      <c r="G123" s="127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83"/>
      <c r="AC123" s="83"/>
      <c r="AD123" s="83"/>
      <c r="AE123" s="147"/>
      <c r="AF123" s="147"/>
      <c r="AG123" s="147"/>
      <c r="AH123" s="73"/>
      <c r="AI123" s="73"/>
      <c r="AJ123" s="73"/>
    </row>
    <row r="124" spans="1:36" x14ac:dyDescent="0.2">
      <c r="A124" s="71"/>
      <c r="B124" s="72"/>
      <c r="C124" s="70"/>
      <c r="D124" s="73"/>
      <c r="E124" s="67"/>
      <c r="F124" s="70"/>
      <c r="G124" s="127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83"/>
      <c r="AC124" s="83"/>
      <c r="AD124" s="83"/>
      <c r="AE124" s="147"/>
      <c r="AF124" s="147"/>
      <c r="AG124" s="147"/>
      <c r="AH124" s="73"/>
      <c r="AI124" s="73"/>
      <c r="AJ124" s="73"/>
    </row>
    <row r="125" spans="1:36" x14ac:dyDescent="0.2">
      <c r="A125" s="71"/>
      <c r="B125" s="72"/>
      <c r="C125" s="70"/>
      <c r="D125" s="73"/>
      <c r="E125" s="67"/>
      <c r="F125" s="70"/>
      <c r="G125" s="127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83"/>
      <c r="AC125" s="83"/>
      <c r="AD125" s="83"/>
      <c r="AE125" s="147"/>
      <c r="AF125" s="147"/>
      <c r="AG125" s="147"/>
      <c r="AH125" s="73"/>
      <c r="AI125" s="73"/>
      <c r="AJ125" s="73"/>
    </row>
    <row r="126" spans="1:36" x14ac:dyDescent="0.2">
      <c r="A126" s="71"/>
      <c r="B126" s="72"/>
      <c r="C126" s="70"/>
      <c r="D126" s="73"/>
      <c r="E126" s="67"/>
      <c r="F126" s="70"/>
      <c r="G126" s="127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83"/>
      <c r="AC126" s="83"/>
      <c r="AD126" s="83"/>
      <c r="AE126" s="147"/>
      <c r="AF126" s="147"/>
      <c r="AG126" s="147"/>
      <c r="AH126" s="73"/>
      <c r="AI126" s="73"/>
      <c r="AJ126" s="73"/>
    </row>
    <row r="127" spans="1:36" x14ac:dyDescent="0.2">
      <c r="A127" s="71"/>
      <c r="B127" s="72"/>
      <c r="C127" s="70"/>
      <c r="D127" s="73"/>
      <c r="E127" s="67"/>
      <c r="F127" s="70"/>
      <c r="G127" s="127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83"/>
      <c r="AC127" s="83"/>
      <c r="AD127" s="83"/>
      <c r="AE127" s="147"/>
      <c r="AF127" s="147"/>
      <c r="AG127" s="147"/>
      <c r="AH127" s="73"/>
      <c r="AI127" s="73"/>
      <c r="AJ127" s="73"/>
    </row>
    <row r="128" spans="1:36" x14ac:dyDescent="0.2">
      <c r="A128" s="71"/>
      <c r="B128" s="72"/>
      <c r="C128" s="70"/>
      <c r="D128" s="73"/>
      <c r="E128" s="67"/>
      <c r="F128" s="70"/>
      <c r="G128" s="127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83"/>
      <c r="AC128" s="83"/>
      <c r="AD128" s="83"/>
      <c r="AE128" s="147"/>
      <c r="AF128" s="147"/>
      <c r="AG128" s="147"/>
      <c r="AH128" s="73"/>
      <c r="AI128" s="73"/>
      <c r="AJ128" s="73"/>
    </row>
    <row r="129" spans="1:36" x14ac:dyDescent="0.2">
      <c r="A129" s="71"/>
      <c r="B129" s="72"/>
      <c r="C129" s="70"/>
      <c r="D129" s="73"/>
      <c r="E129" s="67"/>
      <c r="F129" s="70"/>
      <c r="G129" s="127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83"/>
      <c r="AC129" s="83"/>
      <c r="AD129" s="83"/>
      <c r="AE129" s="147"/>
      <c r="AF129" s="147"/>
      <c r="AG129" s="147"/>
      <c r="AH129" s="73"/>
      <c r="AI129" s="73"/>
      <c r="AJ129" s="73"/>
    </row>
    <row r="130" spans="1:36" x14ac:dyDescent="0.2">
      <c r="A130" s="71"/>
      <c r="B130" s="72"/>
      <c r="C130" s="70"/>
      <c r="D130" s="73"/>
      <c r="E130" s="67"/>
      <c r="F130" s="70"/>
      <c r="G130" s="127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83"/>
      <c r="AC130" s="83"/>
      <c r="AD130" s="83"/>
      <c r="AE130" s="147"/>
      <c r="AF130" s="147"/>
      <c r="AG130" s="147"/>
      <c r="AH130" s="73"/>
      <c r="AI130" s="73"/>
      <c r="AJ130" s="73"/>
    </row>
    <row r="131" spans="1:36" x14ac:dyDescent="0.2">
      <c r="A131" s="71"/>
      <c r="B131" s="72"/>
      <c r="C131" s="70"/>
      <c r="D131" s="73"/>
      <c r="E131" s="67"/>
      <c r="F131" s="70"/>
      <c r="G131" s="127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83"/>
      <c r="AC131" s="83"/>
      <c r="AD131" s="83"/>
      <c r="AE131" s="147"/>
      <c r="AF131" s="147"/>
      <c r="AG131" s="147"/>
      <c r="AH131" s="73"/>
      <c r="AI131" s="73"/>
      <c r="AJ131" s="73"/>
    </row>
    <row r="132" spans="1:36" x14ac:dyDescent="0.2">
      <c r="A132" s="71"/>
      <c r="B132" s="72"/>
      <c r="C132" s="70"/>
      <c r="D132" s="73"/>
      <c r="E132" s="67"/>
      <c r="F132" s="70"/>
      <c r="G132" s="127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83"/>
      <c r="AC132" s="83"/>
      <c r="AD132" s="83"/>
      <c r="AE132" s="147"/>
      <c r="AF132" s="147"/>
      <c r="AG132" s="147"/>
      <c r="AH132" s="73"/>
      <c r="AI132" s="73"/>
      <c r="AJ132" s="73"/>
    </row>
    <row r="133" spans="1:36" x14ac:dyDescent="0.2">
      <c r="A133" s="71"/>
      <c r="B133" s="72"/>
      <c r="C133" s="70"/>
      <c r="D133" s="73"/>
      <c r="E133" s="67"/>
      <c r="F133" s="70"/>
      <c r="G133" s="127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83"/>
      <c r="AC133" s="83"/>
      <c r="AD133" s="83"/>
      <c r="AE133" s="147"/>
      <c r="AF133" s="147"/>
      <c r="AG133" s="147"/>
      <c r="AH133" s="73"/>
      <c r="AI133" s="73"/>
      <c r="AJ133" s="73"/>
    </row>
    <row r="134" spans="1:36" x14ac:dyDescent="0.2">
      <c r="A134" s="71"/>
      <c r="B134" s="72"/>
      <c r="C134" s="70"/>
      <c r="D134" s="73"/>
      <c r="E134" s="67"/>
      <c r="F134" s="70"/>
      <c r="G134" s="127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83"/>
      <c r="AC134" s="83"/>
      <c r="AD134" s="83"/>
      <c r="AE134" s="147"/>
      <c r="AF134" s="147"/>
      <c r="AG134" s="147"/>
      <c r="AH134" s="73"/>
      <c r="AI134" s="73"/>
      <c r="AJ134" s="73"/>
    </row>
    <row r="135" spans="1:36" x14ac:dyDescent="0.2">
      <c r="A135" s="71"/>
      <c r="B135" s="72"/>
      <c r="C135" s="70"/>
      <c r="D135" s="73"/>
      <c r="E135" s="67"/>
      <c r="F135" s="70"/>
      <c r="G135" s="127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83"/>
      <c r="AC135" s="83"/>
      <c r="AD135" s="83"/>
      <c r="AE135" s="147"/>
      <c r="AF135" s="147"/>
      <c r="AG135" s="147"/>
      <c r="AH135" s="73"/>
      <c r="AI135" s="73"/>
      <c r="AJ135" s="73"/>
    </row>
    <row r="136" spans="1:36" x14ac:dyDescent="0.2">
      <c r="A136" s="71"/>
      <c r="B136" s="72"/>
      <c r="C136" s="70"/>
      <c r="D136" s="73"/>
      <c r="E136" s="67"/>
      <c r="F136" s="70"/>
      <c r="G136" s="127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83"/>
      <c r="AC136" s="83"/>
      <c r="AD136" s="83"/>
      <c r="AE136" s="147"/>
      <c r="AF136" s="147"/>
      <c r="AG136" s="147"/>
      <c r="AH136" s="73"/>
      <c r="AI136" s="73"/>
      <c r="AJ136" s="73"/>
    </row>
    <row r="137" spans="1:36" x14ac:dyDescent="0.2">
      <c r="A137" s="71"/>
      <c r="B137" s="72"/>
      <c r="C137" s="70"/>
      <c r="D137" s="73"/>
      <c r="E137" s="67"/>
      <c r="F137" s="70"/>
      <c r="G137" s="127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83"/>
      <c r="AC137" s="83"/>
      <c r="AD137" s="83"/>
      <c r="AE137" s="147"/>
      <c r="AF137" s="147"/>
      <c r="AG137" s="147"/>
      <c r="AH137" s="73"/>
      <c r="AI137" s="73"/>
      <c r="AJ137" s="73"/>
    </row>
    <row r="138" spans="1:36" x14ac:dyDescent="0.2">
      <c r="A138" s="71"/>
      <c r="B138" s="72"/>
      <c r="C138" s="70"/>
      <c r="D138" s="73"/>
      <c r="E138" s="67"/>
      <c r="F138" s="70"/>
      <c r="G138" s="127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83"/>
      <c r="AC138" s="83"/>
      <c r="AD138" s="83"/>
      <c r="AE138" s="147"/>
      <c r="AF138" s="147"/>
      <c r="AG138" s="147"/>
      <c r="AH138" s="73"/>
      <c r="AI138" s="73"/>
      <c r="AJ138" s="73"/>
    </row>
    <row r="139" spans="1:36" x14ac:dyDescent="0.2">
      <c r="A139" s="71"/>
      <c r="B139" s="72"/>
      <c r="C139" s="70"/>
      <c r="D139" s="73"/>
      <c r="E139" s="67"/>
      <c r="F139" s="70"/>
      <c r="G139" s="127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83"/>
      <c r="AC139" s="83"/>
      <c r="AD139" s="83"/>
      <c r="AE139" s="147"/>
      <c r="AF139" s="147"/>
      <c r="AG139" s="147"/>
      <c r="AH139" s="73"/>
      <c r="AI139" s="73"/>
      <c r="AJ139" s="73"/>
    </row>
    <row r="140" spans="1:36" x14ac:dyDescent="0.2">
      <c r="A140" s="71"/>
      <c r="B140" s="72"/>
      <c r="C140" s="70"/>
      <c r="D140" s="73"/>
      <c r="E140" s="67"/>
      <c r="F140" s="70"/>
      <c r="G140" s="127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83"/>
      <c r="AC140" s="83"/>
      <c r="AD140" s="83"/>
      <c r="AE140" s="147"/>
      <c r="AF140" s="147"/>
      <c r="AG140" s="147"/>
      <c r="AH140" s="73"/>
      <c r="AI140" s="73"/>
      <c r="AJ140" s="73"/>
    </row>
    <row r="141" spans="1:36" x14ac:dyDescent="0.2">
      <c r="A141" s="71"/>
      <c r="B141" s="72"/>
      <c r="C141" s="70"/>
      <c r="D141" s="73"/>
      <c r="E141" s="67"/>
      <c r="F141" s="70"/>
      <c r="G141" s="127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83"/>
      <c r="AC141" s="83"/>
      <c r="AD141" s="83"/>
      <c r="AE141" s="147"/>
      <c r="AF141" s="147"/>
      <c r="AG141" s="147"/>
      <c r="AH141" s="73"/>
      <c r="AI141" s="73"/>
      <c r="AJ141" s="73"/>
    </row>
    <row r="142" spans="1:36" x14ac:dyDescent="0.2">
      <c r="A142" s="71"/>
      <c r="B142" s="72"/>
      <c r="C142" s="70"/>
      <c r="D142" s="73"/>
      <c r="E142" s="67"/>
      <c r="F142" s="70"/>
      <c r="G142" s="127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83"/>
      <c r="AC142" s="83"/>
      <c r="AD142" s="83"/>
      <c r="AE142" s="147"/>
      <c r="AF142" s="147"/>
      <c r="AG142" s="147"/>
      <c r="AH142" s="73"/>
      <c r="AI142" s="73"/>
      <c r="AJ142" s="73"/>
    </row>
    <row r="143" spans="1:36" x14ac:dyDescent="0.2">
      <c r="A143" s="71"/>
      <c r="B143" s="72"/>
      <c r="C143" s="70"/>
      <c r="D143" s="73"/>
      <c r="E143" s="67"/>
      <c r="F143" s="70"/>
      <c r="G143" s="127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83"/>
      <c r="AC143" s="83"/>
      <c r="AD143" s="83"/>
      <c r="AE143" s="147"/>
      <c r="AF143" s="147"/>
      <c r="AG143" s="147"/>
      <c r="AH143" s="73"/>
      <c r="AI143" s="73"/>
      <c r="AJ143" s="73"/>
    </row>
    <row r="144" spans="1:36" x14ac:dyDescent="0.2">
      <c r="A144" s="71"/>
      <c r="B144" s="72"/>
      <c r="C144" s="70"/>
      <c r="D144" s="73"/>
      <c r="E144" s="67"/>
      <c r="F144" s="70"/>
      <c r="G144" s="127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83"/>
      <c r="AC144" s="83"/>
      <c r="AD144" s="83"/>
      <c r="AE144" s="147"/>
      <c r="AF144" s="147"/>
      <c r="AG144" s="147"/>
      <c r="AH144" s="73"/>
      <c r="AI144" s="73"/>
      <c r="AJ144" s="73"/>
    </row>
    <row r="145" spans="1:36" x14ac:dyDescent="0.2">
      <c r="A145" s="71"/>
      <c r="B145" s="72"/>
      <c r="C145" s="70"/>
      <c r="D145" s="73"/>
      <c r="E145" s="67"/>
      <c r="F145" s="70"/>
      <c r="G145" s="127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83"/>
      <c r="AC145" s="83"/>
      <c r="AD145" s="83"/>
      <c r="AE145" s="147"/>
      <c r="AF145" s="147"/>
      <c r="AG145" s="147"/>
      <c r="AH145" s="73"/>
      <c r="AI145" s="73"/>
      <c r="AJ145" s="73"/>
    </row>
    <row r="146" spans="1:36" x14ac:dyDescent="0.2">
      <c r="A146" s="71"/>
      <c r="B146" s="72"/>
      <c r="C146" s="70"/>
      <c r="D146" s="73"/>
      <c r="E146" s="67"/>
      <c r="F146" s="70"/>
      <c r="G146" s="127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83"/>
      <c r="AC146" s="83"/>
      <c r="AD146" s="83"/>
      <c r="AE146" s="147"/>
      <c r="AF146" s="147"/>
      <c r="AG146" s="147"/>
      <c r="AH146" s="73"/>
      <c r="AI146" s="73"/>
      <c r="AJ146" s="73"/>
    </row>
    <row r="147" spans="1:36" x14ac:dyDescent="0.2">
      <c r="A147" s="71"/>
      <c r="B147" s="72"/>
      <c r="C147" s="70"/>
      <c r="D147" s="73"/>
      <c r="E147" s="67"/>
      <c r="F147" s="70"/>
      <c r="G147" s="127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83"/>
      <c r="AC147" s="83"/>
      <c r="AD147" s="83"/>
      <c r="AE147" s="147"/>
      <c r="AF147" s="147"/>
      <c r="AG147" s="147"/>
      <c r="AH147" s="73"/>
      <c r="AI147" s="73"/>
      <c r="AJ147" s="73"/>
    </row>
    <row r="148" spans="1:36" x14ac:dyDescent="0.2">
      <c r="A148" s="71"/>
      <c r="B148" s="72"/>
      <c r="C148" s="70"/>
      <c r="D148" s="73"/>
      <c r="E148" s="67"/>
      <c r="F148" s="70"/>
      <c r="G148" s="127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83"/>
      <c r="AC148" s="83"/>
      <c r="AD148" s="83"/>
      <c r="AE148" s="147"/>
      <c r="AF148" s="147"/>
      <c r="AG148" s="147"/>
      <c r="AH148" s="73"/>
      <c r="AI148" s="73"/>
      <c r="AJ148" s="73"/>
    </row>
    <row r="149" spans="1:36" x14ac:dyDescent="0.2">
      <c r="A149" s="71"/>
      <c r="B149" s="72"/>
      <c r="C149" s="70"/>
      <c r="D149" s="73"/>
      <c r="E149" s="67"/>
      <c r="F149" s="70"/>
      <c r="G149" s="127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83"/>
      <c r="AC149" s="83"/>
      <c r="AD149" s="83"/>
      <c r="AE149" s="147"/>
      <c r="AF149" s="147"/>
      <c r="AG149" s="147"/>
      <c r="AH149" s="73"/>
      <c r="AI149" s="73"/>
      <c r="AJ149" s="73"/>
    </row>
    <row r="150" spans="1:36" x14ac:dyDescent="0.2">
      <c r="A150" s="71"/>
      <c r="B150" s="72"/>
      <c r="C150" s="70"/>
      <c r="D150" s="73"/>
      <c r="E150" s="67"/>
      <c r="F150" s="70"/>
      <c r="G150" s="127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83"/>
      <c r="AC150" s="83"/>
      <c r="AD150" s="83"/>
      <c r="AE150" s="147"/>
      <c r="AF150" s="147"/>
      <c r="AG150" s="147"/>
      <c r="AH150" s="73"/>
      <c r="AI150" s="73"/>
      <c r="AJ150" s="73"/>
    </row>
    <row r="151" spans="1:36" x14ac:dyDescent="0.2">
      <c r="A151" s="71"/>
      <c r="B151" s="72"/>
      <c r="C151" s="70"/>
      <c r="D151" s="73"/>
      <c r="E151" s="67"/>
      <c r="F151" s="70"/>
      <c r="G151" s="127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83"/>
      <c r="AC151" s="83"/>
      <c r="AD151" s="83"/>
      <c r="AE151" s="147"/>
      <c r="AF151" s="147"/>
      <c r="AG151" s="147"/>
      <c r="AH151" s="73"/>
      <c r="AI151" s="73"/>
      <c r="AJ151" s="73"/>
    </row>
    <row r="152" spans="1:36" x14ac:dyDescent="0.2">
      <c r="A152" s="71"/>
      <c r="B152" s="72"/>
      <c r="C152" s="70"/>
      <c r="D152" s="73"/>
      <c r="E152" s="67"/>
      <c r="F152" s="70"/>
      <c r="G152" s="127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83"/>
      <c r="AC152" s="83"/>
      <c r="AD152" s="83"/>
      <c r="AE152" s="147"/>
      <c r="AF152" s="147"/>
      <c r="AG152" s="147"/>
      <c r="AH152" s="73"/>
      <c r="AI152" s="73"/>
      <c r="AJ152" s="73"/>
    </row>
    <row r="153" spans="1:36" x14ac:dyDescent="0.2">
      <c r="A153" s="71"/>
      <c r="B153" s="72"/>
      <c r="C153" s="70"/>
      <c r="D153" s="73"/>
      <c r="E153" s="67"/>
      <c r="F153" s="70"/>
      <c r="G153" s="127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83"/>
      <c r="AC153" s="83"/>
      <c r="AD153" s="83"/>
      <c r="AE153" s="147"/>
      <c r="AF153" s="147"/>
      <c r="AG153" s="147"/>
      <c r="AH153" s="73"/>
      <c r="AI153" s="73"/>
      <c r="AJ153" s="73"/>
    </row>
    <row r="154" spans="1:36" x14ac:dyDescent="0.2">
      <c r="A154" s="71"/>
      <c r="B154" s="72"/>
      <c r="C154" s="70"/>
      <c r="D154" s="73"/>
      <c r="E154" s="67"/>
      <c r="F154" s="70"/>
      <c r="G154" s="127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83"/>
      <c r="AC154" s="83"/>
      <c r="AD154" s="83"/>
      <c r="AE154" s="147"/>
      <c r="AF154" s="147"/>
      <c r="AG154" s="147"/>
      <c r="AH154" s="73"/>
      <c r="AI154" s="73"/>
      <c r="AJ154" s="73"/>
    </row>
    <row r="155" spans="1:36" x14ac:dyDescent="0.2">
      <c r="A155" s="71"/>
      <c r="B155" s="72"/>
      <c r="C155" s="70"/>
      <c r="D155" s="73"/>
      <c r="E155" s="67"/>
      <c r="F155" s="70"/>
      <c r="G155" s="127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83"/>
      <c r="AC155" s="83"/>
      <c r="AD155" s="83"/>
      <c r="AE155" s="147"/>
      <c r="AF155" s="147"/>
      <c r="AG155" s="147"/>
      <c r="AH155" s="73"/>
      <c r="AI155" s="73"/>
      <c r="AJ155" s="73"/>
    </row>
    <row r="156" spans="1:36" x14ac:dyDescent="0.2">
      <c r="A156" s="71"/>
      <c r="B156" s="72"/>
      <c r="C156" s="70"/>
      <c r="D156" s="73"/>
      <c r="E156" s="67"/>
      <c r="F156" s="70"/>
      <c r="G156" s="127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83"/>
      <c r="AC156" s="83"/>
      <c r="AD156" s="83"/>
      <c r="AE156" s="147"/>
      <c r="AF156" s="147"/>
      <c r="AG156" s="147"/>
      <c r="AH156" s="73"/>
      <c r="AI156" s="73"/>
      <c r="AJ156" s="73"/>
    </row>
    <row r="157" spans="1:36" x14ac:dyDescent="0.2">
      <c r="A157" s="71"/>
      <c r="B157" s="72"/>
      <c r="C157" s="70"/>
      <c r="D157" s="73"/>
      <c r="E157" s="67"/>
      <c r="F157" s="70"/>
      <c r="G157" s="127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83"/>
      <c r="AC157" s="83"/>
      <c r="AD157" s="83"/>
      <c r="AE157" s="147"/>
      <c r="AF157" s="147"/>
      <c r="AG157" s="147"/>
      <c r="AH157" s="73"/>
      <c r="AI157" s="73"/>
      <c r="AJ157" s="73"/>
    </row>
    <row r="158" spans="1:36" x14ac:dyDescent="0.2">
      <c r="A158" s="71"/>
      <c r="B158" s="72"/>
      <c r="C158" s="70"/>
      <c r="D158" s="73"/>
      <c r="E158" s="67"/>
      <c r="F158" s="70"/>
      <c r="G158" s="127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83"/>
      <c r="AC158" s="83"/>
      <c r="AD158" s="83"/>
      <c r="AE158" s="147"/>
      <c r="AF158" s="147"/>
      <c r="AG158" s="147"/>
      <c r="AH158" s="73"/>
      <c r="AI158" s="73"/>
      <c r="AJ158" s="73"/>
    </row>
    <row r="159" spans="1:36" x14ac:dyDescent="0.2">
      <c r="A159" s="71"/>
      <c r="B159" s="72"/>
      <c r="C159" s="70"/>
      <c r="D159" s="73"/>
      <c r="E159" s="67"/>
      <c r="F159" s="70"/>
      <c r="G159" s="127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83"/>
      <c r="AC159" s="83"/>
      <c r="AD159" s="83"/>
      <c r="AE159" s="147"/>
      <c r="AF159" s="147"/>
      <c r="AG159" s="147"/>
      <c r="AH159" s="73"/>
      <c r="AI159" s="73"/>
      <c r="AJ159" s="73"/>
    </row>
    <row r="160" spans="1:36" x14ac:dyDescent="0.2">
      <c r="A160" s="71"/>
      <c r="B160" s="72"/>
      <c r="C160" s="70"/>
      <c r="D160" s="73"/>
      <c r="E160" s="67"/>
      <c r="F160" s="70"/>
      <c r="G160" s="127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83"/>
      <c r="AC160" s="83"/>
      <c r="AD160" s="83"/>
      <c r="AE160" s="147"/>
      <c r="AF160" s="147"/>
      <c r="AG160" s="147"/>
      <c r="AH160" s="73"/>
      <c r="AI160" s="73"/>
      <c r="AJ160" s="73"/>
    </row>
    <row r="161" spans="1:36" x14ac:dyDescent="0.2">
      <c r="A161" s="71"/>
      <c r="B161" s="72"/>
      <c r="C161" s="70"/>
      <c r="D161" s="73"/>
      <c r="E161" s="67"/>
      <c r="F161" s="70"/>
      <c r="G161" s="127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83"/>
      <c r="AC161" s="83"/>
      <c r="AD161" s="83"/>
      <c r="AE161" s="147"/>
      <c r="AF161" s="147"/>
      <c r="AG161" s="147"/>
      <c r="AH161" s="73"/>
      <c r="AI161" s="73"/>
      <c r="AJ161" s="73"/>
    </row>
    <row r="162" spans="1:36" x14ac:dyDescent="0.2">
      <c r="A162" s="71"/>
      <c r="B162" s="72"/>
      <c r="C162" s="70"/>
      <c r="D162" s="73"/>
      <c r="E162" s="67"/>
      <c r="F162" s="70"/>
      <c r="G162" s="127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83"/>
      <c r="AC162" s="83"/>
      <c r="AD162" s="83"/>
      <c r="AE162" s="147"/>
      <c r="AF162" s="147"/>
      <c r="AG162" s="147"/>
      <c r="AH162" s="73"/>
      <c r="AI162" s="73"/>
      <c r="AJ162" s="73"/>
    </row>
    <row r="163" spans="1:36" x14ac:dyDescent="0.2">
      <c r="A163" s="71"/>
      <c r="B163" s="72"/>
      <c r="C163" s="70"/>
      <c r="D163" s="73"/>
      <c r="E163" s="67"/>
      <c r="F163" s="70"/>
      <c r="G163" s="127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83"/>
      <c r="AC163" s="83"/>
      <c r="AD163" s="83"/>
      <c r="AE163" s="147"/>
      <c r="AF163" s="147"/>
      <c r="AG163" s="147"/>
      <c r="AH163" s="73"/>
      <c r="AI163" s="73"/>
      <c r="AJ163" s="73"/>
    </row>
    <row r="164" spans="1:36" x14ac:dyDescent="0.2">
      <c r="A164" s="71"/>
      <c r="B164" s="72"/>
      <c r="C164" s="70"/>
      <c r="D164" s="73"/>
      <c r="E164" s="67"/>
      <c r="F164" s="70"/>
      <c r="G164" s="127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83"/>
      <c r="AC164" s="83"/>
      <c r="AD164" s="83"/>
      <c r="AE164" s="147"/>
      <c r="AF164" s="147"/>
      <c r="AG164" s="147"/>
      <c r="AH164" s="73"/>
      <c r="AI164" s="73"/>
      <c r="AJ164" s="73"/>
    </row>
    <row r="165" spans="1:36" x14ac:dyDescent="0.2">
      <c r="A165" s="71"/>
      <c r="B165" s="72"/>
      <c r="C165" s="70"/>
      <c r="D165" s="73"/>
      <c r="E165" s="67"/>
      <c r="F165" s="70"/>
      <c r="G165" s="127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83"/>
      <c r="AC165" s="83"/>
      <c r="AD165" s="83"/>
      <c r="AE165" s="147"/>
      <c r="AF165" s="147"/>
      <c r="AG165" s="147"/>
      <c r="AH165" s="73"/>
      <c r="AI165" s="73"/>
      <c r="AJ165" s="73"/>
    </row>
    <row r="166" spans="1:36" x14ac:dyDescent="0.2">
      <c r="A166" s="71"/>
      <c r="B166" s="72"/>
      <c r="C166" s="70"/>
      <c r="D166" s="73"/>
      <c r="E166" s="67"/>
      <c r="F166" s="70"/>
      <c r="G166" s="127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83"/>
      <c r="AC166" s="83"/>
      <c r="AD166" s="83"/>
      <c r="AE166" s="147"/>
      <c r="AF166" s="147"/>
      <c r="AG166" s="147"/>
      <c r="AH166" s="73"/>
      <c r="AI166" s="73"/>
      <c r="AJ166" s="73"/>
    </row>
    <row r="167" spans="1:36" x14ac:dyDescent="0.2">
      <c r="A167" s="71"/>
      <c r="B167" s="72"/>
      <c r="C167" s="70"/>
      <c r="D167" s="73"/>
      <c r="E167" s="67"/>
      <c r="F167" s="70"/>
      <c r="G167" s="127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83"/>
      <c r="AC167" s="83"/>
      <c r="AD167" s="83"/>
      <c r="AE167" s="147"/>
      <c r="AF167" s="147"/>
      <c r="AG167" s="147"/>
      <c r="AH167" s="73"/>
      <c r="AI167" s="73"/>
      <c r="AJ167" s="73"/>
    </row>
    <row r="168" spans="1:36" x14ac:dyDescent="0.2">
      <c r="A168" s="71"/>
      <c r="B168" s="72"/>
      <c r="C168" s="70"/>
      <c r="D168" s="73"/>
      <c r="E168" s="67"/>
      <c r="F168" s="70"/>
      <c r="G168" s="127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83"/>
      <c r="AC168" s="83"/>
      <c r="AD168" s="83"/>
      <c r="AE168" s="147"/>
      <c r="AF168" s="147"/>
      <c r="AG168" s="147"/>
      <c r="AH168" s="73"/>
      <c r="AI168" s="73"/>
      <c r="AJ168" s="73"/>
    </row>
    <row r="169" spans="1:36" x14ac:dyDescent="0.2">
      <c r="A169" s="71"/>
      <c r="B169" s="72"/>
      <c r="C169" s="70"/>
      <c r="D169" s="73"/>
      <c r="E169" s="67"/>
      <c r="F169" s="70"/>
      <c r="G169" s="127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83"/>
      <c r="AC169" s="83"/>
      <c r="AD169" s="83"/>
      <c r="AE169" s="147"/>
      <c r="AF169" s="147"/>
      <c r="AG169" s="147"/>
      <c r="AH169" s="73"/>
      <c r="AI169" s="73"/>
      <c r="AJ169" s="73"/>
    </row>
    <row r="170" spans="1:36" x14ac:dyDescent="0.2">
      <c r="A170" s="71"/>
      <c r="B170" s="72"/>
      <c r="C170" s="70"/>
      <c r="D170" s="73"/>
      <c r="E170" s="67"/>
      <c r="F170" s="70"/>
      <c r="G170" s="127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83"/>
      <c r="AC170" s="83"/>
      <c r="AD170" s="83"/>
      <c r="AE170" s="147"/>
      <c r="AF170" s="147"/>
      <c r="AG170" s="147"/>
      <c r="AH170" s="73"/>
      <c r="AI170" s="73"/>
      <c r="AJ170" s="73"/>
    </row>
    <row r="171" spans="1:36" x14ac:dyDescent="0.2">
      <c r="A171" s="71"/>
      <c r="B171" s="72"/>
      <c r="C171" s="70"/>
      <c r="D171" s="73"/>
      <c r="E171" s="67"/>
      <c r="F171" s="70"/>
      <c r="G171" s="127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83"/>
      <c r="AC171" s="83"/>
      <c r="AD171" s="83"/>
      <c r="AE171" s="147"/>
      <c r="AF171" s="147"/>
      <c r="AG171" s="147"/>
      <c r="AH171" s="73"/>
      <c r="AI171" s="73"/>
      <c r="AJ171" s="73"/>
    </row>
    <row r="172" spans="1:36" x14ac:dyDescent="0.2">
      <c r="A172" s="71"/>
      <c r="B172" s="72"/>
      <c r="C172" s="70"/>
      <c r="D172" s="73"/>
      <c r="E172" s="67"/>
      <c r="F172" s="70"/>
      <c r="G172" s="127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83"/>
      <c r="AC172" s="83"/>
      <c r="AD172" s="83"/>
      <c r="AE172" s="147"/>
      <c r="AF172" s="147"/>
      <c r="AG172" s="147"/>
      <c r="AH172" s="73"/>
      <c r="AI172" s="73"/>
      <c r="AJ172" s="73"/>
    </row>
    <row r="173" spans="1:36" x14ac:dyDescent="0.2">
      <c r="A173" s="71"/>
      <c r="B173" s="72"/>
      <c r="C173" s="70"/>
      <c r="D173" s="73"/>
      <c r="E173" s="67"/>
      <c r="F173" s="70"/>
      <c r="G173" s="127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83"/>
      <c r="AC173" s="83"/>
      <c r="AD173" s="83"/>
      <c r="AE173" s="147"/>
      <c r="AF173" s="147"/>
      <c r="AG173" s="147"/>
      <c r="AH173" s="73"/>
      <c r="AI173" s="73"/>
      <c r="AJ173" s="73"/>
    </row>
    <row r="174" spans="1:36" x14ac:dyDescent="0.2">
      <c r="A174" s="71"/>
      <c r="B174" s="72"/>
      <c r="C174" s="70"/>
      <c r="D174" s="73"/>
      <c r="E174" s="67"/>
      <c r="F174" s="70"/>
      <c r="G174" s="127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83"/>
      <c r="AC174" s="83"/>
      <c r="AD174" s="83"/>
      <c r="AE174" s="147"/>
      <c r="AF174" s="147"/>
      <c r="AG174" s="147"/>
      <c r="AH174" s="73"/>
      <c r="AI174" s="73"/>
      <c r="AJ174" s="73"/>
    </row>
    <row r="175" spans="1:36" x14ac:dyDescent="0.2">
      <c r="A175" s="71"/>
      <c r="B175" s="72"/>
      <c r="C175" s="70"/>
      <c r="D175" s="73"/>
      <c r="E175" s="67"/>
      <c r="F175" s="70"/>
      <c r="G175" s="127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83"/>
      <c r="AC175" s="83"/>
      <c r="AD175" s="83"/>
      <c r="AE175" s="147"/>
      <c r="AF175" s="147"/>
      <c r="AG175" s="147"/>
      <c r="AH175" s="73"/>
      <c r="AI175" s="73"/>
      <c r="AJ175" s="73"/>
    </row>
    <row r="176" spans="1:36" x14ac:dyDescent="0.2">
      <c r="A176" s="71"/>
      <c r="B176" s="72"/>
      <c r="C176" s="70"/>
      <c r="D176" s="73"/>
      <c r="E176" s="67"/>
      <c r="F176" s="70"/>
      <c r="G176" s="127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83"/>
      <c r="AC176" s="83"/>
      <c r="AD176" s="83"/>
      <c r="AE176" s="147"/>
      <c r="AF176" s="147"/>
      <c r="AG176" s="147"/>
      <c r="AH176" s="73"/>
      <c r="AI176" s="73"/>
      <c r="AJ176" s="73"/>
    </row>
    <row r="177" spans="1:36" x14ac:dyDescent="0.2">
      <c r="A177" s="71"/>
      <c r="B177" s="72"/>
      <c r="C177" s="70"/>
      <c r="D177" s="73"/>
      <c r="E177" s="67"/>
      <c r="F177" s="70"/>
      <c r="G177" s="127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83"/>
      <c r="AC177" s="83"/>
      <c r="AD177" s="83"/>
      <c r="AE177" s="147"/>
      <c r="AF177" s="147"/>
      <c r="AG177" s="147"/>
      <c r="AH177" s="73"/>
      <c r="AI177" s="73"/>
      <c r="AJ177" s="73"/>
    </row>
    <row r="178" spans="1:36" x14ac:dyDescent="0.2">
      <c r="A178" s="71"/>
      <c r="B178" s="72"/>
      <c r="C178" s="70"/>
      <c r="D178" s="73"/>
      <c r="E178" s="67"/>
      <c r="F178" s="70"/>
      <c r="G178" s="127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83"/>
      <c r="AC178" s="83"/>
      <c r="AD178" s="83"/>
      <c r="AE178" s="147"/>
      <c r="AF178" s="147"/>
      <c r="AG178" s="147"/>
      <c r="AH178" s="73"/>
      <c r="AI178" s="73"/>
      <c r="AJ178" s="73"/>
    </row>
    <row r="179" spans="1:36" x14ac:dyDescent="0.2">
      <c r="A179" s="71"/>
      <c r="B179" s="72"/>
      <c r="C179" s="70"/>
      <c r="D179" s="73"/>
      <c r="E179" s="67"/>
      <c r="F179" s="70"/>
      <c r="G179" s="127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83"/>
      <c r="AC179" s="83"/>
      <c r="AD179" s="83"/>
      <c r="AE179" s="147"/>
      <c r="AF179" s="147"/>
      <c r="AG179" s="147"/>
      <c r="AH179" s="73"/>
      <c r="AI179" s="73"/>
      <c r="AJ179" s="73"/>
    </row>
    <row r="180" spans="1:36" x14ac:dyDescent="0.2">
      <c r="A180" s="71"/>
      <c r="B180" s="72"/>
      <c r="C180" s="70"/>
      <c r="D180" s="73"/>
      <c r="E180" s="67"/>
      <c r="F180" s="70"/>
      <c r="G180" s="127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83"/>
      <c r="AC180" s="83"/>
      <c r="AD180" s="83"/>
      <c r="AE180" s="147"/>
      <c r="AF180" s="147"/>
      <c r="AG180" s="147"/>
      <c r="AH180" s="73"/>
      <c r="AI180" s="73"/>
      <c r="AJ180" s="73"/>
    </row>
    <row r="181" spans="1:36" x14ac:dyDescent="0.2">
      <c r="A181" s="71"/>
      <c r="B181" s="72"/>
      <c r="C181" s="70"/>
      <c r="D181" s="73"/>
      <c r="E181" s="67"/>
      <c r="F181" s="70"/>
      <c r="G181" s="127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83"/>
      <c r="AC181" s="83"/>
      <c r="AD181" s="83"/>
      <c r="AE181" s="147"/>
      <c r="AF181" s="147"/>
      <c r="AG181" s="147"/>
      <c r="AH181" s="73"/>
      <c r="AI181" s="73"/>
      <c r="AJ181" s="73"/>
    </row>
    <row r="182" spans="1:36" x14ac:dyDescent="0.2">
      <c r="A182" s="71"/>
      <c r="B182" s="72"/>
      <c r="C182" s="70"/>
      <c r="D182" s="73"/>
      <c r="E182" s="67"/>
      <c r="F182" s="70"/>
      <c r="G182" s="127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83"/>
      <c r="AC182" s="83"/>
      <c r="AD182" s="83"/>
      <c r="AE182" s="147"/>
      <c r="AF182" s="147"/>
      <c r="AG182" s="147"/>
      <c r="AH182" s="73"/>
      <c r="AI182" s="73"/>
      <c r="AJ182" s="73"/>
    </row>
    <row r="183" spans="1:36" x14ac:dyDescent="0.2">
      <c r="A183" s="71"/>
      <c r="B183" s="72"/>
      <c r="C183" s="70"/>
      <c r="D183" s="73"/>
      <c r="E183" s="67"/>
      <c r="F183" s="70"/>
      <c r="G183" s="127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83"/>
      <c r="AC183" s="83"/>
      <c r="AD183" s="83"/>
      <c r="AE183" s="147"/>
      <c r="AF183" s="147"/>
      <c r="AG183" s="147"/>
      <c r="AH183" s="73"/>
      <c r="AI183" s="73"/>
      <c r="AJ183" s="73"/>
    </row>
    <row r="184" spans="1:36" x14ac:dyDescent="0.2">
      <c r="A184" s="71"/>
      <c r="B184" s="72"/>
      <c r="C184" s="70"/>
      <c r="D184" s="73"/>
      <c r="E184" s="67"/>
      <c r="F184" s="70"/>
      <c r="G184" s="127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83"/>
      <c r="AC184" s="83"/>
      <c r="AD184" s="83"/>
      <c r="AE184" s="147"/>
      <c r="AF184" s="147"/>
      <c r="AG184" s="147"/>
      <c r="AH184" s="73"/>
      <c r="AI184" s="73"/>
      <c r="AJ184" s="73"/>
    </row>
    <row r="185" spans="1:36" x14ac:dyDescent="0.2">
      <c r="A185" s="71"/>
      <c r="B185" s="72"/>
      <c r="C185" s="70"/>
      <c r="D185" s="73"/>
      <c r="E185" s="67"/>
      <c r="F185" s="70"/>
      <c r="G185" s="127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83"/>
      <c r="AC185" s="83"/>
      <c r="AD185" s="83"/>
      <c r="AE185" s="147"/>
      <c r="AF185" s="147"/>
      <c r="AG185" s="147"/>
      <c r="AH185" s="73"/>
      <c r="AI185" s="73"/>
      <c r="AJ185" s="73"/>
    </row>
    <row r="186" spans="1:36" x14ac:dyDescent="0.2">
      <c r="A186" s="71"/>
      <c r="B186" s="72"/>
      <c r="C186" s="70"/>
      <c r="D186" s="73"/>
      <c r="E186" s="67"/>
      <c r="F186" s="70"/>
      <c r="G186" s="127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83"/>
      <c r="AC186" s="83"/>
      <c r="AD186" s="83"/>
      <c r="AE186" s="147"/>
      <c r="AF186" s="147"/>
      <c r="AG186" s="147"/>
      <c r="AH186" s="73"/>
      <c r="AI186" s="73"/>
      <c r="AJ186" s="73"/>
    </row>
    <row r="187" spans="1:36" x14ac:dyDescent="0.2">
      <c r="A187" s="71"/>
      <c r="B187" s="72"/>
      <c r="C187" s="70"/>
      <c r="D187" s="73"/>
      <c r="E187" s="67"/>
      <c r="F187" s="70"/>
      <c r="G187" s="127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83"/>
      <c r="AC187" s="83"/>
      <c r="AD187" s="83"/>
      <c r="AE187" s="147"/>
      <c r="AF187" s="147"/>
      <c r="AG187" s="147"/>
      <c r="AH187" s="73"/>
      <c r="AI187" s="73"/>
      <c r="AJ187" s="73"/>
    </row>
    <row r="188" spans="1:36" x14ac:dyDescent="0.2">
      <c r="A188" s="71"/>
      <c r="B188" s="72"/>
      <c r="C188" s="70"/>
      <c r="D188" s="73"/>
      <c r="E188" s="67"/>
      <c r="F188" s="70"/>
      <c r="G188" s="127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83"/>
      <c r="AC188" s="83"/>
      <c r="AD188" s="83"/>
      <c r="AE188" s="147"/>
      <c r="AF188" s="147"/>
      <c r="AG188" s="147"/>
      <c r="AH188" s="73"/>
      <c r="AI188" s="73"/>
      <c r="AJ188" s="73"/>
    </row>
    <row r="189" spans="1:36" x14ac:dyDescent="0.2">
      <c r="A189" s="71"/>
      <c r="B189" s="72"/>
      <c r="C189" s="70"/>
      <c r="D189" s="73"/>
      <c r="E189" s="67"/>
      <c r="F189" s="70"/>
      <c r="G189" s="127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83"/>
      <c r="AC189" s="83"/>
      <c r="AD189" s="83"/>
      <c r="AE189" s="147"/>
      <c r="AF189" s="147"/>
      <c r="AG189" s="147"/>
      <c r="AH189" s="73"/>
      <c r="AI189" s="73"/>
      <c r="AJ189" s="73"/>
    </row>
    <row r="190" spans="1:36" x14ac:dyDescent="0.2">
      <c r="A190" s="71"/>
      <c r="B190" s="72"/>
      <c r="C190" s="70"/>
      <c r="D190" s="73"/>
      <c r="E190" s="67"/>
      <c r="F190" s="70"/>
      <c r="G190" s="127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83"/>
      <c r="AC190" s="83"/>
      <c r="AD190" s="83"/>
      <c r="AE190" s="147"/>
      <c r="AF190" s="147"/>
      <c r="AG190" s="147"/>
      <c r="AH190" s="73"/>
      <c r="AI190" s="73"/>
      <c r="AJ190" s="73"/>
    </row>
    <row r="191" spans="1:36" x14ac:dyDescent="0.2">
      <c r="A191" s="71"/>
      <c r="B191" s="72"/>
      <c r="C191" s="70"/>
      <c r="D191" s="73"/>
      <c r="E191" s="67"/>
      <c r="F191" s="70"/>
      <c r="G191" s="127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83"/>
      <c r="AC191" s="83"/>
      <c r="AD191" s="83"/>
      <c r="AE191" s="147"/>
      <c r="AF191" s="147"/>
      <c r="AG191" s="147"/>
      <c r="AH191" s="73"/>
      <c r="AI191" s="73"/>
      <c r="AJ191" s="73"/>
    </row>
    <row r="192" spans="1:36" x14ac:dyDescent="0.2">
      <c r="A192" s="71"/>
      <c r="B192" s="72"/>
      <c r="C192" s="70"/>
      <c r="D192" s="73"/>
      <c r="E192" s="67"/>
      <c r="F192" s="70"/>
      <c r="G192" s="127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83"/>
      <c r="AC192" s="83"/>
      <c r="AD192" s="83"/>
      <c r="AE192" s="147"/>
      <c r="AF192" s="147"/>
      <c r="AG192" s="147"/>
      <c r="AH192" s="73"/>
      <c r="AI192" s="73"/>
      <c r="AJ192" s="73"/>
    </row>
    <row r="193" spans="1:36" x14ac:dyDescent="0.2">
      <c r="A193" s="71"/>
      <c r="B193" s="72"/>
      <c r="C193" s="70"/>
      <c r="D193" s="73"/>
      <c r="E193" s="67"/>
      <c r="F193" s="70"/>
      <c r="G193" s="127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83"/>
      <c r="AC193" s="83"/>
      <c r="AD193" s="83"/>
      <c r="AE193" s="147"/>
      <c r="AF193" s="147"/>
      <c r="AG193" s="147"/>
      <c r="AH193" s="73"/>
      <c r="AI193" s="73"/>
      <c r="AJ193" s="73"/>
    </row>
    <row r="194" spans="1:36" x14ac:dyDescent="0.2">
      <c r="A194" s="71"/>
      <c r="B194" s="72"/>
      <c r="C194" s="70"/>
      <c r="D194" s="73"/>
      <c r="E194" s="67"/>
      <c r="F194" s="70"/>
      <c r="G194" s="127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83"/>
      <c r="AC194" s="83"/>
      <c r="AD194" s="83"/>
      <c r="AE194" s="147"/>
      <c r="AF194" s="147"/>
      <c r="AG194" s="147"/>
      <c r="AH194" s="73"/>
      <c r="AI194" s="73"/>
      <c r="AJ194" s="73"/>
    </row>
    <row r="195" spans="1:36" x14ac:dyDescent="0.2">
      <c r="A195" s="71"/>
      <c r="B195" s="72"/>
      <c r="C195" s="70"/>
      <c r="D195" s="73"/>
      <c r="E195" s="67"/>
      <c r="F195" s="70"/>
      <c r="G195" s="127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83"/>
      <c r="AC195" s="83"/>
      <c r="AD195" s="83"/>
      <c r="AE195" s="147"/>
      <c r="AF195" s="147"/>
      <c r="AG195" s="147"/>
      <c r="AH195" s="73"/>
      <c r="AI195" s="73"/>
      <c r="AJ195" s="73"/>
    </row>
    <row r="196" spans="1:36" x14ac:dyDescent="0.2">
      <c r="A196" s="71"/>
      <c r="B196" s="72"/>
      <c r="C196" s="70"/>
      <c r="D196" s="73"/>
      <c r="E196" s="67"/>
      <c r="F196" s="70"/>
      <c r="G196" s="127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83"/>
      <c r="AC196" s="83"/>
      <c r="AD196" s="83"/>
      <c r="AE196" s="147"/>
      <c r="AF196" s="147"/>
      <c r="AG196" s="147"/>
      <c r="AH196" s="73"/>
      <c r="AI196" s="73"/>
      <c r="AJ196" s="73"/>
    </row>
    <row r="197" spans="1:36" x14ac:dyDescent="0.2">
      <c r="A197" s="71"/>
      <c r="B197" s="72"/>
      <c r="C197" s="70"/>
      <c r="D197" s="73"/>
      <c r="E197" s="67"/>
      <c r="F197" s="70"/>
      <c r="G197" s="127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83"/>
      <c r="AC197" s="83"/>
      <c r="AD197" s="83"/>
      <c r="AE197" s="147"/>
      <c r="AF197" s="147"/>
      <c r="AG197" s="147"/>
      <c r="AH197" s="73"/>
      <c r="AI197" s="73"/>
      <c r="AJ197" s="73"/>
    </row>
    <row r="198" spans="1:36" x14ac:dyDescent="0.2">
      <c r="A198" s="71"/>
      <c r="B198" s="72"/>
      <c r="C198" s="70"/>
      <c r="D198" s="73"/>
      <c r="E198" s="67"/>
      <c r="F198" s="70"/>
      <c r="G198" s="127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  <c r="AA198" s="73"/>
      <c r="AB198" s="83"/>
      <c r="AC198" s="83"/>
      <c r="AD198" s="83"/>
      <c r="AE198" s="147"/>
      <c r="AF198" s="147"/>
      <c r="AG198" s="147"/>
      <c r="AH198" s="73"/>
      <c r="AI198" s="73"/>
      <c r="AJ198" s="73"/>
    </row>
    <row r="199" spans="1:36" x14ac:dyDescent="0.2">
      <c r="A199" s="71"/>
      <c r="B199" s="72"/>
      <c r="C199" s="70"/>
      <c r="D199" s="73"/>
      <c r="E199" s="67"/>
      <c r="F199" s="70"/>
      <c r="G199" s="127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  <c r="AA199" s="73"/>
      <c r="AB199" s="83"/>
      <c r="AC199" s="83"/>
      <c r="AD199" s="83"/>
      <c r="AE199" s="147"/>
      <c r="AF199" s="147"/>
      <c r="AG199" s="147"/>
      <c r="AH199" s="73"/>
      <c r="AI199" s="73"/>
      <c r="AJ199" s="73"/>
    </row>
    <row r="200" spans="1:36" x14ac:dyDescent="0.2">
      <c r="A200" s="71"/>
      <c r="B200" s="72"/>
      <c r="C200" s="70"/>
      <c r="D200" s="73"/>
      <c r="E200" s="67"/>
      <c r="F200" s="70"/>
      <c r="G200" s="127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83"/>
      <c r="AC200" s="83"/>
      <c r="AD200" s="83"/>
      <c r="AE200" s="147"/>
      <c r="AF200" s="147"/>
      <c r="AG200" s="147"/>
      <c r="AH200" s="73"/>
      <c r="AI200" s="73"/>
      <c r="AJ200" s="73"/>
    </row>
    <row r="201" spans="1:36" x14ac:dyDescent="0.2">
      <c r="A201" s="71"/>
      <c r="B201" s="72"/>
      <c r="C201" s="70"/>
      <c r="D201" s="73"/>
      <c r="E201" s="67"/>
      <c r="F201" s="70"/>
      <c r="G201" s="127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83"/>
      <c r="AC201" s="83"/>
      <c r="AD201" s="83"/>
      <c r="AE201" s="147"/>
      <c r="AF201" s="147"/>
      <c r="AG201" s="147"/>
      <c r="AH201" s="73"/>
      <c r="AI201" s="73"/>
      <c r="AJ201" s="73"/>
    </row>
    <row r="202" spans="1:36" x14ac:dyDescent="0.2">
      <c r="A202" s="71"/>
      <c r="B202" s="72"/>
      <c r="C202" s="70"/>
      <c r="D202" s="73"/>
      <c r="E202" s="67"/>
      <c r="F202" s="70"/>
      <c r="G202" s="127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83"/>
      <c r="AC202" s="83"/>
      <c r="AD202" s="83"/>
      <c r="AE202" s="147"/>
      <c r="AF202" s="147"/>
      <c r="AG202" s="147"/>
      <c r="AH202" s="73"/>
      <c r="AI202" s="73"/>
      <c r="AJ202" s="73"/>
    </row>
    <row r="203" spans="1:36" x14ac:dyDescent="0.2">
      <c r="A203" s="71"/>
      <c r="B203" s="72"/>
      <c r="C203" s="70"/>
      <c r="D203" s="73"/>
      <c r="E203" s="67"/>
      <c r="F203" s="70"/>
      <c r="G203" s="127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83"/>
      <c r="AC203" s="83"/>
      <c r="AD203" s="83"/>
      <c r="AE203" s="147"/>
      <c r="AF203" s="147"/>
      <c r="AG203" s="147"/>
      <c r="AH203" s="73"/>
      <c r="AI203" s="73"/>
      <c r="AJ203" s="73"/>
    </row>
    <row r="204" spans="1:36" x14ac:dyDescent="0.2">
      <c r="A204" s="71"/>
      <c r="B204" s="72"/>
      <c r="C204" s="70"/>
      <c r="D204" s="73"/>
      <c r="E204" s="67"/>
      <c r="F204" s="70"/>
      <c r="G204" s="127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83"/>
      <c r="AC204" s="83"/>
      <c r="AD204" s="83"/>
      <c r="AE204" s="147"/>
      <c r="AF204" s="147"/>
      <c r="AG204" s="147"/>
      <c r="AH204" s="73"/>
      <c r="AI204" s="73"/>
      <c r="AJ204" s="73"/>
    </row>
    <row r="205" spans="1:36" x14ac:dyDescent="0.2">
      <c r="A205" s="71"/>
      <c r="B205" s="72"/>
      <c r="C205" s="70"/>
      <c r="D205" s="73"/>
      <c r="E205" s="67"/>
      <c r="F205" s="70"/>
      <c r="G205" s="127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  <c r="AA205" s="73"/>
      <c r="AB205" s="83"/>
      <c r="AC205" s="83"/>
      <c r="AD205" s="83"/>
      <c r="AE205" s="147"/>
      <c r="AF205" s="147"/>
      <c r="AG205" s="147"/>
      <c r="AH205" s="73"/>
      <c r="AI205" s="73"/>
      <c r="AJ205" s="73"/>
    </row>
    <row r="206" spans="1:36" x14ac:dyDescent="0.2">
      <c r="A206" s="71"/>
      <c r="B206" s="72"/>
      <c r="C206" s="70"/>
      <c r="D206" s="73"/>
      <c r="E206" s="67"/>
      <c r="F206" s="70"/>
      <c r="G206" s="127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83"/>
      <c r="AC206" s="83"/>
      <c r="AD206" s="83"/>
      <c r="AE206" s="147"/>
      <c r="AF206" s="147"/>
      <c r="AG206" s="147"/>
      <c r="AH206" s="73"/>
      <c r="AI206" s="73"/>
      <c r="AJ206" s="73"/>
    </row>
    <row r="207" spans="1:36" x14ac:dyDescent="0.2">
      <c r="A207" s="71"/>
      <c r="B207" s="72"/>
      <c r="C207" s="70"/>
      <c r="D207" s="73"/>
      <c r="E207" s="67"/>
      <c r="F207" s="70"/>
      <c r="G207" s="127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  <c r="AA207" s="73"/>
      <c r="AB207" s="83"/>
      <c r="AC207" s="83"/>
      <c r="AD207" s="83"/>
      <c r="AE207" s="147"/>
      <c r="AF207" s="147"/>
      <c r="AG207" s="147"/>
      <c r="AH207" s="73"/>
      <c r="AI207" s="73"/>
      <c r="AJ207" s="73"/>
    </row>
    <row r="208" spans="1:36" x14ac:dyDescent="0.2">
      <c r="A208" s="71"/>
      <c r="B208" s="72"/>
      <c r="C208" s="70"/>
      <c r="D208" s="73"/>
      <c r="E208" s="67"/>
      <c r="F208" s="70"/>
      <c r="G208" s="127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83"/>
      <c r="AC208" s="83"/>
      <c r="AD208" s="83"/>
      <c r="AE208" s="147"/>
      <c r="AF208" s="147"/>
      <c r="AG208" s="147"/>
      <c r="AH208" s="73"/>
      <c r="AI208" s="73"/>
      <c r="AJ208" s="73"/>
    </row>
    <row r="209" spans="1:36" x14ac:dyDescent="0.2">
      <c r="A209" s="71"/>
      <c r="B209" s="72"/>
      <c r="C209" s="70"/>
      <c r="D209" s="73"/>
      <c r="E209" s="67"/>
      <c r="F209" s="70"/>
      <c r="G209" s="127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83"/>
      <c r="AC209" s="83"/>
      <c r="AD209" s="83"/>
      <c r="AE209" s="147"/>
      <c r="AF209" s="147"/>
      <c r="AG209" s="147"/>
      <c r="AH209" s="73"/>
      <c r="AI209" s="73"/>
      <c r="AJ209" s="73"/>
    </row>
    <row r="210" spans="1:36" x14ac:dyDescent="0.2">
      <c r="A210" s="71"/>
      <c r="B210" s="72"/>
      <c r="C210" s="70"/>
      <c r="D210" s="73"/>
      <c r="E210" s="67"/>
      <c r="F210" s="70"/>
      <c r="G210" s="127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  <c r="AA210" s="73"/>
      <c r="AB210" s="83"/>
      <c r="AC210" s="83"/>
      <c r="AD210" s="83"/>
      <c r="AE210" s="147"/>
      <c r="AF210" s="147"/>
      <c r="AG210" s="147"/>
      <c r="AH210" s="73"/>
      <c r="AI210" s="73"/>
      <c r="AJ210" s="73"/>
    </row>
    <row r="211" spans="1:36" x14ac:dyDescent="0.2">
      <c r="A211" s="71"/>
      <c r="B211" s="72"/>
      <c r="C211" s="70"/>
      <c r="D211" s="73"/>
      <c r="E211" s="67"/>
      <c r="F211" s="70"/>
      <c r="G211" s="127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83"/>
      <c r="AC211" s="83"/>
      <c r="AD211" s="83"/>
      <c r="AE211" s="147"/>
      <c r="AF211" s="147"/>
      <c r="AG211" s="147"/>
      <c r="AH211" s="73"/>
      <c r="AI211" s="73"/>
      <c r="AJ211" s="73"/>
    </row>
    <row r="212" spans="1:36" x14ac:dyDescent="0.2">
      <c r="A212" s="71"/>
      <c r="B212" s="72"/>
      <c r="C212" s="70"/>
      <c r="D212" s="73"/>
      <c r="E212" s="67"/>
      <c r="F212" s="70"/>
      <c r="G212" s="127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83"/>
      <c r="AC212" s="83"/>
      <c r="AD212" s="83"/>
      <c r="AE212" s="147"/>
      <c r="AF212" s="147"/>
      <c r="AG212" s="147"/>
      <c r="AH212" s="73"/>
      <c r="AI212" s="73"/>
      <c r="AJ212" s="73"/>
    </row>
    <row r="213" spans="1:36" x14ac:dyDescent="0.2">
      <c r="A213" s="71"/>
      <c r="B213" s="72"/>
      <c r="C213" s="70"/>
      <c r="D213" s="73"/>
      <c r="E213" s="67"/>
      <c r="F213" s="70"/>
      <c r="G213" s="127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83"/>
      <c r="AC213" s="83"/>
      <c r="AD213" s="83"/>
      <c r="AE213" s="147"/>
      <c r="AF213" s="147"/>
      <c r="AG213" s="147"/>
      <c r="AH213" s="73"/>
      <c r="AI213" s="73"/>
      <c r="AJ213" s="73"/>
    </row>
    <row r="214" spans="1:36" x14ac:dyDescent="0.2">
      <c r="A214" s="71"/>
      <c r="B214" s="72"/>
      <c r="C214" s="70"/>
      <c r="D214" s="73"/>
      <c r="E214" s="67"/>
      <c r="F214" s="70"/>
      <c r="G214" s="127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83"/>
      <c r="AC214" s="83"/>
      <c r="AD214" s="83"/>
      <c r="AE214" s="147"/>
      <c r="AF214" s="147"/>
      <c r="AG214" s="147"/>
      <c r="AH214" s="73"/>
      <c r="AI214" s="73"/>
      <c r="AJ214" s="73"/>
    </row>
    <row r="215" spans="1:36" x14ac:dyDescent="0.2">
      <c r="A215" s="71"/>
      <c r="B215" s="72"/>
      <c r="C215" s="70"/>
      <c r="D215" s="73"/>
      <c r="E215" s="67"/>
      <c r="F215" s="70"/>
      <c r="G215" s="127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83"/>
      <c r="AC215" s="83"/>
      <c r="AD215" s="83"/>
      <c r="AE215" s="147"/>
      <c r="AF215" s="147"/>
      <c r="AG215" s="147"/>
      <c r="AH215" s="73"/>
      <c r="AI215" s="73"/>
      <c r="AJ215" s="73"/>
    </row>
    <row r="216" spans="1:36" x14ac:dyDescent="0.2">
      <c r="A216" s="71"/>
      <c r="B216" s="72"/>
      <c r="C216" s="70"/>
      <c r="D216" s="73"/>
      <c r="E216" s="67"/>
      <c r="F216" s="70"/>
      <c r="G216" s="127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83"/>
      <c r="AC216" s="83"/>
      <c r="AD216" s="83"/>
      <c r="AE216" s="147"/>
      <c r="AF216" s="147"/>
      <c r="AG216" s="147"/>
      <c r="AH216" s="73"/>
      <c r="AI216" s="73"/>
      <c r="AJ216" s="73"/>
    </row>
    <row r="217" spans="1:36" x14ac:dyDescent="0.2">
      <c r="A217" s="71"/>
      <c r="B217" s="72"/>
      <c r="C217" s="70"/>
      <c r="D217" s="73"/>
      <c r="E217" s="67"/>
      <c r="F217" s="70"/>
      <c r="G217" s="127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83"/>
      <c r="AC217" s="83"/>
      <c r="AD217" s="83"/>
      <c r="AE217" s="147"/>
      <c r="AF217" s="147"/>
      <c r="AG217" s="147"/>
      <c r="AH217" s="73"/>
      <c r="AI217" s="73"/>
      <c r="AJ217" s="73"/>
    </row>
    <row r="218" spans="1:36" x14ac:dyDescent="0.2">
      <c r="A218" s="71"/>
      <c r="B218" s="72"/>
      <c r="C218" s="70"/>
      <c r="D218" s="73"/>
      <c r="E218" s="67"/>
      <c r="F218" s="70"/>
      <c r="G218" s="127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83"/>
      <c r="AC218" s="83"/>
      <c r="AD218" s="83"/>
      <c r="AE218" s="147"/>
      <c r="AF218" s="147"/>
      <c r="AG218" s="147"/>
      <c r="AH218" s="73"/>
      <c r="AI218" s="73"/>
      <c r="AJ218" s="73"/>
    </row>
    <row r="219" spans="1:36" x14ac:dyDescent="0.2">
      <c r="A219" s="71"/>
      <c r="B219" s="72"/>
      <c r="C219" s="70"/>
      <c r="D219" s="73"/>
      <c r="E219" s="67"/>
      <c r="F219" s="70"/>
      <c r="G219" s="127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83"/>
      <c r="AC219" s="83"/>
      <c r="AD219" s="83"/>
      <c r="AE219" s="147"/>
      <c r="AF219" s="147"/>
      <c r="AG219" s="147"/>
      <c r="AH219" s="73"/>
      <c r="AI219" s="73"/>
      <c r="AJ219" s="73"/>
    </row>
    <row r="220" spans="1:36" x14ac:dyDescent="0.2">
      <c r="A220" s="71"/>
      <c r="B220" s="72"/>
      <c r="C220" s="70"/>
      <c r="D220" s="73"/>
      <c r="E220" s="67"/>
      <c r="F220" s="70"/>
      <c r="G220" s="127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83"/>
      <c r="AC220" s="83"/>
      <c r="AD220" s="83"/>
      <c r="AE220" s="147"/>
      <c r="AF220" s="147"/>
      <c r="AG220" s="147"/>
      <c r="AH220" s="73"/>
      <c r="AI220" s="73"/>
      <c r="AJ220" s="73"/>
    </row>
    <row r="221" spans="1:36" x14ac:dyDescent="0.2">
      <c r="A221" s="71"/>
      <c r="B221" s="72"/>
      <c r="C221" s="70"/>
      <c r="D221" s="73"/>
      <c r="E221" s="67"/>
      <c r="F221" s="70"/>
      <c r="G221" s="127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83"/>
      <c r="AC221" s="83"/>
      <c r="AD221" s="83"/>
      <c r="AE221" s="147"/>
      <c r="AF221" s="147"/>
      <c r="AG221" s="147"/>
      <c r="AH221" s="73"/>
      <c r="AI221" s="73"/>
      <c r="AJ221" s="73"/>
    </row>
    <row r="222" spans="1:36" x14ac:dyDescent="0.2">
      <c r="A222" s="71"/>
      <c r="B222" s="72"/>
      <c r="C222" s="70"/>
      <c r="D222" s="73"/>
      <c r="E222" s="67"/>
      <c r="F222" s="70"/>
      <c r="G222" s="127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/>
      <c r="AB222" s="83"/>
      <c r="AC222" s="83"/>
      <c r="AD222" s="83"/>
      <c r="AE222" s="147"/>
      <c r="AF222" s="147"/>
      <c r="AG222" s="147"/>
      <c r="AH222" s="73"/>
      <c r="AI222" s="73"/>
      <c r="AJ222" s="73"/>
    </row>
    <row r="223" spans="1:36" x14ac:dyDescent="0.2">
      <c r="A223" s="71"/>
      <c r="B223" s="72"/>
      <c r="C223" s="70"/>
      <c r="D223" s="73"/>
      <c r="E223" s="67"/>
      <c r="F223" s="70"/>
      <c r="G223" s="127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83"/>
      <c r="AC223" s="83"/>
      <c r="AD223" s="83"/>
      <c r="AE223" s="147"/>
      <c r="AF223" s="147"/>
      <c r="AG223" s="147"/>
      <c r="AH223" s="73"/>
      <c r="AI223" s="73"/>
      <c r="AJ223" s="73"/>
    </row>
    <row r="224" spans="1:36" x14ac:dyDescent="0.2">
      <c r="A224" s="71"/>
      <c r="B224" s="72"/>
      <c r="C224" s="70"/>
      <c r="D224" s="73"/>
      <c r="E224" s="67"/>
      <c r="F224" s="70"/>
      <c r="G224" s="127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83"/>
      <c r="AC224" s="83"/>
      <c r="AD224" s="83"/>
      <c r="AE224" s="147"/>
      <c r="AF224" s="147"/>
      <c r="AG224" s="147"/>
      <c r="AH224" s="73"/>
      <c r="AI224" s="73"/>
      <c r="AJ224" s="73"/>
    </row>
    <row r="225" spans="1:36" x14ac:dyDescent="0.2">
      <c r="A225" s="71"/>
      <c r="B225" s="72"/>
      <c r="C225" s="70"/>
      <c r="D225" s="73"/>
      <c r="E225" s="67"/>
      <c r="F225" s="70"/>
      <c r="G225" s="127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83"/>
      <c r="AC225" s="83"/>
      <c r="AD225" s="83"/>
      <c r="AE225" s="147"/>
      <c r="AF225" s="147"/>
      <c r="AG225" s="147"/>
      <c r="AH225" s="73"/>
      <c r="AI225" s="73"/>
      <c r="AJ225" s="73"/>
    </row>
    <row r="226" spans="1:36" x14ac:dyDescent="0.2">
      <c r="A226" s="71"/>
      <c r="B226" s="72"/>
      <c r="C226" s="70"/>
      <c r="D226" s="73"/>
      <c r="E226" s="67"/>
      <c r="F226" s="70"/>
      <c r="G226" s="127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83"/>
      <c r="AC226" s="83"/>
      <c r="AD226" s="83"/>
      <c r="AE226" s="147"/>
      <c r="AF226" s="147"/>
      <c r="AG226" s="147"/>
      <c r="AH226" s="73"/>
      <c r="AI226" s="73"/>
      <c r="AJ226" s="73"/>
    </row>
    <row r="227" spans="1:36" x14ac:dyDescent="0.2">
      <c r="A227" s="71"/>
      <c r="B227" s="72"/>
      <c r="C227" s="70"/>
      <c r="D227" s="73"/>
      <c r="E227" s="67"/>
      <c r="F227" s="70"/>
      <c r="G227" s="127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  <c r="AA227" s="73"/>
      <c r="AB227" s="83"/>
      <c r="AC227" s="83"/>
      <c r="AD227" s="83"/>
      <c r="AE227" s="147"/>
      <c r="AF227" s="147"/>
      <c r="AG227" s="147"/>
      <c r="AH227" s="73"/>
      <c r="AI227" s="73"/>
      <c r="AJ227" s="73"/>
    </row>
    <row r="228" spans="1:36" x14ac:dyDescent="0.2">
      <c r="A228" s="71"/>
      <c r="B228" s="72"/>
      <c r="C228" s="70"/>
      <c r="D228" s="73"/>
      <c r="E228" s="67"/>
      <c r="F228" s="70"/>
      <c r="G228" s="127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83"/>
      <c r="AC228" s="83"/>
      <c r="AD228" s="83"/>
      <c r="AE228" s="147"/>
      <c r="AF228" s="147"/>
      <c r="AG228" s="147"/>
      <c r="AH228" s="73"/>
      <c r="AI228" s="73"/>
      <c r="AJ228" s="73"/>
    </row>
    <row r="229" spans="1:36" x14ac:dyDescent="0.2">
      <c r="A229" s="71"/>
      <c r="B229" s="72"/>
      <c r="C229" s="70"/>
      <c r="D229" s="73"/>
      <c r="E229" s="67"/>
      <c r="F229" s="70"/>
      <c r="G229" s="127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  <c r="AA229" s="73"/>
      <c r="AB229" s="83"/>
      <c r="AC229" s="83"/>
      <c r="AD229" s="83"/>
      <c r="AE229" s="147"/>
      <c r="AF229" s="147"/>
      <c r="AG229" s="147"/>
      <c r="AH229" s="73"/>
      <c r="AI229" s="73"/>
      <c r="AJ229" s="73"/>
    </row>
    <row r="230" spans="1:36" x14ac:dyDescent="0.2">
      <c r="A230" s="71"/>
      <c r="B230" s="72"/>
      <c r="C230" s="70"/>
      <c r="D230" s="73"/>
      <c r="E230" s="67"/>
      <c r="F230" s="70"/>
      <c r="G230" s="127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  <c r="AA230" s="73"/>
      <c r="AB230" s="83"/>
      <c r="AC230" s="83"/>
      <c r="AD230" s="83"/>
      <c r="AE230" s="147"/>
      <c r="AF230" s="147"/>
      <c r="AG230" s="147"/>
      <c r="AH230" s="73"/>
      <c r="AI230" s="73"/>
      <c r="AJ230" s="73"/>
    </row>
    <row r="231" spans="1:36" x14ac:dyDescent="0.2">
      <c r="A231" s="71"/>
      <c r="B231" s="72"/>
      <c r="C231" s="70"/>
      <c r="D231" s="73"/>
      <c r="E231" s="67"/>
      <c r="F231" s="70"/>
      <c r="G231" s="127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83"/>
      <c r="AC231" s="83"/>
      <c r="AD231" s="83"/>
      <c r="AE231" s="147"/>
      <c r="AF231" s="147"/>
      <c r="AG231" s="147"/>
      <c r="AH231" s="73"/>
      <c r="AI231" s="73"/>
      <c r="AJ231" s="73"/>
    </row>
    <row r="232" spans="1:36" x14ac:dyDescent="0.2">
      <c r="A232" s="71"/>
      <c r="B232" s="72"/>
      <c r="C232" s="70"/>
      <c r="D232" s="73"/>
      <c r="E232" s="67"/>
      <c r="F232" s="70"/>
      <c r="G232" s="127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83"/>
      <c r="AC232" s="83"/>
      <c r="AD232" s="83"/>
      <c r="AE232" s="147"/>
      <c r="AF232" s="147"/>
      <c r="AG232" s="147"/>
      <c r="AH232" s="73"/>
      <c r="AI232" s="73"/>
      <c r="AJ232" s="73"/>
    </row>
    <row r="233" spans="1:36" x14ac:dyDescent="0.2">
      <c r="A233" s="71"/>
      <c r="B233" s="72"/>
      <c r="C233" s="70"/>
      <c r="D233" s="73"/>
      <c r="E233" s="67"/>
      <c r="F233" s="70"/>
      <c r="G233" s="127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83"/>
      <c r="AC233" s="83"/>
      <c r="AD233" s="83"/>
      <c r="AE233" s="147"/>
      <c r="AF233" s="147"/>
      <c r="AG233" s="147"/>
      <c r="AH233" s="73"/>
      <c r="AI233" s="73"/>
      <c r="AJ233" s="73"/>
    </row>
    <row r="234" spans="1:36" x14ac:dyDescent="0.2">
      <c r="A234" s="71"/>
      <c r="B234" s="72"/>
      <c r="C234" s="70"/>
      <c r="D234" s="73"/>
      <c r="E234" s="67"/>
      <c r="F234" s="70"/>
      <c r="G234" s="127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83"/>
      <c r="AC234" s="83"/>
      <c r="AD234" s="83"/>
      <c r="AE234" s="147"/>
      <c r="AF234" s="147"/>
      <c r="AG234" s="147"/>
      <c r="AH234" s="73"/>
      <c r="AI234" s="73"/>
      <c r="AJ234" s="73"/>
    </row>
    <row r="235" spans="1:36" x14ac:dyDescent="0.2">
      <c r="A235" s="71"/>
      <c r="B235" s="72"/>
      <c r="C235" s="70"/>
      <c r="D235" s="73"/>
      <c r="E235" s="67"/>
      <c r="F235" s="70"/>
      <c r="G235" s="127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83"/>
      <c r="AC235" s="83"/>
      <c r="AD235" s="83"/>
      <c r="AE235" s="147"/>
      <c r="AF235" s="147"/>
      <c r="AG235" s="147"/>
      <c r="AH235" s="73"/>
      <c r="AI235" s="73"/>
      <c r="AJ235" s="73"/>
    </row>
    <row r="236" spans="1:36" x14ac:dyDescent="0.2">
      <c r="A236" s="71"/>
      <c r="B236" s="72"/>
      <c r="C236" s="70"/>
      <c r="D236" s="73"/>
      <c r="E236" s="67"/>
      <c r="F236" s="70"/>
      <c r="G236" s="127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  <c r="AA236" s="73"/>
      <c r="AB236" s="83"/>
      <c r="AC236" s="83"/>
      <c r="AD236" s="83"/>
      <c r="AE236" s="147"/>
      <c r="AF236" s="147"/>
      <c r="AG236" s="147"/>
      <c r="AH236" s="73"/>
      <c r="AI236" s="73"/>
      <c r="AJ236" s="73"/>
    </row>
    <row r="237" spans="1:36" x14ac:dyDescent="0.2">
      <c r="A237" s="71"/>
      <c r="B237" s="72"/>
      <c r="C237" s="70"/>
      <c r="D237" s="73"/>
      <c r="E237" s="67"/>
      <c r="F237" s="70"/>
      <c r="G237" s="127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83"/>
      <c r="AC237" s="83"/>
      <c r="AD237" s="83"/>
      <c r="AE237" s="147"/>
      <c r="AF237" s="147"/>
      <c r="AG237" s="147"/>
      <c r="AH237" s="73"/>
      <c r="AI237" s="73"/>
      <c r="AJ237" s="73"/>
    </row>
    <row r="238" spans="1:36" x14ac:dyDescent="0.2">
      <c r="A238" s="71"/>
      <c r="B238" s="72"/>
      <c r="C238" s="70"/>
      <c r="D238" s="73"/>
      <c r="E238" s="67"/>
      <c r="F238" s="70"/>
      <c r="G238" s="127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83"/>
      <c r="AC238" s="83"/>
      <c r="AD238" s="83"/>
      <c r="AE238" s="147"/>
      <c r="AF238" s="147"/>
      <c r="AG238" s="147"/>
      <c r="AH238" s="73"/>
      <c r="AI238" s="73"/>
      <c r="AJ238" s="73"/>
    </row>
    <row r="239" spans="1:36" x14ac:dyDescent="0.2">
      <c r="A239" s="71"/>
      <c r="B239" s="72"/>
      <c r="C239" s="70"/>
      <c r="D239" s="73"/>
      <c r="E239" s="67"/>
      <c r="F239" s="70"/>
      <c r="G239" s="127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83"/>
      <c r="AC239" s="83"/>
      <c r="AD239" s="83"/>
      <c r="AE239" s="147"/>
      <c r="AF239" s="147"/>
      <c r="AG239" s="147"/>
      <c r="AH239" s="73"/>
      <c r="AI239" s="73"/>
      <c r="AJ239" s="73"/>
    </row>
    <row r="240" spans="1:36" x14ac:dyDescent="0.2">
      <c r="A240" s="71"/>
      <c r="B240" s="72"/>
      <c r="C240" s="70"/>
      <c r="D240" s="73"/>
      <c r="E240" s="67"/>
      <c r="F240" s="70"/>
      <c r="G240" s="127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83"/>
      <c r="AC240" s="83"/>
      <c r="AD240" s="83"/>
      <c r="AE240" s="147"/>
      <c r="AF240" s="147"/>
      <c r="AG240" s="147"/>
      <c r="AH240" s="73"/>
      <c r="AI240" s="73"/>
      <c r="AJ240" s="73"/>
    </row>
    <row r="241" spans="1:36" x14ac:dyDescent="0.2">
      <c r="A241" s="71"/>
      <c r="B241" s="72"/>
      <c r="C241" s="70"/>
      <c r="D241" s="73"/>
      <c r="E241" s="67"/>
      <c r="F241" s="70"/>
      <c r="G241" s="127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  <c r="AA241" s="73"/>
      <c r="AB241" s="83"/>
      <c r="AC241" s="83"/>
      <c r="AD241" s="83"/>
      <c r="AE241" s="147"/>
      <c r="AF241" s="147"/>
      <c r="AG241" s="147"/>
      <c r="AH241" s="73"/>
      <c r="AI241" s="73"/>
      <c r="AJ241" s="73"/>
    </row>
    <row r="242" spans="1:36" x14ac:dyDescent="0.2">
      <c r="A242" s="71"/>
      <c r="B242" s="72"/>
      <c r="C242" s="70"/>
      <c r="D242" s="73"/>
      <c r="E242" s="67"/>
      <c r="F242" s="70"/>
      <c r="G242" s="127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83"/>
      <c r="AC242" s="83"/>
      <c r="AD242" s="83"/>
      <c r="AE242" s="147"/>
      <c r="AF242" s="147"/>
      <c r="AG242" s="147"/>
      <c r="AH242" s="73"/>
      <c r="AI242" s="73"/>
      <c r="AJ242" s="73"/>
    </row>
    <row r="243" spans="1:36" x14ac:dyDescent="0.2">
      <c r="A243" s="71"/>
      <c r="B243" s="72"/>
      <c r="C243" s="70"/>
      <c r="D243" s="73"/>
      <c r="E243" s="67"/>
      <c r="F243" s="70"/>
      <c r="G243" s="127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83"/>
      <c r="AC243" s="83"/>
      <c r="AD243" s="83"/>
      <c r="AE243" s="147"/>
      <c r="AF243" s="147"/>
      <c r="AG243" s="147"/>
      <c r="AH243" s="73"/>
      <c r="AI243" s="73"/>
      <c r="AJ243" s="73"/>
    </row>
    <row r="244" spans="1:36" x14ac:dyDescent="0.2">
      <c r="A244" s="71"/>
      <c r="B244" s="72"/>
      <c r="C244" s="70"/>
      <c r="D244" s="73"/>
      <c r="E244" s="67"/>
      <c r="F244" s="70"/>
      <c r="G244" s="127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83"/>
      <c r="AC244" s="83"/>
      <c r="AD244" s="83"/>
      <c r="AE244" s="147"/>
      <c r="AF244" s="147"/>
      <c r="AG244" s="147"/>
      <c r="AH244" s="73"/>
      <c r="AI244" s="73"/>
      <c r="AJ244" s="73"/>
    </row>
    <row r="245" spans="1:36" x14ac:dyDescent="0.2">
      <c r="A245" s="71"/>
      <c r="B245" s="72"/>
      <c r="C245" s="70"/>
      <c r="D245" s="73"/>
      <c r="E245" s="67"/>
      <c r="F245" s="70"/>
      <c r="G245" s="127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83"/>
      <c r="AC245" s="83"/>
      <c r="AD245" s="83"/>
      <c r="AE245" s="147"/>
      <c r="AF245" s="147"/>
      <c r="AG245" s="147"/>
      <c r="AH245" s="73"/>
      <c r="AI245" s="73"/>
      <c r="AJ245" s="73"/>
    </row>
    <row r="246" spans="1:36" x14ac:dyDescent="0.2">
      <c r="A246" s="71"/>
      <c r="B246" s="72"/>
      <c r="C246" s="70"/>
      <c r="D246" s="73"/>
      <c r="E246" s="67"/>
      <c r="F246" s="70"/>
      <c r="G246" s="127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83"/>
      <c r="AC246" s="83"/>
      <c r="AD246" s="83"/>
      <c r="AE246" s="147"/>
      <c r="AF246" s="147"/>
      <c r="AG246" s="147"/>
      <c r="AH246" s="73"/>
      <c r="AI246" s="73"/>
      <c r="AJ246" s="73"/>
    </row>
    <row r="247" spans="1:36" x14ac:dyDescent="0.2">
      <c r="A247" s="71"/>
      <c r="B247" s="72"/>
      <c r="C247" s="70"/>
      <c r="D247" s="73"/>
      <c r="E247" s="67"/>
      <c r="F247" s="70"/>
      <c r="G247" s="127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83"/>
      <c r="AC247" s="83"/>
      <c r="AD247" s="83"/>
      <c r="AE247" s="147"/>
      <c r="AF247" s="147"/>
      <c r="AG247" s="147"/>
      <c r="AH247" s="73"/>
      <c r="AI247" s="73"/>
      <c r="AJ247" s="73"/>
    </row>
    <row r="248" spans="1:36" x14ac:dyDescent="0.2">
      <c r="A248" s="71"/>
      <c r="B248" s="72"/>
      <c r="C248" s="70"/>
      <c r="D248" s="73"/>
      <c r="E248" s="67"/>
      <c r="F248" s="70"/>
      <c r="G248" s="127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83"/>
      <c r="AC248" s="83"/>
      <c r="AD248" s="83"/>
      <c r="AE248" s="147"/>
      <c r="AF248" s="147"/>
      <c r="AG248" s="147"/>
      <c r="AH248" s="73"/>
      <c r="AI248" s="73"/>
      <c r="AJ248" s="73"/>
    </row>
    <row r="249" spans="1:36" x14ac:dyDescent="0.2">
      <c r="A249" s="71"/>
      <c r="B249" s="72"/>
      <c r="C249" s="70"/>
      <c r="D249" s="73"/>
      <c r="E249" s="67"/>
      <c r="F249" s="70"/>
      <c r="G249" s="127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  <c r="AA249" s="73"/>
      <c r="AB249" s="83"/>
      <c r="AC249" s="83"/>
      <c r="AD249" s="83"/>
      <c r="AE249" s="147"/>
      <c r="AF249" s="147"/>
      <c r="AG249" s="147"/>
      <c r="AH249" s="73"/>
      <c r="AI249" s="73"/>
      <c r="AJ249" s="73"/>
    </row>
    <row r="250" spans="1:36" x14ac:dyDescent="0.2">
      <c r="A250" s="71"/>
      <c r="B250" s="72"/>
      <c r="C250" s="70"/>
      <c r="D250" s="73"/>
      <c r="E250" s="67"/>
      <c r="F250" s="70"/>
      <c r="G250" s="127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83"/>
      <c r="AC250" s="83"/>
      <c r="AD250" s="83"/>
      <c r="AE250" s="147"/>
      <c r="AF250" s="147"/>
      <c r="AG250" s="147"/>
      <c r="AH250" s="73"/>
      <c r="AI250" s="73"/>
      <c r="AJ250" s="73"/>
    </row>
    <row r="251" spans="1:36" x14ac:dyDescent="0.2">
      <c r="A251" s="71"/>
      <c r="B251" s="72"/>
      <c r="C251" s="70"/>
      <c r="D251" s="73"/>
      <c r="E251" s="67"/>
      <c r="F251" s="70"/>
      <c r="G251" s="127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83"/>
      <c r="AC251" s="83"/>
      <c r="AD251" s="83"/>
      <c r="AE251" s="147"/>
      <c r="AF251" s="147"/>
      <c r="AG251" s="147"/>
      <c r="AH251" s="73"/>
      <c r="AI251" s="73"/>
      <c r="AJ251" s="73"/>
    </row>
    <row r="252" spans="1:36" x14ac:dyDescent="0.2">
      <c r="A252" s="71"/>
      <c r="B252" s="72"/>
      <c r="C252" s="70"/>
      <c r="D252" s="73"/>
      <c r="E252" s="67"/>
      <c r="F252" s="70"/>
      <c r="G252" s="127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83"/>
      <c r="AC252" s="83"/>
      <c r="AD252" s="83"/>
      <c r="AE252" s="147"/>
      <c r="AF252" s="147"/>
      <c r="AG252" s="147"/>
      <c r="AH252" s="73"/>
      <c r="AI252" s="73"/>
      <c r="AJ252" s="73"/>
    </row>
    <row r="253" spans="1:36" x14ac:dyDescent="0.2">
      <c r="A253" s="71"/>
      <c r="B253" s="72"/>
      <c r="C253" s="70"/>
      <c r="D253" s="73"/>
      <c r="E253" s="67"/>
      <c r="F253" s="70"/>
      <c r="G253" s="127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83"/>
      <c r="AC253" s="83"/>
      <c r="AD253" s="83"/>
      <c r="AE253" s="147"/>
      <c r="AF253" s="147"/>
      <c r="AG253" s="147"/>
      <c r="AH253" s="73"/>
      <c r="AI253" s="73"/>
      <c r="AJ253" s="73"/>
    </row>
    <row r="254" spans="1:36" x14ac:dyDescent="0.2">
      <c r="A254" s="71"/>
      <c r="B254" s="72"/>
      <c r="C254" s="70"/>
      <c r="D254" s="73"/>
      <c r="E254" s="67"/>
      <c r="F254" s="70"/>
      <c r="G254" s="127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83"/>
      <c r="AC254" s="83"/>
      <c r="AD254" s="83"/>
      <c r="AE254" s="147"/>
      <c r="AF254" s="147"/>
      <c r="AG254" s="147"/>
      <c r="AH254" s="73"/>
      <c r="AI254" s="73"/>
      <c r="AJ254" s="73"/>
    </row>
    <row r="255" spans="1:36" x14ac:dyDescent="0.2">
      <c r="A255" s="71"/>
      <c r="B255" s="72"/>
      <c r="C255" s="70"/>
      <c r="D255" s="73"/>
      <c r="E255" s="67"/>
      <c r="F255" s="70"/>
      <c r="G255" s="127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83"/>
      <c r="AC255" s="83"/>
      <c r="AD255" s="83"/>
      <c r="AE255" s="147"/>
      <c r="AF255" s="147"/>
      <c r="AG255" s="147"/>
      <c r="AH255" s="73"/>
      <c r="AI255" s="73"/>
      <c r="AJ255" s="73"/>
    </row>
    <row r="256" spans="1:36" x14ac:dyDescent="0.2">
      <c r="A256" s="71"/>
      <c r="B256" s="72"/>
      <c r="C256" s="70"/>
      <c r="D256" s="73"/>
      <c r="E256" s="67"/>
      <c r="F256" s="70"/>
      <c r="G256" s="127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83"/>
      <c r="AC256" s="83"/>
      <c r="AD256" s="83"/>
      <c r="AE256" s="147"/>
      <c r="AF256" s="147"/>
      <c r="AG256" s="147"/>
      <c r="AH256" s="73"/>
      <c r="AI256" s="73"/>
      <c r="AJ256" s="73"/>
    </row>
    <row r="257" spans="1:36" x14ac:dyDescent="0.2">
      <c r="A257" s="71"/>
      <c r="B257" s="72"/>
      <c r="C257" s="70"/>
      <c r="D257" s="73"/>
      <c r="E257" s="67"/>
      <c r="F257" s="70"/>
      <c r="G257" s="127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83"/>
      <c r="AC257" s="83"/>
      <c r="AD257" s="83"/>
      <c r="AE257" s="147"/>
      <c r="AF257" s="147"/>
      <c r="AG257" s="147"/>
      <c r="AH257" s="73"/>
      <c r="AI257" s="73"/>
      <c r="AJ257" s="73"/>
    </row>
    <row r="258" spans="1:36" x14ac:dyDescent="0.2">
      <c r="A258" s="71"/>
      <c r="B258" s="72"/>
      <c r="C258" s="70"/>
      <c r="D258" s="73"/>
      <c r="E258" s="67"/>
      <c r="F258" s="70"/>
      <c r="G258" s="127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83"/>
      <c r="AC258" s="83"/>
      <c r="AD258" s="83"/>
      <c r="AE258" s="147"/>
      <c r="AF258" s="147"/>
      <c r="AG258" s="147"/>
      <c r="AH258" s="73"/>
      <c r="AI258" s="73"/>
      <c r="AJ258" s="73"/>
    </row>
    <row r="259" spans="1:36" x14ac:dyDescent="0.2">
      <c r="A259" s="71"/>
      <c r="B259" s="72"/>
      <c r="C259" s="70"/>
      <c r="D259" s="73"/>
      <c r="E259" s="67"/>
      <c r="F259" s="70"/>
      <c r="G259" s="127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83"/>
      <c r="AC259" s="83"/>
      <c r="AD259" s="83"/>
      <c r="AE259" s="147"/>
      <c r="AF259" s="147"/>
      <c r="AG259" s="147"/>
      <c r="AH259" s="73"/>
      <c r="AI259" s="73"/>
      <c r="AJ259" s="73"/>
    </row>
    <row r="260" spans="1:36" x14ac:dyDescent="0.2">
      <c r="A260" s="71"/>
      <c r="B260" s="72"/>
      <c r="C260" s="70"/>
      <c r="D260" s="73"/>
      <c r="E260" s="67"/>
      <c r="F260" s="70"/>
      <c r="G260" s="127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83"/>
      <c r="AC260" s="83"/>
      <c r="AD260" s="83"/>
      <c r="AE260" s="147"/>
      <c r="AF260" s="147"/>
      <c r="AG260" s="147"/>
      <c r="AH260" s="73"/>
      <c r="AI260" s="73"/>
      <c r="AJ260" s="73"/>
    </row>
    <row r="261" spans="1:36" x14ac:dyDescent="0.2">
      <c r="A261" s="71"/>
      <c r="B261" s="72"/>
      <c r="C261" s="70"/>
      <c r="D261" s="73"/>
      <c r="E261" s="67"/>
      <c r="F261" s="70"/>
      <c r="G261" s="127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83"/>
      <c r="AC261" s="83"/>
      <c r="AD261" s="83"/>
      <c r="AE261" s="147"/>
      <c r="AF261" s="147"/>
      <c r="AG261" s="147"/>
      <c r="AH261" s="73"/>
      <c r="AI261" s="73"/>
      <c r="AJ261" s="73"/>
    </row>
    <row r="262" spans="1:36" x14ac:dyDescent="0.2">
      <c r="A262" s="71"/>
      <c r="B262" s="72"/>
      <c r="C262" s="70"/>
      <c r="D262" s="73"/>
      <c r="E262" s="67"/>
      <c r="F262" s="70"/>
      <c r="G262" s="127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83"/>
      <c r="AC262" s="83"/>
      <c r="AD262" s="83"/>
      <c r="AE262" s="147"/>
      <c r="AF262" s="147"/>
      <c r="AG262" s="147"/>
      <c r="AH262" s="73"/>
      <c r="AI262" s="73"/>
      <c r="AJ262" s="73"/>
    </row>
    <row r="263" spans="1:36" x14ac:dyDescent="0.2">
      <c r="A263" s="71"/>
      <c r="B263" s="72"/>
      <c r="C263" s="70"/>
      <c r="D263" s="73"/>
      <c r="E263" s="67"/>
      <c r="F263" s="70"/>
      <c r="G263" s="127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  <c r="AA263" s="73"/>
      <c r="AB263" s="83"/>
      <c r="AC263" s="83"/>
      <c r="AD263" s="83"/>
      <c r="AE263" s="147"/>
      <c r="AF263" s="147"/>
      <c r="AG263" s="147"/>
      <c r="AH263" s="73"/>
      <c r="AI263" s="73"/>
      <c r="AJ263" s="73"/>
    </row>
    <row r="264" spans="1:36" x14ac:dyDescent="0.2">
      <c r="A264" s="71"/>
      <c r="B264" s="72"/>
      <c r="C264" s="70"/>
      <c r="D264" s="73"/>
      <c r="E264" s="67"/>
      <c r="F264" s="70"/>
      <c r="G264" s="127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83"/>
      <c r="AC264" s="83"/>
      <c r="AD264" s="83"/>
      <c r="AE264" s="147"/>
      <c r="AF264" s="147"/>
      <c r="AG264" s="147"/>
      <c r="AH264" s="73"/>
      <c r="AI264" s="73"/>
      <c r="AJ264" s="73"/>
    </row>
    <row r="265" spans="1:36" x14ac:dyDescent="0.2">
      <c r="A265" s="71"/>
      <c r="B265" s="72"/>
      <c r="C265" s="70"/>
      <c r="D265" s="73"/>
      <c r="E265" s="67"/>
      <c r="F265" s="70"/>
      <c r="G265" s="127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83"/>
      <c r="AC265" s="83"/>
      <c r="AD265" s="83"/>
      <c r="AE265" s="147"/>
      <c r="AF265" s="147"/>
      <c r="AG265" s="147"/>
      <c r="AH265" s="73"/>
      <c r="AI265" s="73"/>
      <c r="AJ265" s="73"/>
    </row>
    <row r="266" spans="1:36" x14ac:dyDescent="0.2">
      <c r="A266" s="71"/>
      <c r="B266" s="72"/>
      <c r="C266" s="70"/>
      <c r="D266" s="73"/>
      <c r="E266" s="67"/>
      <c r="F266" s="70"/>
      <c r="G266" s="127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83"/>
      <c r="AC266" s="83"/>
      <c r="AD266" s="83"/>
      <c r="AE266" s="147"/>
      <c r="AF266" s="147"/>
      <c r="AG266" s="147"/>
      <c r="AH266" s="73"/>
      <c r="AI266" s="73"/>
      <c r="AJ266" s="73"/>
    </row>
    <row r="267" spans="1:36" x14ac:dyDescent="0.2">
      <c r="A267" s="71"/>
      <c r="B267" s="72"/>
      <c r="C267" s="70"/>
      <c r="D267" s="73"/>
      <c r="E267" s="67"/>
      <c r="F267" s="70"/>
      <c r="G267" s="127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83"/>
      <c r="AC267" s="83"/>
      <c r="AD267" s="83"/>
      <c r="AE267" s="147"/>
      <c r="AF267" s="147"/>
      <c r="AG267" s="147"/>
      <c r="AH267" s="73"/>
      <c r="AI267" s="73"/>
      <c r="AJ267" s="73"/>
    </row>
    <row r="268" spans="1:36" x14ac:dyDescent="0.2">
      <c r="A268" s="71"/>
      <c r="B268" s="72"/>
      <c r="C268" s="70"/>
      <c r="D268" s="73"/>
      <c r="E268" s="67"/>
      <c r="F268" s="70"/>
      <c r="G268" s="127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83"/>
      <c r="AC268" s="83"/>
      <c r="AD268" s="83"/>
      <c r="AE268" s="147"/>
      <c r="AF268" s="147"/>
      <c r="AG268" s="147"/>
      <c r="AH268" s="73"/>
      <c r="AI268" s="73"/>
      <c r="AJ268" s="73"/>
    </row>
    <row r="269" spans="1:36" x14ac:dyDescent="0.2">
      <c r="A269" s="71"/>
      <c r="B269" s="72"/>
      <c r="C269" s="70"/>
      <c r="D269" s="73"/>
      <c r="E269" s="67"/>
      <c r="F269" s="70"/>
      <c r="G269" s="127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83"/>
      <c r="AC269" s="83"/>
      <c r="AD269" s="83"/>
      <c r="AE269" s="147"/>
      <c r="AF269" s="147"/>
      <c r="AG269" s="147"/>
      <c r="AH269" s="73"/>
      <c r="AI269" s="73"/>
      <c r="AJ269" s="73"/>
    </row>
    <row r="270" spans="1:36" x14ac:dyDescent="0.2">
      <c r="A270" s="71"/>
      <c r="B270" s="72"/>
      <c r="C270" s="70"/>
      <c r="D270" s="73"/>
      <c r="E270" s="67"/>
      <c r="F270" s="70"/>
      <c r="G270" s="127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83"/>
      <c r="AC270" s="83"/>
      <c r="AD270" s="83"/>
      <c r="AE270" s="147"/>
      <c r="AF270" s="147"/>
      <c r="AG270" s="147"/>
      <c r="AH270" s="73"/>
      <c r="AI270" s="73"/>
      <c r="AJ270" s="73"/>
    </row>
    <row r="271" spans="1:36" x14ac:dyDescent="0.2">
      <c r="A271" s="71"/>
      <c r="B271" s="72"/>
      <c r="C271" s="70"/>
      <c r="D271" s="73"/>
      <c r="E271" s="67"/>
      <c r="F271" s="70"/>
      <c r="G271" s="127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83"/>
      <c r="AC271" s="83"/>
      <c r="AD271" s="83"/>
      <c r="AE271" s="147"/>
      <c r="AF271" s="147"/>
      <c r="AG271" s="147"/>
      <c r="AH271" s="73"/>
      <c r="AI271" s="73"/>
      <c r="AJ271" s="73"/>
    </row>
    <row r="272" spans="1:36" x14ac:dyDescent="0.2">
      <c r="A272" s="71"/>
      <c r="B272" s="72"/>
      <c r="C272" s="70"/>
      <c r="D272" s="73"/>
      <c r="E272" s="67"/>
      <c r="F272" s="70"/>
      <c r="G272" s="127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83"/>
      <c r="AC272" s="83"/>
      <c r="AD272" s="83"/>
      <c r="AE272" s="147"/>
      <c r="AF272" s="147"/>
      <c r="AG272" s="147"/>
      <c r="AH272" s="73"/>
      <c r="AI272" s="73"/>
      <c r="AJ272" s="73"/>
    </row>
    <row r="273" spans="1:36" x14ac:dyDescent="0.2">
      <c r="A273" s="71"/>
      <c r="B273" s="72"/>
      <c r="C273" s="70"/>
      <c r="D273" s="73"/>
      <c r="E273" s="67"/>
      <c r="F273" s="70"/>
      <c r="G273" s="127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83"/>
      <c r="AC273" s="83"/>
      <c r="AD273" s="83"/>
      <c r="AE273" s="147"/>
      <c r="AF273" s="147"/>
      <c r="AG273" s="147"/>
      <c r="AH273" s="73"/>
      <c r="AI273" s="73"/>
      <c r="AJ273" s="73"/>
    </row>
    <row r="274" spans="1:36" x14ac:dyDescent="0.2">
      <c r="A274" s="71"/>
      <c r="B274" s="72"/>
      <c r="C274" s="70"/>
      <c r="D274" s="73"/>
      <c r="E274" s="67"/>
      <c r="F274" s="70"/>
      <c r="G274" s="127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83"/>
      <c r="AC274" s="83"/>
      <c r="AD274" s="83"/>
      <c r="AE274" s="147"/>
      <c r="AF274" s="147"/>
      <c r="AG274" s="147"/>
      <c r="AH274" s="73"/>
      <c r="AI274" s="73"/>
      <c r="AJ274" s="73"/>
    </row>
    <row r="275" spans="1:36" x14ac:dyDescent="0.2">
      <c r="A275" s="71"/>
      <c r="B275" s="72"/>
      <c r="C275" s="70"/>
      <c r="D275" s="73"/>
      <c r="E275" s="67"/>
      <c r="F275" s="70"/>
      <c r="G275" s="127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83"/>
      <c r="AC275" s="83"/>
      <c r="AD275" s="83"/>
      <c r="AE275" s="147"/>
      <c r="AF275" s="147"/>
      <c r="AG275" s="147"/>
      <c r="AH275" s="73"/>
      <c r="AI275" s="73"/>
      <c r="AJ275" s="73"/>
    </row>
    <row r="276" spans="1:36" x14ac:dyDescent="0.2">
      <c r="A276" s="71"/>
      <c r="B276" s="72"/>
      <c r="C276" s="70"/>
      <c r="D276" s="73"/>
      <c r="E276" s="67"/>
      <c r="F276" s="70"/>
      <c r="G276" s="127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83"/>
      <c r="AC276" s="83"/>
      <c r="AD276" s="83"/>
      <c r="AE276" s="147"/>
      <c r="AF276" s="147"/>
      <c r="AG276" s="147"/>
      <c r="AH276" s="73"/>
      <c r="AI276" s="73"/>
      <c r="AJ276" s="73"/>
    </row>
    <row r="277" spans="1:36" x14ac:dyDescent="0.2">
      <c r="A277" s="71"/>
      <c r="B277" s="72"/>
      <c r="C277" s="70"/>
      <c r="D277" s="73"/>
      <c r="E277" s="67"/>
      <c r="F277" s="70"/>
      <c r="G277" s="127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83"/>
      <c r="AC277" s="83"/>
      <c r="AD277" s="83"/>
      <c r="AE277" s="147"/>
      <c r="AF277" s="147"/>
      <c r="AG277" s="147"/>
      <c r="AH277" s="73"/>
      <c r="AI277" s="73"/>
      <c r="AJ277" s="73"/>
    </row>
    <row r="278" spans="1:36" x14ac:dyDescent="0.2">
      <c r="A278" s="71"/>
      <c r="B278" s="72"/>
      <c r="C278" s="70"/>
      <c r="D278" s="73"/>
      <c r="E278" s="67"/>
      <c r="F278" s="70"/>
      <c r="G278" s="127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83"/>
      <c r="AC278" s="83"/>
      <c r="AD278" s="83"/>
      <c r="AE278" s="147"/>
      <c r="AF278" s="147"/>
      <c r="AG278" s="147"/>
      <c r="AH278" s="73"/>
      <c r="AI278" s="73"/>
      <c r="AJ278" s="73"/>
    </row>
    <row r="279" spans="1:36" x14ac:dyDescent="0.2">
      <c r="A279" s="71"/>
      <c r="B279" s="72"/>
      <c r="C279" s="70"/>
      <c r="D279" s="73"/>
      <c r="E279" s="67"/>
      <c r="F279" s="70"/>
      <c r="G279" s="127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  <c r="AA279" s="73"/>
      <c r="AB279" s="83"/>
      <c r="AC279" s="83"/>
      <c r="AD279" s="83"/>
      <c r="AE279" s="147"/>
      <c r="AF279" s="147"/>
      <c r="AG279" s="147"/>
      <c r="AH279" s="73"/>
      <c r="AI279" s="73"/>
      <c r="AJ279" s="73"/>
    </row>
    <row r="280" spans="1:36" x14ac:dyDescent="0.2">
      <c r="A280" s="71"/>
      <c r="B280" s="72"/>
      <c r="C280" s="70"/>
      <c r="D280" s="73"/>
      <c r="E280" s="67"/>
      <c r="F280" s="70"/>
      <c r="G280" s="127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83"/>
      <c r="AC280" s="83"/>
      <c r="AD280" s="83"/>
      <c r="AE280" s="147"/>
      <c r="AF280" s="147"/>
      <c r="AG280" s="147"/>
      <c r="AH280" s="73"/>
      <c r="AI280" s="73"/>
      <c r="AJ280" s="73"/>
    </row>
    <row r="281" spans="1:36" x14ac:dyDescent="0.2">
      <c r="A281" s="71"/>
      <c r="B281" s="72"/>
      <c r="C281" s="70"/>
      <c r="D281" s="73"/>
      <c r="E281" s="67"/>
      <c r="F281" s="70"/>
      <c r="G281" s="127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83"/>
      <c r="AC281" s="83"/>
      <c r="AD281" s="83"/>
      <c r="AE281" s="147"/>
      <c r="AF281" s="147"/>
      <c r="AG281" s="147"/>
      <c r="AH281" s="73"/>
      <c r="AI281" s="73"/>
      <c r="AJ281" s="73"/>
    </row>
    <row r="282" spans="1:36" x14ac:dyDescent="0.2">
      <c r="A282" s="71"/>
      <c r="B282" s="72"/>
      <c r="C282" s="70"/>
      <c r="D282" s="73"/>
      <c r="E282" s="67"/>
      <c r="F282" s="70"/>
      <c r="G282" s="127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83"/>
      <c r="AC282" s="83"/>
      <c r="AD282" s="83"/>
      <c r="AE282" s="147"/>
      <c r="AF282" s="147"/>
      <c r="AG282" s="147"/>
      <c r="AH282" s="73"/>
      <c r="AI282" s="73"/>
      <c r="AJ282" s="73"/>
    </row>
    <row r="283" spans="1:36" x14ac:dyDescent="0.2">
      <c r="A283" s="71"/>
      <c r="B283" s="72"/>
      <c r="C283" s="70"/>
      <c r="D283" s="73"/>
      <c r="E283" s="67"/>
      <c r="F283" s="70"/>
      <c r="G283" s="127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  <c r="AA283" s="73"/>
      <c r="AB283" s="83"/>
      <c r="AC283" s="83"/>
      <c r="AD283" s="83"/>
      <c r="AE283" s="147"/>
      <c r="AF283" s="147"/>
      <c r="AG283" s="147"/>
      <c r="AH283" s="73"/>
      <c r="AI283" s="73"/>
      <c r="AJ283" s="73"/>
    </row>
    <row r="284" spans="1:36" x14ac:dyDescent="0.2">
      <c r="A284" s="71"/>
      <c r="B284" s="72"/>
      <c r="C284" s="70"/>
      <c r="D284" s="73"/>
      <c r="E284" s="67"/>
      <c r="F284" s="70"/>
      <c r="G284" s="127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83"/>
      <c r="AC284" s="83"/>
      <c r="AD284" s="83"/>
      <c r="AE284" s="147"/>
      <c r="AF284" s="147"/>
      <c r="AG284" s="147"/>
      <c r="AH284" s="73"/>
      <c r="AI284" s="73"/>
      <c r="AJ284" s="73"/>
    </row>
    <row r="285" spans="1:36" x14ac:dyDescent="0.2">
      <c r="A285" s="71"/>
      <c r="B285" s="72"/>
      <c r="C285" s="70"/>
      <c r="D285" s="73"/>
      <c r="E285" s="67"/>
      <c r="F285" s="70"/>
      <c r="G285" s="127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  <c r="AA285" s="73"/>
      <c r="AB285" s="83"/>
      <c r="AC285" s="83"/>
      <c r="AD285" s="83"/>
      <c r="AE285" s="147"/>
      <c r="AF285" s="147"/>
      <c r="AG285" s="147"/>
      <c r="AH285" s="73"/>
      <c r="AI285" s="73"/>
      <c r="AJ285" s="73"/>
    </row>
    <row r="286" spans="1:36" x14ac:dyDescent="0.2">
      <c r="A286" s="71"/>
      <c r="B286" s="72"/>
      <c r="C286" s="70"/>
      <c r="D286" s="73"/>
      <c r="E286" s="67"/>
      <c r="F286" s="70"/>
      <c r="G286" s="127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83"/>
      <c r="AC286" s="83"/>
      <c r="AD286" s="83"/>
      <c r="AE286" s="147"/>
      <c r="AF286" s="147"/>
      <c r="AG286" s="147"/>
      <c r="AH286" s="73"/>
      <c r="AI286" s="73"/>
      <c r="AJ286" s="73"/>
    </row>
    <row r="287" spans="1:36" x14ac:dyDescent="0.2">
      <c r="A287" s="71"/>
      <c r="B287" s="72"/>
      <c r="C287" s="70"/>
      <c r="D287" s="73"/>
      <c r="E287" s="67"/>
      <c r="F287" s="70"/>
      <c r="G287" s="127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83"/>
      <c r="AC287" s="83"/>
      <c r="AD287" s="83"/>
      <c r="AE287" s="147"/>
      <c r="AF287" s="147"/>
      <c r="AG287" s="147"/>
      <c r="AH287" s="73"/>
      <c r="AI287" s="73"/>
      <c r="AJ287" s="73"/>
    </row>
    <row r="288" spans="1:36" x14ac:dyDescent="0.2">
      <c r="A288" s="71"/>
      <c r="B288" s="72"/>
      <c r="C288" s="70"/>
      <c r="D288" s="73"/>
      <c r="E288" s="67"/>
      <c r="F288" s="70"/>
      <c r="G288" s="127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83"/>
      <c r="AC288" s="83"/>
      <c r="AD288" s="83"/>
      <c r="AE288" s="147"/>
      <c r="AF288" s="147"/>
      <c r="AG288" s="147"/>
      <c r="AH288" s="73"/>
      <c r="AI288" s="73"/>
      <c r="AJ288" s="73"/>
    </row>
    <row r="289" spans="1:36" x14ac:dyDescent="0.2">
      <c r="A289" s="71"/>
      <c r="B289" s="72"/>
      <c r="C289" s="70"/>
      <c r="D289" s="73"/>
      <c r="E289" s="67"/>
      <c r="F289" s="70"/>
      <c r="G289" s="127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83"/>
      <c r="AC289" s="83"/>
      <c r="AD289" s="83"/>
      <c r="AE289" s="147"/>
      <c r="AF289" s="147"/>
      <c r="AG289" s="147"/>
      <c r="AH289" s="73"/>
      <c r="AI289" s="73"/>
      <c r="AJ289" s="73"/>
    </row>
    <row r="290" spans="1:36" x14ac:dyDescent="0.2">
      <c r="A290" s="71"/>
      <c r="B290" s="72"/>
      <c r="C290" s="70"/>
      <c r="D290" s="73"/>
      <c r="E290" s="67"/>
      <c r="F290" s="70"/>
      <c r="G290" s="127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83"/>
      <c r="AC290" s="83"/>
      <c r="AD290" s="83"/>
      <c r="AE290" s="147"/>
      <c r="AF290" s="147"/>
      <c r="AG290" s="147"/>
      <c r="AH290" s="73"/>
      <c r="AI290" s="73"/>
      <c r="AJ290" s="73"/>
    </row>
    <row r="291" spans="1:36" x14ac:dyDescent="0.2">
      <c r="A291" s="71"/>
      <c r="B291" s="72"/>
      <c r="C291" s="70"/>
      <c r="D291" s="73"/>
      <c r="E291" s="67"/>
      <c r="F291" s="70"/>
      <c r="G291" s="127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83"/>
      <c r="AC291" s="83"/>
      <c r="AD291" s="83"/>
      <c r="AE291" s="147"/>
      <c r="AF291" s="147"/>
      <c r="AG291" s="147"/>
      <c r="AH291" s="73"/>
      <c r="AI291" s="73"/>
      <c r="AJ291" s="73"/>
    </row>
    <row r="292" spans="1:36" x14ac:dyDescent="0.2">
      <c r="A292" s="71"/>
      <c r="B292" s="72"/>
      <c r="C292" s="70"/>
      <c r="D292" s="73"/>
      <c r="E292" s="67"/>
      <c r="F292" s="70"/>
      <c r="G292" s="127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83"/>
      <c r="AC292" s="83"/>
      <c r="AD292" s="83"/>
      <c r="AE292" s="147"/>
      <c r="AF292" s="147"/>
      <c r="AG292" s="147"/>
      <c r="AH292" s="73"/>
      <c r="AI292" s="73"/>
      <c r="AJ292" s="73"/>
    </row>
    <row r="293" spans="1:36" x14ac:dyDescent="0.2">
      <c r="A293" s="71"/>
      <c r="B293" s="72"/>
      <c r="C293" s="70"/>
      <c r="D293" s="73"/>
      <c r="E293" s="67"/>
      <c r="F293" s="70"/>
      <c r="G293" s="127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  <c r="AA293" s="73"/>
      <c r="AB293" s="83"/>
      <c r="AC293" s="83"/>
      <c r="AD293" s="83"/>
      <c r="AE293" s="147"/>
      <c r="AF293" s="147"/>
      <c r="AG293" s="147"/>
      <c r="AH293" s="73"/>
      <c r="AI293" s="73"/>
      <c r="AJ293" s="73"/>
    </row>
    <row r="294" spans="1:36" x14ac:dyDescent="0.2">
      <c r="A294" s="71"/>
      <c r="B294" s="72"/>
      <c r="C294" s="70"/>
      <c r="D294" s="73"/>
      <c r="E294" s="67"/>
      <c r="F294" s="70"/>
      <c r="G294" s="127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83"/>
      <c r="AC294" s="83"/>
      <c r="AD294" s="83"/>
      <c r="AE294" s="147"/>
      <c r="AF294" s="147"/>
      <c r="AG294" s="147"/>
      <c r="AH294" s="73"/>
      <c r="AI294" s="73"/>
      <c r="AJ294" s="73"/>
    </row>
    <row r="295" spans="1:36" x14ac:dyDescent="0.2">
      <c r="A295" s="71"/>
      <c r="B295" s="72"/>
      <c r="C295" s="70"/>
      <c r="D295" s="73"/>
      <c r="E295" s="67"/>
      <c r="F295" s="70"/>
      <c r="G295" s="127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83"/>
      <c r="AC295" s="83"/>
      <c r="AD295" s="83"/>
      <c r="AE295" s="147"/>
      <c r="AF295" s="147"/>
      <c r="AG295" s="147"/>
      <c r="AH295" s="73"/>
      <c r="AI295" s="73"/>
      <c r="AJ295" s="73"/>
    </row>
    <row r="296" spans="1:36" x14ac:dyDescent="0.2">
      <c r="A296" s="71"/>
      <c r="B296" s="72"/>
      <c r="C296" s="70"/>
      <c r="D296" s="73"/>
      <c r="E296" s="67"/>
      <c r="F296" s="70"/>
      <c r="G296" s="127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83"/>
      <c r="AC296" s="83"/>
      <c r="AD296" s="83"/>
      <c r="AE296" s="147"/>
      <c r="AF296" s="147"/>
      <c r="AG296" s="147"/>
      <c r="AH296" s="73"/>
      <c r="AI296" s="73"/>
      <c r="AJ296" s="73"/>
    </row>
    <row r="297" spans="1:36" x14ac:dyDescent="0.2">
      <c r="A297" s="71"/>
      <c r="B297" s="72"/>
      <c r="C297" s="70"/>
      <c r="D297" s="73"/>
      <c r="E297" s="67"/>
      <c r="F297" s="70"/>
      <c r="G297" s="127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83"/>
      <c r="AC297" s="83"/>
      <c r="AD297" s="83"/>
      <c r="AE297" s="147"/>
      <c r="AF297" s="147"/>
      <c r="AG297" s="147"/>
      <c r="AH297" s="73"/>
      <c r="AI297" s="73"/>
      <c r="AJ297" s="73"/>
    </row>
    <row r="298" spans="1:36" x14ac:dyDescent="0.2">
      <c r="A298" s="71"/>
      <c r="B298" s="72"/>
      <c r="C298" s="70"/>
      <c r="D298" s="73"/>
      <c r="E298" s="67"/>
      <c r="F298" s="70"/>
      <c r="G298" s="127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83"/>
      <c r="AC298" s="83"/>
      <c r="AD298" s="83"/>
      <c r="AE298" s="147"/>
      <c r="AF298" s="147"/>
      <c r="AG298" s="147"/>
      <c r="AH298" s="73"/>
      <c r="AI298" s="73"/>
      <c r="AJ298" s="73"/>
    </row>
    <row r="299" spans="1:36" x14ac:dyDescent="0.2">
      <c r="A299" s="71"/>
      <c r="B299" s="72"/>
      <c r="C299" s="70"/>
      <c r="D299" s="73"/>
      <c r="E299" s="67"/>
      <c r="F299" s="70"/>
      <c r="G299" s="127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83"/>
      <c r="AC299" s="83"/>
      <c r="AD299" s="83"/>
      <c r="AE299" s="147"/>
      <c r="AF299" s="147"/>
      <c r="AG299" s="147"/>
      <c r="AH299" s="73"/>
      <c r="AI299" s="73"/>
      <c r="AJ299" s="73"/>
    </row>
    <row r="300" spans="1:36" x14ac:dyDescent="0.2">
      <c r="A300" s="71"/>
      <c r="B300" s="72"/>
      <c r="C300" s="70"/>
      <c r="D300" s="73"/>
      <c r="E300" s="67"/>
      <c r="F300" s="70"/>
      <c r="G300" s="127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  <c r="AA300" s="73"/>
      <c r="AB300" s="83"/>
      <c r="AC300" s="83"/>
      <c r="AD300" s="83"/>
      <c r="AE300" s="147"/>
      <c r="AF300" s="147"/>
      <c r="AG300" s="147"/>
      <c r="AH300" s="73"/>
      <c r="AI300" s="73"/>
      <c r="AJ300" s="73"/>
    </row>
    <row r="301" spans="1:36" x14ac:dyDescent="0.2">
      <c r="A301" s="71"/>
      <c r="B301" s="72"/>
      <c r="C301" s="70"/>
      <c r="D301" s="73"/>
      <c r="E301" s="67"/>
      <c r="F301" s="70"/>
      <c r="G301" s="127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  <c r="AA301" s="73"/>
      <c r="AB301" s="83"/>
      <c r="AC301" s="83"/>
      <c r="AD301" s="83"/>
      <c r="AE301" s="147"/>
      <c r="AF301" s="147"/>
      <c r="AG301" s="147"/>
      <c r="AH301" s="73"/>
      <c r="AI301" s="73"/>
      <c r="AJ301" s="73"/>
    </row>
    <row r="302" spans="1:36" x14ac:dyDescent="0.2">
      <c r="A302" s="71"/>
      <c r="B302" s="72"/>
      <c r="C302" s="70"/>
      <c r="D302" s="73"/>
      <c r="E302" s="67"/>
      <c r="F302" s="70"/>
      <c r="G302" s="127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83"/>
      <c r="AC302" s="83"/>
      <c r="AD302" s="83"/>
      <c r="AE302" s="147"/>
      <c r="AF302" s="147"/>
      <c r="AG302" s="147"/>
      <c r="AH302" s="73"/>
      <c r="AI302" s="73"/>
      <c r="AJ302" s="73"/>
    </row>
    <row r="303" spans="1:36" x14ac:dyDescent="0.2">
      <c r="A303" s="71"/>
      <c r="B303" s="72"/>
      <c r="C303" s="70"/>
      <c r="D303" s="73"/>
      <c r="E303" s="67"/>
      <c r="F303" s="70"/>
      <c r="G303" s="127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83"/>
      <c r="AC303" s="83"/>
      <c r="AD303" s="83"/>
      <c r="AE303" s="147"/>
      <c r="AF303" s="147"/>
      <c r="AG303" s="147"/>
      <c r="AH303" s="73"/>
      <c r="AI303" s="73"/>
      <c r="AJ303" s="73"/>
    </row>
    <row r="304" spans="1:36" x14ac:dyDescent="0.2">
      <c r="A304" s="71"/>
      <c r="B304" s="72"/>
      <c r="C304" s="70"/>
      <c r="D304" s="73"/>
      <c r="E304" s="67"/>
      <c r="F304" s="70"/>
      <c r="G304" s="127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83"/>
      <c r="AC304" s="83"/>
      <c r="AD304" s="83"/>
      <c r="AE304" s="147"/>
      <c r="AF304" s="147"/>
      <c r="AG304" s="147"/>
      <c r="AH304" s="73"/>
      <c r="AI304" s="73"/>
      <c r="AJ304" s="73"/>
    </row>
    <row r="305" spans="1:36" x14ac:dyDescent="0.2">
      <c r="A305" s="71"/>
      <c r="B305" s="72"/>
      <c r="C305" s="70"/>
      <c r="D305" s="73"/>
      <c r="E305" s="67"/>
      <c r="F305" s="70"/>
      <c r="G305" s="127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83"/>
      <c r="AC305" s="83"/>
      <c r="AD305" s="83"/>
      <c r="AE305" s="147"/>
      <c r="AF305" s="147"/>
      <c r="AG305" s="147"/>
      <c r="AH305" s="73"/>
      <c r="AI305" s="73"/>
      <c r="AJ305" s="73"/>
    </row>
    <row r="306" spans="1:36" x14ac:dyDescent="0.2">
      <c r="A306" s="71"/>
      <c r="B306" s="72"/>
      <c r="C306" s="70"/>
      <c r="D306" s="73"/>
      <c r="E306" s="67"/>
      <c r="F306" s="70"/>
      <c r="G306" s="127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83"/>
      <c r="AC306" s="83"/>
      <c r="AD306" s="83"/>
      <c r="AE306" s="147"/>
      <c r="AF306" s="147"/>
      <c r="AG306" s="147"/>
      <c r="AH306" s="73"/>
      <c r="AI306" s="73"/>
      <c r="AJ306" s="73"/>
    </row>
    <row r="307" spans="1:36" x14ac:dyDescent="0.2">
      <c r="A307" s="71"/>
      <c r="B307" s="72"/>
      <c r="C307" s="70"/>
      <c r="D307" s="73"/>
      <c r="E307" s="67"/>
      <c r="F307" s="70"/>
      <c r="G307" s="127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83"/>
      <c r="AC307" s="83"/>
      <c r="AD307" s="83"/>
      <c r="AE307" s="147"/>
      <c r="AF307" s="147"/>
      <c r="AG307" s="147"/>
      <c r="AH307" s="73"/>
      <c r="AI307" s="73"/>
      <c r="AJ307" s="73"/>
    </row>
    <row r="308" spans="1:36" x14ac:dyDescent="0.2">
      <c r="A308" s="71"/>
      <c r="B308" s="72"/>
      <c r="C308" s="70"/>
      <c r="D308" s="73"/>
      <c r="E308" s="67"/>
      <c r="F308" s="70"/>
      <c r="G308" s="127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83"/>
      <c r="AC308" s="83"/>
      <c r="AD308" s="83"/>
      <c r="AE308" s="147"/>
      <c r="AF308" s="147"/>
      <c r="AG308" s="147"/>
      <c r="AH308" s="73"/>
      <c r="AI308" s="73"/>
      <c r="AJ308" s="73"/>
    </row>
    <row r="309" spans="1:36" x14ac:dyDescent="0.2">
      <c r="A309" s="71"/>
      <c r="B309" s="72"/>
      <c r="C309" s="70"/>
      <c r="D309" s="73"/>
      <c r="E309" s="67"/>
      <c r="F309" s="70"/>
      <c r="G309" s="127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83"/>
      <c r="AC309" s="83"/>
      <c r="AD309" s="83"/>
      <c r="AE309" s="147"/>
      <c r="AF309" s="147"/>
      <c r="AG309" s="147"/>
      <c r="AH309" s="73"/>
      <c r="AI309" s="73"/>
      <c r="AJ309" s="73"/>
    </row>
    <row r="310" spans="1:36" x14ac:dyDescent="0.2">
      <c r="A310" s="71"/>
      <c r="B310" s="72"/>
      <c r="C310" s="70"/>
      <c r="D310" s="73"/>
      <c r="E310" s="67"/>
      <c r="F310" s="70"/>
      <c r="G310" s="127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83"/>
      <c r="AC310" s="83"/>
      <c r="AD310" s="83"/>
      <c r="AE310" s="147"/>
      <c r="AF310" s="147"/>
      <c r="AG310" s="147"/>
      <c r="AH310" s="73"/>
      <c r="AI310" s="73"/>
      <c r="AJ310" s="73"/>
    </row>
    <row r="311" spans="1:36" x14ac:dyDescent="0.2">
      <c r="A311" s="71"/>
      <c r="B311" s="72"/>
      <c r="C311" s="70"/>
      <c r="D311" s="73"/>
      <c r="E311" s="67"/>
      <c r="F311" s="70"/>
      <c r="G311" s="127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  <c r="AA311" s="73"/>
      <c r="AB311" s="83"/>
      <c r="AC311" s="83"/>
      <c r="AD311" s="83"/>
      <c r="AE311" s="147"/>
      <c r="AF311" s="147"/>
      <c r="AG311" s="147"/>
      <c r="AH311" s="73"/>
      <c r="AI311" s="73"/>
      <c r="AJ311" s="73"/>
    </row>
    <row r="312" spans="1:36" x14ac:dyDescent="0.2">
      <c r="A312" s="71"/>
      <c r="B312" s="72"/>
      <c r="C312" s="70"/>
      <c r="D312" s="73"/>
      <c r="E312" s="67"/>
      <c r="F312" s="70"/>
      <c r="G312" s="127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83"/>
      <c r="AC312" s="83"/>
      <c r="AD312" s="83"/>
      <c r="AE312" s="147"/>
      <c r="AF312" s="147"/>
      <c r="AG312" s="147"/>
      <c r="AH312" s="73"/>
      <c r="AI312" s="73"/>
      <c r="AJ312" s="73"/>
    </row>
    <row r="313" spans="1:36" x14ac:dyDescent="0.2">
      <c r="A313" s="71"/>
      <c r="B313" s="72"/>
      <c r="C313" s="70"/>
      <c r="D313" s="73"/>
      <c r="E313" s="67"/>
      <c r="F313" s="70"/>
      <c r="G313" s="127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  <c r="AA313" s="73"/>
      <c r="AB313" s="83"/>
      <c r="AC313" s="83"/>
      <c r="AD313" s="83"/>
      <c r="AE313" s="147"/>
      <c r="AF313" s="147"/>
      <c r="AG313" s="147"/>
      <c r="AH313" s="73"/>
      <c r="AI313" s="73"/>
      <c r="AJ313" s="73"/>
    </row>
    <row r="314" spans="1:36" x14ac:dyDescent="0.2">
      <c r="A314" s="71"/>
      <c r="B314" s="72"/>
      <c r="C314" s="70"/>
      <c r="D314" s="73"/>
      <c r="E314" s="67"/>
      <c r="F314" s="70"/>
      <c r="G314" s="127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  <c r="AA314" s="73"/>
      <c r="AB314" s="83"/>
      <c r="AC314" s="83"/>
      <c r="AD314" s="83"/>
      <c r="AE314" s="147"/>
      <c r="AF314" s="147"/>
      <c r="AG314" s="147"/>
      <c r="AH314" s="73"/>
      <c r="AI314" s="73"/>
      <c r="AJ314" s="73"/>
    </row>
    <row r="315" spans="1:36" x14ac:dyDescent="0.2">
      <c r="A315" s="71"/>
      <c r="B315" s="72"/>
      <c r="C315" s="70"/>
      <c r="D315" s="73"/>
      <c r="E315" s="67"/>
      <c r="F315" s="70"/>
      <c r="G315" s="127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  <c r="AA315" s="73"/>
      <c r="AB315" s="83"/>
      <c r="AC315" s="83"/>
      <c r="AD315" s="83"/>
      <c r="AE315" s="147"/>
      <c r="AF315" s="147"/>
      <c r="AG315" s="147"/>
      <c r="AH315" s="73"/>
      <c r="AI315" s="73"/>
      <c r="AJ315" s="73"/>
    </row>
    <row r="316" spans="1:36" x14ac:dyDescent="0.2">
      <c r="A316" s="71"/>
      <c r="B316" s="72"/>
      <c r="C316" s="70"/>
      <c r="D316" s="73"/>
      <c r="E316" s="67"/>
      <c r="F316" s="70"/>
      <c r="G316" s="127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  <c r="AA316" s="73"/>
      <c r="AB316" s="83"/>
      <c r="AC316" s="83"/>
      <c r="AD316" s="83"/>
      <c r="AE316" s="147"/>
      <c r="AF316" s="147"/>
      <c r="AG316" s="147"/>
      <c r="AH316" s="73"/>
      <c r="AI316" s="73"/>
      <c r="AJ316" s="73"/>
    </row>
    <row r="317" spans="1:36" x14ac:dyDescent="0.2">
      <c r="A317" s="71"/>
      <c r="B317" s="72"/>
      <c r="C317" s="70"/>
      <c r="D317" s="73"/>
      <c r="E317" s="67"/>
      <c r="F317" s="70"/>
      <c r="G317" s="127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  <c r="AA317" s="73"/>
      <c r="AB317" s="83"/>
      <c r="AC317" s="83"/>
      <c r="AD317" s="83"/>
      <c r="AE317" s="147"/>
      <c r="AF317" s="147"/>
      <c r="AG317" s="147"/>
      <c r="AH317" s="73"/>
      <c r="AI317" s="73"/>
      <c r="AJ317" s="73"/>
    </row>
    <row r="318" spans="1:36" x14ac:dyDescent="0.2">
      <c r="A318" s="71"/>
      <c r="B318" s="72"/>
      <c r="C318" s="70"/>
      <c r="D318" s="73"/>
      <c r="E318" s="67"/>
      <c r="F318" s="70"/>
      <c r="G318" s="127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  <c r="AA318" s="73"/>
      <c r="AB318" s="83"/>
      <c r="AC318" s="83"/>
      <c r="AD318" s="83"/>
      <c r="AE318" s="147"/>
      <c r="AF318" s="147"/>
      <c r="AG318" s="147"/>
      <c r="AH318" s="73"/>
      <c r="AI318" s="73"/>
      <c r="AJ318" s="73"/>
    </row>
    <row r="319" spans="1:36" x14ac:dyDescent="0.2">
      <c r="A319" s="71"/>
      <c r="B319" s="72"/>
      <c r="C319" s="70"/>
      <c r="D319" s="73"/>
      <c r="E319" s="74"/>
      <c r="F319" s="70"/>
      <c r="G319" s="127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  <c r="AA319" s="73"/>
      <c r="AB319" s="83"/>
      <c r="AC319" s="83"/>
      <c r="AD319" s="83"/>
      <c r="AE319" s="147"/>
      <c r="AF319" s="147"/>
      <c r="AG319" s="147"/>
      <c r="AH319" s="73"/>
      <c r="AI319" s="73"/>
      <c r="AJ319" s="73"/>
    </row>
    <row r="320" spans="1:36" x14ac:dyDescent="0.2">
      <c r="A320" s="71"/>
      <c r="B320" s="72"/>
      <c r="C320" s="70"/>
      <c r="D320" s="73"/>
      <c r="E320" s="74"/>
      <c r="F320" s="70"/>
      <c r="G320" s="127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  <c r="AA320" s="73"/>
      <c r="AB320" s="83"/>
      <c r="AC320" s="83"/>
      <c r="AD320" s="83"/>
      <c r="AE320" s="147"/>
      <c r="AF320" s="147"/>
      <c r="AG320" s="147"/>
      <c r="AH320" s="73"/>
      <c r="AI320" s="73"/>
      <c r="AJ320" s="73"/>
    </row>
    <row r="321" spans="1:36" x14ac:dyDescent="0.2">
      <c r="A321" s="71"/>
      <c r="B321" s="72"/>
      <c r="C321" s="70"/>
      <c r="D321" s="73"/>
      <c r="E321" s="74"/>
      <c r="F321" s="70"/>
      <c r="G321" s="127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  <c r="AA321" s="73"/>
      <c r="AB321" s="83"/>
      <c r="AC321" s="83"/>
      <c r="AD321" s="83"/>
      <c r="AE321" s="147"/>
      <c r="AF321" s="147"/>
      <c r="AG321" s="147"/>
      <c r="AH321" s="73"/>
      <c r="AI321" s="73"/>
      <c r="AJ321" s="73"/>
    </row>
    <row r="322" spans="1:36" x14ac:dyDescent="0.2">
      <c r="A322" s="71"/>
      <c r="B322" s="72"/>
      <c r="C322" s="70"/>
      <c r="D322" s="73"/>
      <c r="E322" s="74"/>
      <c r="F322" s="70"/>
      <c r="G322" s="127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83"/>
      <c r="AC322" s="83"/>
      <c r="AD322" s="83"/>
      <c r="AE322" s="147"/>
      <c r="AF322" s="147"/>
      <c r="AG322" s="147"/>
      <c r="AH322" s="73"/>
      <c r="AI322" s="73"/>
      <c r="AJ322" s="73"/>
    </row>
    <row r="323" spans="1:36" x14ac:dyDescent="0.2">
      <c r="A323" s="71"/>
      <c r="B323" s="72"/>
      <c r="C323" s="70"/>
      <c r="D323" s="73"/>
      <c r="E323" s="74"/>
      <c r="F323" s="70"/>
      <c r="G323" s="127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83"/>
      <c r="AC323" s="83"/>
      <c r="AD323" s="83"/>
      <c r="AE323" s="147"/>
      <c r="AF323" s="147"/>
      <c r="AG323" s="147"/>
      <c r="AH323" s="73"/>
      <c r="AI323" s="73"/>
      <c r="AJ323" s="73"/>
    </row>
    <row r="324" spans="1:36" x14ac:dyDescent="0.2">
      <c r="A324" s="71"/>
      <c r="B324" s="72"/>
      <c r="C324" s="70"/>
      <c r="D324" s="73"/>
      <c r="E324" s="74"/>
      <c r="F324" s="70"/>
      <c r="G324" s="127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83"/>
      <c r="AC324" s="83"/>
      <c r="AD324" s="83"/>
      <c r="AE324" s="147"/>
      <c r="AF324" s="147"/>
      <c r="AG324" s="147"/>
      <c r="AH324" s="73"/>
      <c r="AI324" s="73"/>
      <c r="AJ324" s="73"/>
    </row>
    <row r="325" spans="1:36" x14ac:dyDescent="0.2">
      <c r="A325" s="71"/>
      <c r="B325" s="72"/>
      <c r="C325" s="70"/>
      <c r="D325" s="73"/>
      <c r="E325" s="74"/>
      <c r="F325" s="70"/>
      <c r="G325" s="127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83"/>
      <c r="AC325" s="83"/>
      <c r="AD325" s="83"/>
      <c r="AE325" s="147"/>
      <c r="AF325" s="147"/>
      <c r="AG325" s="147"/>
      <c r="AH325" s="73"/>
      <c r="AI325" s="73"/>
      <c r="AJ325" s="73"/>
    </row>
    <row r="326" spans="1:36" x14ac:dyDescent="0.2">
      <c r="A326" s="71"/>
      <c r="B326" s="72"/>
      <c r="C326" s="70"/>
      <c r="D326" s="73"/>
      <c r="E326" s="74"/>
      <c r="F326" s="70"/>
      <c r="G326" s="127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  <c r="AA326" s="73"/>
      <c r="AB326" s="83"/>
      <c r="AC326" s="83"/>
      <c r="AD326" s="83"/>
      <c r="AE326" s="147"/>
      <c r="AF326" s="147"/>
      <c r="AG326" s="147"/>
      <c r="AH326" s="73"/>
      <c r="AI326" s="73"/>
      <c r="AJ326" s="73"/>
    </row>
    <row r="327" spans="1:36" x14ac:dyDescent="0.2">
      <c r="A327" s="71"/>
      <c r="B327" s="72"/>
      <c r="C327" s="70"/>
      <c r="D327" s="73"/>
      <c r="E327" s="74"/>
      <c r="F327" s="70"/>
      <c r="G327" s="127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  <c r="AA327" s="73"/>
      <c r="AB327" s="83"/>
      <c r="AC327" s="83"/>
      <c r="AD327" s="83"/>
      <c r="AE327" s="147"/>
      <c r="AF327" s="147"/>
      <c r="AG327" s="147"/>
      <c r="AH327" s="73"/>
      <c r="AI327" s="73"/>
      <c r="AJ327" s="73"/>
    </row>
    <row r="328" spans="1:36" x14ac:dyDescent="0.2">
      <c r="A328" s="71"/>
      <c r="B328" s="72"/>
      <c r="C328" s="70"/>
      <c r="D328" s="73"/>
      <c r="E328" s="74"/>
      <c r="F328" s="70"/>
      <c r="G328" s="127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  <c r="AA328" s="73"/>
      <c r="AB328" s="83"/>
      <c r="AC328" s="83"/>
      <c r="AD328" s="83"/>
      <c r="AE328" s="147"/>
      <c r="AF328" s="147"/>
      <c r="AG328" s="147"/>
      <c r="AH328" s="73"/>
      <c r="AI328" s="73"/>
      <c r="AJ328" s="73"/>
    </row>
    <row r="329" spans="1:36" x14ac:dyDescent="0.2">
      <c r="A329" s="71"/>
      <c r="B329" s="72"/>
      <c r="C329" s="70"/>
      <c r="D329" s="73"/>
      <c r="E329" s="74"/>
      <c r="F329" s="70"/>
      <c r="G329" s="127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  <c r="AA329" s="73"/>
      <c r="AB329" s="83"/>
      <c r="AC329" s="83"/>
      <c r="AD329" s="83"/>
      <c r="AE329" s="147"/>
      <c r="AF329" s="147"/>
      <c r="AG329" s="147"/>
      <c r="AH329" s="73"/>
      <c r="AI329" s="73"/>
      <c r="AJ329" s="73"/>
    </row>
    <row r="330" spans="1:36" x14ac:dyDescent="0.2">
      <c r="A330" s="71"/>
      <c r="B330" s="72"/>
      <c r="C330" s="70"/>
      <c r="D330" s="73"/>
      <c r="E330" s="74"/>
      <c r="F330" s="70"/>
      <c r="G330" s="127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  <c r="AA330" s="73"/>
      <c r="AB330" s="83"/>
      <c r="AC330" s="83"/>
      <c r="AD330" s="83"/>
      <c r="AE330" s="147"/>
      <c r="AF330" s="147"/>
      <c r="AG330" s="147"/>
      <c r="AH330" s="73"/>
      <c r="AI330" s="73"/>
      <c r="AJ330" s="73"/>
    </row>
    <row r="331" spans="1:36" x14ac:dyDescent="0.2">
      <c r="A331" s="71"/>
      <c r="B331" s="72"/>
      <c r="C331" s="70"/>
      <c r="D331" s="73"/>
      <c r="E331" s="74"/>
      <c r="F331" s="70"/>
      <c r="G331" s="127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83"/>
      <c r="AC331" s="83"/>
      <c r="AD331" s="83"/>
      <c r="AE331" s="147"/>
      <c r="AF331" s="147"/>
      <c r="AG331" s="147"/>
      <c r="AH331" s="73"/>
      <c r="AI331" s="73"/>
      <c r="AJ331" s="73"/>
    </row>
    <row r="332" spans="1:36" x14ac:dyDescent="0.2">
      <c r="A332" s="71"/>
      <c r="B332" s="72"/>
      <c r="C332" s="70"/>
      <c r="D332" s="73"/>
      <c r="E332" s="74"/>
      <c r="F332" s="70"/>
      <c r="G332" s="127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83"/>
      <c r="AC332" s="83"/>
      <c r="AD332" s="83"/>
      <c r="AE332" s="147"/>
      <c r="AF332" s="147"/>
      <c r="AG332" s="147"/>
      <c r="AH332" s="73"/>
      <c r="AI332" s="73"/>
      <c r="AJ332" s="73"/>
    </row>
    <row r="333" spans="1:36" x14ac:dyDescent="0.2">
      <c r="A333" s="71"/>
      <c r="B333" s="72"/>
      <c r="C333" s="70"/>
      <c r="D333" s="73"/>
      <c r="E333" s="74"/>
      <c r="F333" s="70"/>
      <c r="G333" s="127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83"/>
      <c r="AC333" s="83"/>
      <c r="AD333" s="83"/>
      <c r="AE333" s="147"/>
      <c r="AF333" s="147"/>
      <c r="AG333" s="147"/>
      <c r="AH333" s="73"/>
      <c r="AI333" s="73"/>
      <c r="AJ333" s="73"/>
    </row>
    <row r="334" spans="1:36" x14ac:dyDescent="0.2">
      <c r="A334" s="71"/>
      <c r="B334" s="72"/>
      <c r="C334" s="70"/>
      <c r="D334" s="73"/>
      <c r="E334" s="74"/>
      <c r="F334" s="70"/>
      <c r="G334" s="127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83"/>
      <c r="AC334" s="83"/>
      <c r="AD334" s="83"/>
      <c r="AE334" s="147"/>
      <c r="AF334" s="147"/>
      <c r="AG334" s="147"/>
      <c r="AH334" s="73"/>
      <c r="AI334" s="73"/>
      <c r="AJ334" s="73"/>
    </row>
    <row r="335" spans="1:36" x14ac:dyDescent="0.2">
      <c r="A335" s="71"/>
      <c r="B335" s="72"/>
      <c r="C335" s="70"/>
      <c r="D335" s="73"/>
      <c r="E335" s="74"/>
      <c r="F335" s="70"/>
      <c r="G335" s="127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  <c r="AA335" s="73"/>
      <c r="AB335" s="83"/>
      <c r="AC335" s="83"/>
      <c r="AD335" s="83"/>
      <c r="AE335" s="147"/>
      <c r="AF335" s="147"/>
      <c r="AG335" s="147"/>
      <c r="AH335" s="73"/>
      <c r="AI335" s="73"/>
      <c r="AJ335" s="73"/>
    </row>
    <row r="336" spans="1:36" x14ac:dyDescent="0.2">
      <c r="A336" s="71"/>
      <c r="B336" s="72"/>
      <c r="C336" s="70"/>
      <c r="D336" s="73"/>
      <c r="E336" s="74"/>
      <c r="F336" s="70"/>
      <c r="G336" s="127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  <c r="AA336" s="73"/>
      <c r="AB336" s="83"/>
      <c r="AC336" s="83"/>
      <c r="AD336" s="83"/>
      <c r="AE336" s="147"/>
      <c r="AF336" s="147"/>
      <c r="AG336" s="147"/>
      <c r="AH336" s="73"/>
      <c r="AI336" s="73"/>
      <c r="AJ336" s="73"/>
    </row>
    <row r="337" spans="1:36" x14ac:dyDescent="0.2">
      <c r="A337" s="71"/>
      <c r="B337" s="72"/>
      <c r="C337" s="70"/>
      <c r="D337" s="73"/>
      <c r="E337" s="74"/>
      <c r="F337" s="70"/>
      <c r="G337" s="127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83"/>
      <c r="AC337" s="83"/>
      <c r="AD337" s="83"/>
      <c r="AE337" s="147"/>
      <c r="AF337" s="147"/>
      <c r="AG337" s="147"/>
      <c r="AH337" s="73"/>
      <c r="AI337" s="73"/>
      <c r="AJ337" s="73"/>
    </row>
    <row r="338" spans="1:36" x14ac:dyDescent="0.2">
      <c r="A338" s="71"/>
      <c r="B338" s="72"/>
      <c r="C338" s="70"/>
      <c r="D338" s="73"/>
      <c r="E338" s="74"/>
      <c r="F338" s="70"/>
      <c r="G338" s="127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  <c r="AA338" s="73"/>
      <c r="AB338" s="83"/>
      <c r="AC338" s="83"/>
      <c r="AD338" s="83"/>
      <c r="AE338" s="147"/>
      <c r="AF338" s="147"/>
      <c r="AG338" s="147"/>
      <c r="AH338" s="73"/>
      <c r="AI338" s="73"/>
      <c r="AJ338" s="73"/>
    </row>
    <row r="339" spans="1:36" x14ac:dyDescent="0.2">
      <c r="A339" s="71"/>
      <c r="B339" s="72"/>
      <c r="C339" s="70"/>
      <c r="D339" s="73"/>
      <c r="E339" s="74"/>
      <c r="F339" s="70"/>
      <c r="G339" s="127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  <c r="AA339" s="73"/>
      <c r="AB339" s="83"/>
      <c r="AC339" s="83"/>
      <c r="AD339" s="83"/>
      <c r="AE339" s="147"/>
      <c r="AF339" s="147"/>
      <c r="AG339" s="147"/>
      <c r="AH339" s="73"/>
      <c r="AI339" s="73"/>
      <c r="AJ339" s="73"/>
    </row>
    <row r="340" spans="1:36" x14ac:dyDescent="0.2">
      <c r="A340" s="71"/>
      <c r="B340" s="72"/>
      <c r="C340" s="70"/>
      <c r="D340" s="73"/>
      <c r="E340" s="74"/>
      <c r="F340" s="70"/>
      <c r="G340" s="127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83"/>
      <c r="AC340" s="83"/>
      <c r="AD340" s="83"/>
      <c r="AE340" s="147"/>
      <c r="AF340" s="147"/>
      <c r="AG340" s="147"/>
      <c r="AH340" s="73"/>
      <c r="AI340" s="73"/>
      <c r="AJ340" s="73"/>
    </row>
    <row r="341" spans="1:36" x14ac:dyDescent="0.2">
      <c r="A341" s="71"/>
      <c r="B341" s="72"/>
      <c r="C341" s="70"/>
      <c r="D341" s="73"/>
      <c r="E341" s="74"/>
      <c r="F341" s="70"/>
      <c r="G341" s="127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83"/>
      <c r="AC341" s="83"/>
      <c r="AD341" s="83"/>
      <c r="AE341" s="147"/>
      <c r="AF341" s="147"/>
      <c r="AG341" s="147"/>
      <c r="AH341" s="73"/>
      <c r="AI341" s="73"/>
      <c r="AJ341" s="73"/>
    </row>
    <row r="342" spans="1:36" x14ac:dyDescent="0.2">
      <c r="A342" s="71"/>
      <c r="B342" s="72"/>
      <c r="C342" s="70"/>
      <c r="D342" s="73"/>
      <c r="E342" s="74"/>
      <c r="F342" s="70"/>
      <c r="G342" s="127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83"/>
      <c r="AC342" s="83"/>
      <c r="AD342" s="83"/>
      <c r="AE342" s="147"/>
      <c r="AF342" s="147"/>
      <c r="AG342" s="147"/>
      <c r="AH342" s="73"/>
      <c r="AI342" s="73"/>
      <c r="AJ342" s="73"/>
    </row>
    <row r="343" spans="1:36" x14ac:dyDescent="0.2">
      <c r="A343" s="71"/>
      <c r="B343" s="72"/>
      <c r="C343" s="70"/>
      <c r="D343" s="73"/>
      <c r="E343" s="74"/>
      <c r="F343" s="70"/>
      <c r="G343" s="127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  <c r="AA343" s="73"/>
      <c r="AB343" s="83"/>
      <c r="AC343" s="83"/>
      <c r="AD343" s="83"/>
      <c r="AE343" s="147"/>
      <c r="AF343" s="147"/>
      <c r="AG343" s="147"/>
      <c r="AH343" s="73"/>
      <c r="AI343" s="73"/>
      <c r="AJ343" s="73"/>
    </row>
    <row r="344" spans="1:36" x14ac:dyDescent="0.2">
      <c r="A344" s="71"/>
      <c r="B344" s="72"/>
      <c r="C344" s="70"/>
      <c r="D344" s="73"/>
      <c r="E344" s="74"/>
      <c r="F344" s="70"/>
      <c r="G344" s="127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  <c r="AA344" s="73"/>
      <c r="AB344" s="83"/>
      <c r="AC344" s="83"/>
      <c r="AD344" s="83"/>
      <c r="AE344" s="147"/>
      <c r="AF344" s="147"/>
      <c r="AG344" s="147"/>
      <c r="AH344" s="73"/>
      <c r="AI344" s="73"/>
      <c r="AJ344" s="73"/>
    </row>
    <row r="345" spans="1:36" x14ac:dyDescent="0.2">
      <c r="A345" s="71"/>
      <c r="B345" s="72"/>
      <c r="C345" s="70"/>
      <c r="D345" s="73"/>
      <c r="E345" s="74"/>
      <c r="F345" s="70"/>
      <c r="G345" s="127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  <c r="AA345" s="73"/>
      <c r="AB345" s="83"/>
      <c r="AC345" s="83"/>
      <c r="AD345" s="83"/>
      <c r="AE345" s="147"/>
      <c r="AF345" s="147"/>
      <c r="AG345" s="147"/>
      <c r="AH345" s="73"/>
      <c r="AI345" s="73"/>
      <c r="AJ345" s="73"/>
    </row>
    <row r="346" spans="1:36" x14ac:dyDescent="0.2">
      <c r="A346" s="71"/>
      <c r="B346" s="72"/>
      <c r="C346" s="70"/>
      <c r="D346" s="73"/>
      <c r="E346" s="74"/>
      <c r="F346" s="70"/>
      <c r="G346" s="127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  <c r="AA346" s="73"/>
      <c r="AB346" s="83"/>
      <c r="AC346" s="83"/>
      <c r="AD346" s="83"/>
      <c r="AE346" s="147"/>
      <c r="AF346" s="147"/>
      <c r="AG346" s="147"/>
      <c r="AH346" s="73"/>
      <c r="AI346" s="73"/>
      <c r="AJ346" s="73"/>
    </row>
    <row r="347" spans="1:36" x14ac:dyDescent="0.2">
      <c r="A347" s="71"/>
      <c r="B347" s="72"/>
      <c r="C347" s="70"/>
      <c r="D347" s="73"/>
      <c r="E347" s="74"/>
      <c r="F347" s="70"/>
      <c r="G347" s="127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  <c r="AA347" s="73"/>
      <c r="AB347" s="83"/>
      <c r="AC347" s="83"/>
      <c r="AD347" s="83"/>
      <c r="AE347" s="147"/>
      <c r="AF347" s="147"/>
      <c r="AG347" s="147"/>
      <c r="AH347" s="73"/>
      <c r="AI347" s="73"/>
      <c r="AJ347" s="73"/>
    </row>
    <row r="348" spans="1:36" x14ac:dyDescent="0.2">
      <c r="A348" s="71"/>
      <c r="B348" s="72"/>
      <c r="C348" s="70"/>
      <c r="D348" s="73"/>
      <c r="E348" s="74"/>
      <c r="F348" s="70"/>
      <c r="G348" s="127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  <c r="AA348" s="73"/>
      <c r="AB348" s="83"/>
      <c r="AC348" s="83"/>
      <c r="AD348" s="83"/>
      <c r="AE348" s="147"/>
      <c r="AF348" s="147"/>
      <c r="AG348" s="147"/>
      <c r="AH348" s="73"/>
      <c r="AI348" s="73"/>
      <c r="AJ348" s="73"/>
    </row>
    <row r="349" spans="1:36" x14ac:dyDescent="0.2">
      <c r="A349" s="71"/>
      <c r="B349" s="72"/>
      <c r="C349" s="70"/>
      <c r="D349" s="73"/>
      <c r="E349" s="74"/>
      <c r="F349" s="70"/>
      <c r="G349" s="127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83"/>
      <c r="AC349" s="83"/>
      <c r="AD349" s="83"/>
      <c r="AE349" s="147"/>
      <c r="AF349" s="147"/>
      <c r="AG349" s="147"/>
      <c r="AH349" s="73"/>
      <c r="AI349" s="73"/>
      <c r="AJ349" s="73"/>
    </row>
    <row r="350" spans="1:36" x14ac:dyDescent="0.2">
      <c r="A350" s="71"/>
      <c r="B350" s="72"/>
      <c r="C350" s="70"/>
      <c r="D350" s="73"/>
      <c r="E350" s="74"/>
      <c r="F350" s="70"/>
      <c r="G350" s="127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83"/>
      <c r="AC350" s="83"/>
      <c r="AD350" s="83"/>
      <c r="AE350" s="147"/>
      <c r="AF350" s="147"/>
      <c r="AG350" s="147"/>
      <c r="AH350" s="73"/>
      <c r="AI350" s="73"/>
      <c r="AJ350" s="73"/>
    </row>
    <row r="351" spans="1:36" x14ac:dyDescent="0.2">
      <c r="A351" s="71"/>
      <c r="B351" s="72"/>
      <c r="C351" s="70"/>
      <c r="D351" s="73"/>
      <c r="E351" s="74"/>
      <c r="F351" s="70"/>
      <c r="G351" s="127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83"/>
      <c r="AC351" s="83"/>
      <c r="AD351" s="83"/>
      <c r="AE351" s="147"/>
      <c r="AF351" s="147"/>
      <c r="AG351" s="147"/>
      <c r="AH351" s="73"/>
      <c r="AI351" s="73"/>
      <c r="AJ351" s="73"/>
    </row>
    <row r="352" spans="1:36" x14ac:dyDescent="0.2">
      <c r="A352" s="71"/>
      <c r="B352" s="72"/>
      <c r="C352" s="70"/>
      <c r="D352" s="73"/>
      <c r="E352" s="74"/>
      <c r="F352" s="70"/>
      <c r="G352" s="127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83"/>
      <c r="AC352" s="83"/>
      <c r="AD352" s="83"/>
      <c r="AE352" s="147"/>
      <c r="AF352" s="147"/>
      <c r="AG352" s="147"/>
      <c r="AH352" s="73"/>
      <c r="AI352" s="73"/>
      <c r="AJ352" s="73"/>
    </row>
    <row r="353" spans="1:36" x14ac:dyDescent="0.2">
      <c r="A353" s="71"/>
      <c r="B353" s="72"/>
      <c r="C353" s="70"/>
      <c r="D353" s="73"/>
      <c r="E353" s="74"/>
      <c r="F353" s="70"/>
      <c r="G353" s="127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83"/>
      <c r="AC353" s="83"/>
      <c r="AD353" s="83"/>
      <c r="AE353" s="147"/>
      <c r="AF353" s="147"/>
      <c r="AG353" s="147"/>
      <c r="AH353" s="73"/>
      <c r="AI353" s="73"/>
      <c r="AJ353" s="73"/>
    </row>
    <row r="354" spans="1:36" x14ac:dyDescent="0.2">
      <c r="A354" s="71"/>
      <c r="B354" s="72"/>
      <c r="C354" s="70"/>
      <c r="D354" s="73"/>
      <c r="E354" s="74"/>
      <c r="F354" s="70"/>
      <c r="G354" s="127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  <c r="AA354" s="73"/>
      <c r="AB354" s="83"/>
      <c r="AC354" s="83"/>
      <c r="AD354" s="83"/>
      <c r="AE354" s="147"/>
      <c r="AF354" s="147"/>
      <c r="AG354" s="147"/>
      <c r="AH354" s="73"/>
      <c r="AI354" s="73"/>
      <c r="AJ354" s="73"/>
    </row>
    <row r="355" spans="1:36" x14ac:dyDescent="0.2">
      <c r="A355" s="71"/>
      <c r="B355" s="72"/>
      <c r="C355" s="70"/>
      <c r="D355" s="73"/>
      <c r="E355" s="74"/>
      <c r="F355" s="70"/>
      <c r="G355" s="127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  <c r="AA355" s="73"/>
      <c r="AB355" s="83"/>
      <c r="AC355" s="83"/>
      <c r="AD355" s="83"/>
      <c r="AE355" s="147"/>
      <c r="AF355" s="147"/>
      <c r="AG355" s="147"/>
      <c r="AH355" s="73"/>
      <c r="AI355" s="73"/>
      <c r="AJ355" s="73"/>
    </row>
    <row r="356" spans="1:36" x14ac:dyDescent="0.2">
      <c r="A356" s="71"/>
      <c r="B356" s="72"/>
      <c r="C356" s="70"/>
      <c r="D356" s="73"/>
      <c r="E356" s="74"/>
      <c r="F356" s="70"/>
      <c r="G356" s="127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  <c r="AA356" s="73"/>
      <c r="AB356" s="83"/>
      <c r="AC356" s="83"/>
      <c r="AD356" s="83"/>
      <c r="AE356" s="147"/>
      <c r="AF356" s="147"/>
      <c r="AG356" s="147"/>
      <c r="AH356" s="73"/>
      <c r="AI356" s="73"/>
      <c r="AJ356" s="73"/>
    </row>
    <row r="357" spans="1:36" x14ac:dyDescent="0.2">
      <c r="A357" s="71"/>
      <c r="B357" s="72"/>
      <c r="C357" s="70"/>
      <c r="D357" s="73"/>
      <c r="E357" s="74"/>
      <c r="F357" s="70"/>
      <c r="G357" s="127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83"/>
      <c r="AC357" s="83"/>
      <c r="AD357" s="83"/>
      <c r="AE357" s="147"/>
      <c r="AF357" s="147"/>
      <c r="AG357" s="147"/>
      <c r="AH357" s="73"/>
      <c r="AI357" s="73"/>
      <c r="AJ357" s="73"/>
    </row>
    <row r="358" spans="1:36" x14ac:dyDescent="0.2">
      <c r="A358" s="71"/>
      <c r="B358" s="72"/>
      <c r="C358" s="70"/>
      <c r="D358" s="73"/>
      <c r="E358" s="74"/>
      <c r="F358" s="70"/>
      <c r="G358" s="127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83"/>
      <c r="AC358" s="83"/>
      <c r="AD358" s="83"/>
      <c r="AE358" s="147"/>
      <c r="AF358" s="147"/>
      <c r="AG358" s="147"/>
      <c r="AH358" s="73"/>
      <c r="AI358" s="73"/>
      <c r="AJ358" s="73"/>
    </row>
    <row r="359" spans="1:36" x14ac:dyDescent="0.2">
      <c r="A359" s="71"/>
      <c r="B359" s="72"/>
      <c r="C359" s="70"/>
      <c r="D359" s="73"/>
      <c r="E359" s="74"/>
      <c r="F359" s="70"/>
      <c r="G359" s="127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  <c r="AA359" s="73"/>
      <c r="AB359" s="83"/>
      <c r="AC359" s="83"/>
      <c r="AD359" s="83"/>
      <c r="AE359" s="147"/>
      <c r="AF359" s="147"/>
      <c r="AG359" s="147"/>
      <c r="AH359" s="73"/>
      <c r="AI359" s="73"/>
      <c r="AJ359" s="73"/>
    </row>
    <row r="360" spans="1:36" x14ac:dyDescent="0.2">
      <c r="A360" s="71"/>
      <c r="B360" s="72"/>
      <c r="C360" s="70"/>
      <c r="D360" s="73"/>
      <c r="E360" s="74"/>
      <c r="F360" s="70"/>
      <c r="G360" s="127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83"/>
      <c r="AC360" s="83"/>
      <c r="AD360" s="83"/>
      <c r="AE360" s="147"/>
      <c r="AF360" s="147"/>
      <c r="AG360" s="147"/>
      <c r="AH360" s="73"/>
      <c r="AI360" s="73"/>
      <c r="AJ360" s="73"/>
    </row>
    <row r="361" spans="1:36" x14ac:dyDescent="0.2">
      <c r="A361" s="71"/>
      <c r="B361" s="72"/>
      <c r="C361" s="70"/>
      <c r="D361" s="73"/>
      <c r="E361" s="74"/>
      <c r="F361" s="70"/>
      <c r="G361" s="127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  <c r="AA361" s="73"/>
      <c r="AB361" s="83"/>
      <c r="AC361" s="83"/>
      <c r="AD361" s="83"/>
      <c r="AE361" s="147"/>
      <c r="AF361" s="147"/>
      <c r="AG361" s="147"/>
      <c r="AH361" s="73"/>
      <c r="AI361" s="73"/>
      <c r="AJ361" s="73"/>
    </row>
    <row r="362" spans="1:36" x14ac:dyDescent="0.2">
      <c r="A362" s="71"/>
      <c r="B362" s="72"/>
      <c r="C362" s="70"/>
      <c r="D362" s="73"/>
      <c r="E362" s="74"/>
      <c r="F362" s="70"/>
      <c r="G362" s="127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83"/>
      <c r="AC362" s="83"/>
      <c r="AD362" s="83"/>
      <c r="AE362" s="147"/>
      <c r="AF362" s="147"/>
      <c r="AG362" s="147"/>
      <c r="AH362" s="73"/>
      <c r="AI362" s="73"/>
      <c r="AJ362" s="73"/>
    </row>
    <row r="363" spans="1:36" x14ac:dyDescent="0.2">
      <c r="A363" s="71"/>
      <c r="B363" s="72"/>
      <c r="C363" s="70"/>
      <c r="D363" s="73"/>
      <c r="E363" s="74"/>
      <c r="F363" s="70"/>
      <c r="G363" s="127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  <c r="AA363" s="73"/>
      <c r="AB363" s="83"/>
      <c r="AC363" s="83"/>
      <c r="AD363" s="83"/>
      <c r="AE363" s="147"/>
      <c r="AF363" s="147"/>
      <c r="AG363" s="147"/>
      <c r="AH363" s="73"/>
      <c r="AI363" s="73"/>
      <c r="AJ363" s="73"/>
    </row>
    <row r="364" spans="1:36" x14ac:dyDescent="0.2">
      <c r="A364" s="71"/>
      <c r="B364" s="72"/>
      <c r="C364" s="70"/>
      <c r="D364" s="73"/>
      <c r="E364" s="74"/>
      <c r="F364" s="70"/>
      <c r="G364" s="127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  <c r="AA364" s="73"/>
      <c r="AB364" s="83"/>
      <c r="AC364" s="83"/>
      <c r="AD364" s="83"/>
      <c r="AE364" s="147"/>
      <c r="AF364" s="147"/>
      <c r="AG364" s="147"/>
      <c r="AH364" s="73"/>
      <c r="AI364" s="73"/>
      <c r="AJ364" s="73"/>
    </row>
    <row r="365" spans="1:36" x14ac:dyDescent="0.2">
      <c r="A365" s="71"/>
      <c r="B365" s="72"/>
      <c r="C365" s="70"/>
      <c r="D365" s="73"/>
      <c r="E365" s="74"/>
      <c r="F365" s="70"/>
      <c r="G365" s="127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  <c r="AA365" s="73"/>
      <c r="AB365" s="83"/>
      <c r="AC365" s="83"/>
      <c r="AD365" s="83"/>
      <c r="AE365" s="147"/>
      <c r="AF365" s="147"/>
      <c r="AG365" s="147"/>
      <c r="AH365" s="73"/>
      <c r="AI365" s="73"/>
      <c r="AJ365" s="73"/>
    </row>
    <row r="366" spans="1:36" x14ac:dyDescent="0.2">
      <c r="A366" s="71"/>
      <c r="B366" s="72"/>
      <c r="C366" s="70"/>
      <c r="D366" s="73"/>
      <c r="E366" s="74"/>
      <c r="F366" s="70"/>
      <c r="G366" s="127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  <c r="AA366" s="73"/>
      <c r="AB366" s="83"/>
      <c r="AC366" s="83"/>
      <c r="AD366" s="83"/>
      <c r="AE366" s="147"/>
      <c r="AF366" s="147"/>
      <c r="AG366" s="147"/>
      <c r="AH366" s="73"/>
      <c r="AI366" s="73"/>
      <c r="AJ366" s="73"/>
    </row>
    <row r="367" spans="1:36" x14ac:dyDescent="0.2">
      <c r="A367" s="71"/>
      <c r="B367" s="72"/>
      <c r="C367" s="70"/>
      <c r="D367" s="73"/>
      <c r="E367" s="74"/>
      <c r="F367" s="70"/>
      <c r="G367" s="127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  <c r="AA367" s="73"/>
      <c r="AB367" s="83"/>
      <c r="AC367" s="83"/>
      <c r="AD367" s="83"/>
      <c r="AE367" s="147"/>
      <c r="AF367" s="147"/>
      <c r="AG367" s="147"/>
      <c r="AH367" s="73"/>
      <c r="AI367" s="73"/>
      <c r="AJ367" s="73"/>
    </row>
    <row r="368" spans="1:36" x14ac:dyDescent="0.2">
      <c r="A368" s="71"/>
      <c r="B368" s="72"/>
      <c r="C368" s="70"/>
      <c r="D368" s="73"/>
      <c r="E368" s="74"/>
      <c r="F368" s="70"/>
      <c r="G368" s="127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  <c r="AA368" s="73"/>
      <c r="AB368" s="83"/>
      <c r="AC368" s="83"/>
      <c r="AD368" s="83"/>
      <c r="AE368" s="147"/>
      <c r="AF368" s="147"/>
      <c r="AG368" s="147"/>
      <c r="AH368" s="73"/>
      <c r="AI368" s="73"/>
      <c r="AJ368" s="73"/>
    </row>
    <row r="369" spans="1:36" x14ac:dyDescent="0.2">
      <c r="A369" s="71"/>
      <c r="B369" s="72"/>
      <c r="C369" s="70"/>
      <c r="D369" s="73"/>
      <c r="E369" s="74"/>
      <c r="F369" s="70"/>
      <c r="G369" s="127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  <c r="AA369" s="73"/>
      <c r="AB369" s="83"/>
      <c r="AC369" s="83"/>
      <c r="AD369" s="83"/>
      <c r="AE369" s="147"/>
      <c r="AF369" s="147"/>
      <c r="AG369" s="147"/>
      <c r="AH369" s="73"/>
      <c r="AI369" s="73"/>
      <c r="AJ369" s="73"/>
    </row>
    <row r="370" spans="1:36" x14ac:dyDescent="0.2">
      <c r="A370" s="71"/>
      <c r="B370" s="72"/>
      <c r="C370" s="70"/>
      <c r="D370" s="73"/>
      <c r="E370" s="74"/>
      <c r="F370" s="70"/>
      <c r="G370" s="127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  <c r="AA370" s="73"/>
      <c r="AB370" s="83"/>
      <c r="AC370" s="83"/>
      <c r="AD370" s="83"/>
      <c r="AE370" s="147"/>
      <c r="AF370" s="147"/>
      <c r="AG370" s="147"/>
      <c r="AH370" s="73"/>
      <c r="AI370" s="73"/>
      <c r="AJ370" s="73"/>
    </row>
    <row r="371" spans="1:36" x14ac:dyDescent="0.2">
      <c r="A371" s="71"/>
      <c r="B371" s="72"/>
      <c r="C371" s="70"/>
      <c r="D371" s="73"/>
      <c r="E371" s="74"/>
      <c r="F371" s="70"/>
      <c r="G371" s="127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  <c r="AA371" s="73"/>
      <c r="AB371" s="83"/>
      <c r="AC371" s="83"/>
      <c r="AD371" s="83"/>
      <c r="AE371" s="147"/>
      <c r="AF371" s="147"/>
      <c r="AG371" s="147"/>
      <c r="AH371" s="73"/>
      <c r="AI371" s="73"/>
      <c r="AJ371" s="73"/>
    </row>
    <row r="372" spans="1:36" x14ac:dyDescent="0.2">
      <c r="A372" s="71"/>
      <c r="B372" s="72"/>
      <c r="C372" s="70"/>
      <c r="D372" s="73"/>
      <c r="E372" s="74"/>
      <c r="F372" s="70"/>
      <c r="G372" s="127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83"/>
      <c r="AC372" s="83"/>
      <c r="AD372" s="83"/>
      <c r="AE372" s="147"/>
      <c r="AF372" s="147"/>
      <c r="AG372" s="147"/>
      <c r="AH372" s="73"/>
      <c r="AI372" s="73"/>
      <c r="AJ372" s="73"/>
    </row>
    <row r="373" spans="1:36" x14ac:dyDescent="0.2">
      <c r="A373" s="71"/>
      <c r="B373" s="72"/>
      <c r="C373" s="70"/>
      <c r="D373" s="73"/>
      <c r="E373" s="74"/>
      <c r="F373" s="70"/>
      <c r="G373" s="127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  <c r="AA373" s="73"/>
      <c r="AB373" s="83"/>
      <c r="AC373" s="83"/>
      <c r="AD373" s="83"/>
      <c r="AE373" s="147"/>
      <c r="AF373" s="147"/>
      <c r="AG373" s="147"/>
      <c r="AH373" s="73"/>
      <c r="AI373" s="73"/>
      <c r="AJ373" s="73"/>
    </row>
    <row r="374" spans="1:36" x14ac:dyDescent="0.2">
      <c r="A374" s="71"/>
      <c r="B374" s="72"/>
      <c r="C374" s="70"/>
      <c r="D374" s="73"/>
      <c r="E374" s="74"/>
      <c r="F374" s="70"/>
      <c r="G374" s="127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  <c r="AA374" s="73"/>
      <c r="AB374" s="83"/>
      <c r="AC374" s="83"/>
      <c r="AD374" s="83"/>
      <c r="AE374" s="147"/>
      <c r="AF374" s="147"/>
      <c r="AG374" s="147"/>
      <c r="AH374" s="73"/>
      <c r="AI374" s="73"/>
      <c r="AJ374" s="73"/>
    </row>
    <row r="375" spans="1:36" x14ac:dyDescent="0.2">
      <c r="A375" s="71"/>
      <c r="B375" s="72"/>
      <c r="C375" s="70"/>
      <c r="D375" s="73"/>
      <c r="E375" s="74"/>
      <c r="F375" s="70"/>
      <c r="G375" s="127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83"/>
      <c r="AC375" s="83"/>
      <c r="AD375" s="83"/>
      <c r="AE375" s="147"/>
      <c r="AF375" s="147"/>
      <c r="AG375" s="147"/>
      <c r="AH375" s="73"/>
      <c r="AI375" s="73"/>
      <c r="AJ375" s="73"/>
    </row>
    <row r="376" spans="1:36" x14ac:dyDescent="0.2">
      <c r="A376" s="71"/>
      <c r="B376" s="72"/>
      <c r="C376" s="70"/>
      <c r="D376" s="73"/>
      <c r="E376" s="74"/>
      <c r="F376" s="70"/>
      <c r="G376" s="127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  <c r="AA376" s="73"/>
      <c r="AB376" s="83"/>
      <c r="AC376" s="83"/>
      <c r="AD376" s="83"/>
      <c r="AE376" s="147"/>
      <c r="AF376" s="147"/>
      <c r="AG376" s="147"/>
      <c r="AH376" s="73"/>
      <c r="AI376" s="73"/>
      <c r="AJ376" s="73"/>
    </row>
    <row r="377" spans="1:36" x14ac:dyDescent="0.2">
      <c r="A377" s="71"/>
      <c r="B377" s="72"/>
      <c r="C377" s="70"/>
      <c r="D377" s="73"/>
      <c r="E377" s="74"/>
      <c r="F377" s="70"/>
      <c r="G377" s="127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  <c r="AA377" s="73"/>
      <c r="AB377" s="83"/>
      <c r="AC377" s="83"/>
      <c r="AD377" s="83"/>
      <c r="AE377" s="147"/>
      <c r="AF377" s="147"/>
      <c r="AG377" s="147"/>
      <c r="AH377" s="73"/>
      <c r="AI377" s="73"/>
      <c r="AJ377" s="73"/>
    </row>
    <row r="378" spans="1:36" x14ac:dyDescent="0.2">
      <c r="A378" s="71"/>
      <c r="B378" s="72"/>
      <c r="C378" s="70"/>
      <c r="D378" s="73"/>
      <c r="E378" s="74"/>
      <c r="F378" s="70"/>
      <c r="G378" s="127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  <c r="AA378" s="73"/>
      <c r="AB378" s="83"/>
      <c r="AC378" s="83"/>
      <c r="AD378" s="83"/>
      <c r="AE378" s="147"/>
      <c r="AF378" s="147"/>
      <c r="AG378" s="147"/>
      <c r="AH378" s="73"/>
      <c r="AI378" s="73"/>
      <c r="AJ378" s="73"/>
    </row>
    <row r="379" spans="1:36" x14ac:dyDescent="0.2">
      <c r="A379" s="71"/>
      <c r="B379" s="72"/>
      <c r="C379" s="70"/>
      <c r="D379" s="73"/>
      <c r="E379" s="74"/>
      <c r="F379" s="70"/>
      <c r="G379" s="127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  <c r="AA379" s="73"/>
      <c r="AB379" s="83"/>
      <c r="AC379" s="83"/>
      <c r="AD379" s="83"/>
      <c r="AE379" s="147"/>
      <c r="AF379" s="147"/>
      <c r="AG379" s="147"/>
      <c r="AH379" s="73"/>
      <c r="AI379" s="73"/>
      <c r="AJ379" s="73"/>
    </row>
    <row r="380" spans="1:36" x14ac:dyDescent="0.2">
      <c r="A380" s="71"/>
      <c r="B380" s="72"/>
      <c r="C380" s="70"/>
      <c r="D380" s="73"/>
      <c r="E380" s="74"/>
      <c r="F380" s="70"/>
      <c r="G380" s="127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  <c r="AA380" s="73"/>
      <c r="AB380" s="83"/>
      <c r="AC380" s="83"/>
      <c r="AD380" s="83"/>
      <c r="AE380" s="147"/>
      <c r="AF380" s="147"/>
      <c r="AG380" s="147"/>
      <c r="AH380" s="73"/>
      <c r="AI380" s="73"/>
      <c r="AJ380" s="73"/>
    </row>
    <row r="381" spans="1:36" x14ac:dyDescent="0.2">
      <c r="A381" s="71"/>
      <c r="B381" s="72"/>
      <c r="C381" s="70"/>
      <c r="D381" s="73"/>
      <c r="E381" s="74"/>
      <c r="F381" s="70"/>
      <c r="G381" s="127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83"/>
      <c r="AC381" s="83"/>
      <c r="AD381" s="83"/>
      <c r="AE381" s="147"/>
      <c r="AF381" s="147"/>
      <c r="AG381" s="147"/>
      <c r="AH381" s="73"/>
      <c r="AI381" s="73"/>
      <c r="AJ381" s="73"/>
    </row>
    <row r="382" spans="1:36" x14ac:dyDescent="0.2">
      <c r="A382" s="71"/>
      <c r="B382" s="72"/>
      <c r="C382" s="70"/>
      <c r="D382" s="73"/>
      <c r="E382" s="74"/>
      <c r="F382" s="70"/>
      <c r="G382" s="127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83"/>
      <c r="AC382" s="83"/>
      <c r="AD382" s="83"/>
      <c r="AE382" s="147"/>
      <c r="AF382" s="147"/>
      <c r="AG382" s="147"/>
      <c r="AH382" s="73"/>
      <c r="AI382" s="73"/>
      <c r="AJ382" s="73"/>
    </row>
    <row r="383" spans="1:36" x14ac:dyDescent="0.2">
      <c r="A383" s="71"/>
      <c r="B383" s="72"/>
      <c r="C383" s="70"/>
      <c r="D383" s="73"/>
      <c r="E383" s="74"/>
      <c r="F383" s="70"/>
      <c r="G383" s="127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  <c r="AA383" s="73"/>
      <c r="AB383" s="83"/>
      <c r="AC383" s="83"/>
      <c r="AD383" s="83"/>
      <c r="AE383" s="147"/>
      <c r="AF383" s="147"/>
      <c r="AG383" s="147"/>
      <c r="AH383" s="73"/>
      <c r="AI383" s="73"/>
      <c r="AJ383" s="73"/>
    </row>
    <row r="384" spans="1:36" x14ac:dyDescent="0.2">
      <c r="A384" s="71"/>
      <c r="B384" s="72"/>
      <c r="C384" s="70"/>
      <c r="D384" s="73"/>
      <c r="E384" s="74"/>
      <c r="F384" s="70"/>
      <c r="G384" s="127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  <c r="AA384" s="73"/>
      <c r="AB384" s="83"/>
      <c r="AC384" s="83"/>
      <c r="AD384" s="83"/>
      <c r="AE384" s="147"/>
      <c r="AF384" s="147"/>
      <c r="AG384" s="147"/>
      <c r="AH384" s="73"/>
      <c r="AI384" s="73"/>
      <c r="AJ384" s="73"/>
    </row>
    <row r="385" spans="1:36" x14ac:dyDescent="0.2">
      <c r="A385" s="71"/>
      <c r="B385" s="72"/>
      <c r="C385" s="70"/>
      <c r="D385" s="73"/>
      <c r="E385" s="74"/>
      <c r="F385" s="70"/>
      <c r="G385" s="127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83"/>
      <c r="AC385" s="83"/>
      <c r="AD385" s="83"/>
      <c r="AE385" s="147"/>
      <c r="AF385" s="147"/>
      <c r="AG385" s="147"/>
      <c r="AH385" s="73"/>
      <c r="AI385" s="73"/>
      <c r="AJ385" s="73"/>
    </row>
    <row r="386" spans="1:36" x14ac:dyDescent="0.2">
      <c r="A386" s="71"/>
      <c r="B386" s="72"/>
      <c r="C386" s="70"/>
      <c r="D386" s="73"/>
      <c r="E386" s="74"/>
      <c r="F386" s="70"/>
      <c r="G386" s="127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83"/>
      <c r="AC386" s="83"/>
      <c r="AD386" s="83"/>
      <c r="AE386" s="147"/>
      <c r="AF386" s="147"/>
      <c r="AG386" s="147"/>
      <c r="AH386" s="73"/>
      <c r="AI386" s="73"/>
      <c r="AJ386" s="73"/>
    </row>
    <row r="387" spans="1:36" x14ac:dyDescent="0.2">
      <c r="A387" s="71"/>
      <c r="B387" s="72"/>
      <c r="C387" s="70"/>
      <c r="D387" s="73"/>
      <c r="E387" s="74"/>
      <c r="F387" s="70"/>
      <c r="G387" s="127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  <c r="AA387" s="73"/>
      <c r="AB387" s="83"/>
      <c r="AC387" s="83"/>
      <c r="AD387" s="83"/>
      <c r="AE387" s="147"/>
      <c r="AF387" s="147"/>
      <c r="AG387" s="147"/>
      <c r="AH387" s="73"/>
      <c r="AI387" s="73"/>
      <c r="AJ387" s="73"/>
    </row>
    <row r="388" spans="1:36" x14ac:dyDescent="0.2">
      <c r="A388" s="71"/>
      <c r="B388" s="72"/>
      <c r="C388" s="70"/>
      <c r="D388" s="73"/>
      <c r="E388" s="74"/>
      <c r="F388" s="70"/>
      <c r="G388" s="127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  <c r="AA388" s="73"/>
      <c r="AB388" s="83"/>
      <c r="AC388" s="83"/>
      <c r="AD388" s="83"/>
      <c r="AE388" s="147"/>
      <c r="AF388" s="147"/>
      <c r="AG388" s="147"/>
      <c r="AH388" s="73"/>
      <c r="AI388" s="73"/>
      <c r="AJ388" s="73"/>
    </row>
    <row r="389" spans="1:36" x14ac:dyDescent="0.2">
      <c r="A389" s="71"/>
      <c r="B389" s="72"/>
      <c r="C389" s="70"/>
      <c r="D389" s="73"/>
      <c r="E389" s="74"/>
      <c r="F389" s="70"/>
      <c r="G389" s="127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  <c r="AA389" s="73"/>
      <c r="AB389" s="83"/>
      <c r="AC389" s="83"/>
      <c r="AD389" s="83"/>
      <c r="AE389" s="147"/>
      <c r="AF389" s="147"/>
      <c r="AG389" s="147"/>
      <c r="AH389" s="73"/>
      <c r="AI389" s="73"/>
      <c r="AJ389" s="73"/>
    </row>
    <row r="390" spans="1:36" x14ac:dyDescent="0.2">
      <c r="A390" s="71"/>
      <c r="B390" s="72"/>
      <c r="C390" s="70"/>
      <c r="D390" s="73"/>
      <c r="E390" s="74"/>
      <c r="F390" s="70"/>
      <c r="G390" s="127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  <c r="AA390" s="73"/>
      <c r="AB390" s="83"/>
      <c r="AC390" s="83"/>
      <c r="AD390" s="83"/>
      <c r="AE390" s="147"/>
      <c r="AF390" s="147"/>
      <c r="AG390" s="147"/>
      <c r="AH390" s="73"/>
      <c r="AI390" s="73"/>
      <c r="AJ390" s="73"/>
    </row>
    <row r="391" spans="1:36" x14ac:dyDescent="0.2">
      <c r="A391" s="71"/>
      <c r="B391" s="72"/>
      <c r="C391" s="70"/>
      <c r="D391" s="73"/>
      <c r="E391" s="74"/>
      <c r="F391" s="70"/>
      <c r="G391" s="127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  <c r="AA391" s="73"/>
      <c r="AB391" s="83"/>
      <c r="AC391" s="83"/>
      <c r="AD391" s="83"/>
      <c r="AE391" s="147"/>
      <c r="AF391" s="147"/>
      <c r="AG391" s="147"/>
      <c r="AH391" s="73"/>
      <c r="AI391" s="73"/>
      <c r="AJ391" s="73"/>
    </row>
    <row r="392" spans="1:36" x14ac:dyDescent="0.2">
      <c r="A392" s="71"/>
      <c r="B392" s="72"/>
      <c r="C392" s="70"/>
      <c r="D392" s="73"/>
      <c r="E392" s="74"/>
      <c r="F392" s="70"/>
      <c r="G392" s="127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83"/>
      <c r="AC392" s="83"/>
      <c r="AD392" s="83"/>
      <c r="AE392" s="147"/>
      <c r="AF392" s="147"/>
      <c r="AG392" s="147"/>
      <c r="AH392" s="73"/>
      <c r="AI392" s="73"/>
      <c r="AJ392" s="73"/>
    </row>
    <row r="393" spans="1:36" x14ac:dyDescent="0.2">
      <c r="A393" s="71"/>
      <c r="B393" s="72"/>
      <c r="C393" s="70"/>
      <c r="D393" s="73"/>
      <c r="E393" s="74"/>
      <c r="F393" s="70"/>
      <c r="G393" s="127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  <c r="AA393" s="73"/>
      <c r="AB393" s="83"/>
      <c r="AC393" s="83"/>
      <c r="AD393" s="83"/>
      <c r="AE393" s="147"/>
      <c r="AF393" s="147"/>
      <c r="AG393" s="147"/>
      <c r="AH393" s="73"/>
      <c r="AI393" s="73"/>
      <c r="AJ393" s="73"/>
    </row>
    <row r="394" spans="1:36" x14ac:dyDescent="0.2">
      <c r="A394" s="71"/>
      <c r="B394" s="72"/>
      <c r="C394" s="70"/>
      <c r="D394" s="73"/>
      <c r="E394" s="74"/>
      <c r="F394" s="70"/>
      <c r="G394" s="127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  <c r="AA394" s="73"/>
      <c r="AB394" s="83"/>
      <c r="AC394" s="83"/>
      <c r="AD394" s="83"/>
      <c r="AE394" s="147"/>
      <c r="AF394" s="147"/>
      <c r="AG394" s="147"/>
      <c r="AH394" s="73"/>
      <c r="AI394" s="73"/>
      <c r="AJ394" s="73"/>
    </row>
    <row r="395" spans="1:36" x14ac:dyDescent="0.2">
      <c r="A395" s="71"/>
      <c r="B395" s="72"/>
      <c r="C395" s="70"/>
      <c r="D395" s="73"/>
      <c r="E395" s="74"/>
      <c r="F395" s="70"/>
      <c r="G395" s="127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83"/>
      <c r="AC395" s="83"/>
      <c r="AD395" s="83"/>
      <c r="AE395" s="147"/>
      <c r="AF395" s="147"/>
      <c r="AG395" s="147"/>
      <c r="AH395" s="73"/>
      <c r="AI395" s="73"/>
      <c r="AJ395" s="73"/>
    </row>
    <row r="396" spans="1:36" x14ac:dyDescent="0.2">
      <c r="A396" s="71"/>
      <c r="B396" s="72"/>
      <c r="C396" s="70"/>
      <c r="D396" s="73"/>
      <c r="E396" s="74"/>
      <c r="F396" s="70"/>
      <c r="G396" s="127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  <c r="AA396" s="73"/>
      <c r="AB396" s="83"/>
      <c r="AC396" s="83"/>
      <c r="AD396" s="83"/>
      <c r="AE396" s="147"/>
      <c r="AF396" s="147"/>
      <c r="AG396" s="147"/>
      <c r="AH396" s="73"/>
      <c r="AI396" s="73"/>
      <c r="AJ396" s="73"/>
    </row>
    <row r="397" spans="1:36" x14ac:dyDescent="0.2">
      <c r="A397" s="71"/>
      <c r="B397" s="72"/>
      <c r="C397" s="70"/>
      <c r="D397" s="73"/>
      <c r="E397" s="74"/>
      <c r="F397" s="70"/>
      <c r="G397" s="127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  <c r="AA397" s="73"/>
      <c r="AB397" s="83"/>
      <c r="AC397" s="83"/>
      <c r="AD397" s="83"/>
      <c r="AE397" s="147"/>
      <c r="AF397" s="147"/>
      <c r="AG397" s="147"/>
      <c r="AH397" s="73"/>
      <c r="AI397" s="73"/>
      <c r="AJ397" s="73"/>
    </row>
    <row r="398" spans="1:36" x14ac:dyDescent="0.2">
      <c r="A398" s="71"/>
      <c r="B398" s="72"/>
      <c r="C398" s="70"/>
      <c r="D398" s="73"/>
      <c r="E398" s="74"/>
      <c r="F398" s="70"/>
      <c r="G398" s="127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  <c r="AA398" s="73"/>
      <c r="AB398" s="83"/>
      <c r="AC398" s="83"/>
      <c r="AD398" s="83"/>
      <c r="AE398" s="147"/>
      <c r="AF398" s="147"/>
      <c r="AG398" s="147"/>
      <c r="AH398" s="73"/>
      <c r="AI398" s="73"/>
      <c r="AJ398" s="73"/>
    </row>
    <row r="399" spans="1:36" x14ac:dyDescent="0.2">
      <c r="A399" s="71"/>
      <c r="B399" s="72"/>
      <c r="C399" s="70"/>
      <c r="D399" s="73"/>
      <c r="E399" s="74"/>
      <c r="F399" s="70"/>
      <c r="G399" s="127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  <c r="AA399" s="73"/>
      <c r="AB399" s="83"/>
      <c r="AC399" s="83"/>
      <c r="AD399" s="83"/>
      <c r="AE399" s="147"/>
      <c r="AF399" s="147"/>
      <c r="AG399" s="147"/>
      <c r="AH399" s="73"/>
      <c r="AI399" s="73"/>
      <c r="AJ399" s="73"/>
    </row>
    <row r="400" spans="1:36" x14ac:dyDescent="0.2">
      <c r="A400" s="71"/>
      <c r="B400" s="72"/>
      <c r="C400" s="70"/>
      <c r="D400" s="73"/>
      <c r="E400" s="74"/>
      <c r="F400" s="70"/>
      <c r="G400" s="127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83"/>
      <c r="AC400" s="83"/>
      <c r="AD400" s="83"/>
      <c r="AE400" s="147"/>
      <c r="AF400" s="147"/>
      <c r="AG400" s="147"/>
      <c r="AH400" s="73"/>
      <c r="AI400" s="73"/>
      <c r="AJ400" s="73"/>
    </row>
    <row r="401" spans="1:36" x14ac:dyDescent="0.2">
      <c r="A401" s="71"/>
      <c r="B401" s="72"/>
      <c r="C401" s="70"/>
      <c r="D401" s="73"/>
      <c r="E401" s="74"/>
      <c r="F401" s="70"/>
      <c r="G401" s="127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83"/>
      <c r="AC401" s="83"/>
      <c r="AD401" s="83"/>
      <c r="AE401" s="147"/>
      <c r="AF401" s="147"/>
      <c r="AG401" s="147"/>
      <c r="AH401" s="73"/>
      <c r="AI401" s="73"/>
      <c r="AJ401" s="73"/>
    </row>
    <row r="402" spans="1:36" x14ac:dyDescent="0.2">
      <c r="A402" s="71"/>
      <c r="B402" s="72"/>
      <c r="C402" s="70"/>
      <c r="D402" s="73"/>
      <c r="E402" s="74"/>
      <c r="F402" s="70"/>
      <c r="G402" s="127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83"/>
      <c r="AC402" s="83"/>
      <c r="AD402" s="83"/>
      <c r="AE402" s="147"/>
      <c r="AF402" s="147"/>
      <c r="AG402" s="147"/>
      <c r="AH402" s="73"/>
      <c r="AI402" s="73"/>
      <c r="AJ402" s="73"/>
    </row>
    <row r="403" spans="1:36" x14ac:dyDescent="0.2">
      <c r="A403" s="71"/>
      <c r="B403" s="72"/>
      <c r="C403" s="70"/>
      <c r="D403" s="73"/>
      <c r="E403" s="74"/>
      <c r="F403" s="70"/>
      <c r="G403" s="127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  <c r="AA403" s="73"/>
      <c r="AB403" s="83"/>
      <c r="AC403" s="83"/>
      <c r="AD403" s="83"/>
      <c r="AE403" s="147"/>
      <c r="AF403" s="147"/>
      <c r="AG403" s="147"/>
      <c r="AH403" s="73"/>
      <c r="AI403" s="73"/>
      <c r="AJ403" s="73"/>
    </row>
    <row r="404" spans="1:36" x14ac:dyDescent="0.2">
      <c r="A404" s="71"/>
      <c r="B404" s="72"/>
      <c r="C404" s="70"/>
      <c r="D404" s="73"/>
      <c r="E404" s="74"/>
      <c r="F404" s="70"/>
      <c r="G404" s="127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83"/>
      <c r="AC404" s="83"/>
      <c r="AD404" s="83"/>
      <c r="AE404" s="147"/>
      <c r="AF404" s="147"/>
      <c r="AG404" s="147"/>
      <c r="AH404" s="73"/>
      <c r="AI404" s="73"/>
      <c r="AJ404" s="73"/>
    </row>
    <row r="405" spans="1:36" x14ac:dyDescent="0.2">
      <c r="A405" s="71"/>
      <c r="B405" s="72"/>
      <c r="C405" s="70"/>
      <c r="D405" s="73"/>
      <c r="E405" s="74"/>
      <c r="F405" s="70"/>
      <c r="G405" s="127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83"/>
      <c r="AC405" s="83"/>
      <c r="AD405" s="83"/>
      <c r="AE405" s="147"/>
      <c r="AF405" s="147"/>
      <c r="AG405" s="147"/>
      <c r="AH405" s="73"/>
      <c r="AI405" s="73"/>
      <c r="AJ405" s="73"/>
    </row>
    <row r="406" spans="1:36" x14ac:dyDescent="0.2">
      <c r="A406" s="71"/>
      <c r="B406" s="72"/>
      <c r="C406" s="70"/>
      <c r="D406" s="73"/>
      <c r="E406" s="74"/>
      <c r="F406" s="70"/>
      <c r="G406" s="127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  <c r="AA406" s="73"/>
      <c r="AB406" s="83"/>
      <c r="AC406" s="83"/>
      <c r="AD406" s="83"/>
      <c r="AE406" s="147"/>
      <c r="AF406" s="147"/>
      <c r="AG406" s="147"/>
      <c r="AH406" s="73"/>
      <c r="AI406" s="73"/>
      <c r="AJ406" s="73"/>
    </row>
    <row r="407" spans="1:36" x14ac:dyDescent="0.2">
      <c r="A407" s="71"/>
      <c r="B407" s="72"/>
      <c r="C407" s="70"/>
      <c r="D407" s="73"/>
      <c r="E407" s="74"/>
      <c r="F407" s="70"/>
      <c r="G407" s="127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  <c r="AA407" s="73"/>
      <c r="AB407" s="83"/>
      <c r="AC407" s="83"/>
      <c r="AD407" s="83"/>
      <c r="AE407" s="147"/>
      <c r="AF407" s="147"/>
      <c r="AG407" s="147"/>
      <c r="AH407" s="73"/>
      <c r="AI407" s="73"/>
      <c r="AJ407" s="73"/>
    </row>
    <row r="408" spans="1:36" x14ac:dyDescent="0.2">
      <c r="A408" s="71"/>
      <c r="B408" s="72"/>
      <c r="C408" s="70"/>
      <c r="D408" s="73"/>
      <c r="E408" s="74"/>
      <c r="F408" s="70"/>
      <c r="G408" s="127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  <c r="AA408" s="73"/>
      <c r="AB408" s="83"/>
      <c r="AC408" s="83"/>
      <c r="AD408" s="83"/>
      <c r="AE408" s="147"/>
      <c r="AF408" s="147"/>
      <c r="AG408" s="147"/>
      <c r="AH408" s="73"/>
      <c r="AI408" s="73"/>
      <c r="AJ408" s="73"/>
    </row>
    <row r="409" spans="1:36" x14ac:dyDescent="0.2">
      <c r="A409" s="71"/>
      <c r="B409" s="72"/>
      <c r="C409" s="70"/>
      <c r="D409" s="73"/>
      <c r="E409" s="74"/>
      <c r="F409" s="70"/>
      <c r="G409" s="127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  <c r="AA409" s="73"/>
      <c r="AB409" s="83"/>
      <c r="AC409" s="83"/>
      <c r="AD409" s="83"/>
      <c r="AE409" s="147"/>
      <c r="AF409" s="147"/>
      <c r="AG409" s="147"/>
      <c r="AH409" s="73"/>
      <c r="AI409" s="73"/>
      <c r="AJ409" s="73"/>
    </row>
    <row r="410" spans="1:36" x14ac:dyDescent="0.2">
      <c r="A410" s="71"/>
      <c r="B410" s="72"/>
      <c r="C410" s="70"/>
      <c r="D410" s="73"/>
      <c r="E410" s="74"/>
      <c r="F410" s="70"/>
      <c r="G410" s="127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  <c r="AA410" s="73"/>
      <c r="AB410" s="83"/>
      <c r="AC410" s="83"/>
      <c r="AD410" s="83"/>
      <c r="AE410" s="147"/>
      <c r="AF410" s="147"/>
      <c r="AG410" s="147"/>
      <c r="AH410" s="73"/>
      <c r="AI410" s="73"/>
      <c r="AJ410" s="73"/>
    </row>
    <row r="411" spans="1:36" x14ac:dyDescent="0.2">
      <c r="A411" s="71"/>
      <c r="B411" s="72"/>
      <c r="C411" s="70"/>
      <c r="D411" s="73"/>
      <c r="E411" s="74"/>
      <c r="F411" s="70"/>
      <c r="G411" s="127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83"/>
      <c r="AC411" s="83"/>
      <c r="AD411" s="83"/>
      <c r="AE411" s="147"/>
      <c r="AF411" s="147"/>
      <c r="AG411" s="147"/>
      <c r="AH411" s="73"/>
      <c r="AI411" s="73"/>
      <c r="AJ411" s="73"/>
    </row>
    <row r="412" spans="1:36" x14ac:dyDescent="0.2">
      <c r="A412" s="71"/>
      <c r="B412" s="72"/>
      <c r="C412" s="70"/>
      <c r="D412" s="73"/>
      <c r="E412" s="74"/>
      <c r="F412" s="70"/>
      <c r="G412" s="127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83"/>
      <c r="AC412" s="83"/>
      <c r="AD412" s="83"/>
      <c r="AE412" s="147"/>
      <c r="AF412" s="147"/>
      <c r="AG412" s="147"/>
      <c r="AH412" s="73"/>
      <c r="AI412" s="73"/>
      <c r="AJ412" s="73"/>
    </row>
    <row r="413" spans="1:36" x14ac:dyDescent="0.2">
      <c r="A413" s="71"/>
      <c r="B413" s="72"/>
      <c r="C413" s="70"/>
      <c r="D413" s="73"/>
      <c r="E413" s="74"/>
      <c r="F413" s="70"/>
      <c r="G413" s="127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  <c r="AA413" s="73"/>
      <c r="AB413" s="83"/>
      <c r="AC413" s="83"/>
      <c r="AD413" s="83"/>
      <c r="AE413" s="147"/>
      <c r="AF413" s="147"/>
      <c r="AG413" s="147"/>
      <c r="AH413" s="73"/>
      <c r="AI413" s="73"/>
      <c r="AJ413" s="73"/>
    </row>
    <row r="414" spans="1:36" x14ac:dyDescent="0.2">
      <c r="A414" s="71"/>
      <c r="B414" s="72"/>
      <c r="C414" s="70"/>
      <c r="D414" s="73"/>
      <c r="E414" s="74"/>
      <c r="F414" s="70"/>
      <c r="G414" s="127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  <c r="AA414" s="73"/>
      <c r="AB414" s="83"/>
      <c r="AC414" s="83"/>
      <c r="AD414" s="83"/>
      <c r="AE414" s="147"/>
      <c r="AF414" s="147"/>
      <c r="AG414" s="147"/>
      <c r="AH414" s="73"/>
      <c r="AI414" s="73"/>
      <c r="AJ414" s="73"/>
    </row>
    <row r="415" spans="1:36" x14ac:dyDescent="0.2">
      <c r="A415" s="71"/>
      <c r="B415" s="72"/>
      <c r="C415" s="70"/>
      <c r="D415" s="73"/>
      <c r="E415" s="74"/>
      <c r="F415" s="70"/>
      <c r="G415" s="127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  <c r="AA415" s="73"/>
      <c r="AB415" s="83"/>
      <c r="AC415" s="83"/>
      <c r="AD415" s="83"/>
      <c r="AE415" s="147"/>
      <c r="AF415" s="147"/>
      <c r="AG415" s="147"/>
      <c r="AH415" s="73"/>
      <c r="AI415" s="73"/>
      <c r="AJ415" s="73"/>
    </row>
    <row r="416" spans="1:36" x14ac:dyDescent="0.2">
      <c r="A416" s="71"/>
      <c r="B416" s="72"/>
      <c r="C416" s="70"/>
      <c r="D416" s="73"/>
      <c r="E416" s="74"/>
      <c r="F416" s="70"/>
      <c r="G416" s="127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83"/>
      <c r="AC416" s="83"/>
      <c r="AD416" s="83"/>
      <c r="AE416" s="147"/>
      <c r="AF416" s="147"/>
      <c r="AG416" s="147"/>
      <c r="AH416" s="73"/>
      <c r="AI416" s="73"/>
      <c r="AJ416" s="73"/>
    </row>
    <row r="417" spans="1:36" x14ac:dyDescent="0.2">
      <c r="A417" s="71"/>
      <c r="B417" s="72"/>
      <c r="C417" s="70"/>
      <c r="D417" s="73"/>
      <c r="E417" s="74"/>
      <c r="F417" s="70"/>
      <c r="G417" s="127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  <c r="AA417" s="73"/>
      <c r="AB417" s="83"/>
      <c r="AC417" s="83"/>
      <c r="AD417" s="83"/>
      <c r="AE417" s="147"/>
      <c r="AF417" s="147"/>
      <c r="AG417" s="147"/>
      <c r="AH417" s="73"/>
      <c r="AI417" s="73"/>
      <c r="AJ417" s="73"/>
    </row>
    <row r="418" spans="1:36" x14ac:dyDescent="0.2">
      <c r="A418" s="71"/>
      <c r="B418" s="72"/>
      <c r="C418" s="70"/>
      <c r="D418" s="73"/>
      <c r="E418" s="74"/>
      <c r="F418" s="70"/>
      <c r="G418" s="127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  <c r="AA418" s="73"/>
      <c r="AB418" s="83"/>
      <c r="AC418" s="83"/>
      <c r="AD418" s="83"/>
      <c r="AE418" s="147"/>
      <c r="AF418" s="147"/>
      <c r="AG418" s="147"/>
      <c r="AH418" s="73"/>
      <c r="AI418" s="73"/>
      <c r="AJ418" s="73"/>
    </row>
    <row r="419" spans="1:36" x14ac:dyDescent="0.2">
      <c r="A419" s="71"/>
      <c r="B419" s="72"/>
      <c r="C419" s="70"/>
      <c r="D419" s="73"/>
      <c r="E419" s="74"/>
      <c r="F419" s="70"/>
      <c r="G419" s="127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  <c r="AA419" s="73"/>
      <c r="AB419" s="83"/>
      <c r="AC419" s="83"/>
      <c r="AD419" s="83"/>
      <c r="AE419" s="147"/>
      <c r="AF419" s="147"/>
      <c r="AG419" s="147"/>
      <c r="AH419" s="73"/>
      <c r="AI419" s="73"/>
      <c r="AJ419" s="73"/>
    </row>
    <row r="420" spans="1:36" x14ac:dyDescent="0.2">
      <c r="A420" s="71"/>
      <c r="B420" s="72"/>
      <c r="C420" s="70"/>
      <c r="D420" s="73"/>
      <c r="E420" s="74"/>
      <c r="F420" s="70"/>
      <c r="G420" s="127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83"/>
      <c r="AC420" s="83"/>
      <c r="AD420" s="83"/>
      <c r="AE420" s="147"/>
      <c r="AF420" s="147"/>
      <c r="AG420" s="147"/>
      <c r="AH420" s="73"/>
      <c r="AI420" s="73"/>
      <c r="AJ420" s="73"/>
    </row>
    <row r="421" spans="1:36" x14ac:dyDescent="0.2">
      <c r="A421" s="71"/>
      <c r="B421" s="72"/>
      <c r="C421" s="70"/>
      <c r="D421" s="73"/>
      <c r="E421" s="74"/>
      <c r="F421" s="70"/>
      <c r="G421" s="127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83"/>
      <c r="AC421" s="83"/>
      <c r="AD421" s="83"/>
      <c r="AE421" s="147"/>
      <c r="AF421" s="147"/>
      <c r="AG421" s="147"/>
      <c r="AH421" s="73"/>
      <c r="AI421" s="73"/>
      <c r="AJ421" s="73"/>
    </row>
    <row r="422" spans="1:36" x14ac:dyDescent="0.2">
      <c r="A422" s="71"/>
      <c r="B422" s="72"/>
      <c r="C422" s="70"/>
      <c r="D422" s="73"/>
      <c r="E422" s="74"/>
      <c r="F422" s="70"/>
      <c r="G422" s="127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83"/>
      <c r="AC422" s="83"/>
      <c r="AD422" s="83"/>
      <c r="AE422" s="147"/>
      <c r="AF422" s="147"/>
      <c r="AG422" s="147"/>
      <c r="AH422" s="73"/>
      <c r="AI422" s="73"/>
      <c r="AJ422" s="73"/>
    </row>
    <row r="423" spans="1:36" x14ac:dyDescent="0.2">
      <c r="A423" s="71"/>
      <c r="B423" s="72"/>
      <c r="C423" s="70"/>
      <c r="D423" s="73"/>
      <c r="E423" s="74"/>
      <c r="F423" s="70"/>
      <c r="G423" s="127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83"/>
      <c r="AC423" s="83"/>
      <c r="AD423" s="83"/>
      <c r="AE423" s="147"/>
      <c r="AF423" s="147"/>
      <c r="AG423" s="147"/>
      <c r="AH423" s="73"/>
      <c r="AI423" s="73"/>
      <c r="AJ423" s="73"/>
    </row>
    <row r="424" spans="1:36" x14ac:dyDescent="0.2">
      <c r="A424" s="71"/>
      <c r="B424" s="72"/>
      <c r="C424" s="70"/>
      <c r="D424" s="73"/>
      <c r="E424" s="74"/>
      <c r="F424" s="70"/>
      <c r="G424" s="127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83"/>
      <c r="AC424" s="83"/>
      <c r="AD424" s="83"/>
      <c r="AE424" s="147"/>
      <c r="AF424" s="147"/>
      <c r="AG424" s="147"/>
      <c r="AH424" s="73"/>
      <c r="AI424" s="73"/>
      <c r="AJ424" s="73"/>
    </row>
    <row r="425" spans="1:36" x14ac:dyDescent="0.2">
      <c r="A425" s="71"/>
      <c r="B425" s="72"/>
      <c r="C425" s="70"/>
      <c r="D425" s="73"/>
      <c r="E425" s="74"/>
      <c r="F425" s="70"/>
      <c r="G425" s="127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83"/>
      <c r="AC425" s="83"/>
      <c r="AD425" s="83"/>
      <c r="AE425" s="147"/>
      <c r="AF425" s="147"/>
      <c r="AG425" s="147"/>
      <c r="AH425" s="73"/>
      <c r="AI425" s="73"/>
      <c r="AJ425" s="73"/>
    </row>
    <row r="426" spans="1:36" x14ac:dyDescent="0.2">
      <c r="A426" s="71"/>
      <c r="B426" s="72"/>
      <c r="C426" s="70"/>
      <c r="D426" s="73"/>
      <c r="E426" s="74"/>
      <c r="F426" s="70"/>
      <c r="G426" s="127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83"/>
      <c r="AC426" s="83"/>
      <c r="AD426" s="83"/>
      <c r="AE426" s="147"/>
      <c r="AF426" s="147"/>
      <c r="AG426" s="147"/>
      <c r="AH426" s="73"/>
      <c r="AI426" s="73"/>
      <c r="AJ426" s="73"/>
    </row>
    <row r="427" spans="1:36" x14ac:dyDescent="0.2">
      <c r="A427" s="71"/>
      <c r="B427" s="72"/>
      <c r="C427" s="70"/>
      <c r="D427" s="73"/>
      <c r="E427" s="74"/>
      <c r="F427" s="70"/>
      <c r="G427" s="127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83"/>
      <c r="AC427" s="83"/>
      <c r="AD427" s="83"/>
      <c r="AE427" s="147"/>
      <c r="AF427" s="147"/>
      <c r="AG427" s="147"/>
      <c r="AH427" s="73"/>
      <c r="AI427" s="73"/>
      <c r="AJ427" s="73"/>
    </row>
    <row r="428" spans="1:36" x14ac:dyDescent="0.2">
      <c r="A428" s="71"/>
      <c r="B428" s="72"/>
      <c r="C428" s="70"/>
      <c r="D428" s="73"/>
      <c r="E428" s="74"/>
      <c r="F428" s="70"/>
      <c r="G428" s="127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  <c r="AA428" s="73"/>
      <c r="AB428" s="83"/>
      <c r="AC428" s="83"/>
      <c r="AD428" s="83"/>
      <c r="AE428" s="147"/>
      <c r="AF428" s="147"/>
      <c r="AG428" s="147"/>
      <c r="AH428" s="73"/>
      <c r="AI428" s="73"/>
      <c r="AJ428" s="73"/>
    </row>
    <row r="429" spans="1:36" x14ac:dyDescent="0.2">
      <c r="A429" s="71"/>
      <c r="B429" s="72"/>
      <c r="C429" s="70"/>
      <c r="D429" s="73"/>
      <c r="E429" s="74"/>
      <c r="F429" s="70"/>
      <c r="G429" s="127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  <c r="AA429" s="73"/>
      <c r="AB429" s="83"/>
      <c r="AC429" s="83"/>
      <c r="AD429" s="83"/>
      <c r="AE429" s="147"/>
      <c r="AF429" s="147"/>
      <c r="AG429" s="147"/>
      <c r="AH429" s="73"/>
      <c r="AI429" s="73"/>
      <c r="AJ429" s="73"/>
    </row>
    <row r="430" spans="1:36" x14ac:dyDescent="0.2">
      <c r="A430" s="71"/>
      <c r="B430" s="72"/>
      <c r="C430" s="70"/>
      <c r="D430" s="73"/>
      <c r="E430" s="74"/>
      <c r="F430" s="70"/>
      <c r="G430" s="127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  <c r="AA430" s="73"/>
      <c r="AB430" s="83"/>
      <c r="AC430" s="83"/>
      <c r="AD430" s="83"/>
      <c r="AE430" s="147"/>
      <c r="AF430" s="147"/>
      <c r="AG430" s="147"/>
      <c r="AH430" s="73"/>
      <c r="AI430" s="73"/>
      <c r="AJ430" s="73"/>
    </row>
    <row r="431" spans="1:36" x14ac:dyDescent="0.2">
      <c r="A431" s="71"/>
      <c r="B431" s="72"/>
      <c r="C431" s="70"/>
      <c r="D431" s="73"/>
      <c r="E431" s="74"/>
      <c r="F431" s="70"/>
      <c r="G431" s="127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  <c r="AA431" s="73"/>
      <c r="AB431" s="83"/>
      <c r="AC431" s="83"/>
      <c r="AD431" s="83"/>
      <c r="AE431" s="147"/>
      <c r="AF431" s="147"/>
      <c r="AG431" s="147"/>
      <c r="AH431" s="73"/>
      <c r="AI431" s="73"/>
      <c r="AJ431" s="73"/>
    </row>
    <row r="432" spans="1:36" x14ac:dyDescent="0.2">
      <c r="A432" s="71"/>
      <c r="B432" s="72"/>
      <c r="C432" s="70"/>
      <c r="D432" s="73"/>
      <c r="E432" s="74"/>
      <c r="F432" s="70"/>
      <c r="G432" s="127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83"/>
      <c r="AC432" s="83"/>
      <c r="AD432" s="83"/>
      <c r="AE432" s="147"/>
      <c r="AF432" s="147"/>
      <c r="AG432" s="147"/>
      <c r="AH432" s="73"/>
      <c r="AI432" s="73"/>
      <c r="AJ432" s="73"/>
    </row>
    <row r="433" spans="1:36" x14ac:dyDescent="0.2">
      <c r="A433" s="71"/>
      <c r="B433" s="72"/>
      <c r="C433" s="70"/>
      <c r="D433" s="73"/>
      <c r="E433" s="74"/>
      <c r="F433" s="70"/>
      <c r="G433" s="127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  <c r="AA433" s="73"/>
      <c r="AB433" s="83"/>
      <c r="AC433" s="83"/>
      <c r="AD433" s="83"/>
      <c r="AE433" s="147"/>
      <c r="AF433" s="147"/>
      <c r="AG433" s="147"/>
      <c r="AH433" s="73"/>
      <c r="AI433" s="73"/>
      <c r="AJ433" s="73"/>
    </row>
    <row r="434" spans="1:36" x14ac:dyDescent="0.2">
      <c r="A434" s="71"/>
      <c r="B434" s="72"/>
      <c r="C434" s="70"/>
      <c r="D434" s="73"/>
      <c r="E434" s="74"/>
      <c r="F434" s="70"/>
      <c r="G434" s="127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  <c r="AA434" s="73"/>
      <c r="AB434" s="83"/>
      <c r="AC434" s="83"/>
      <c r="AD434" s="83"/>
      <c r="AE434" s="147"/>
      <c r="AF434" s="147"/>
      <c r="AG434" s="147"/>
      <c r="AH434" s="73"/>
      <c r="AI434" s="73"/>
      <c r="AJ434" s="73"/>
    </row>
    <row r="435" spans="1:36" x14ac:dyDescent="0.2">
      <c r="A435" s="71"/>
      <c r="B435" s="72"/>
      <c r="C435" s="70"/>
      <c r="D435" s="73"/>
      <c r="E435" s="74"/>
      <c r="F435" s="70"/>
      <c r="G435" s="127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  <c r="AA435" s="73"/>
      <c r="AB435" s="83"/>
      <c r="AC435" s="83"/>
      <c r="AD435" s="83"/>
      <c r="AE435" s="147"/>
      <c r="AF435" s="147"/>
      <c r="AG435" s="147"/>
      <c r="AH435" s="73"/>
      <c r="AI435" s="73"/>
      <c r="AJ435" s="73"/>
    </row>
    <row r="436" spans="1:36" x14ac:dyDescent="0.2">
      <c r="A436" s="71"/>
      <c r="B436" s="72"/>
      <c r="C436" s="70"/>
      <c r="D436" s="73"/>
      <c r="E436" s="74"/>
      <c r="F436" s="70"/>
      <c r="G436" s="127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  <c r="AA436" s="73"/>
      <c r="AB436" s="83"/>
      <c r="AC436" s="83"/>
      <c r="AD436" s="83"/>
      <c r="AE436" s="147"/>
      <c r="AF436" s="147"/>
      <c r="AG436" s="147"/>
      <c r="AH436" s="73"/>
      <c r="AI436" s="73"/>
      <c r="AJ436" s="73"/>
    </row>
    <row r="437" spans="1:36" x14ac:dyDescent="0.2">
      <c r="A437" s="71"/>
      <c r="B437" s="72"/>
      <c r="C437" s="70"/>
      <c r="D437" s="73"/>
      <c r="E437" s="74"/>
      <c r="F437" s="70"/>
      <c r="G437" s="127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  <c r="AA437" s="73"/>
      <c r="AB437" s="83"/>
      <c r="AC437" s="83"/>
      <c r="AD437" s="83"/>
      <c r="AE437" s="147"/>
      <c r="AF437" s="147"/>
      <c r="AG437" s="147"/>
      <c r="AH437" s="73"/>
      <c r="AI437" s="73"/>
      <c r="AJ437" s="73"/>
    </row>
    <row r="438" spans="1:36" x14ac:dyDescent="0.2">
      <c r="A438" s="71"/>
      <c r="B438" s="72"/>
      <c r="C438" s="70"/>
      <c r="D438" s="73"/>
      <c r="E438" s="74"/>
      <c r="F438" s="70"/>
      <c r="G438" s="127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  <c r="AA438" s="73"/>
      <c r="AB438" s="83"/>
      <c r="AC438" s="83"/>
      <c r="AD438" s="83"/>
      <c r="AE438" s="147"/>
      <c r="AF438" s="147"/>
      <c r="AG438" s="147"/>
      <c r="AH438" s="73"/>
      <c r="AI438" s="73"/>
      <c r="AJ438" s="73"/>
    </row>
    <row r="439" spans="1:36" x14ac:dyDescent="0.2">
      <c r="A439" s="71"/>
      <c r="B439" s="72"/>
      <c r="C439" s="70"/>
      <c r="D439" s="73"/>
      <c r="E439" s="74"/>
      <c r="F439" s="70"/>
      <c r="G439" s="127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  <c r="AA439" s="73"/>
      <c r="AB439" s="83"/>
      <c r="AC439" s="83"/>
      <c r="AD439" s="83"/>
      <c r="AE439" s="147"/>
      <c r="AF439" s="147"/>
      <c r="AG439" s="147"/>
      <c r="AH439" s="73"/>
      <c r="AI439" s="73"/>
      <c r="AJ439" s="73"/>
    </row>
    <row r="440" spans="1:36" x14ac:dyDescent="0.2">
      <c r="A440" s="71"/>
      <c r="B440" s="72"/>
      <c r="C440" s="70"/>
      <c r="D440" s="73"/>
      <c r="E440" s="74"/>
      <c r="F440" s="70"/>
      <c r="G440" s="127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  <c r="AA440" s="73"/>
      <c r="AB440" s="83"/>
      <c r="AC440" s="83"/>
      <c r="AD440" s="83"/>
      <c r="AE440" s="147"/>
      <c r="AF440" s="147"/>
      <c r="AG440" s="147"/>
      <c r="AH440" s="73"/>
      <c r="AI440" s="73"/>
      <c r="AJ440" s="73"/>
    </row>
    <row r="441" spans="1:36" x14ac:dyDescent="0.2">
      <c r="A441" s="71"/>
      <c r="B441" s="72"/>
      <c r="C441" s="70"/>
      <c r="D441" s="73"/>
      <c r="E441" s="74"/>
      <c r="F441" s="70"/>
      <c r="G441" s="127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  <c r="AA441" s="73"/>
      <c r="AB441" s="83"/>
      <c r="AC441" s="83"/>
      <c r="AD441" s="83"/>
      <c r="AE441" s="147"/>
      <c r="AF441" s="147"/>
      <c r="AG441" s="147"/>
      <c r="AH441" s="73"/>
      <c r="AI441" s="73"/>
      <c r="AJ441" s="73"/>
    </row>
    <row r="442" spans="1:36" x14ac:dyDescent="0.2">
      <c r="A442" s="71"/>
      <c r="B442" s="72"/>
      <c r="C442" s="70"/>
      <c r="D442" s="73"/>
      <c r="E442" s="74"/>
      <c r="F442" s="70"/>
      <c r="G442" s="127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83"/>
      <c r="AC442" s="83"/>
      <c r="AD442" s="83"/>
      <c r="AE442" s="147"/>
      <c r="AF442" s="147"/>
      <c r="AG442" s="147"/>
      <c r="AH442" s="73"/>
      <c r="AI442" s="73"/>
      <c r="AJ442" s="73"/>
    </row>
    <row r="443" spans="1:36" x14ac:dyDescent="0.2">
      <c r="A443" s="71"/>
      <c r="B443" s="72"/>
      <c r="C443" s="70"/>
      <c r="D443" s="73"/>
      <c r="E443" s="74"/>
      <c r="F443" s="70"/>
      <c r="G443" s="127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  <c r="AA443" s="73"/>
      <c r="AB443" s="83"/>
      <c r="AC443" s="83"/>
      <c r="AD443" s="83"/>
      <c r="AE443" s="147"/>
      <c r="AF443" s="147"/>
      <c r="AG443" s="147"/>
      <c r="AH443" s="73"/>
      <c r="AI443" s="73"/>
      <c r="AJ443" s="73"/>
    </row>
    <row r="444" spans="1:36" x14ac:dyDescent="0.2">
      <c r="A444" s="71"/>
      <c r="B444" s="72"/>
      <c r="C444" s="70"/>
      <c r="D444" s="73"/>
      <c r="E444" s="74"/>
      <c r="F444" s="70"/>
      <c r="G444" s="127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  <c r="AA444" s="73"/>
      <c r="AB444" s="83"/>
      <c r="AC444" s="83"/>
      <c r="AD444" s="83"/>
      <c r="AE444" s="147"/>
      <c r="AF444" s="147"/>
      <c r="AG444" s="147"/>
      <c r="AH444" s="73"/>
      <c r="AI444" s="73"/>
      <c r="AJ444" s="73"/>
    </row>
    <row r="445" spans="1:36" x14ac:dyDescent="0.2">
      <c r="A445" s="71"/>
      <c r="B445" s="72"/>
      <c r="C445" s="70"/>
      <c r="D445" s="73"/>
      <c r="E445" s="74"/>
      <c r="F445" s="70"/>
      <c r="G445" s="127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  <c r="AA445" s="73"/>
      <c r="AB445" s="83"/>
      <c r="AC445" s="83"/>
      <c r="AD445" s="83"/>
      <c r="AE445" s="147"/>
      <c r="AF445" s="147"/>
      <c r="AG445" s="147"/>
      <c r="AH445" s="73"/>
      <c r="AI445" s="73"/>
      <c r="AJ445" s="73"/>
    </row>
    <row r="446" spans="1:36" x14ac:dyDescent="0.2">
      <c r="A446" s="71"/>
      <c r="B446" s="72"/>
      <c r="C446" s="70"/>
      <c r="D446" s="73"/>
      <c r="E446" s="74"/>
      <c r="F446" s="70"/>
      <c r="G446" s="127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  <c r="AA446" s="73"/>
      <c r="AB446" s="83"/>
      <c r="AC446" s="83"/>
      <c r="AD446" s="83"/>
      <c r="AE446" s="147"/>
      <c r="AF446" s="147"/>
      <c r="AG446" s="147"/>
      <c r="AH446" s="73"/>
      <c r="AI446" s="73"/>
      <c r="AJ446" s="73"/>
    </row>
    <row r="447" spans="1:36" x14ac:dyDescent="0.2">
      <c r="A447" s="71"/>
      <c r="B447" s="72"/>
      <c r="C447" s="70"/>
      <c r="D447" s="73"/>
      <c r="E447" s="74"/>
      <c r="F447" s="70"/>
      <c r="G447" s="127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  <c r="AA447" s="73"/>
      <c r="AB447" s="83"/>
      <c r="AC447" s="83"/>
      <c r="AD447" s="83"/>
      <c r="AE447" s="147"/>
      <c r="AF447" s="147"/>
      <c r="AG447" s="147"/>
      <c r="AH447" s="73"/>
      <c r="AI447" s="73"/>
      <c r="AJ447" s="73"/>
    </row>
    <row r="448" spans="1:36" x14ac:dyDescent="0.2">
      <c r="A448" s="71"/>
      <c r="B448" s="72"/>
      <c r="C448" s="70"/>
      <c r="D448" s="73"/>
      <c r="E448" s="74"/>
      <c r="F448" s="70"/>
      <c r="G448" s="127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  <c r="AA448" s="73"/>
      <c r="AB448" s="83"/>
      <c r="AC448" s="83"/>
      <c r="AD448" s="83"/>
      <c r="AE448" s="147"/>
      <c r="AF448" s="147"/>
      <c r="AG448" s="147"/>
      <c r="AH448" s="73"/>
      <c r="AI448" s="73"/>
      <c r="AJ448" s="73"/>
    </row>
    <row r="449" spans="1:36" x14ac:dyDescent="0.2">
      <c r="A449" s="71"/>
      <c r="B449" s="72"/>
      <c r="C449" s="70"/>
      <c r="D449" s="73"/>
      <c r="E449" s="74"/>
      <c r="F449" s="70"/>
      <c r="G449" s="127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  <c r="AA449" s="73"/>
      <c r="AB449" s="83"/>
      <c r="AC449" s="83"/>
      <c r="AD449" s="83"/>
      <c r="AE449" s="147"/>
      <c r="AF449" s="147"/>
      <c r="AG449" s="147"/>
      <c r="AH449" s="73"/>
      <c r="AI449" s="73"/>
      <c r="AJ449" s="73"/>
    </row>
    <row r="450" spans="1:36" x14ac:dyDescent="0.2">
      <c r="A450" s="71"/>
      <c r="B450" s="72"/>
      <c r="C450" s="70"/>
      <c r="D450" s="73"/>
      <c r="E450" s="74"/>
      <c r="F450" s="70"/>
      <c r="G450" s="127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83"/>
      <c r="AC450" s="83"/>
      <c r="AD450" s="83"/>
      <c r="AE450" s="147"/>
      <c r="AF450" s="147"/>
      <c r="AG450" s="147"/>
      <c r="AH450" s="73"/>
      <c r="AI450" s="73"/>
      <c r="AJ450" s="73"/>
    </row>
    <row r="451" spans="1:36" x14ac:dyDescent="0.2">
      <c r="A451" s="71"/>
      <c r="B451" s="72"/>
      <c r="C451" s="70"/>
      <c r="D451" s="73"/>
      <c r="E451" s="74"/>
      <c r="F451" s="70"/>
      <c r="G451" s="127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83"/>
      <c r="AC451" s="83"/>
      <c r="AD451" s="83"/>
      <c r="AE451" s="147"/>
      <c r="AF451" s="147"/>
      <c r="AG451" s="147"/>
      <c r="AH451" s="73"/>
      <c r="AI451" s="73"/>
      <c r="AJ451" s="73"/>
    </row>
    <row r="452" spans="1:36" x14ac:dyDescent="0.2">
      <c r="A452" s="71"/>
      <c r="B452" s="72"/>
      <c r="C452" s="70"/>
      <c r="D452" s="73"/>
      <c r="E452" s="74"/>
      <c r="F452" s="70"/>
      <c r="G452" s="127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83"/>
      <c r="AC452" s="83"/>
      <c r="AD452" s="83"/>
      <c r="AE452" s="147"/>
      <c r="AF452" s="147"/>
      <c r="AG452" s="147"/>
      <c r="AH452" s="73"/>
      <c r="AI452" s="73"/>
      <c r="AJ452" s="73"/>
    </row>
    <row r="453" spans="1:36" x14ac:dyDescent="0.2">
      <c r="A453" s="71"/>
      <c r="B453" s="72"/>
      <c r="C453" s="70"/>
      <c r="D453" s="73"/>
      <c r="E453" s="74"/>
      <c r="F453" s="70"/>
      <c r="G453" s="127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83"/>
      <c r="AC453" s="83"/>
      <c r="AD453" s="83"/>
      <c r="AE453" s="147"/>
      <c r="AF453" s="147"/>
      <c r="AG453" s="147"/>
      <c r="AH453" s="73"/>
      <c r="AI453" s="73"/>
      <c r="AJ453" s="73"/>
    </row>
    <row r="454" spans="1:36" x14ac:dyDescent="0.2">
      <c r="A454" s="71"/>
      <c r="B454" s="72"/>
      <c r="C454" s="70"/>
      <c r="D454" s="73"/>
      <c r="E454" s="74"/>
      <c r="F454" s="70"/>
      <c r="G454" s="127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  <c r="AA454" s="73"/>
      <c r="AB454" s="83"/>
      <c r="AC454" s="83"/>
      <c r="AD454" s="83"/>
      <c r="AE454" s="147"/>
      <c r="AF454" s="147"/>
      <c r="AG454" s="147"/>
      <c r="AH454" s="73"/>
      <c r="AI454" s="73"/>
      <c r="AJ454" s="73"/>
    </row>
    <row r="455" spans="1:36" x14ac:dyDescent="0.2">
      <c r="A455" s="71"/>
      <c r="B455" s="72"/>
      <c r="C455" s="70"/>
      <c r="D455" s="73"/>
      <c r="E455" s="74"/>
      <c r="F455" s="70"/>
      <c r="G455" s="127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83"/>
      <c r="AC455" s="83"/>
      <c r="AD455" s="83"/>
      <c r="AE455" s="147"/>
      <c r="AF455" s="147"/>
      <c r="AG455" s="147"/>
      <c r="AH455" s="73"/>
      <c r="AI455" s="73"/>
      <c r="AJ455" s="73"/>
    </row>
    <row r="456" spans="1:36" x14ac:dyDescent="0.2">
      <c r="A456" s="71"/>
      <c r="B456" s="72"/>
      <c r="C456" s="70"/>
      <c r="D456" s="73"/>
      <c r="E456" s="74"/>
      <c r="F456" s="70"/>
      <c r="G456" s="127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83"/>
      <c r="AC456" s="83"/>
      <c r="AD456" s="83"/>
      <c r="AE456" s="147"/>
      <c r="AF456" s="147"/>
      <c r="AG456" s="147"/>
      <c r="AH456" s="73"/>
      <c r="AI456" s="73"/>
      <c r="AJ456" s="73"/>
    </row>
    <row r="457" spans="1:36" x14ac:dyDescent="0.2">
      <c r="A457" s="71"/>
      <c r="B457" s="72"/>
      <c r="C457" s="70"/>
      <c r="D457" s="73"/>
      <c r="E457" s="74"/>
      <c r="F457" s="70"/>
      <c r="G457" s="127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  <c r="AA457" s="73"/>
      <c r="AB457" s="83"/>
      <c r="AC457" s="83"/>
      <c r="AD457" s="83"/>
      <c r="AE457" s="147"/>
      <c r="AF457" s="147"/>
      <c r="AG457" s="147"/>
      <c r="AH457" s="73"/>
      <c r="AI457" s="73"/>
      <c r="AJ457" s="73"/>
    </row>
    <row r="458" spans="1:36" x14ac:dyDescent="0.2">
      <c r="A458" s="71"/>
      <c r="B458" s="72"/>
      <c r="C458" s="70"/>
      <c r="D458" s="73"/>
      <c r="E458" s="74"/>
      <c r="F458" s="70"/>
      <c r="G458" s="127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83"/>
      <c r="AC458" s="83"/>
      <c r="AD458" s="83"/>
      <c r="AE458" s="147"/>
      <c r="AF458" s="147"/>
      <c r="AG458" s="147"/>
      <c r="AH458" s="73"/>
      <c r="AI458" s="73"/>
      <c r="AJ458" s="73"/>
    </row>
    <row r="459" spans="1:36" x14ac:dyDescent="0.2">
      <c r="A459" s="71"/>
      <c r="B459" s="72"/>
      <c r="C459" s="70"/>
      <c r="D459" s="73"/>
      <c r="E459" s="74"/>
      <c r="F459" s="70"/>
      <c r="G459" s="127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  <c r="AA459" s="73"/>
      <c r="AB459" s="83"/>
      <c r="AC459" s="83"/>
      <c r="AD459" s="83"/>
      <c r="AE459" s="147"/>
      <c r="AF459" s="147"/>
      <c r="AG459" s="147"/>
      <c r="AH459" s="73"/>
      <c r="AI459" s="73"/>
      <c r="AJ459" s="73"/>
    </row>
    <row r="460" spans="1:36" x14ac:dyDescent="0.2">
      <c r="A460" s="71"/>
      <c r="B460" s="72"/>
      <c r="C460" s="70"/>
      <c r="D460" s="73"/>
      <c r="E460" s="74"/>
      <c r="F460" s="70"/>
      <c r="G460" s="127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  <c r="AA460" s="73"/>
      <c r="AB460" s="83"/>
      <c r="AC460" s="83"/>
      <c r="AD460" s="83"/>
      <c r="AE460" s="147"/>
      <c r="AF460" s="147"/>
      <c r="AG460" s="147"/>
      <c r="AH460" s="73"/>
      <c r="AI460" s="73"/>
      <c r="AJ460" s="73"/>
    </row>
    <row r="461" spans="1:36" x14ac:dyDescent="0.2">
      <c r="A461" s="71"/>
      <c r="B461" s="72"/>
      <c r="C461" s="70"/>
      <c r="D461" s="73"/>
      <c r="E461" s="74"/>
      <c r="F461" s="70"/>
      <c r="G461" s="127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  <c r="AA461" s="73"/>
      <c r="AB461" s="83"/>
      <c r="AC461" s="83"/>
      <c r="AD461" s="83"/>
      <c r="AE461" s="147"/>
      <c r="AF461" s="147"/>
      <c r="AG461" s="147"/>
      <c r="AH461" s="73"/>
      <c r="AI461" s="73"/>
      <c r="AJ461" s="73"/>
    </row>
    <row r="462" spans="1:36" x14ac:dyDescent="0.2">
      <c r="A462" s="71"/>
      <c r="B462" s="72"/>
      <c r="C462" s="70"/>
      <c r="D462" s="73"/>
      <c r="E462" s="74"/>
      <c r="F462" s="70"/>
      <c r="G462" s="127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83"/>
      <c r="AC462" s="83"/>
      <c r="AD462" s="83"/>
      <c r="AE462" s="147"/>
      <c r="AF462" s="147"/>
      <c r="AG462" s="147"/>
      <c r="AH462" s="73"/>
      <c r="AI462" s="73"/>
      <c r="AJ462" s="73"/>
    </row>
    <row r="463" spans="1:36" x14ac:dyDescent="0.2">
      <c r="A463" s="71"/>
      <c r="B463" s="72"/>
      <c r="C463" s="70"/>
      <c r="D463" s="73"/>
      <c r="E463" s="74"/>
      <c r="F463" s="70"/>
      <c r="G463" s="127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  <c r="AA463" s="73"/>
      <c r="AB463" s="83"/>
      <c r="AC463" s="83"/>
      <c r="AD463" s="83"/>
      <c r="AE463" s="147"/>
      <c r="AF463" s="147"/>
      <c r="AG463" s="147"/>
      <c r="AH463" s="73"/>
      <c r="AI463" s="73"/>
      <c r="AJ463" s="73"/>
    </row>
    <row r="464" spans="1:36" x14ac:dyDescent="0.2">
      <c r="A464" s="71"/>
      <c r="B464" s="72"/>
      <c r="C464" s="70"/>
      <c r="D464" s="73"/>
      <c r="E464" s="74"/>
      <c r="F464" s="70"/>
      <c r="G464" s="127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  <c r="AA464" s="73"/>
      <c r="AB464" s="83"/>
      <c r="AC464" s="83"/>
      <c r="AD464" s="83"/>
      <c r="AE464" s="147"/>
      <c r="AF464" s="147"/>
      <c r="AG464" s="147"/>
      <c r="AH464" s="73"/>
      <c r="AI464" s="73"/>
      <c r="AJ464" s="73"/>
    </row>
    <row r="465" spans="1:36" x14ac:dyDescent="0.2">
      <c r="A465" s="71"/>
      <c r="B465" s="72"/>
      <c r="C465" s="70"/>
      <c r="D465" s="73"/>
      <c r="E465" s="74"/>
      <c r="F465" s="70"/>
      <c r="G465" s="127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  <c r="AA465" s="73"/>
      <c r="AB465" s="83"/>
      <c r="AC465" s="83"/>
      <c r="AD465" s="83"/>
      <c r="AE465" s="147"/>
      <c r="AF465" s="147"/>
      <c r="AG465" s="147"/>
      <c r="AH465" s="73"/>
      <c r="AI465" s="73"/>
      <c r="AJ465" s="73"/>
    </row>
    <row r="466" spans="1:36" x14ac:dyDescent="0.2">
      <c r="A466" s="71"/>
      <c r="B466" s="72"/>
      <c r="C466" s="70"/>
      <c r="D466" s="73"/>
      <c r="E466" s="74"/>
      <c r="F466" s="70"/>
      <c r="G466" s="127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  <c r="AA466" s="73"/>
      <c r="AB466" s="83"/>
      <c r="AC466" s="83"/>
      <c r="AD466" s="83"/>
      <c r="AE466" s="147"/>
      <c r="AF466" s="147"/>
      <c r="AG466" s="147"/>
      <c r="AH466" s="73"/>
      <c r="AI466" s="73"/>
      <c r="AJ466" s="73"/>
    </row>
    <row r="467" spans="1:36" x14ac:dyDescent="0.2">
      <c r="A467" s="71"/>
      <c r="B467" s="72"/>
      <c r="C467" s="70"/>
      <c r="D467" s="73"/>
      <c r="E467" s="74"/>
      <c r="F467" s="70"/>
      <c r="G467" s="127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  <c r="AA467" s="73"/>
      <c r="AB467" s="83"/>
      <c r="AC467" s="83"/>
      <c r="AD467" s="83"/>
      <c r="AE467" s="147"/>
      <c r="AF467" s="147"/>
      <c r="AG467" s="147"/>
      <c r="AH467" s="73"/>
      <c r="AI467" s="73"/>
      <c r="AJ467" s="73"/>
    </row>
    <row r="468" spans="1:36" x14ac:dyDescent="0.2">
      <c r="A468" s="71"/>
      <c r="B468" s="72"/>
      <c r="C468" s="70"/>
      <c r="D468" s="73"/>
      <c r="E468" s="74"/>
      <c r="F468" s="70"/>
      <c r="G468" s="127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  <c r="AA468" s="73"/>
      <c r="AB468" s="83"/>
      <c r="AC468" s="83"/>
      <c r="AD468" s="83"/>
      <c r="AE468" s="147"/>
      <c r="AF468" s="147"/>
      <c r="AG468" s="147"/>
      <c r="AH468" s="73"/>
      <c r="AI468" s="73"/>
      <c r="AJ468" s="73"/>
    </row>
    <row r="469" spans="1:36" x14ac:dyDescent="0.2">
      <c r="A469" s="71"/>
      <c r="B469" s="72"/>
      <c r="C469" s="70"/>
      <c r="D469" s="73"/>
      <c r="E469" s="74"/>
      <c r="F469" s="70"/>
      <c r="G469" s="127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  <c r="AA469" s="73"/>
      <c r="AB469" s="83"/>
      <c r="AC469" s="83"/>
      <c r="AD469" s="83"/>
      <c r="AE469" s="147"/>
      <c r="AF469" s="147"/>
      <c r="AG469" s="147"/>
      <c r="AH469" s="73"/>
      <c r="AI469" s="73"/>
      <c r="AJ469" s="73"/>
    </row>
    <row r="470" spans="1:36" x14ac:dyDescent="0.2">
      <c r="A470" s="71"/>
      <c r="B470" s="72"/>
      <c r="C470" s="70"/>
      <c r="D470" s="73"/>
      <c r="E470" s="74"/>
      <c r="F470" s="70"/>
      <c r="G470" s="127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  <c r="AA470" s="73"/>
      <c r="AB470" s="83"/>
      <c r="AC470" s="83"/>
      <c r="AD470" s="83"/>
      <c r="AE470" s="147"/>
      <c r="AF470" s="147"/>
      <c r="AG470" s="147"/>
      <c r="AH470" s="73"/>
      <c r="AI470" s="73"/>
      <c r="AJ470" s="73"/>
    </row>
    <row r="471" spans="1:36" x14ac:dyDescent="0.2">
      <c r="A471" s="71"/>
      <c r="B471" s="72"/>
      <c r="C471" s="70"/>
      <c r="D471" s="73"/>
      <c r="E471" s="74"/>
      <c r="F471" s="70"/>
      <c r="G471" s="127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  <c r="AA471" s="73"/>
      <c r="AB471" s="83"/>
      <c r="AC471" s="83"/>
      <c r="AD471" s="83"/>
      <c r="AE471" s="147"/>
      <c r="AF471" s="147"/>
      <c r="AG471" s="147"/>
      <c r="AH471" s="73"/>
      <c r="AI471" s="73"/>
      <c r="AJ471" s="73"/>
    </row>
    <row r="472" spans="1:36" x14ac:dyDescent="0.2">
      <c r="A472" s="71"/>
      <c r="B472" s="72"/>
      <c r="C472" s="70"/>
      <c r="D472" s="73"/>
      <c r="E472" s="74"/>
      <c r="F472" s="70"/>
      <c r="G472" s="127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83"/>
      <c r="AC472" s="83"/>
      <c r="AD472" s="83"/>
      <c r="AE472" s="147"/>
      <c r="AF472" s="147"/>
      <c r="AG472" s="147"/>
      <c r="AH472" s="73"/>
      <c r="AI472" s="73"/>
      <c r="AJ472" s="73"/>
    </row>
    <row r="473" spans="1:36" x14ac:dyDescent="0.2">
      <c r="A473" s="71"/>
      <c r="B473" s="72"/>
      <c r="C473" s="70"/>
      <c r="D473" s="73"/>
      <c r="E473" s="74"/>
      <c r="F473" s="70"/>
      <c r="G473" s="127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  <c r="AA473" s="73"/>
      <c r="AB473" s="83"/>
      <c r="AC473" s="83"/>
      <c r="AD473" s="83"/>
      <c r="AE473" s="147"/>
      <c r="AF473" s="147"/>
      <c r="AG473" s="147"/>
      <c r="AH473" s="73"/>
      <c r="AI473" s="73"/>
      <c r="AJ473" s="73"/>
    </row>
    <row r="474" spans="1:36" x14ac:dyDescent="0.2">
      <c r="A474" s="71"/>
      <c r="B474" s="72"/>
      <c r="C474" s="70"/>
      <c r="D474" s="73"/>
      <c r="E474" s="74"/>
      <c r="F474" s="70"/>
      <c r="G474" s="127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83"/>
      <c r="AC474" s="83"/>
      <c r="AD474" s="83"/>
      <c r="AE474" s="147"/>
      <c r="AF474" s="147"/>
      <c r="AG474" s="147"/>
      <c r="AH474" s="73"/>
      <c r="AI474" s="73"/>
      <c r="AJ474" s="73"/>
    </row>
    <row r="475" spans="1:36" x14ac:dyDescent="0.2">
      <c r="A475" s="71"/>
      <c r="B475" s="72"/>
      <c r="C475" s="70"/>
      <c r="D475" s="73"/>
      <c r="E475" s="74"/>
      <c r="F475" s="70"/>
      <c r="G475" s="127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  <c r="AA475" s="73"/>
      <c r="AB475" s="83"/>
      <c r="AC475" s="83"/>
      <c r="AD475" s="83"/>
      <c r="AE475" s="147"/>
      <c r="AF475" s="147"/>
      <c r="AG475" s="147"/>
      <c r="AH475" s="73"/>
      <c r="AI475" s="73"/>
      <c r="AJ475" s="73"/>
    </row>
    <row r="476" spans="1:36" x14ac:dyDescent="0.2">
      <c r="A476" s="71"/>
      <c r="B476" s="72"/>
      <c r="C476" s="70"/>
      <c r="D476" s="73"/>
      <c r="E476" s="74"/>
      <c r="F476" s="70"/>
      <c r="G476" s="127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  <c r="AA476" s="73"/>
      <c r="AB476" s="83"/>
      <c r="AC476" s="83"/>
      <c r="AD476" s="83"/>
      <c r="AE476" s="147"/>
      <c r="AF476" s="147"/>
      <c r="AG476" s="147"/>
      <c r="AH476" s="73"/>
      <c r="AI476" s="73"/>
      <c r="AJ476" s="73"/>
    </row>
    <row r="477" spans="1:36" x14ac:dyDescent="0.2">
      <c r="A477" s="71"/>
      <c r="B477" s="72"/>
      <c r="C477" s="70"/>
      <c r="D477" s="73"/>
      <c r="E477" s="74"/>
      <c r="F477" s="70"/>
      <c r="G477" s="127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  <c r="AA477" s="73"/>
      <c r="AB477" s="83"/>
      <c r="AC477" s="83"/>
      <c r="AD477" s="83"/>
      <c r="AE477" s="147"/>
      <c r="AF477" s="147"/>
      <c r="AG477" s="147"/>
      <c r="AH477" s="73"/>
      <c r="AI477" s="73"/>
      <c r="AJ477" s="73"/>
    </row>
    <row r="478" spans="1:36" x14ac:dyDescent="0.2">
      <c r="A478" s="71"/>
      <c r="B478" s="72"/>
      <c r="C478" s="70"/>
      <c r="D478" s="73"/>
      <c r="E478" s="74"/>
      <c r="F478" s="70"/>
      <c r="G478" s="127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  <c r="AA478" s="73"/>
      <c r="AB478" s="83"/>
      <c r="AC478" s="83"/>
      <c r="AD478" s="83"/>
      <c r="AE478" s="147"/>
      <c r="AF478" s="147"/>
      <c r="AG478" s="147"/>
      <c r="AH478" s="73"/>
      <c r="AI478" s="73"/>
      <c r="AJ478" s="73"/>
    </row>
    <row r="479" spans="1:36" x14ac:dyDescent="0.2">
      <c r="A479" s="71"/>
      <c r="B479" s="72"/>
      <c r="C479" s="70"/>
      <c r="D479" s="73"/>
      <c r="E479" s="74"/>
      <c r="F479" s="70"/>
      <c r="G479" s="127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  <c r="AA479" s="73"/>
      <c r="AB479" s="83"/>
      <c r="AC479" s="83"/>
      <c r="AD479" s="83"/>
      <c r="AE479" s="147"/>
      <c r="AF479" s="147"/>
      <c r="AG479" s="147"/>
      <c r="AH479" s="73"/>
      <c r="AI479" s="73"/>
      <c r="AJ479" s="73"/>
    </row>
    <row r="480" spans="1:36" x14ac:dyDescent="0.2">
      <c r="A480" s="71"/>
      <c r="B480" s="72"/>
      <c r="C480" s="70"/>
      <c r="D480" s="73"/>
      <c r="E480" s="74"/>
      <c r="F480" s="70"/>
      <c r="G480" s="127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  <c r="AA480" s="73"/>
      <c r="AB480" s="83"/>
      <c r="AC480" s="83"/>
      <c r="AD480" s="83"/>
      <c r="AE480" s="147"/>
      <c r="AF480" s="147"/>
      <c r="AG480" s="147"/>
      <c r="AH480" s="73"/>
      <c r="AI480" s="73"/>
      <c r="AJ480" s="73"/>
    </row>
    <row r="481" spans="1:36" x14ac:dyDescent="0.2">
      <c r="A481" s="71"/>
      <c r="B481" s="72"/>
      <c r="C481" s="70"/>
      <c r="D481" s="73"/>
      <c r="E481" s="74"/>
      <c r="F481" s="70"/>
      <c r="G481" s="127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  <c r="AA481" s="73"/>
      <c r="AB481" s="83"/>
      <c r="AC481" s="83"/>
      <c r="AD481" s="83"/>
      <c r="AE481" s="147"/>
      <c r="AF481" s="147"/>
      <c r="AG481" s="147"/>
      <c r="AH481" s="73"/>
      <c r="AI481" s="73"/>
      <c r="AJ481" s="73"/>
    </row>
    <row r="482" spans="1:36" x14ac:dyDescent="0.2">
      <c r="A482" s="71"/>
      <c r="B482" s="72"/>
      <c r="C482" s="70"/>
      <c r="D482" s="73"/>
      <c r="E482" s="74"/>
      <c r="F482" s="70"/>
      <c r="G482" s="127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83"/>
      <c r="AC482" s="83"/>
      <c r="AD482" s="83"/>
      <c r="AE482" s="147"/>
      <c r="AF482" s="147"/>
      <c r="AG482" s="147"/>
      <c r="AH482" s="73"/>
      <c r="AI482" s="73"/>
      <c r="AJ482" s="73"/>
    </row>
    <row r="483" spans="1:36" x14ac:dyDescent="0.2">
      <c r="A483" s="71"/>
      <c r="B483" s="72"/>
      <c r="C483" s="70"/>
      <c r="D483" s="73"/>
      <c r="E483" s="74"/>
      <c r="F483" s="70"/>
      <c r="G483" s="127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  <c r="AA483" s="73"/>
      <c r="AB483" s="83"/>
      <c r="AC483" s="83"/>
      <c r="AD483" s="83"/>
      <c r="AE483" s="147"/>
      <c r="AF483" s="147"/>
      <c r="AG483" s="147"/>
      <c r="AH483" s="73"/>
      <c r="AI483" s="73"/>
      <c r="AJ483" s="73"/>
    </row>
    <row r="484" spans="1:36" x14ac:dyDescent="0.2">
      <c r="A484" s="71"/>
      <c r="B484" s="72"/>
      <c r="C484" s="70"/>
      <c r="D484" s="73"/>
      <c r="E484" s="74"/>
      <c r="F484" s="70"/>
      <c r="G484" s="127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  <c r="AA484" s="73"/>
      <c r="AB484" s="83"/>
      <c r="AC484" s="83"/>
      <c r="AD484" s="83"/>
      <c r="AE484" s="147"/>
      <c r="AF484" s="147"/>
      <c r="AG484" s="147"/>
      <c r="AH484" s="73"/>
      <c r="AI484" s="73"/>
      <c r="AJ484" s="73"/>
    </row>
    <row r="485" spans="1:36" x14ac:dyDescent="0.2">
      <c r="A485" s="71"/>
      <c r="B485" s="72"/>
      <c r="C485" s="70"/>
      <c r="D485" s="73"/>
      <c r="E485" s="74"/>
      <c r="F485" s="70"/>
      <c r="G485" s="127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  <c r="AA485" s="73"/>
      <c r="AB485" s="83"/>
      <c r="AC485" s="83"/>
      <c r="AD485" s="83"/>
      <c r="AE485" s="147"/>
      <c r="AF485" s="147"/>
      <c r="AG485" s="147"/>
      <c r="AH485" s="73"/>
      <c r="AI485" s="73"/>
      <c r="AJ485" s="73"/>
    </row>
    <row r="486" spans="1:36" x14ac:dyDescent="0.2">
      <c r="A486" s="71"/>
      <c r="B486" s="72"/>
      <c r="C486" s="70"/>
      <c r="D486" s="73"/>
      <c r="E486" s="74"/>
      <c r="F486" s="70"/>
      <c r="G486" s="127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  <c r="AA486" s="73"/>
      <c r="AB486" s="83"/>
      <c r="AC486" s="83"/>
      <c r="AD486" s="83"/>
      <c r="AE486" s="147"/>
      <c r="AF486" s="147"/>
      <c r="AG486" s="147"/>
      <c r="AH486" s="73"/>
      <c r="AI486" s="73"/>
      <c r="AJ486" s="73"/>
    </row>
    <row r="487" spans="1:36" x14ac:dyDescent="0.2">
      <c r="A487" s="71"/>
      <c r="B487" s="72"/>
      <c r="C487" s="70"/>
      <c r="D487" s="73"/>
      <c r="E487" s="74"/>
      <c r="F487" s="70"/>
      <c r="G487" s="127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  <c r="AA487" s="73"/>
      <c r="AB487" s="83"/>
      <c r="AC487" s="83"/>
      <c r="AD487" s="83"/>
      <c r="AE487" s="147"/>
      <c r="AF487" s="147"/>
      <c r="AG487" s="147"/>
      <c r="AH487" s="73"/>
      <c r="AI487" s="73"/>
      <c r="AJ487" s="73"/>
    </row>
    <row r="488" spans="1:36" x14ac:dyDescent="0.2">
      <c r="A488" s="71"/>
      <c r="B488" s="72"/>
      <c r="C488" s="70"/>
      <c r="D488" s="73"/>
      <c r="E488" s="74"/>
      <c r="F488" s="70"/>
      <c r="G488" s="127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  <c r="AA488" s="73"/>
      <c r="AB488" s="83"/>
      <c r="AC488" s="83"/>
      <c r="AD488" s="83"/>
      <c r="AE488" s="147"/>
      <c r="AF488" s="147"/>
      <c r="AG488" s="147"/>
      <c r="AH488" s="73"/>
      <c r="AI488" s="73"/>
      <c r="AJ488" s="73"/>
    </row>
    <row r="489" spans="1:36" x14ac:dyDescent="0.2">
      <c r="A489" s="71"/>
      <c r="B489" s="72"/>
      <c r="C489" s="70"/>
      <c r="D489" s="73"/>
      <c r="E489" s="74"/>
      <c r="F489" s="70"/>
      <c r="G489" s="127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  <c r="AA489" s="73"/>
      <c r="AB489" s="83"/>
      <c r="AC489" s="83"/>
      <c r="AD489" s="83"/>
      <c r="AE489" s="147"/>
      <c r="AF489" s="147"/>
      <c r="AG489" s="147"/>
      <c r="AH489" s="73"/>
      <c r="AI489" s="73"/>
      <c r="AJ489" s="73"/>
    </row>
    <row r="490" spans="1:36" x14ac:dyDescent="0.2">
      <c r="A490" s="71"/>
      <c r="B490" s="72"/>
      <c r="C490" s="70"/>
      <c r="D490" s="73"/>
      <c r="E490" s="74"/>
      <c r="F490" s="70"/>
      <c r="G490" s="127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  <c r="AA490" s="73"/>
      <c r="AB490" s="83"/>
      <c r="AC490" s="83"/>
      <c r="AD490" s="83"/>
      <c r="AE490" s="147"/>
      <c r="AF490" s="147"/>
      <c r="AG490" s="147"/>
      <c r="AH490" s="73"/>
      <c r="AI490" s="73"/>
      <c r="AJ490" s="73"/>
    </row>
    <row r="491" spans="1:36" x14ac:dyDescent="0.2">
      <c r="A491" s="71"/>
      <c r="B491" s="72"/>
      <c r="C491" s="70"/>
      <c r="D491" s="73"/>
      <c r="E491" s="74"/>
      <c r="F491" s="70"/>
      <c r="G491" s="127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  <c r="AA491" s="73"/>
      <c r="AB491" s="83"/>
      <c r="AC491" s="83"/>
      <c r="AD491" s="83"/>
      <c r="AE491" s="147"/>
      <c r="AF491" s="147"/>
      <c r="AG491" s="147"/>
      <c r="AH491" s="73"/>
      <c r="AI491" s="73"/>
      <c r="AJ491" s="73"/>
    </row>
    <row r="492" spans="1:36" x14ac:dyDescent="0.2">
      <c r="A492" s="71"/>
      <c r="B492" s="72"/>
      <c r="C492" s="70"/>
      <c r="D492" s="73"/>
      <c r="E492" s="74"/>
      <c r="F492" s="70"/>
      <c r="G492" s="127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83"/>
      <c r="AC492" s="83"/>
      <c r="AD492" s="83"/>
      <c r="AE492" s="147"/>
      <c r="AF492" s="147"/>
      <c r="AG492" s="147"/>
      <c r="AH492" s="73"/>
      <c r="AI492" s="73"/>
      <c r="AJ492" s="73"/>
    </row>
    <row r="493" spans="1:36" x14ac:dyDescent="0.2">
      <c r="A493" s="71"/>
      <c r="B493" s="72"/>
      <c r="C493" s="70"/>
      <c r="D493" s="73"/>
      <c r="E493" s="74"/>
      <c r="F493" s="70"/>
      <c r="G493" s="127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  <c r="AA493" s="73"/>
      <c r="AB493" s="83"/>
      <c r="AC493" s="83"/>
      <c r="AD493" s="83"/>
      <c r="AE493" s="147"/>
      <c r="AF493" s="147"/>
      <c r="AG493" s="147"/>
      <c r="AH493" s="73"/>
      <c r="AI493" s="73"/>
      <c r="AJ493" s="73"/>
    </row>
    <row r="494" spans="1:36" x14ac:dyDescent="0.2">
      <c r="A494" s="71"/>
      <c r="B494" s="72"/>
      <c r="C494" s="70"/>
      <c r="D494" s="73"/>
      <c r="E494" s="74"/>
      <c r="F494" s="70"/>
      <c r="G494" s="127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  <c r="AA494" s="73"/>
      <c r="AB494" s="83"/>
      <c r="AC494" s="83"/>
      <c r="AD494" s="83"/>
      <c r="AE494" s="147"/>
      <c r="AF494" s="147"/>
      <c r="AG494" s="147"/>
      <c r="AH494" s="73"/>
      <c r="AI494" s="73"/>
      <c r="AJ494" s="73"/>
    </row>
    <row r="495" spans="1:36" x14ac:dyDescent="0.2">
      <c r="A495" s="71"/>
      <c r="B495" s="72"/>
      <c r="C495" s="70"/>
      <c r="D495" s="73"/>
      <c r="E495" s="74"/>
      <c r="F495" s="70"/>
      <c r="G495" s="127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  <c r="AA495" s="73"/>
      <c r="AB495" s="83"/>
      <c r="AC495" s="83"/>
      <c r="AD495" s="83"/>
      <c r="AE495" s="147"/>
      <c r="AF495" s="147"/>
      <c r="AG495" s="147"/>
      <c r="AH495" s="73"/>
      <c r="AI495" s="73"/>
      <c r="AJ495" s="73"/>
    </row>
    <row r="496" spans="1:36" x14ac:dyDescent="0.2">
      <c r="A496" s="71"/>
      <c r="B496" s="72"/>
      <c r="C496" s="70"/>
      <c r="D496" s="73"/>
      <c r="E496" s="74"/>
      <c r="F496" s="70"/>
      <c r="G496" s="127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  <c r="AA496" s="73"/>
      <c r="AB496" s="83"/>
      <c r="AC496" s="83"/>
      <c r="AD496" s="83"/>
      <c r="AE496" s="147"/>
      <c r="AF496" s="147"/>
      <c r="AG496" s="147"/>
      <c r="AH496" s="73"/>
      <c r="AI496" s="73"/>
      <c r="AJ496" s="73"/>
    </row>
    <row r="497" spans="1:36" x14ac:dyDescent="0.2">
      <c r="A497" s="71"/>
      <c r="B497" s="72"/>
      <c r="C497" s="70"/>
      <c r="D497" s="73"/>
      <c r="E497" s="74"/>
      <c r="F497" s="70"/>
      <c r="G497" s="127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  <c r="AA497" s="73"/>
      <c r="AB497" s="83"/>
      <c r="AC497" s="83"/>
      <c r="AD497" s="83"/>
      <c r="AE497" s="147"/>
      <c r="AF497" s="147"/>
      <c r="AG497" s="147"/>
      <c r="AH497" s="73"/>
      <c r="AI497" s="73"/>
      <c r="AJ497" s="73"/>
    </row>
    <row r="498" spans="1:36" x14ac:dyDescent="0.2">
      <c r="A498" s="71"/>
      <c r="B498" s="72"/>
      <c r="C498" s="70"/>
      <c r="D498" s="73"/>
      <c r="E498" s="74"/>
      <c r="F498" s="70"/>
      <c r="G498" s="127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  <c r="AA498" s="73"/>
      <c r="AB498" s="83"/>
      <c r="AC498" s="83"/>
      <c r="AD498" s="83"/>
      <c r="AE498" s="147"/>
      <c r="AF498" s="147"/>
      <c r="AG498" s="147"/>
      <c r="AH498" s="73"/>
      <c r="AI498" s="73"/>
      <c r="AJ498" s="73"/>
    </row>
    <row r="499" spans="1:36" x14ac:dyDescent="0.2">
      <c r="A499" s="71"/>
      <c r="B499" s="72"/>
      <c r="C499" s="70"/>
      <c r="D499" s="73"/>
      <c r="E499" s="74"/>
      <c r="F499" s="70"/>
      <c r="G499" s="127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  <c r="AA499" s="73"/>
      <c r="AB499" s="83"/>
      <c r="AC499" s="83"/>
      <c r="AD499" s="83"/>
      <c r="AE499" s="147"/>
      <c r="AF499" s="147"/>
      <c r="AG499" s="147"/>
      <c r="AH499" s="73"/>
      <c r="AI499" s="73"/>
      <c r="AJ499" s="73"/>
    </row>
    <row r="500" spans="1:36" x14ac:dyDescent="0.2">
      <c r="A500" s="71"/>
      <c r="B500" s="72"/>
      <c r="C500" s="70"/>
      <c r="D500" s="73"/>
      <c r="E500" s="74"/>
      <c r="F500" s="70"/>
      <c r="G500" s="127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  <c r="AA500" s="73"/>
      <c r="AB500" s="83"/>
      <c r="AC500" s="83"/>
      <c r="AD500" s="83"/>
      <c r="AE500" s="147"/>
      <c r="AF500" s="147"/>
      <c r="AG500" s="147"/>
      <c r="AH500" s="73"/>
      <c r="AI500" s="73"/>
      <c r="AJ500" s="73"/>
    </row>
    <row r="501" spans="1:36" x14ac:dyDescent="0.2">
      <c r="A501" s="71"/>
      <c r="B501" s="72"/>
      <c r="C501" s="70"/>
      <c r="D501" s="73"/>
      <c r="E501" s="74"/>
      <c r="F501" s="70"/>
      <c r="G501" s="127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  <c r="AA501" s="73"/>
      <c r="AB501" s="83"/>
      <c r="AC501" s="83"/>
      <c r="AD501" s="83"/>
      <c r="AE501" s="147"/>
      <c r="AF501" s="147"/>
      <c r="AG501" s="147"/>
      <c r="AH501" s="73"/>
      <c r="AI501" s="73"/>
      <c r="AJ501" s="73"/>
    </row>
    <row r="502" spans="1:36" x14ac:dyDescent="0.2">
      <c r="A502" s="71"/>
      <c r="B502" s="72"/>
      <c r="C502" s="70"/>
      <c r="D502" s="73"/>
      <c r="E502" s="74"/>
      <c r="F502" s="70"/>
      <c r="G502" s="127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83"/>
      <c r="AC502" s="83"/>
      <c r="AD502" s="83"/>
      <c r="AE502" s="147"/>
      <c r="AF502" s="147"/>
      <c r="AG502" s="147"/>
      <c r="AH502" s="73"/>
      <c r="AI502" s="73"/>
      <c r="AJ502" s="73"/>
    </row>
    <row r="503" spans="1:36" x14ac:dyDescent="0.2">
      <c r="A503" s="71"/>
      <c r="B503" s="72"/>
      <c r="C503" s="70"/>
      <c r="D503" s="73"/>
      <c r="E503" s="74"/>
      <c r="F503" s="70"/>
      <c r="G503" s="127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  <c r="AA503" s="73"/>
      <c r="AB503" s="83"/>
      <c r="AC503" s="83"/>
      <c r="AD503" s="83"/>
      <c r="AE503" s="147"/>
      <c r="AF503" s="147"/>
      <c r="AG503" s="147"/>
      <c r="AH503" s="73"/>
      <c r="AI503" s="73"/>
      <c r="AJ503" s="73"/>
    </row>
    <row r="504" spans="1:36" x14ac:dyDescent="0.2">
      <c r="A504" s="71"/>
      <c r="B504" s="72"/>
      <c r="C504" s="70"/>
      <c r="D504" s="73"/>
      <c r="E504" s="74"/>
      <c r="F504" s="70"/>
      <c r="G504" s="127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  <c r="AA504" s="73"/>
      <c r="AB504" s="83"/>
      <c r="AC504" s="83"/>
      <c r="AD504" s="83"/>
      <c r="AE504" s="147"/>
      <c r="AF504" s="147"/>
      <c r="AG504" s="147"/>
      <c r="AH504" s="73"/>
      <c r="AI504" s="73"/>
      <c r="AJ504" s="73"/>
    </row>
    <row r="505" spans="1:36" x14ac:dyDescent="0.2">
      <c r="A505" s="71"/>
      <c r="B505" s="72"/>
      <c r="C505" s="70"/>
      <c r="D505" s="73"/>
      <c r="E505" s="74"/>
      <c r="F505" s="70"/>
      <c r="G505" s="127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  <c r="AA505" s="73"/>
      <c r="AB505" s="83"/>
      <c r="AC505" s="83"/>
      <c r="AD505" s="83"/>
      <c r="AE505" s="147"/>
      <c r="AF505" s="147"/>
      <c r="AG505" s="147"/>
      <c r="AH505" s="73"/>
      <c r="AI505" s="73"/>
      <c r="AJ505" s="73"/>
    </row>
    <row r="506" spans="1:36" x14ac:dyDescent="0.2">
      <c r="A506" s="71"/>
      <c r="B506" s="72"/>
      <c r="C506" s="70"/>
      <c r="D506" s="73"/>
      <c r="E506" s="74"/>
      <c r="F506" s="70"/>
      <c r="G506" s="127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  <c r="AA506" s="73"/>
      <c r="AB506" s="83"/>
      <c r="AC506" s="83"/>
      <c r="AD506" s="83"/>
      <c r="AE506" s="147"/>
      <c r="AF506" s="147"/>
      <c r="AG506" s="147"/>
      <c r="AH506" s="73"/>
      <c r="AI506" s="73"/>
      <c r="AJ506" s="73"/>
    </row>
    <row r="507" spans="1:36" x14ac:dyDescent="0.2">
      <c r="A507" s="71"/>
      <c r="B507" s="72"/>
      <c r="C507" s="70"/>
      <c r="D507" s="73"/>
      <c r="E507" s="74"/>
      <c r="F507" s="70"/>
      <c r="G507" s="127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  <c r="AA507" s="73"/>
      <c r="AB507" s="83"/>
      <c r="AC507" s="83"/>
      <c r="AD507" s="83"/>
      <c r="AE507" s="147"/>
      <c r="AF507" s="147"/>
      <c r="AG507" s="147"/>
      <c r="AH507" s="73"/>
      <c r="AI507" s="73"/>
      <c r="AJ507" s="73"/>
    </row>
    <row r="508" spans="1:36" x14ac:dyDescent="0.2">
      <c r="A508" s="71"/>
      <c r="B508" s="72"/>
      <c r="C508" s="70"/>
      <c r="D508" s="73"/>
      <c r="E508" s="74"/>
      <c r="F508" s="70"/>
      <c r="G508" s="127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  <c r="AA508" s="73"/>
      <c r="AB508" s="83"/>
      <c r="AC508" s="83"/>
      <c r="AD508" s="83"/>
      <c r="AE508" s="147"/>
      <c r="AF508" s="147"/>
      <c r="AG508" s="147"/>
      <c r="AH508" s="73"/>
      <c r="AI508" s="73"/>
      <c r="AJ508" s="73"/>
    </row>
    <row r="509" spans="1:36" x14ac:dyDescent="0.2">
      <c r="A509" s="71"/>
      <c r="B509" s="72"/>
      <c r="C509" s="70"/>
      <c r="D509" s="73"/>
      <c r="E509" s="74"/>
      <c r="F509" s="70"/>
      <c r="G509" s="127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  <c r="AA509" s="73"/>
      <c r="AB509" s="83"/>
      <c r="AC509" s="83"/>
      <c r="AD509" s="83"/>
      <c r="AE509" s="147"/>
      <c r="AF509" s="147"/>
      <c r="AG509" s="147"/>
      <c r="AH509" s="73"/>
      <c r="AI509" s="73"/>
      <c r="AJ509" s="73"/>
    </row>
    <row r="510" spans="1:36" x14ac:dyDescent="0.2">
      <c r="A510" s="71"/>
      <c r="B510" s="72"/>
      <c r="C510" s="70"/>
      <c r="D510" s="73"/>
      <c r="E510" s="74"/>
      <c r="F510" s="70"/>
      <c r="G510" s="127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  <c r="AA510" s="73"/>
      <c r="AB510" s="83"/>
      <c r="AC510" s="83"/>
      <c r="AD510" s="83"/>
      <c r="AE510" s="147"/>
      <c r="AF510" s="147"/>
      <c r="AG510" s="147"/>
      <c r="AH510" s="73"/>
      <c r="AI510" s="73"/>
      <c r="AJ510" s="73"/>
    </row>
    <row r="511" spans="1:36" x14ac:dyDescent="0.2">
      <c r="A511" s="71"/>
      <c r="B511" s="72"/>
      <c r="C511" s="70"/>
      <c r="D511" s="73"/>
      <c r="E511" s="74"/>
      <c r="F511" s="70"/>
      <c r="G511" s="127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  <c r="AA511" s="73"/>
      <c r="AB511" s="83"/>
      <c r="AC511" s="83"/>
      <c r="AD511" s="83"/>
      <c r="AE511" s="147"/>
      <c r="AF511" s="147"/>
      <c r="AG511" s="147"/>
      <c r="AH511" s="73"/>
      <c r="AI511" s="73"/>
      <c r="AJ511" s="73"/>
    </row>
    <row r="512" spans="1:36" x14ac:dyDescent="0.2">
      <c r="A512" s="71"/>
      <c r="B512" s="72"/>
      <c r="C512" s="70"/>
      <c r="D512" s="73"/>
      <c r="E512" s="74"/>
      <c r="F512" s="70"/>
      <c r="G512" s="127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83"/>
      <c r="AC512" s="83"/>
      <c r="AD512" s="83"/>
      <c r="AE512" s="147"/>
      <c r="AF512" s="147"/>
      <c r="AG512" s="147"/>
      <c r="AH512" s="73"/>
      <c r="AI512" s="73"/>
      <c r="AJ512" s="73"/>
    </row>
    <row r="513" spans="1:36" x14ac:dyDescent="0.2">
      <c r="A513" s="71"/>
      <c r="B513" s="72"/>
      <c r="C513" s="70"/>
      <c r="D513" s="73"/>
      <c r="E513" s="74"/>
      <c r="F513" s="70"/>
      <c r="G513" s="127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  <c r="AA513" s="73"/>
      <c r="AB513" s="83"/>
      <c r="AC513" s="83"/>
      <c r="AD513" s="83"/>
      <c r="AE513" s="147"/>
      <c r="AF513" s="147"/>
      <c r="AG513" s="147"/>
      <c r="AH513" s="73"/>
      <c r="AI513" s="73"/>
      <c r="AJ513" s="73"/>
    </row>
    <row r="514" spans="1:36" x14ac:dyDescent="0.2">
      <c r="A514" s="71"/>
      <c r="B514" s="72"/>
      <c r="C514" s="70"/>
      <c r="D514" s="73"/>
      <c r="E514" s="74"/>
      <c r="F514" s="70"/>
      <c r="G514" s="127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  <c r="AA514" s="73"/>
      <c r="AB514" s="83"/>
      <c r="AC514" s="83"/>
      <c r="AD514" s="83"/>
      <c r="AE514" s="147"/>
      <c r="AF514" s="147"/>
      <c r="AG514" s="147"/>
      <c r="AH514" s="73"/>
      <c r="AI514" s="73"/>
      <c r="AJ514" s="73"/>
    </row>
    <row r="515" spans="1:36" x14ac:dyDescent="0.2">
      <c r="A515" s="71"/>
      <c r="B515" s="72"/>
      <c r="C515" s="70"/>
      <c r="D515" s="73"/>
      <c r="E515" s="74"/>
      <c r="F515" s="70"/>
      <c r="G515" s="127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  <c r="AA515" s="73"/>
      <c r="AB515" s="83"/>
      <c r="AC515" s="83"/>
      <c r="AD515" s="83"/>
      <c r="AE515" s="147"/>
      <c r="AF515" s="147"/>
      <c r="AG515" s="147"/>
      <c r="AH515" s="73"/>
      <c r="AI515" s="73"/>
      <c r="AJ515" s="73"/>
    </row>
    <row r="516" spans="1:36" x14ac:dyDescent="0.2">
      <c r="A516" s="71"/>
      <c r="B516" s="72"/>
      <c r="C516" s="70"/>
      <c r="D516" s="73"/>
      <c r="E516" s="74"/>
      <c r="F516" s="70"/>
      <c r="G516" s="127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  <c r="AA516" s="73"/>
      <c r="AB516" s="83"/>
      <c r="AC516" s="83"/>
      <c r="AD516" s="83"/>
      <c r="AE516" s="147"/>
      <c r="AF516" s="147"/>
      <c r="AG516" s="147"/>
      <c r="AH516" s="73"/>
      <c r="AI516" s="73"/>
      <c r="AJ516" s="73"/>
    </row>
    <row r="517" spans="1:36" x14ac:dyDescent="0.2">
      <c r="A517" s="71"/>
      <c r="B517" s="72"/>
      <c r="C517" s="70"/>
      <c r="D517" s="73"/>
      <c r="E517" s="74"/>
      <c r="F517" s="70"/>
      <c r="G517" s="127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  <c r="AA517" s="73"/>
      <c r="AB517" s="83"/>
      <c r="AC517" s="83"/>
      <c r="AD517" s="83"/>
      <c r="AE517" s="147"/>
      <c r="AF517" s="147"/>
      <c r="AG517" s="147"/>
      <c r="AH517" s="73"/>
      <c r="AI517" s="73"/>
      <c r="AJ517" s="73"/>
    </row>
    <row r="518" spans="1:36" x14ac:dyDescent="0.2">
      <c r="A518" s="71"/>
      <c r="B518" s="72"/>
      <c r="C518" s="70"/>
      <c r="D518" s="73"/>
      <c r="E518" s="74"/>
      <c r="F518" s="70"/>
      <c r="G518" s="127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  <c r="AA518" s="73"/>
      <c r="AB518" s="83"/>
      <c r="AC518" s="83"/>
      <c r="AD518" s="83"/>
      <c r="AE518" s="147"/>
      <c r="AF518" s="147"/>
      <c r="AG518" s="147"/>
      <c r="AH518" s="73"/>
      <c r="AI518" s="73"/>
      <c r="AJ518" s="73"/>
    </row>
    <row r="519" spans="1:36" x14ac:dyDescent="0.2">
      <c r="A519" s="71"/>
      <c r="B519" s="72"/>
      <c r="C519" s="70"/>
      <c r="D519" s="73"/>
      <c r="E519" s="74"/>
      <c r="F519" s="70"/>
      <c r="G519" s="127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  <c r="AA519" s="73"/>
      <c r="AB519" s="83"/>
      <c r="AC519" s="83"/>
      <c r="AD519" s="83"/>
      <c r="AE519" s="147"/>
      <c r="AF519" s="147"/>
      <c r="AG519" s="147"/>
      <c r="AH519" s="73"/>
      <c r="AI519" s="73"/>
      <c r="AJ519" s="73"/>
    </row>
    <row r="520" spans="1:36" x14ac:dyDescent="0.2">
      <c r="A520" s="71"/>
      <c r="B520" s="72"/>
      <c r="C520" s="70"/>
      <c r="D520" s="73"/>
      <c r="E520" s="74"/>
      <c r="F520" s="70"/>
      <c r="G520" s="127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  <c r="AA520" s="73"/>
      <c r="AB520" s="83"/>
      <c r="AC520" s="83"/>
      <c r="AD520" s="83"/>
      <c r="AE520" s="147"/>
      <c r="AF520" s="147"/>
      <c r="AG520" s="147"/>
      <c r="AH520" s="73"/>
      <c r="AI520" s="73"/>
      <c r="AJ520" s="73"/>
    </row>
    <row r="521" spans="1:36" x14ac:dyDescent="0.2">
      <c r="A521" s="71"/>
      <c r="B521" s="72"/>
      <c r="C521" s="70"/>
      <c r="D521" s="73"/>
      <c r="E521" s="74"/>
      <c r="F521" s="70"/>
      <c r="G521" s="127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  <c r="AA521" s="73"/>
      <c r="AB521" s="83"/>
      <c r="AC521" s="83"/>
      <c r="AD521" s="83"/>
      <c r="AE521" s="147"/>
      <c r="AF521" s="147"/>
      <c r="AG521" s="147"/>
      <c r="AH521" s="73"/>
      <c r="AI521" s="73"/>
      <c r="AJ521" s="73"/>
    </row>
    <row r="522" spans="1:36" x14ac:dyDescent="0.2">
      <c r="A522" s="71"/>
      <c r="B522" s="72"/>
      <c r="C522" s="70"/>
      <c r="D522" s="73"/>
      <c r="E522" s="74"/>
      <c r="F522" s="70"/>
      <c r="G522" s="127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83"/>
      <c r="AC522" s="83"/>
      <c r="AD522" s="83"/>
      <c r="AE522" s="147"/>
      <c r="AF522" s="147"/>
      <c r="AG522" s="147"/>
      <c r="AH522" s="73"/>
      <c r="AI522" s="73"/>
      <c r="AJ522" s="73"/>
    </row>
    <row r="523" spans="1:36" x14ac:dyDescent="0.2">
      <c r="A523" s="71"/>
      <c r="B523" s="72"/>
      <c r="C523" s="70"/>
      <c r="D523" s="73"/>
      <c r="E523" s="74"/>
      <c r="F523" s="70"/>
      <c r="G523" s="127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  <c r="AA523" s="73"/>
      <c r="AB523" s="83"/>
      <c r="AC523" s="83"/>
      <c r="AD523" s="83"/>
      <c r="AE523" s="147"/>
      <c r="AF523" s="147"/>
      <c r="AG523" s="147"/>
      <c r="AH523" s="73"/>
      <c r="AI523" s="73"/>
      <c r="AJ523" s="73"/>
    </row>
    <row r="524" spans="1:36" x14ac:dyDescent="0.2">
      <c r="A524" s="71"/>
      <c r="B524" s="72"/>
      <c r="C524" s="70"/>
      <c r="D524" s="73"/>
      <c r="E524" s="74"/>
      <c r="F524" s="70"/>
      <c r="G524" s="127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  <c r="AA524" s="73"/>
      <c r="AB524" s="83"/>
      <c r="AC524" s="83"/>
      <c r="AD524" s="83"/>
      <c r="AE524" s="147"/>
      <c r="AF524" s="147"/>
      <c r="AG524" s="147"/>
      <c r="AH524" s="73"/>
      <c r="AI524" s="73"/>
      <c r="AJ524" s="73"/>
    </row>
    <row r="525" spans="1:36" x14ac:dyDescent="0.2">
      <c r="A525" s="71"/>
      <c r="B525" s="72"/>
      <c r="C525" s="70"/>
      <c r="D525" s="73"/>
      <c r="E525" s="74"/>
      <c r="F525" s="70"/>
      <c r="G525" s="127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  <c r="AA525" s="73"/>
      <c r="AB525" s="83"/>
      <c r="AC525" s="83"/>
      <c r="AD525" s="83"/>
      <c r="AE525" s="147"/>
      <c r="AF525" s="147"/>
      <c r="AG525" s="147"/>
      <c r="AH525" s="73"/>
      <c r="AI525" s="73"/>
      <c r="AJ525" s="73"/>
    </row>
    <row r="526" spans="1:36" x14ac:dyDescent="0.2">
      <c r="A526" s="71"/>
      <c r="B526" s="72"/>
      <c r="C526" s="70"/>
      <c r="D526" s="73"/>
      <c r="E526" s="74"/>
      <c r="F526" s="70"/>
      <c r="G526" s="127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  <c r="AA526" s="73"/>
      <c r="AB526" s="83"/>
      <c r="AC526" s="83"/>
      <c r="AD526" s="83"/>
      <c r="AE526" s="147"/>
      <c r="AF526" s="147"/>
      <c r="AG526" s="147"/>
      <c r="AH526" s="73"/>
      <c r="AI526" s="73"/>
      <c r="AJ526" s="73"/>
    </row>
    <row r="527" spans="1:36" x14ac:dyDescent="0.2">
      <c r="A527" s="71"/>
      <c r="B527" s="72"/>
      <c r="C527" s="70"/>
      <c r="D527" s="73"/>
      <c r="E527" s="74"/>
      <c r="F527" s="70"/>
      <c r="G527" s="127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  <c r="AA527" s="73"/>
      <c r="AB527" s="83"/>
      <c r="AC527" s="83"/>
      <c r="AD527" s="83"/>
      <c r="AE527" s="147"/>
      <c r="AF527" s="147"/>
      <c r="AG527" s="147"/>
      <c r="AH527" s="73"/>
      <c r="AI527" s="73"/>
      <c r="AJ527" s="73"/>
    </row>
    <row r="528" spans="1:36" x14ac:dyDescent="0.2">
      <c r="A528" s="71"/>
      <c r="B528" s="72"/>
      <c r="C528" s="70"/>
      <c r="D528" s="73"/>
      <c r="E528" s="74"/>
      <c r="F528" s="70"/>
      <c r="G528" s="127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  <c r="AA528" s="73"/>
      <c r="AB528" s="83"/>
      <c r="AC528" s="83"/>
      <c r="AD528" s="83"/>
      <c r="AE528" s="147"/>
      <c r="AF528" s="147"/>
      <c r="AG528" s="147"/>
      <c r="AH528" s="73"/>
      <c r="AI528" s="73"/>
      <c r="AJ528" s="73"/>
    </row>
    <row r="529" spans="1:36" x14ac:dyDescent="0.2">
      <c r="A529" s="71"/>
      <c r="B529" s="72"/>
      <c r="C529" s="70"/>
      <c r="D529" s="73"/>
      <c r="E529" s="74"/>
      <c r="F529" s="70"/>
      <c r="G529" s="127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  <c r="AA529" s="73"/>
      <c r="AB529" s="83"/>
      <c r="AC529" s="83"/>
      <c r="AD529" s="83"/>
      <c r="AE529" s="147"/>
      <c r="AF529" s="147"/>
      <c r="AG529" s="147"/>
      <c r="AH529" s="73"/>
      <c r="AI529" s="73"/>
      <c r="AJ529" s="73"/>
    </row>
    <row r="530" spans="1:36" x14ac:dyDescent="0.2">
      <c r="A530" s="71"/>
      <c r="B530" s="72"/>
      <c r="C530" s="70"/>
      <c r="D530" s="73"/>
      <c r="E530" s="74"/>
      <c r="F530" s="70"/>
      <c r="G530" s="127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  <c r="AA530" s="73"/>
      <c r="AB530" s="83"/>
      <c r="AC530" s="83"/>
      <c r="AD530" s="83"/>
      <c r="AE530" s="147"/>
      <c r="AF530" s="147"/>
      <c r="AG530" s="147"/>
      <c r="AH530" s="73"/>
      <c r="AI530" s="73"/>
      <c r="AJ530" s="73"/>
    </row>
    <row r="531" spans="1:36" x14ac:dyDescent="0.2">
      <c r="A531" s="71"/>
      <c r="B531" s="72"/>
      <c r="C531" s="70"/>
      <c r="D531" s="73"/>
      <c r="E531" s="74"/>
      <c r="F531" s="70"/>
      <c r="G531" s="127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  <c r="AA531" s="73"/>
      <c r="AB531" s="83"/>
      <c r="AC531" s="83"/>
      <c r="AD531" s="83"/>
      <c r="AE531" s="147"/>
      <c r="AF531" s="147"/>
      <c r="AG531" s="147"/>
      <c r="AH531" s="73"/>
      <c r="AI531" s="73"/>
      <c r="AJ531" s="73"/>
    </row>
    <row r="532" spans="1:36" x14ac:dyDescent="0.2">
      <c r="A532" s="71"/>
      <c r="B532" s="72"/>
      <c r="C532" s="70"/>
      <c r="D532" s="73"/>
      <c r="E532" s="74"/>
      <c r="F532" s="70"/>
      <c r="G532" s="127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83"/>
      <c r="AC532" s="83"/>
      <c r="AD532" s="83"/>
      <c r="AE532" s="147"/>
      <c r="AF532" s="147"/>
      <c r="AG532" s="147"/>
      <c r="AH532" s="73"/>
      <c r="AI532" s="73"/>
      <c r="AJ532" s="73"/>
    </row>
    <row r="533" spans="1:36" x14ac:dyDescent="0.2">
      <c r="A533" s="71"/>
      <c r="B533" s="72"/>
      <c r="C533" s="70"/>
      <c r="D533" s="73"/>
      <c r="E533" s="74"/>
      <c r="F533" s="70"/>
      <c r="G533" s="127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  <c r="AA533" s="73"/>
      <c r="AB533" s="83"/>
      <c r="AC533" s="83"/>
      <c r="AD533" s="83"/>
      <c r="AE533" s="147"/>
      <c r="AF533" s="147"/>
      <c r="AG533" s="147"/>
      <c r="AH533" s="73"/>
      <c r="AI533" s="73"/>
      <c r="AJ533" s="73"/>
    </row>
    <row r="534" spans="1:36" x14ac:dyDescent="0.2">
      <c r="A534" s="71"/>
      <c r="B534" s="72"/>
      <c r="C534" s="70"/>
      <c r="D534" s="73"/>
      <c r="E534" s="74"/>
      <c r="F534" s="70"/>
      <c r="G534" s="127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  <c r="AA534" s="73"/>
      <c r="AB534" s="83"/>
      <c r="AC534" s="83"/>
      <c r="AD534" s="83"/>
      <c r="AE534" s="147"/>
      <c r="AF534" s="147"/>
      <c r="AG534" s="147"/>
      <c r="AH534" s="73"/>
      <c r="AI534" s="73"/>
      <c r="AJ534" s="73"/>
    </row>
    <row r="535" spans="1:36" x14ac:dyDescent="0.2">
      <c r="A535" s="71"/>
      <c r="B535" s="72"/>
      <c r="C535" s="70"/>
      <c r="D535" s="73"/>
      <c r="E535" s="74"/>
      <c r="F535" s="70"/>
      <c r="G535" s="127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  <c r="AA535" s="73"/>
      <c r="AB535" s="83"/>
      <c r="AC535" s="83"/>
      <c r="AD535" s="83"/>
      <c r="AE535" s="147"/>
      <c r="AF535" s="147"/>
      <c r="AG535" s="147"/>
      <c r="AH535" s="73"/>
      <c r="AI535" s="73"/>
      <c r="AJ535" s="73"/>
    </row>
    <row r="536" spans="1:36" x14ac:dyDescent="0.2">
      <c r="A536" s="71"/>
      <c r="B536" s="72"/>
      <c r="C536" s="70"/>
      <c r="D536" s="73"/>
      <c r="E536" s="74"/>
      <c r="F536" s="70"/>
      <c r="G536" s="127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83"/>
      <c r="AC536" s="83"/>
      <c r="AD536" s="83"/>
      <c r="AE536" s="147"/>
      <c r="AF536" s="147"/>
      <c r="AG536" s="147"/>
      <c r="AH536" s="73"/>
      <c r="AI536" s="73"/>
      <c r="AJ536" s="73"/>
    </row>
    <row r="537" spans="1:36" x14ac:dyDescent="0.2">
      <c r="A537" s="71"/>
      <c r="B537" s="72"/>
      <c r="C537" s="70"/>
      <c r="D537" s="73"/>
      <c r="E537" s="74"/>
      <c r="F537" s="70"/>
      <c r="G537" s="127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  <c r="AA537" s="73"/>
      <c r="AB537" s="83"/>
      <c r="AC537" s="83"/>
      <c r="AD537" s="83"/>
      <c r="AE537" s="147"/>
      <c r="AF537" s="147"/>
      <c r="AG537" s="147"/>
      <c r="AH537" s="73"/>
      <c r="AI537" s="73"/>
      <c r="AJ537" s="73"/>
    </row>
    <row r="538" spans="1:36" x14ac:dyDescent="0.2">
      <c r="A538" s="71"/>
      <c r="B538" s="72"/>
      <c r="C538" s="70"/>
      <c r="D538" s="73"/>
      <c r="E538" s="74"/>
      <c r="F538" s="70"/>
      <c r="G538" s="127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  <c r="AA538" s="73"/>
      <c r="AB538" s="83"/>
      <c r="AC538" s="83"/>
      <c r="AD538" s="83"/>
      <c r="AE538" s="147"/>
      <c r="AF538" s="147"/>
      <c r="AG538" s="147"/>
      <c r="AH538" s="73"/>
      <c r="AI538" s="73"/>
      <c r="AJ538" s="73"/>
    </row>
    <row r="539" spans="1:36" x14ac:dyDescent="0.2">
      <c r="A539" s="71"/>
      <c r="B539" s="72"/>
      <c r="C539" s="70"/>
      <c r="D539" s="73"/>
      <c r="E539" s="74"/>
      <c r="F539" s="70"/>
      <c r="G539" s="127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  <c r="AA539" s="73"/>
      <c r="AB539" s="83"/>
      <c r="AC539" s="83"/>
      <c r="AD539" s="83"/>
      <c r="AE539" s="147"/>
      <c r="AF539" s="147"/>
      <c r="AG539" s="147"/>
      <c r="AH539" s="73"/>
      <c r="AI539" s="73"/>
      <c r="AJ539" s="73"/>
    </row>
    <row r="540" spans="1:36" x14ac:dyDescent="0.2">
      <c r="A540" s="71"/>
      <c r="B540" s="72"/>
      <c r="C540" s="70"/>
      <c r="D540" s="73"/>
      <c r="E540" s="74"/>
      <c r="F540" s="70"/>
      <c r="G540" s="127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  <c r="AA540" s="73"/>
      <c r="AB540" s="83"/>
      <c r="AC540" s="83"/>
      <c r="AD540" s="83"/>
      <c r="AE540" s="147"/>
      <c r="AF540" s="147"/>
      <c r="AG540" s="147"/>
      <c r="AH540" s="73"/>
      <c r="AI540" s="73"/>
      <c r="AJ540" s="73"/>
    </row>
    <row r="541" spans="1:36" x14ac:dyDescent="0.2">
      <c r="A541" s="71"/>
      <c r="B541" s="72"/>
      <c r="C541" s="70"/>
      <c r="D541" s="73"/>
      <c r="E541" s="74"/>
      <c r="F541" s="70"/>
      <c r="G541" s="127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  <c r="AA541" s="73"/>
      <c r="AB541" s="83"/>
      <c r="AC541" s="83"/>
      <c r="AD541" s="83"/>
      <c r="AE541" s="147"/>
      <c r="AF541" s="147"/>
      <c r="AG541" s="147"/>
      <c r="AH541" s="73"/>
      <c r="AI541" s="73"/>
      <c r="AJ541" s="73"/>
    </row>
    <row r="542" spans="1:36" x14ac:dyDescent="0.2">
      <c r="A542" s="71"/>
      <c r="B542" s="72"/>
      <c r="C542" s="70"/>
      <c r="D542" s="73"/>
      <c r="E542" s="74"/>
      <c r="F542" s="70"/>
      <c r="G542" s="127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83"/>
      <c r="AC542" s="83"/>
      <c r="AD542" s="83"/>
      <c r="AE542" s="147"/>
      <c r="AF542" s="147"/>
      <c r="AG542" s="147"/>
      <c r="AH542" s="73"/>
      <c r="AI542" s="73"/>
      <c r="AJ542" s="73"/>
    </row>
    <row r="543" spans="1:36" x14ac:dyDescent="0.2">
      <c r="A543" s="71"/>
      <c r="B543" s="72"/>
      <c r="C543" s="70"/>
      <c r="D543" s="73"/>
      <c r="E543" s="74"/>
      <c r="F543" s="70"/>
      <c r="G543" s="127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  <c r="AA543" s="73"/>
      <c r="AB543" s="83"/>
      <c r="AC543" s="83"/>
      <c r="AD543" s="83"/>
      <c r="AE543" s="147"/>
      <c r="AF543" s="147"/>
      <c r="AG543" s="147"/>
      <c r="AH543" s="73"/>
      <c r="AI543" s="73"/>
      <c r="AJ543" s="73"/>
    </row>
    <row r="544" spans="1:36" x14ac:dyDescent="0.2">
      <c r="A544" s="71"/>
      <c r="B544" s="72"/>
      <c r="C544" s="70"/>
      <c r="D544" s="73"/>
      <c r="E544" s="74"/>
      <c r="F544" s="70"/>
      <c r="G544" s="127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  <c r="AA544" s="73"/>
      <c r="AB544" s="83"/>
      <c r="AC544" s="83"/>
      <c r="AD544" s="83"/>
      <c r="AE544" s="147"/>
      <c r="AF544" s="147"/>
      <c r="AG544" s="147"/>
      <c r="AH544" s="73"/>
      <c r="AI544" s="73"/>
      <c r="AJ544" s="73"/>
    </row>
    <row r="545" spans="1:36" x14ac:dyDescent="0.2">
      <c r="A545" s="71"/>
      <c r="B545" s="72"/>
      <c r="C545" s="70"/>
      <c r="D545" s="73"/>
      <c r="E545" s="74"/>
      <c r="F545" s="70"/>
      <c r="G545" s="127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  <c r="AA545" s="73"/>
      <c r="AB545" s="83"/>
      <c r="AC545" s="83"/>
      <c r="AD545" s="83"/>
      <c r="AE545" s="147"/>
      <c r="AF545" s="147"/>
      <c r="AG545" s="147"/>
      <c r="AH545" s="73"/>
      <c r="AI545" s="73"/>
      <c r="AJ545" s="73"/>
    </row>
    <row r="546" spans="1:36" x14ac:dyDescent="0.2">
      <c r="A546" s="71"/>
      <c r="B546" s="72"/>
      <c r="C546" s="70"/>
      <c r="D546" s="73"/>
      <c r="E546" s="74"/>
      <c r="F546" s="70"/>
      <c r="G546" s="127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  <c r="AA546" s="73"/>
      <c r="AB546" s="83"/>
      <c r="AC546" s="83"/>
      <c r="AD546" s="83"/>
      <c r="AE546" s="147"/>
      <c r="AF546" s="147"/>
      <c r="AG546" s="147"/>
      <c r="AH546" s="73"/>
      <c r="AI546" s="73"/>
      <c r="AJ546" s="73"/>
    </row>
    <row r="547" spans="1:36" x14ac:dyDescent="0.2">
      <c r="A547" s="71"/>
      <c r="B547" s="72"/>
      <c r="C547" s="70"/>
      <c r="D547" s="73"/>
      <c r="E547" s="74"/>
      <c r="F547" s="70"/>
      <c r="G547" s="127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  <c r="AA547" s="73"/>
      <c r="AB547" s="83"/>
      <c r="AC547" s="83"/>
      <c r="AD547" s="83"/>
      <c r="AE547" s="147"/>
      <c r="AF547" s="147"/>
      <c r="AG547" s="147"/>
      <c r="AH547" s="73"/>
      <c r="AI547" s="73"/>
      <c r="AJ547" s="73"/>
    </row>
    <row r="548" spans="1:36" x14ac:dyDescent="0.2">
      <c r="A548" s="71"/>
      <c r="B548" s="72"/>
      <c r="C548" s="70"/>
      <c r="D548" s="73"/>
      <c r="E548" s="74"/>
      <c r="F548" s="70"/>
      <c r="G548" s="127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  <c r="AA548" s="73"/>
      <c r="AB548" s="83"/>
      <c r="AC548" s="83"/>
      <c r="AD548" s="83"/>
      <c r="AE548" s="147"/>
      <c r="AF548" s="147"/>
      <c r="AG548" s="147"/>
      <c r="AH548" s="73"/>
      <c r="AI548" s="73"/>
      <c r="AJ548" s="73"/>
    </row>
    <row r="549" spans="1:36" x14ac:dyDescent="0.2">
      <c r="A549" s="71"/>
      <c r="B549" s="72"/>
      <c r="C549" s="70"/>
      <c r="D549" s="73"/>
      <c r="E549" s="74"/>
      <c r="F549" s="70"/>
      <c r="G549" s="127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  <c r="AA549" s="73"/>
      <c r="AB549" s="83"/>
      <c r="AC549" s="83"/>
      <c r="AD549" s="83"/>
      <c r="AE549" s="147"/>
      <c r="AF549" s="147"/>
      <c r="AG549" s="147"/>
      <c r="AH549" s="73"/>
      <c r="AI549" s="73"/>
      <c r="AJ549" s="73"/>
    </row>
    <row r="550" spans="1:36" x14ac:dyDescent="0.2">
      <c r="A550" s="71"/>
      <c r="B550" s="72"/>
      <c r="C550" s="70"/>
      <c r="D550" s="73"/>
      <c r="E550" s="74"/>
      <c r="F550" s="70"/>
      <c r="G550" s="127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  <c r="AA550" s="73"/>
      <c r="AB550" s="83"/>
      <c r="AC550" s="83"/>
      <c r="AD550" s="83"/>
      <c r="AE550" s="147"/>
      <c r="AF550" s="147"/>
      <c r="AG550" s="147"/>
      <c r="AH550" s="73"/>
      <c r="AI550" s="73"/>
      <c r="AJ550" s="73"/>
    </row>
    <row r="551" spans="1:36" x14ac:dyDescent="0.2">
      <c r="A551" s="71"/>
      <c r="B551" s="72"/>
      <c r="C551" s="70"/>
      <c r="D551" s="73"/>
      <c r="E551" s="74"/>
      <c r="F551" s="70"/>
      <c r="G551" s="127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  <c r="AA551" s="73"/>
      <c r="AB551" s="83"/>
      <c r="AC551" s="83"/>
      <c r="AD551" s="83"/>
      <c r="AE551" s="147"/>
      <c r="AF551" s="147"/>
      <c r="AG551" s="147"/>
      <c r="AH551" s="73"/>
      <c r="AI551" s="73"/>
      <c r="AJ551" s="73"/>
    </row>
    <row r="552" spans="1:36" x14ac:dyDescent="0.2">
      <c r="A552" s="71"/>
      <c r="B552" s="72"/>
      <c r="C552" s="70"/>
      <c r="D552" s="73"/>
      <c r="E552" s="74"/>
      <c r="F552" s="70"/>
      <c r="G552" s="127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83"/>
      <c r="AC552" s="83"/>
      <c r="AD552" s="83"/>
      <c r="AE552" s="147"/>
      <c r="AF552" s="147"/>
      <c r="AG552" s="147"/>
      <c r="AH552" s="73"/>
      <c r="AI552" s="73"/>
      <c r="AJ552" s="73"/>
    </row>
    <row r="553" spans="1:36" x14ac:dyDescent="0.2">
      <c r="A553" s="71"/>
      <c r="B553" s="72"/>
      <c r="C553" s="70"/>
      <c r="D553" s="73"/>
      <c r="E553" s="74"/>
      <c r="F553" s="70"/>
      <c r="G553" s="127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  <c r="AA553" s="73"/>
      <c r="AB553" s="83"/>
      <c r="AC553" s="83"/>
      <c r="AD553" s="83"/>
      <c r="AE553" s="147"/>
      <c r="AF553" s="147"/>
      <c r="AG553" s="147"/>
      <c r="AH553" s="73"/>
      <c r="AI553" s="73"/>
      <c r="AJ553" s="73"/>
    </row>
    <row r="554" spans="1:36" x14ac:dyDescent="0.2">
      <c r="A554" s="71"/>
      <c r="B554" s="72"/>
      <c r="C554" s="70"/>
      <c r="D554" s="73"/>
      <c r="E554" s="74"/>
      <c r="F554" s="70"/>
      <c r="G554" s="127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  <c r="AA554" s="73"/>
      <c r="AB554" s="83"/>
      <c r="AC554" s="83"/>
      <c r="AD554" s="83"/>
      <c r="AE554" s="147"/>
      <c r="AF554" s="147"/>
      <c r="AG554" s="147"/>
      <c r="AH554" s="73"/>
      <c r="AI554" s="73"/>
      <c r="AJ554" s="73"/>
    </row>
    <row r="555" spans="1:36" x14ac:dyDescent="0.2">
      <c r="A555" s="71"/>
      <c r="B555" s="72"/>
      <c r="C555" s="70"/>
      <c r="D555" s="73"/>
      <c r="E555" s="74"/>
      <c r="F555" s="70"/>
      <c r="G555" s="127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  <c r="AA555" s="73"/>
      <c r="AB555" s="83"/>
      <c r="AC555" s="83"/>
      <c r="AD555" s="83"/>
      <c r="AE555" s="147"/>
      <c r="AF555" s="147"/>
      <c r="AG555" s="147"/>
      <c r="AH555" s="73"/>
      <c r="AI555" s="73"/>
      <c r="AJ555" s="73"/>
    </row>
    <row r="556" spans="1:36" x14ac:dyDescent="0.2">
      <c r="A556" s="71"/>
      <c r="B556" s="72"/>
      <c r="C556" s="70"/>
      <c r="D556" s="73"/>
      <c r="E556" s="74"/>
      <c r="F556" s="70"/>
      <c r="G556" s="127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  <c r="AA556" s="73"/>
      <c r="AB556" s="83"/>
      <c r="AC556" s="83"/>
      <c r="AD556" s="83"/>
      <c r="AE556" s="147"/>
      <c r="AF556" s="147"/>
      <c r="AG556" s="147"/>
      <c r="AH556" s="73"/>
      <c r="AI556" s="73"/>
      <c r="AJ556" s="73"/>
    </row>
    <row r="557" spans="1:36" x14ac:dyDescent="0.2">
      <c r="A557" s="71"/>
      <c r="B557" s="72"/>
      <c r="C557" s="70"/>
      <c r="D557" s="73"/>
      <c r="E557" s="74"/>
      <c r="F557" s="70"/>
      <c r="G557" s="127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  <c r="AA557" s="73"/>
      <c r="AB557" s="83"/>
      <c r="AC557" s="83"/>
      <c r="AD557" s="83"/>
      <c r="AE557" s="147"/>
      <c r="AF557" s="147"/>
      <c r="AG557" s="147"/>
      <c r="AH557" s="73"/>
      <c r="AI557" s="73"/>
      <c r="AJ557" s="73"/>
    </row>
    <row r="558" spans="1:36" x14ac:dyDescent="0.2">
      <c r="A558" s="71"/>
      <c r="B558" s="72"/>
      <c r="C558" s="70"/>
      <c r="D558" s="73"/>
      <c r="E558" s="74"/>
      <c r="F558" s="70"/>
      <c r="G558" s="127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  <c r="AA558" s="73"/>
      <c r="AB558" s="83"/>
      <c r="AC558" s="83"/>
      <c r="AD558" s="83"/>
      <c r="AE558" s="147"/>
      <c r="AF558" s="147"/>
      <c r="AG558" s="147"/>
      <c r="AH558" s="73"/>
      <c r="AI558" s="73"/>
      <c r="AJ558" s="73"/>
    </row>
    <row r="559" spans="1:36" x14ac:dyDescent="0.2">
      <c r="A559" s="71"/>
      <c r="B559" s="72"/>
      <c r="C559" s="70"/>
      <c r="D559" s="73"/>
      <c r="E559" s="74"/>
      <c r="F559" s="70"/>
      <c r="G559" s="127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  <c r="AA559" s="73"/>
      <c r="AB559" s="83"/>
      <c r="AC559" s="83"/>
      <c r="AD559" s="83"/>
      <c r="AE559" s="147"/>
      <c r="AF559" s="147"/>
      <c r="AG559" s="147"/>
      <c r="AH559" s="73"/>
      <c r="AI559" s="73"/>
      <c r="AJ559" s="73"/>
    </row>
    <row r="560" spans="1:36" x14ac:dyDescent="0.2">
      <c r="A560" s="71"/>
      <c r="B560" s="72"/>
      <c r="C560" s="70"/>
      <c r="D560" s="73"/>
      <c r="E560" s="74"/>
      <c r="F560" s="70"/>
      <c r="G560" s="127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  <c r="AA560" s="73"/>
      <c r="AB560" s="83"/>
      <c r="AC560" s="83"/>
      <c r="AD560" s="83"/>
      <c r="AE560" s="147"/>
      <c r="AF560" s="147"/>
      <c r="AG560" s="147"/>
      <c r="AH560" s="73"/>
      <c r="AI560" s="73"/>
      <c r="AJ560" s="73"/>
    </row>
    <row r="561" spans="1:36" x14ac:dyDescent="0.2">
      <c r="A561" s="71"/>
      <c r="B561" s="72"/>
      <c r="C561" s="70"/>
      <c r="D561" s="73"/>
      <c r="E561" s="74"/>
      <c r="F561" s="70"/>
      <c r="G561" s="127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  <c r="AA561" s="73"/>
      <c r="AB561" s="83"/>
      <c r="AC561" s="83"/>
      <c r="AD561" s="83"/>
      <c r="AE561" s="147"/>
      <c r="AF561" s="147"/>
      <c r="AG561" s="147"/>
      <c r="AH561" s="73"/>
      <c r="AI561" s="73"/>
      <c r="AJ561" s="73"/>
    </row>
    <row r="562" spans="1:36" x14ac:dyDescent="0.2">
      <c r="A562" s="71"/>
      <c r="B562" s="72"/>
      <c r="C562" s="70"/>
      <c r="D562" s="73"/>
      <c r="E562" s="74"/>
      <c r="F562" s="70"/>
      <c r="G562" s="127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83"/>
      <c r="AC562" s="83"/>
      <c r="AD562" s="83"/>
      <c r="AE562" s="147"/>
      <c r="AF562" s="147"/>
      <c r="AG562" s="147"/>
      <c r="AH562" s="73"/>
      <c r="AI562" s="73"/>
      <c r="AJ562" s="73"/>
    </row>
    <row r="563" spans="1:36" x14ac:dyDescent="0.2">
      <c r="A563" s="71"/>
      <c r="B563" s="72"/>
      <c r="C563" s="70"/>
      <c r="D563" s="73"/>
      <c r="E563" s="74"/>
      <c r="F563" s="70"/>
      <c r="G563" s="127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  <c r="AA563" s="73"/>
      <c r="AB563" s="83"/>
      <c r="AC563" s="83"/>
      <c r="AD563" s="83"/>
      <c r="AE563" s="147"/>
      <c r="AF563" s="147"/>
      <c r="AG563" s="147"/>
      <c r="AH563" s="73"/>
      <c r="AI563" s="73"/>
      <c r="AJ563" s="73"/>
    </row>
    <row r="564" spans="1:36" x14ac:dyDescent="0.2">
      <c r="A564" s="71"/>
      <c r="B564" s="72"/>
      <c r="C564" s="70"/>
      <c r="D564" s="73"/>
      <c r="E564" s="74"/>
      <c r="F564" s="70"/>
      <c r="G564" s="127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83"/>
      <c r="AC564" s="83"/>
      <c r="AD564" s="83"/>
      <c r="AE564" s="147"/>
      <c r="AF564" s="147"/>
      <c r="AG564" s="147"/>
      <c r="AH564" s="73"/>
      <c r="AI564" s="73"/>
      <c r="AJ564" s="73"/>
    </row>
    <row r="565" spans="1:36" x14ac:dyDescent="0.2">
      <c r="A565" s="71"/>
      <c r="B565" s="72"/>
      <c r="C565" s="70"/>
      <c r="D565" s="73"/>
      <c r="E565" s="74"/>
      <c r="F565" s="70"/>
      <c r="G565" s="127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  <c r="AA565" s="73"/>
      <c r="AB565" s="83"/>
      <c r="AC565" s="83"/>
      <c r="AD565" s="83"/>
      <c r="AE565" s="147"/>
      <c r="AF565" s="147"/>
      <c r="AG565" s="147"/>
      <c r="AH565" s="73"/>
      <c r="AI565" s="73"/>
      <c r="AJ565" s="73"/>
    </row>
    <row r="566" spans="1:36" x14ac:dyDescent="0.2">
      <c r="A566" s="71"/>
      <c r="B566" s="72"/>
      <c r="C566" s="70"/>
      <c r="D566" s="73"/>
      <c r="E566" s="74"/>
      <c r="F566" s="70"/>
      <c r="G566" s="127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  <c r="AA566" s="73"/>
      <c r="AB566" s="83"/>
      <c r="AC566" s="83"/>
      <c r="AD566" s="83"/>
      <c r="AE566" s="147"/>
      <c r="AF566" s="147"/>
      <c r="AG566" s="147"/>
      <c r="AH566" s="73"/>
      <c r="AI566" s="73"/>
      <c r="AJ566" s="73"/>
    </row>
    <row r="567" spans="1:36" x14ac:dyDescent="0.2">
      <c r="A567" s="71"/>
      <c r="B567" s="72"/>
      <c r="C567" s="70"/>
      <c r="D567" s="73"/>
      <c r="E567" s="74"/>
      <c r="F567" s="70"/>
      <c r="G567" s="127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83"/>
      <c r="AC567" s="83"/>
      <c r="AD567" s="83"/>
      <c r="AE567" s="147"/>
      <c r="AF567" s="147"/>
      <c r="AG567" s="147"/>
      <c r="AH567" s="73"/>
      <c r="AI567" s="73"/>
      <c r="AJ567" s="73"/>
    </row>
    <row r="568" spans="1:36" x14ac:dyDescent="0.2">
      <c r="A568" s="71"/>
      <c r="B568" s="72"/>
      <c r="C568" s="70"/>
      <c r="D568" s="73"/>
      <c r="E568" s="74"/>
      <c r="F568" s="70"/>
      <c r="G568" s="127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83"/>
      <c r="AC568" s="83"/>
      <c r="AD568" s="83"/>
      <c r="AE568" s="147"/>
      <c r="AF568" s="147"/>
      <c r="AG568" s="147"/>
      <c r="AH568" s="73"/>
      <c r="AI568" s="73"/>
      <c r="AJ568" s="73"/>
    </row>
    <row r="569" spans="1:36" x14ac:dyDescent="0.2">
      <c r="A569" s="71"/>
      <c r="B569" s="72"/>
      <c r="C569" s="70"/>
      <c r="D569" s="73"/>
      <c r="E569" s="74"/>
      <c r="F569" s="70"/>
      <c r="G569" s="127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  <c r="AA569" s="73"/>
      <c r="AB569" s="83"/>
      <c r="AC569" s="83"/>
      <c r="AD569" s="83"/>
      <c r="AE569" s="147"/>
      <c r="AF569" s="147"/>
      <c r="AG569" s="147"/>
      <c r="AH569" s="73"/>
      <c r="AI569" s="73"/>
      <c r="AJ569" s="73"/>
    </row>
    <row r="570" spans="1:36" x14ac:dyDescent="0.2">
      <c r="A570" s="71"/>
      <c r="B570" s="72"/>
      <c r="C570" s="70"/>
      <c r="D570" s="73"/>
      <c r="E570" s="74"/>
      <c r="F570" s="70"/>
      <c r="G570" s="127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83"/>
      <c r="AC570" s="83"/>
      <c r="AD570" s="83"/>
      <c r="AE570" s="147"/>
      <c r="AF570" s="147"/>
      <c r="AG570" s="147"/>
      <c r="AH570" s="73"/>
      <c r="AI570" s="73"/>
      <c r="AJ570" s="73"/>
    </row>
    <row r="571" spans="1:36" x14ac:dyDescent="0.2">
      <c r="A571" s="71"/>
      <c r="B571" s="72"/>
      <c r="C571" s="70"/>
      <c r="D571" s="73"/>
      <c r="E571" s="74"/>
      <c r="F571" s="70"/>
      <c r="G571" s="127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  <c r="AA571" s="73"/>
      <c r="AB571" s="83"/>
      <c r="AC571" s="83"/>
      <c r="AD571" s="83"/>
      <c r="AE571" s="147"/>
      <c r="AF571" s="147"/>
      <c r="AG571" s="147"/>
      <c r="AH571" s="73"/>
      <c r="AI571" s="73"/>
      <c r="AJ571" s="73"/>
    </row>
    <row r="572" spans="1:36" x14ac:dyDescent="0.2">
      <c r="A572" s="71"/>
      <c r="B572" s="72"/>
      <c r="C572" s="70"/>
      <c r="D572" s="73"/>
      <c r="E572" s="74"/>
      <c r="F572" s="70"/>
      <c r="G572" s="127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83"/>
      <c r="AC572" s="83"/>
      <c r="AD572" s="83"/>
      <c r="AE572" s="147"/>
      <c r="AF572" s="147"/>
      <c r="AG572" s="147"/>
      <c r="AH572" s="73"/>
      <c r="AI572" s="73"/>
      <c r="AJ572" s="73"/>
    </row>
    <row r="573" spans="1:36" x14ac:dyDescent="0.2">
      <c r="A573" s="71"/>
      <c r="B573" s="72"/>
      <c r="C573" s="70"/>
      <c r="D573" s="73"/>
      <c r="E573" s="74"/>
      <c r="F573" s="70"/>
      <c r="G573" s="127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  <c r="AA573" s="73"/>
      <c r="AB573" s="83"/>
      <c r="AC573" s="83"/>
      <c r="AD573" s="83"/>
      <c r="AE573" s="147"/>
      <c r="AF573" s="147"/>
      <c r="AG573" s="147"/>
      <c r="AH573" s="73"/>
      <c r="AI573" s="73"/>
      <c r="AJ573" s="73"/>
    </row>
    <row r="574" spans="1:36" x14ac:dyDescent="0.2">
      <c r="A574" s="71"/>
      <c r="B574" s="72"/>
      <c r="C574" s="70"/>
      <c r="D574" s="73"/>
      <c r="E574" s="74"/>
      <c r="F574" s="70"/>
      <c r="G574" s="127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  <c r="AA574" s="73"/>
      <c r="AB574" s="83"/>
      <c r="AC574" s="83"/>
      <c r="AD574" s="83"/>
      <c r="AE574" s="147"/>
      <c r="AF574" s="147"/>
      <c r="AG574" s="147"/>
      <c r="AH574" s="73"/>
      <c r="AI574" s="73"/>
      <c r="AJ574" s="73"/>
    </row>
    <row r="575" spans="1:36" x14ac:dyDescent="0.2">
      <c r="A575" s="71"/>
      <c r="B575" s="72"/>
      <c r="C575" s="70"/>
      <c r="D575" s="73"/>
      <c r="E575" s="74"/>
      <c r="F575" s="70"/>
      <c r="G575" s="127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  <c r="AA575" s="73"/>
      <c r="AB575" s="83"/>
      <c r="AC575" s="83"/>
      <c r="AD575" s="83"/>
      <c r="AE575" s="147"/>
      <c r="AF575" s="147"/>
      <c r="AG575" s="147"/>
      <c r="AH575" s="73"/>
      <c r="AI575" s="73"/>
      <c r="AJ575" s="73"/>
    </row>
    <row r="576" spans="1:36" x14ac:dyDescent="0.2">
      <c r="A576" s="71"/>
      <c r="B576" s="72"/>
      <c r="C576" s="70"/>
      <c r="D576" s="73"/>
      <c r="E576" s="74"/>
      <c r="F576" s="70"/>
      <c r="G576" s="127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  <c r="AA576" s="73"/>
      <c r="AB576" s="83"/>
      <c r="AC576" s="83"/>
      <c r="AD576" s="83"/>
      <c r="AE576" s="147"/>
      <c r="AF576" s="147"/>
      <c r="AG576" s="147"/>
      <c r="AH576" s="73"/>
      <c r="AI576" s="73"/>
      <c r="AJ576" s="73"/>
    </row>
    <row r="577" spans="1:36" x14ac:dyDescent="0.2">
      <c r="A577" s="71"/>
      <c r="B577" s="72"/>
      <c r="C577" s="70"/>
      <c r="D577" s="73"/>
      <c r="E577" s="74"/>
      <c r="F577" s="70"/>
      <c r="G577" s="127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  <c r="AA577" s="73"/>
      <c r="AB577" s="83"/>
      <c r="AC577" s="83"/>
      <c r="AD577" s="83"/>
      <c r="AE577" s="147"/>
      <c r="AF577" s="147"/>
      <c r="AG577" s="147"/>
      <c r="AH577" s="73"/>
      <c r="AI577" s="73"/>
      <c r="AJ577" s="73"/>
    </row>
    <row r="578" spans="1:36" x14ac:dyDescent="0.2">
      <c r="A578" s="71"/>
      <c r="B578" s="72"/>
      <c r="C578" s="70"/>
      <c r="D578" s="73"/>
      <c r="E578" s="74"/>
      <c r="F578" s="70"/>
      <c r="G578" s="127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  <c r="AA578" s="73"/>
      <c r="AB578" s="83"/>
      <c r="AC578" s="83"/>
      <c r="AD578" s="83"/>
      <c r="AE578" s="147"/>
      <c r="AF578" s="147"/>
      <c r="AG578" s="147"/>
      <c r="AH578" s="73"/>
      <c r="AI578" s="73"/>
      <c r="AJ578" s="73"/>
    </row>
    <row r="579" spans="1:36" x14ac:dyDescent="0.2">
      <c r="A579" s="71"/>
      <c r="B579" s="72"/>
      <c r="C579" s="70"/>
      <c r="D579" s="73"/>
      <c r="E579" s="74"/>
      <c r="F579" s="70"/>
      <c r="G579" s="127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  <c r="AA579" s="73"/>
      <c r="AB579" s="83"/>
      <c r="AC579" s="83"/>
      <c r="AD579" s="83"/>
      <c r="AE579" s="147"/>
      <c r="AF579" s="147"/>
      <c r="AG579" s="147"/>
      <c r="AH579" s="73"/>
      <c r="AI579" s="73"/>
      <c r="AJ579" s="73"/>
    </row>
    <row r="580" spans="1:36" x14ac:dyDescent="0.2">
      <c r="A580" s="71"/>
      <c r="B580" s="72"/>
      <c r="C580" s="70"/>
      <c r="D580" s="73"/>
      <c r="E580" s="74"/>
      <c r="F580" s="70"/>
      <c r="G580" s="127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  <c r="AA580" s="73"/>
      <c r="AB580" s="83"/>
      <c r="AC580" s="83"/>
      <c r="AD580" s="83"/>
      <c r="AE580" s="147"/>
      <c r="AF580" s="147"/>
      <c r="AG580" s="147"/>
      <c r="AH580" s="73"/>
      <c r="AI580" s="73"/>
      <c r="AJ580" s="73"/>
    </row>
    <row r="581" spans="1:36" x14ac:dyDescent="0.2">
      <c r="A581" s="71"/>
      <c r="B581" s="72"/>
      <c r="C581" s="70"/>
      <c r="D581" s="73"/>
      <c r="E581" s="74"/>
      <c r="F581" s="70"/>
      <c r="G581" s="127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  <c r="AA581" s="73"/>
      <c r="AB581" s="83"/>
      <c r="AC581" s="83"/>
      <c r="AD581" s="83"/>
      <c r="AE581" s="147"/>
      <c r="AF581" s="147"/>
      <c r="AG581" s="147"/>
      <c r="AH581" s="73"/>
      <c r="AI581" s="73"/>
      <c r="AJ581" s="73"/>
    </row>
    <row r="582" spans="1:36" x14ac:dyDescent="0.2">
      <c r="A582" s="71"/>
      <c r="B582" s="72"/>
      <c r="C582" s="70"/>
      <c r="D582" s="73"/>
      <c r="E582" s="74"/>
      <c r="F582" s="70"/>
      <c r="G582" s="127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83"/>
      <c r="AC582" s="83"/>
      <c r="AD582" s="83"/>
      <c r="AE582" s="147"/>
      <c r="AF582" s="147"/>
      <c r="AG582" s="147"/>
      <c r="AH582" s="73"/>
      <c r="AI582" s="73"/>
      <c r="AJ582" s="73"/>
    </row>
    <row r="583" spans="1:36" x14ac:dyDescent="0.2">
      <c r="A583" s="71"/>
      <c r="B583" s="72"/>
      <c r="C583" s="70"/>
      <c r="D583" s="73"/>
      <c r="E583" s="74"/>
      <c r="F583" s="70"/>
      <c r="G583" s="127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  <c r="AA583" s="73"/>
      <c r="AB583" s="83"/>
      <c r="AC583" s="83"/>
      <c r="AD583" s="83"/>
      <c r="AE583" s="147"/>
      <c r="AF583" s="147"/>
      <c r="AG583" s="147"/>
      <c r="AH583" s="73"/>
      <c r="AI583" s="73"/>
      <c r="AJ583" s="73"/>
    </row>
    <row r="584" spans="1:36" x14ac:dyDescent="0.2">
      <c r="A584" s="71"/>
      <c r="B584" s="72"/>
      <c r="C584" s="70"/>
      <c r="D584" s="73"/>
      <c r="E584" s="74"/>
      <c r="F584" s="70"/>
      <c r="G584" s="127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83"/>
      <c r="AC584" s="83"/>
      <c r="AD584" s="83"/>
      <c r="AE584" s="147"/>
      <c r="AF584" s="147"/>
      <c r="AG584" s="147"/>
      <c r="AH584" s="73"/>
      <c r="AI584" s="73"/>
      <c r="AJ584" s="73"/>
    </row>
    <row r="585" spans="1:36" x14ac:dyDescent="0.2">
      <c r="A585" s="71"/>
      <c r="B585" s="72"/>
      <c r="C585" s="70"/>
      <c r="D585" s="73"/>
      <c r="E585" s="74"/>
      <c r="F585" s="70"/>
      <c r="G585" s="127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  <c r="AA585" s="73"/>
      <c r="AB585" s="83"/>
      <c r="AC585" s="83"/>
      <c r="AD585" s="83"/>
      <c r="AE585" s="147"/>
      <c r="AF585" s="147"/>
      <c r="AG585" s="147"/>
      <c r="AH585" s="73"/>
      <c r="AI585" s="73"/>
      <c r="AJ585" s="73"/>
    </row>
    <row r="586" spans="1:36" x14ac:dyDescent="0.2">
      <c r="A586" s="71"/>
      <c r="B586" s="72"/>
      <c r="C586" s="70"/>
      <c r="D586" s="73"/>
      <c r="E586" s="74"/>
      <c r="F586" s="70"/>
      <c r="G586" s="127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83"/>
      <c r="AC586" s="83"/>
      <c r="AD586" s="83"/>
      <c r="AE586" s="147"/>
      <c r="AF586" s="147"/>
      <c r="AG586" s="147"/>
      <c r="AH586" s="73"/>
      <c r="AI586" s="73"/>
      <c r="AJ586" s="73"/>
    </row>
    <row r="587" spans="1:36" x14ac:dyDescent="0.2">
      <c r="A587" s="71"/>
      <c r="B587" s="72"/>
      <c r="C587" s="70"/>
      <c r="D587" s="73"/>
      <c r="E587" s="74"/>
      <c r="F587" s="70"/>
      <c r="G587" s="127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  <c r="AA587" s="73"/>
      <c r="AB587" s="83"/>
      <c r="AC587" s="83"/>
      <c r="AD587" s="83"/>
      <c r="AE587" s="147"/>
      <c r="AF587" s="147"/>
      <c r="AG587" s="147"/>
      <c r="AH587" s="73"/>
      <c r="AI587" s="73"/>
      <c r="AJ587" s="73"/>
    </row>
    <row r="588" spans="1:36" x14ac:dyDescent="0.2">
      <c r="A588" s="71"/>
      <c r="B588" s="72"/>
      <c r="C588" s="70"/>
      <c r="D588" s="73"/>
      <c r="E588" s="74"/>
      <c r="F588" s="70"/>
      <c r="G588" s="127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  <c r="AA588" s="73"/>
      <c r="AB588" s="83"/>
      <c r="AC588" s="83"/>
      <c r="AD588" s="83"/>
      <c r="AE588" s="147"/>
      <c r="AF588" s="147"/>
      <c r="AG588" s="147"/>
      <c r="AH588" s="73"/>
      <c r="AI588" s="73"/>
      <c r="AJ588" s="73"/>
    </row>
    <row r="589" spans="1:36" x14ac:dyDescent="0.2">
      <c r="A589" s="71"/>
      <c r="B589" s="72"/>
      <c r="C589" s="70"/>
      <c r="D589" s="73"/>
      <c r="E589" s="74"/>
      <c r="F589" s="70"/>
      <c r="G589" s="127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  <c r="AA589" s="73"/>
      <c r="AB589" s="83"/>
      <c r="AC589" s="83"/>
      <c r="AD589" s="83"/>
      <c r="AE589" s="147"/>
      <c r="AF589" s="147"/>
      <c r="AG589" s="147"/>
      <c r="AH589" s="73"/>
      <c r="AI589" s="73"/>
      <c r="AJ589" s="73"/>
    </row>
    <row r="590" spans="1:36" x14ac:dyDescent="0.2">
      <c r="A590" s="71"/>
      <c r="B590" s="72"/>
      <c r="C590" s="70"/>
      <c r="D590" s="73"/>
      <c r="E590" s="74"/>
      <c r="F590" s="70"/>
      <c r="G590" s="127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  <c r="AA590" s="73"/>
      <c r="AB590" s="83"/>
      <c r="AC590" s="83"/>
      <c r="AD590" s="83"/>
      <c r="AE590" s="147"/>
      <c r="AF590" s="147"/>
      <c r="AG590" s="147"/>
      <c r="AH590" s="73"/>
      <c r="AI590" s="73"/>
      <c r="AJ590" s="73"/>
    </row>
    <row r="591" spans="1:36" x14ac:dyDescent="0.2">
      <c r="A591" s="71"/>
      <c r="B591" s="72"/>
      <c r="C591" s="70"/>
      <c r="D591" s="73"/>
      <c r="E591" s="74"/>
      <c r="F591" s="70"/>
      <c r="G591" s="127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  <c r="AA591" s="73"/>
      <c r="AB591" s="83"/>
      <c r="AC591" s="83"/>
      <c r="AD591" s="83"/>
      <c r="AE591" s="147"/>
      <c r="AF591" s="147"/>
      <c r="AG591" s="147"/>
      <c r="AH591" s="73"/>
      <c r="AI591" s="73"/>
      <c r="AJ591" s="73"/>
    </row>
    <row r="592" spans="1:36" x14ac:dyDescent="0.2">
      <c r="A592" s="71"/>
      <c r="B592" s="72"/>
      <c r="C592" s="70"/>
      <c r="D592" s="73"/>
      <c r="E592" s="74"/>
      <c r="F592" s="70"/>
      <c r="G592" s="127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83"/>
      <c r="AC592" s="83"/>
      <c r="AD592" s="83"/>
      <c r="AE592" s="147"/>
      <c r="AF592" s="147"/>
      <c r="AG592" s="147"/>
      <c r="AH592" s="73"/>
      <c r="AI592" s="73"/>
      <c r="AJ592" s="73"/>
    </row>
    <row r="593" spans="1:36" x14ac:dyDescent="0.2">
      <c r="A593" s="71"/>
      <c r="B593" s="72"/>
      <c r="C593" s="70"/>
      <c r="D593" s="73"/>
      <c r="E593" s="74"/>
      <c r="F593" s="70"/>
      <c r="G593" s="127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  <c r="AA593" s="73"/>
      <c r="AB593" s="83"/>
      <c r="AC593" s="83"/>
      <c r="AD593" s="83"/>
      <c r="AE593" s="147"/>
      <c r="AF593" s="147"/>
      <c r="AG593" s="147"/>
      <c r="AH593" s="73"/>
      <c r="AI593" s="73"/>
      <c r="AJ593" s="73"/>
    </row>
    <row r="594" spans="1:36" x14ac:dyDescent="0.2">
      <c r="A594" s="71"/>
      <c r="B594" s="72"/>
      <c r="C594" s="70"/>
      <c r="D594" s="73"/>
      <c r="E594" s="74"/>
      <c r="F594" s="70"/>
      <c r="G594" s="127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  <c r="AA594" s="73"/>
      <c r="AB594" s="83"/>
      <c r="AC594" s="83"/>
      <c r="AD594" s="83"/>
      <c r="AE594" s="147"/>
      <c r="AF594" s="147"/>
      <c r="AG594" s="147"/>
      <c r="AH594" s="73"/>
      <c r="AI594" s="73"/>
      <c r="AJ594" s="73"/>
    </row>
    <row r="595" spans="1:36" x14ac:dyDescent="0.2">
      <c r="A595" s="71"/>
      <c r="B595" s="72"/>
      <c r="C595" s="70"/>
      <c r="D595" s="73"/>
      <c r="E595" s="74"/>
      <c r="F595" s="70"/>
      <c r="G595" s="127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  <c r="AA595" s="73"/>
      <c r="AB595" s="83"/>
      <c r="AC595" s="83"/>
      <c r="AD595" s="83"/>
      <c r="AE595" s="147"/>
      <c r="AF595" s="147"/>
      <c r="AG595" s="147"/>
      <c r="AH595" s="73"/>
      <c r="AI595" s="73"/>
      <c r="AJ595" s="73"/>
    </row>
    <row r="596" spans="1:36" x14ac:dyDescent="0.2">
      <c r="A596" s="71"/>
      <c r="B596" s="72"/>
      <c r="C596" s="70"/>
      <c r="D596" s="73"/>
      <c r="E596" s="74"/>
      <c r="F596" s="70"/>
      <c r="G596" s="127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  <c r="AA596" s="73"/>
      <c r="AB596" s="83"/>
      <c r="AC596" s="83"/>
      <c r="AD596" s="83"/>
      <c r="AE596" s="147"/>
      <c r="AF596" s="147"/>
      <c r="AG596" s="147"/>
      <c r="AH596" s="73"/>
      <c r="AI596" s="73"/>
      <c r="AJ596" s="73"/>
    </row>
    <row r="597" spans="1:36" x14ac:dyDescent="0.2">
      <c r="A597" s="71"/>
      <c r="B597" s="72"/>
      <c r="C597" s="70"/>
      <c r="D597" s="73"/>
      <c r="E597" s="74"/>
      <c r="F597" s="70"/>
      <c r="G597" s="127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  <c r="AA597" s="73"/>
      <c r="AB597" s="83"/>
      <c r="AC597" s="83"/>
      <c r="AD597" s="83"/>
      <c r="AE597" s="147"/>
      <c r="AF597" s="147"/>
      <c r="AG597" s="147"/>
      <c r="AH597" s="73"/>
      <c r="AI597" s="73"/>
      <c r="AJ597" s="73"/>
    </row>
    <row r="598" spans="1:36" x14ac:dyDescent="0.2">
      <c r="A598" s="71"/>
      <c r="B598" s="72"/>
      <c r="C598" s="70"/>
      <c r="D598" s="73"/>
      <c r="E598" s="74"/>
      <c r="F598" s="70"/>
      <c r="G598" s="127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  <c r="AA598" s="73"/>
      <c r="AB598" s="83"/>
      <c r="AC598" s="83"/>
      <c r="AD598" s="83"/>
      <c r="AE598" s="147"/>
      <c r="AF598" s="147"/>
      <c r="AG598" s="147"/>
      <c r="AH598" s="73"/>
      <c r="AI598" s="73"/>
      <c r="AJ598" s="73"/>
    </row>
    <row r="599" spans="1:36" x14ac:dyDescent="0.2">
      <c r="A599" s="71"/>
      <c r="B599" s="72"/>
      <c r="C599" s="70"/>
      <c r="D599" s="73"/>
      <c r="E599" s="74"/>
      <c r="F599" s="70"/>
      <c r="G599" s="127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  <c r="AA599" s="73"/>
      <c r="AB599" s="83"/>
      <c r="AC599" s="83"/>
      <c r="AD599" s="83"/>
      <c r="AE599" s="147"/>
      <c r="AF599" s="147"/>
      <c r="AG599" s="147"/>
      <c r="AH599" s="73"/>
      <c r="AI599" s="73"/>
      <c r="AJ599" s="73"/>
    </row>
    <row r="600" spans="1:36" x14ac:dyDescent="0.2">
      <c r="A600" s="71"/>
      <c r="B600" s="72"/>
      <c r="C600" s="70"/>
      <c r="D600" s="73"/>
      <c r="E600" s="74"/>
      <c r="F600" s="70"/>
      <c r="G600" s="127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  <c r="AA600" s="73"/>
      <c r="AB600" s="83"/>
      <c r="AC600" s="83"/>
      <c r="AD600" s="83"/>
      <c r="AE600" s="147"/>
      <c r="AF600" s="147"/>
      <c r="AG600" s="147"/>
      <c r="AH600" s="73"/>
      <c r="AI600" s="73"/>
      <c r="AJ600" s="73"/>
    </row>
    <row r="601" spans="1:36" x14ac:dyDescent="0.2">
      <c r="A601" s="71"/>
      <c r="B601" s="72"/>
      <c r="C601" s="70"/>
      <c r="D601" s="73"/>
      <c r="E601" s="74"/>
      <c r="F601" s="70"/>
      <c r="G601" s="127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  <c r="AA601" s="73"/>
      <c r="AB601" s="83"/>
      <c r="AC601" s="83"/>
      <c r="AD601" s="83"/>
      <c r="AE601" s="147"/>
      <c r="AF601" s="147"/>
      <c r="AG601" s="147"/>
      <c r="AH601" s="73"/>
      <c r="AI601" s="73"/>
      <c r="AJ601" s="73"/>
    </row>
    <row r="602" spans="1:36" x14ac:dyDescent="0.2">
      <c r="A602" s="71"/>
      <c r="B602" s="72"/>
      <c r="C602" s="70"/>
      <c r="D602" s="73"/>
      <c r="E602" s="74"/>
      <c r="F602" s="70"/>
      <c r="G602" s="127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83"/>
      <c r="AC602" s="83"/>
      <c r="AD602" s="83"/>
      <c r="AE602" s="147"/>
      <c r="AF602" s="147"/>
      <c r="AG602" s="147"/>
      <c r="AH602" s="73"/>
      <c r="AI602" s="73"/>
      <c r="AJ602" s="73"/>
    </row>
    <row r="603" spans="1:36" x14ac:dyDescent="0.2">
      <c r="A603" s="71"/>
      <c r="B603" s="72"/>
      <c r="C603" s="70"/>
      <c r="D603" s="73"/>
      <c r="E603" s="74"/>
      <c r="F603" s="70"/>
      <c r="G603" s="127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  <c r="AA603" s="73"/>
      <c r="AB603" s="83"/>
      <c r="AC603" s="83"/>
      <c r="AD603" s="83"/>
      <c r="AE603" s="147"/>
      <c r="AF603" s="147"/>
      <c r="AG603" s="147"/>
      <c r="AH603" s="73"/>
      <c r="AI603" s="73"/>
      <c r="AJ603" s="73"/>
    </row>
    <row r="604" spans="1:36" x14ac:dyDescent="0.2">
      <c r="A604" s="71"/>
      <c r="B604" s="72"/>
      <c r="C604" s="70"/>
      <c r="D604" s="73"/>
      <c r="E604" s="74"/>
      <c r="F604" s="70"/>
      <c r="G604" s="127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  <c r="AA604" s="73"/>
      <c r="AB604" s="83"/>
      <c r="AC604" s="83"/>
      <c r="AD604" s="83"/>
      <c r="AE604" s="147"/>
      <c r="AF604" s="147"/>
      <c r="AG604" s="147"/>
      <c r="AH604" s="73"/>
      <c r="AI604" s="73"/>
      <c r="AJ604" s="73"/>
    </row>
    <row r="605" spans="1:36" x14ac:dyDescent="0.2">
      <c r="A605" s="71"/>
      <c r="B605" s="72"/>
      <c r="C605" s="70"/>
      <c r="D605" s="73"/>
      <c r="E605" s="74"/>
      <c r="F605" s="70"/>
      <c r="G605" s="127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  <c r="AA605" s="73"/>
      <c r="AB605" s="83"/>
      <c r="AC605" s="83"/>
      <c r="AD605" s="83"/>
      <c r="AE605" s="147"/>
      <c r="AF605" s="147"/>
      <c r="AG605" s="147"/>
      <c r="AH605" s="73"/>
      <c r="AI605" s="73"/>
      <c r="AJ605" s="73"/>
    </row>
    <row r="606" spans="1:36" x14ac:dyDescent="0.2">
      <c r="A606" s="71"/>
      <c r="B606" s="72"/>
      <c r="C606" s="70"/>
      <c r="D606" s="73"/>
      <c r="E606" s="74"/>
      <c r="F606" s="70"/>
      <c r="G606" s="127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83"/>
      <c r="AC606" s="83"/>
      <c r="AD606" s="83"/>
      <c r="AE606" s="147"/>
      <c r="AF606" s="147"/>
      <c r="AG606" s="147"/>
      <c r="AH606" s="73"/>
      <c r="AI606" s="73"/>
      <c r="AJ606" s="73"/>
    </row>
    <row r="607" spans="1:36" x14ac:dyDescent="0.2">
      <c r="A607" s="71"/>
      <c r="B607" s="72"/>
      <c r="C607" s="70"/>
      <c r="D607" s="73"/>
      <c r="E607" s="74"/>
      <c r="F607" s="70"/>
      <c r="G607" s="127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  <c r="AA607" s="73"/>
      <c r="AB607" s="83"/>
      <c r="AC607" s="83"/>
      <c r="AD607" s="83"/>
      <c r="AE607" s="147"/>
      <c r="AF607" s="147"/>
      <c r="AG607" s="147"/>
      <c r="AH607" s="73"/>
      <c r="AI607" s="73"/>
      <c r="AJ607" s="73"/>
    </row>
    <row r="608" spans="1:36" x14ac:dyDescent="0.2">
      <c r="A608" s="71"/>
      <c r="B608" s="72"/>
      <c r="C608" s="70"/>
      <c r="D608" s="73"/>
      <c r="E608" s="74"/>
      <c r="F608" s="70"/>
      <c r="G608" s="127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83"/>
      <c r="AC608" s="83"/>
      <c r="AD608" s="83"/>
      <c r="AE608" s="147"/>
      <c r="AF608" s="147"/>
      <c r="AG608" s="147"/>
      <c r="AH608" s="73"/>
      <c r="AI608" s="73"/>
      <c r="AJ608" s="73"/>
    </row>
    <row r="609" spans="1:36" x14ac:dyDescent="0.2">
      <c r="A609" s="71"/>
      <c r="B609" s="72"/>
      <c r="C609" s="70"/>
      <c r="D609" s="73"/>
      <c r="E609" s="74"/>
      <c r="F609" s="70"/>
      <c r="G609" s="127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  <c r="AA609" s="73"/>
      <c r="AB609" s="83"/>
      <c r="AC609" s="83"/>
      <c r="AD609" s="83"/>
      <c r="AE609" s="147"/>
      <c r="AF609" s="147"/>
      <c r="AG609" s="147"/>
      <c r="AH609" s="73"/>
      <c r="AI609" s="73"/>
      <c r="AJ609" s="73"/>
    </row>
    <row r="610" spans="1:36" x14ac:dyDescent="0.2">
      <c r="A610" s="71"/>
      <c r="B610" s="72"/>
      <c r="C610" s="70"/>
      <c r="D610" s="73"/>
      <c r="E610" s="74"/>
      <c r="F610" s="70"/>
      <c r="G610" s="127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  <c r="AA610" s="73"/>
      <c r="AB610" s="83"/>
      <c r="AC610" s="83"/>
      <c r="AD610" s="83"/>
      <c r="AE610" s="147"/>
      <c r="AF610" s="147"/>
      <c r="AG610" s="147"/>
      <c r="AH610" s="73"/>
      <c r="AI610" s="73"/>
      <c r="AJ610" s="73"/>
    </row>
    <row r="611" spans="1:36" x14ac:dyDescent="0.2">
      <c r="A611" s="71"/>
      <c r="B611" s="72"/>
      <c r="C611" s="70"/>
      <c r="D611" s="73"/>
      <c r="E611" s="74"/>
      <c r="F611" s="70"/>
      <c r="G611" s="127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  <c r="AA611" s="73"/>
      <c r="AB611" s="83"/>
      <c r="AC611" s="83"/>
      <c r="AD611" s="83"/>
      <c r="AE611" s="147"/>
      <c r="AF611" s="147"/>
      <c r="AG611" s="147"/>
      <c r="AH611" s="73"/>
      <c r="AI611" s="73"/>
      <c r="AJ611" s="73"/>
    </row>
    <row r="612" spans="1:36" x14ac:dyDescent="0.2">
      <c r="A612" s="71"/>
      <c r="B612" s="72"/>
      <c r="C612" s="70"/>
      <c r="D612" s="73"/>
      <c r="E612" s="74"/>
      <c r="F612" s="70"/>
      <c r="G612" s="127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  <c r="AA612" s="73"/>
      <c r="AB612" s="83"/>
      <c r="AC612" s="83"/>
      <c r="AD612" s="83"/>
      <c r="AE612" s="147"/>
      <c r="AF612" s="147"/>
      <c r="AG612" s="147"/>
      <c r="AH612" s="73"/>
      <c r="AI612" s="73"/>
      <c r="AJ612" s="73"/>
    </row>
    <row r="613" spans="1:36" x14ac:dyDescent="0.2">
      <c r="A613" s="71"/>
      <c r="B613" s="72"/>
      <c r="C613" s="70"/>
      <c r="D613" s="73"/>
      <c r="E613" s="74"/>
      <c r="F613" s="70"/>
      <c r="G613" s="127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  <c r="AA613" s="73"/>
      <c r="AB613" s="83"/>
      <c r="AC613" s="83"/>
      <c r="AD613" s="83"/>
      <c r="AE613" s="147"/>
      <c r="AF613" s="147"/>
      <c r="AG613" s="147"/>
      <c r="AH613" s="73"/>
      <c r="AI613" s="73"/>
      <c r="AJ613" s="73"/>
    </row>
    <row r="614" spans="1:36" x14ac:dyDescent="0.2">
      <c r="A614" s="71"/>
      <c r="B614" s="72"/>
      <c r="C614" s="70"/>
      <c r="D614" s="73"/>
      <c r="E614" s="74"/>
      <c r="F614" s="70"/>
      <c r="G614" s="127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  <c r="AA614" s="73"/>
      <c r="AB614" s="83"/>
      <c r="AC614" s="83"/>
      <c r="AD614" s="83"/>
      <c r="AE614" s="147"/>
      <c r="AF614" s="147"/>
      <c r="AG614" s="147"/>
      <c r="AH614" s="73"/>
      <c r="AI614" s="73"/>
      <c r="AJ614" s="73"/>
    </row>
    <row r="615" spans="1:36" x14ac:dyDescent="0.2">
      <c r="A615" s="71"/>
      <c r="B615" s="72"/>
      <c r="C615" s="70"/>
      <c r="D615" s="73"/>
      <c r="E615" s="74"/>
      <c r="F615" s="70"/>
      <c r="G615" s="127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  <c r="AA615" s="73"/>
      <c r="AB615" s="83"/>
      <c r="AC615" s="83"/>
      <c r="AD615" s="83"/>
      <c r="AE615" s="147"/>
      <c r="AF615" s="147"/>
      <c r="AG615" s="147"/>
      <c r="AH615" s="73"/>
      <c r="AI615" s="73"/>
      <c r="AJ615" s="73"/>
    </row>
    <row r="616" spans="1:36" x14ac:dyDescent="0.2">
      <c r="A616" s="71"/>
      <c r="B616" s="72"/>
      <c r="C616" s="70"/>
      <c r="D616" s="73"/>
      <c r="E616" s="74"/>
      <c r="F616" s="70"/>
      <c r="G616" s="127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  <c r="AA616" s="73"/>
      <c r="AB616" s="83"/>
      <c r="AC616" s="83"/>
      <c r="AD616" s="83"/>
      <c r="AE616" s="147"/>
      <c r="AF616" s="147"/>
      <c r="AG616" s="147"/>
      <c r="AH616" s="73"/>
      <c r="AI616" s="73"/>
      <c r="AJ616" s="73"/>
    </row>
    <row r="617" spans="1:36" x14ac:dyDescent="0.2">
      <c r="A617" s="71"/>
      <c r="B617" s="72"/>
      <c r="C617" s="70"/>
      <c r="D617" s="73"/>
      <c r="E617" s="74"/>
      <c r="F617" s="70"/>
      <c r="G617" s="127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  <c r="AA617" s="73"/>
      <c r="AB617" s="83"/>
      <c r="AC617" s="83"/>
      <c r="AD617" s="83"/>
      <c r="AE617" s="147"/>
      <c r="AF617" s="147"/>
      <c r="AG617" s="147"/>
      <c r="AH617" s="73"/>
      <c r="AI617" s="73"/>
      <c r="AJ617" s="73"/>
    </row>
    <row r="618" spans="1:36" x14ac:dyDescent="0.2">
      <c r="A618" s="71"/>
      <c r="B618" s="72"/>
      <c r="C618" s="70"/>
      <c r="D618" s="73"/>
      <c r="E618" s="74"/>
      <c r="F618" s="70"/>
      <c r="G618" s="127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  <c r="AA618" s="73"/>
      <c r="AB618" s="83"/>
      <c r="AC618" s="83"/>
      <c r="AD618" s="83"/>
      <c r="AE618" s="147"/>
      <c r="AF618" s="147"/>
      <c r="AG618" s="147"/>
      <c r="AH618" s="73"/>
      <c r="AI618" s="73"/>
      <c r="AJ618" s="73"/>
    </row>
    <row r="619" spans="1:36" x14ac:dyDescent="0.2">
      <c r="A619" s="71"/>
      <c r="B619" s="72"/>
      <c r="C619" s="70"/>
      <c r="D619" s="73"/>
      <c r="E619" s="74"/>
      <c r="F619" s="70"/>
      <c r="G619" s="127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  <c r="AA619" s="73"/>
      <c r="AB619" s="83"/>
      <c r="AC619" s="83"/>
      <c r="AD619" s="83"/>
      <c r="AE619" s="147"/>
      <c r="AF619" s="147"/>
      <c r="AG619" s="147"/>
      <c r="AH619" s="73"/>
      <c r="AI619" s="73"/>
      <c r="AJ619" s="73"/>
    </row>
    <row r="620" spans="1:36" x14ac:dyDescent="0.2">
      <c r="A620" s="71"/>
      <c r="B620" s="72"/>
      <c r="C620" s="70"/>
      <c r="D620" s="73"/>
      <c r="E620" s="74"/>
      <c r="F620" s="70"/>
      <c r="G620" s="127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83"/>
      <c r="AC620" s="83"/>
      <c r="AD620" s="83"/>
      <c r="AE620" s="147"/>
      <c r="AF620" s="147"/>
      <c r="AG620" s="147"/>
      <c r="AH620" s="73"/>
      <c r="AI620" s="73"/>
      <c r="AJ620" s="73"/>
    </row>
    <row r="621" spans="1:36" x14ac:dyDescent="0.2">
      <c r="A621" s="71"/>
      <c r="B621" s="72"/>
      <c r="C621" s="70"/>
      <c r="D621" s="73"/>
      <c r="E621" s="74"/>
      <c r="F621" s="70"/>
      <c r="G621" s="127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  <c r="AA621" s="73"/>
      <c r="AB621" s="83"/>
      <c r="AC621" s="83"/>
      <c r="AD621" s="83"/>
      <c r="AE621" s="147"/>
      <c r="AF621" s="147"/>
      <c r="AG621" s="147"/>
      <c r="AH621" s="73"/>
      <c r="AI621" s="73"/>
      <c r="AJ621" s="73"/>
    </row>
    <row r="622" spans="1:36" x14ac:dyDescent="0.2">
      <c r="A622" s="71"/>
      <c r="B622" s="72"/>
      <c r="C622" s="70"/>
      <c r="D622" s="73"/>
      <c r="E622" s="74"/>
      <c r="F622" s="70"/>
      <c r="G622" s="127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83"/>
      <c r="AC622" s="83"/>
      <c r="AD622" s="83"/>
      <c r="AE622" s="147"/>
      <c r="AF622" s="147"/>
      <c r="AG622" s="147"/>
      <c r="AH622" s="73"/>
      <c r="AI622" s="73"/>
      <c r="AJ622" s="73"/>
    </row>
    <row r="623" spans="1:36" x14ac:dyDescent="0.2">
      <c r="A623" s="71"/>
      <c r="B623" s="72"/>
      <c r="C623" s="70"/>
      <c r="D623" s="73"/>
      <c r="E623" s="74"/>
      <c r="F623" s="70"/>
      <c r="G623" s="127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83"/>
      <c r="AC623" s="83"/>
      <c r="AD623" s="83"/>
      <c r="AE623" s="147"/>
      <c r="AF623" s="147"/>
      <c r="AG623" s="147"/>
      <c r="AH623" s="73"/>
      <c r="AI623" s="73"/>
      <c r="AJ623" s="73"/>
    </row>
    <row r="624" spans="1:36" x14ac:dyDescent="0.2">
      <c r="A624" s="71"/>
      <c r="B624" s="72"/>
      <c r="C624" s="70"/>
      <c r="D624" s="73"/>
      <c r="E624" s="74"/>
      <c r="F624" s="70"/>
      <c r="G624" s="127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83"/>
      <c r="AC624" s="83"/>
      <c r="AD624" s="83"/>
      <c r="AE624" s="147"/>
      <c r="AF624" s="147"/>
      <c r="AG624" s="147"/>
      <c r="AH624" s="73"/>
      <c r="AI624" s="73"/>
      <c r="AJ624" s="73"/>
    </row>
    <row r="625" spans="1:36" x14ac:dyDescent="0.2">
      <c r="A625" s="71"/>
      <c r="B625" s="72"/>
      <c r="C625" s="70"/>
      <c r="D625" s="73"/>
      <c r="E625" s="74"/>
      <c r="F625" s="70"/>
      <c r="G625" s="127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83"/>
      <c r="AC625" s="83"/>
      <c r="AD625" s="83"/>
      <c r="AE625" s="147"/>
      <c r="AF625" s="147"/>
      <c r="AG625" s="147"/>
      <c r="AH625" s="73"/>
      <c r="AI625" s="73"/>
      <c r="AJ625" s="73"/>
    </row>
    <row r="626" spans="1:36" x14ac:dyDescent="0.2">
      <c r="A626" s="71"/>
      <c r="B626" s="72"/>
      <c r="C626" s="70"/>
      <c r="D626" s="73"/>
      <c r="E626" s="74"/>
      <c r="F626" s="70"/>
      <c r="G626" s="127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83"/>
      <c r="AC626" s="83"/>
      <c r="AD626" s="83"/>
      <c r="AE626" s="147"/>
      <c r="AF626" s="147"/>
      <c r="AG626" s="147"/>
      <c r="AH626" s="73"/>
      <c r="AI626" s="73"/>
      <c r="AJ626" s="73"/>
    </row>
    <row r="627" spans="1:36" x14ac:dyDescent="0.2">
      <c r="A627" s="71"/>
      <c r="B627" s="72"/>
      <c r="C627" s="70"/>
      <c r="D627" s="73"/>
      <c r="E627" s="74"/>
      <c r="F627" s="70"/>
      <c r="G627" s="127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83"/>
      <c r="AC627" s="83"/>
      <c r="AD627" s="83"/>
      <c r="AE627" s="147"/>
      <c r="AF627" s="147"/>
      <c r="AG627" s="147"/>
      <c r="AH627" s="73"/>
      <c r="AI627" s="73"/>
      <c r="AJ627" s="73"/>
    </row>
    <row r="628" spans="1:36" x14ac:dyDescent="0.2">
      <c r="A628" s="71"/>
      <c r="B628" s="72"/>
      <c r="C628" s="70"/>
      <c r="D628" s="73"/>
      <c r="E628" s="74"/>
      <c r="F628" s="70"/>
      <c r="G628" s="127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83"/>
      <c r="AC628" s="83"/>
      <c r="AD628" s="83"/>
      <c r="AE628" s="147"/>
      <c r="AF628" s="147"/>
      <c r="AG628" s="147"/>
      <c r="AH628" s="73"/>
      <c r="AI628" s="73"/>
      <c r="AJ628" s="73"/>
    </row>
    <row r="629" spans="1:36" x14ac:dyDescent="0.2">
      <c r="A629" s="71"/>
      <c r="B629" s="72"/>
      <c r="C629" s="70"/>
      <c r="D629" s="73"/>
      <c r="E629" s="74"/>
      <c r="F629" s="70"/>
      <c r="G629" s="127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  <c r="AA629" s="73"/>
      <c r="AB629" s="83"/>
      <c r="AC629" s="83"/>
      <c r="AD629" s="83"/>
      <c r="AE629" s="147"/>
      <c r="AF629" s="147"/>
      <c r="AG629" s="147"/>
      <c r="AH629" s="73"/>
      <c r="AI629" s="73"/>
      <c r="AJ629" s="73"/>
    </row>
    <row r="630" spans="1:36" x14ac:dyDescent="0.2">
      <c r="A630" s="71"/>
      <c r="B630" s="72"/>
      <c r="C630" s="70"/>
      <c r="D630" s="73"/>
      <c r="E630" s="74"/>
      <c r="F630" s="70"/>
      <c r="G630" s="127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83"/>
      <c r="AC630" s="83"/>
      <c r="AD630" s="83"/>
      <c r="AE630" s="147"/>
      <c r="AF630" s="147"/>
      <c r="AG630" s="147"/>
      <c r="AH630" s="73"/>
      <c r="AI630" s="73"/>
      <c r="AJ630" s="73"/>
    </row>
    <row r="631" spans="1:36" x14ac:dyDescent="0.2">
      <c r="A631" s="71"/>
      <c r="B631" s="72"/>
      <c r="C631" s="70"/>
      <c r="D631" s="73"/>
      <c r="E631" s="74"/>
      <c r="F631" s="70"/>
      <c r="G631" s="127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  <c r="AA631" s="73"/>
      <c r="AB631" s="83"/>
      <c r="AC631" s="83"/>
      <c r="AD631" s="83"/>
      <c r="AE631" s="147"/>
      <c r="AF631" s="147"/>
      <c r="AG631" s="147"/>
      <c r="AH631" s="73"/>
      <c r="AI631" s="73"/>
      <c r="AJ631" s="73"/>
    </row>
    <row r="632" spans="1:36" x14ac:dyDescent="0.2">
      <c r="A632" s="71"/>
      <c r="B632" s="72"/>
      <c r="C632" s="70"/>
      <c r="D632" s="73"/>
      <c r="E632" s="74"/>
      <c r="F632" s="70"/>
      <c r="G632" s="127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83"/>
      <c r="AC632" s="83"/>
      <c r="AD632" s="83"/>
      <c r="AE632" s="147"/>
      <c r="AF632" s="147"/>
      <c r="AG632" s="147"/>
      <c r="AH632" s="73"/>
      <c r="AI632" s="73"/>
      <c r="AJ632" s="73"/>
    </row>
    <row r="633" spans="1:36" x14ac:dyDescent="0.2">
      <c r="A633" s="71"/>
      <c r="B633" s="72"/>
      <c r="C633" s="70"/>
      <c r="D633" s="73"/>
      <c r="E633" s="74"/>
      <c r="F633" s="70"/>
      <c r="G633" s="127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  <c r="AA633" s="73"/>
      <c r="AB633" s="83"/>
      <c r="AC633" s="83"/>
      <c r="AD633" s="83"/>
      <c r="AE633" s="147"/>
      <c r="AF633" s="147"/>
      <c r="AG633" s="147"/>
      <c r="AH633" s="73"/>
      <c r="AI633" s="73"/>
      <c r="AJ633" s="73"/>
    </row>
    <row r="634" spans="1:36" x14ac:dyDescent="0.2">
      <c r="A634" s="71"/>
      <c r="B634" s="72"/>
      <c r="C634" s="70"/>
      <c r="D634" s="73"/>
      <c r="E634" s="74"/>
      <c r="F634" s="70"/>
      <c r="G634" s="127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  <c r="AA634" s="73"/>
      <c r="AB634" s="83"/>
      <c r="AC634" s="83"/>
      <c r="AD634" s="83"/>
      <c r="AE634" s="147"/>
      <c r="AF634" s="147"/>
      <c r="AG634" s="147"/>
      <c r="AH634" s="73"/>
      <c r="AI634" s="73"/>
      <c r="AJ634" s="73"/>
    </row>
    <row r="635" spans="1:36" x14ac:dyDescent="0.2">
      <c r="A635" s="71"/>
      <c r="B635" s="72"/>
      <c r="C635" s="70"/>
      <c r="D635" s="73"/>
      <c r="E635" s="74"/>
      <c r="F635" s="70"/>
      <c r="G635" s="127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  <c r="AA635" s="73"/>
      <c r="AB635" s="83"/>
      <c r="AC635" s="83"/>
      <c r="AD635" s="83"/>
      <c r="AE635" s="147"/>
      <c r="AF635" s="147"/>
      <c r="AG635" s="147"/>
      <c r="AH635" s="73"/>
      <c r="AI635" s="73"/>
      <c r="AJ635" s="73"/>
    </row>
    <row r="636" spans="1:36" x14ac:dyDescent="0.2">
      <c r="A636" s="71"/>
      <c r="B636" s="72"/>
      <c r="C636" s="70"/>
      <c r="D636" s="73"/>
      <c r="E636" s="74"/>
      <c r="F636" s="70"/>
      <c r="G636" s="127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  <c r="AA636" s="73"/>
      <c r="AB636" s="83"/>
      <c r="AC636" s="83"/>
      <c r="AD636" s="83"/>
      <c r="AE636" s="147"/>
      <c r="AF636" s="147"/>
      <c r="AG636" s="147"/>
      <c r="AH636" s="73"/>
      <c r="AI636" s="73"/>
      <c r="AJ636" s="73"/>
    </row>
    <row r="637" spans="1:36" x14ac:dyDescent="0.2">
      <c r="A637" s="71"/>
      <c r="B637" s="72"/>
      <c r="C637" s="70"/>
      <c r="D637" s="73"/>
      <c r="E637" s="74"/>
      <c r="F637" s="70"/>
      <c r="G637" s="127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  <c r="AA637" s="73"/>
      <c r="AB637" s="83"/>
      <c r="AC637" s="83"/>
      <c r="AD637" s="83"/>
      <c r="AE637" s="147"/>
      <c r="AF637" s="147"/>
      <c r="AG637" s="147"/>
      <c r="AH637" s="73"/>
      <c r="AI637" s="73"/>
      <c r="AJ637" s="73"/>
    </row>
    <row r="638" spans="1:36" x14ac:dyDescent="0.2">
      <c r="A638" s="71"/>
      <c r="B638" s="72"/>
      <c r="C638" s="70"/>
      <c r="D638" s="73"/>
      <c r="E638" s="74"/>
      <c r="F638" s="70"/>
      <c r="G638" s="127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  <c r="AA638" s="73"/>
      <c r="AB638" s="83"/>
      <c r="AC638" s="83"/>
      <c r="AD638" s="83"/>
      <c r="AE638" s="147"/>
      <c r="AF638" s="147"/>
      <c r="AG638" s="147"/>
      <c r="AH638" s="73"/>
      <c r="AI638" s="73"/>
      <c r="AJ638" s="73"/>
    </row>
    <row r="639" spans="1:36" x14ac:dyDescent="0.2">
      <c r="A639" s="71"/>
      <c r="B639" s="72"/>
      <c r="C639" s="70"/>
      <c r="D639" s="73"/>
      <c r="E639" s="74"/>
      <c r="F639" s="70"/>
      <c r="G639" s="127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  <c r="AA639" s="73"/>
      <c r="AB639" s="83"/>
      <c r="AC639" s="83"/>
      <c r="AD639" s="83"/>
      <c r="AE639" s="147"/>
      <c r="AF639" s="147"/>
      <c r="AG639" s="147"/>
      <c r="AH639" s="73"/>
      <c r="AI639" s="73"/>
      <c r="AJ639" s="73"/>
    </row>
    <row r="640" spans="1:36" x14ac:dyDescent="0.2">
      <c r="A640" s="71"/>
      <c r="B640" s="72"/>
      <c r="C640" s="70"/>
      <c r="D640" s="73"/>
      <c r="E640" s="74"/>
      <c r="F640" s="70"/>
      <c r="G640" s="127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  <c r="AA640" s="73"/>
      <c r="AB640" s="83"/>
      <c r="AC640" s="83"/>
      <c r="AD640" s="83"/>
      <c r="AE640" s="147"/>
      <c r="AF640" s="147"/>
      <c r="AG640" s="147"/>
      <c r="AH640" s="73"/>
      <c r="AI640" s="73"/>
      <c r="AJ640" s="73"/>
    </row>
    <row r="641" spans="1:36" x14ac:dyDescent="0.2">
      <c r="A641" s="71"/>
      <c r="B641" s="72"/>
      <c r="C641" s="70"/>
      <c r="D641" s="73"/>
      <c r="E641" s="74"/>
      <c r="F641" s="70"/>
      <c r="G641" s="127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  <c r="AA641" s="73"/>
      <c r="AB641" s="83"/>
      <c r="AC641" s="83"/>
      <c r="AD641" s="83"/>
      <c r="AE641" s="147"/>
      <c r="AF641" s="147"/>
      <c r="AG641" s="147"/>
      <c r="AH641" s="73"/>
      <c r="AI641" s="73"/>
      <c r="AJ641" s="73"/>
    </row>
    <row r="642" spans="1:36" x14ac:dyDescent="0.2">
      <c r="A642" s="71"/>
      <c r="B642" s="72"/>
      <c r="C642" s="70"/>
      <c r="D642" s="73"/>
      <c r="E642" s="74"/>
      <c r="F642" s="70"/>
      <c r="G642" s="127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  <c r="AA642" s="73"/>
      <c r="AB642" s="83"/>
      <c r="AC642" s="83"/>
      <c r="AD642" s="83"/>
      <c r="AE642" s="147"/>
      <c r="AF642" s="147"/>
      <c r="AG642" s="147"/>
      <c r="AH642" s="73"/>
      <c r="AI642" s="73"/>
      <c r="AJ642" s="73"/>
    </row>
    <row r="643" spans="1:36" x14ac:dyDescent="0.2">
      <c r="A643" s="71"/>
      <c r="B643" s="72"/>
      <c r="C643" s="70"/>
      <c r="D643" s="73"/>
      <c r="E643" s="74"/>
      <c r="F643" s="70"/>
      <c r="G643" s="127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  <c r="AA643" s="73"/>
      <c r="AB643" s="83"/>
      <c r="AC643" s="83"/>
      <c r="AD643" s="83"/>
      <c r="AE643" s="147"/>
      <c r="AF643" s="147"/>
      <c r="AG643" s="147"/>
      <c r="AH643" s="73"/>
      <c r="AI643" s="73"/>
      <c r="AJ643" s="73"/>
    </row>
    <row r="644" spans="1:36" x14ac:dyDescent="0.2">
      <c r="A644" s="71"/>
      <c r="B644" s="72"/>
      <c r="C644" s="70"/>
      <c r="D644" s="73"/>
      <c r="E644" s="74"/>
      <c r="F644" s="70"/>
      <c r="G644" s="127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83"/>
      <c r="AC644" s="83"/>
      <c r="AD644" s="83"/>
      <c r="AE644" s="147"/>
      <c r="AF644" s="147"/>
      <c r="AG644" s="147"/>
      <c r="AH644" s="73"/>
      <c r="AI644" s="73"/>
      <c r="AJ644" s="73"/>
    </row>
    <row r="645" spans="1:36" x14ac:dyDescent="0.2">
      <c r="A645" s="71"/>
      <c r="B645" s="72"/>
      <c r="C645" s="70"/>
      <c r="D645" s="73"/>
      <c r="E645" s="74"/>
      <c r="F645" s="70"/>
      <c r="G645" s="127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  <c r="AA645" s="73"/>
      <c r="AB645" s="83"/>
      <c r="AC645" s="83"/>
      <c r="AD645" s="83"/>
      <c r="AE645" s="147"/>
      <c r="AF645" s="147"/>
      <c r="AG645" s="147"/>
      <c r="AH645" s="73"/>
      <c r="AI645" s="73"/>
      <c r="AJ645" s="73"/>
    </row>
    <row r="646" spans="1:36" x14ac:dyDescent="0.2">
      <c r="A646" s="71"/>
      <c r="B646" s="72"/>
      <c r="C646" s="70"/>
      <c r="D646" s="73"/>
      <c r="E646" s="74"/>
      <c r="F646" s="70"/>
      <c r="G646" s="127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83"/>
      <c r="AC646" s="83"/>
      <c r="AD646" s="83"/>
      <c r="AE646" s="147"/>
      <c r="AF646" s="147"/>
      <c r="AG646" s="147"/>
      <c r="AH646" s="73"/>
      <c r="AI646" s="73"/>
      <c r="AJ646" s="73"/>
    </row>
    <row r="647" spans="1:36" x14ac:dyDescent="0.2">
      <c r="A647" s="71"/>
      <c r="B647" s="72"/>
      <c r="C647" s="70"/>
      <c r="D647" s="73"/>
      <c r="E647" s="74"/>
      <c r="F647" s="70"/>
      <c r="G647" s="127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  <c r="AA647" s="73"/>
      <c r="AB647" s="83"/>
      <c r="AC647" s="83"/>
      <c r="AD647" s="83"/>
      <c r="AE647" s="147"/>
      <c r="AF647" s="147"/>
      <c r="AG647" s="147"/>
      <c r="AH647" s="73"/>
      <c r="AI647" s="73"/>
      <c r="AJ647" s="73"/>
    </row>
    <row r="648" spans="1:36" x14ac:dyDescent="0.2">
      <c r="A648" s="71"/>
      <c r="B648" s="72"/>
      <c r="C648" s="70"/>
      <c r="D648" s="73"/>
      <c r="E648" s="74"/>
      <c r="F648" s="70"/>
      <c r="G648" s="127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  <c r="AA648" s="73"/>
      <c r="AB648" s="83"/>
      <c r="AC648" s="83"/>
      <c r="AD648" s="83"/>
      <c r="AE648" s="147"/>
      <c r="AF648" s="147"/>
      <c r="AG648" s="147"/>
      <c r="AH648" s="73"/>
      <c r="AI648" s="73"/>
      <c r="AJ648" s="73"/>
    </row>
    <row r="649" spans="1:36" x14ac:dyDescent="0.2">
      <c r="A649" s="71"/>
      <c r="B649" s="72"/>
      <c r="C649" s="70"/>
      <c r="D649" s="73"/>
      <c r="E649" s="74"/>
      <c r="F649" s="70"/>
      <c r="G649" s="127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  <c r="AA649" s="73"/>
      <c r="AB649" s="83"/>
      <c r="AC649" s="83"/>
      <c r="AD649" s="83"/>
      <c r="AE649" s="147"/>
      <c r="AF649" s="147"/>
      <c r="AG649" s="147"/>
      <c r="AH649" s="73"/>
      <c r="AI649" s="73"/>
      <c r="AJ649" s="73"/>
    </row>
    <row r="650" spans="1:36" x14ac:dyDescent="0.2">
      <c r="A650" s="71"/>
      <c r="B650" s="72"/>
      <c r="C650" s="70"/>
      <c r="D650" s="73"/>
      <c r="E650" s="74"/>
      <c r="F650" s="70"/>
      <c r="G650" s="127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  <c r="AA650" s="73"/>
      <c r="AB650" s="83"/>
      <c r="AC650" s="83"/>
      <c r="AD650" s="83"/>
      <c r="AE650" s="147"/>
      <c r="AF650" s="147"/>
      <c r="AG650" s="147"/>
      <c r="AH650" s="73"/>
      <c r="AI650" s="73"/>
      <c r="AJ650" s="73"/>
    </row>
    <row r="651" spans="1:36" x14ac:dyDescent="0.2">
      <c r="A651" s="71"/>
      <c r="B651" s="72"/>
      <c r="C651" s="70"/>
      <c r="D651" s="73"/>
      <c r="E651" s="74"/>
      <c r="F651" s="70"/>
      <c r="G651" s="127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  <c r="AA651" s="73"/>
      <c r="AB651" s="83"/>
      <c r="AC651" s="83"/>
      <c r="AD651" s="83"/>
      <c r="AE651" s="147"/>
      <c r="AF651" s="147"/>
      <c r="AG651" s="147"/>
      <c r="AH651" s="73"/>
      <c r="AI651" s="73"/>
      <c r="AJ651" s="73"/>
    </row>
    <row r="652" spans="1:36" x14ac:dyDescent="0.2">
      <c r="A652" s="71"/>
      <c r="B652" s="72"/>
      <c r="C652" s="70"/>
      <c r="D652" s="73"/>
      <c r="E652" s="74"/>
      <c r="F652" s="70"/>
      <c r="G652" s="127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  <c r="AA652" s="73"/>
      <c r="AB652" s="83"/>
      <c r="AC652" s="83"/>
      <c r="AD652" s="83"/>
      <c r="AE652" s="147"/>
      <c r="AF652" s="147"/>
      <c r="AG652" s="147"/>
      <c r="AH652" s="73"/>
      <c r="AI652" s="73"/>
      <c r="AJ652" s="73"/>
    </row>
    <row r="653" spans="1:36" x14ac:dyDescent="0.2">
      <c r="A653" s="71"/>
      <c r="B653" s="72"/>
      <c r="C653" s="70"/>
      <c r="D653" s="73"/>
      <c r="E653" s="74"/>
      <c r="F653" s="70"/>
      <c r="G653" s="127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  <c r="AA653" s="73"/>
      <c r="AB653" s="83"/>
      <c r="AC653" s="83"/>
      <c r="AD653" s="83"/>
      <c r="AE653" s="147"/>
      <c r="AF653" s="147"/>
      <c r="AG653" s="147"/>
      <c r="AH653" s="73"/>
      <c r="AI653" s="73"/>
      <c r="AJ653" s="73"/>
    </row>
    <row r="654" spans="1:36" x14ac:dyDescent="0.2">
      <c r="A654" s="71"/>
      <c r="B654" s="72"/>
      <c r="C654" s="70"/>
      <c r="D654" s="73"/>
      <c r="E654" s="74"/>
      <c r="F654" s="70"/>
      <c r="G654" s="127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  <c r="AA654" s="73"/>
      <c r="AB654" s="83"/>
      <c r="AC654" s="83"/>
      <c r="AD654" s="83"/>
      <c r="AE654" s="147"/>
      <c r="AF654" s="147"/>
      <c r="AG654" s="147"/>
      <c r="AH654" s="73"/>
      <c r="AI654" s="73"/>
      <c r="AJ654" s="73"/>
    </row>
    <row r="655" spans="1:36" x14ac:dyDescent="0.2">
      <c r="A655" s="71"/>
      <c r="B655" s="72"/>
      <c r="C655" s="70"/>
      <c r="D655" s="73"/>
      <c r="E655" s="74"/>
      <c r="F655" s="70"/>
      <c r="G655" s="127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  <c r="AA655" s="73"/>
      <c r="AB655" s="83"/>
      <c r="AC655" s="83"/>
      <c r="AD655" s="83"/>
      <c r="AE655" s="147"/>
      <c r="AF655" s="147"/>
      <c r="AG655" s="147"/>
      <c r="AH655" s="73"/>
      <c r="AI655" s="73"/>
      <c r="AJ655" s="73"/>
    </row>
    <row r="656" spans="1:36" x14ac:dyDescent="0.2">
      <c r="A656" s="71"/>
      <c r="B656" s="72"/>
      <c r="C656" s="70"/>
      <c r="D656" s="73"/>
      <c r="E656" s="74"/>
      <c r="F656" s="70"/>
      <c r="G656" s="127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  <c r="AA656" s="73"/>
      <c r="AB656" s="83"/>
      <c r="AC656" s="83"/>
      <c r="AD656" s="83"/>
      <c r="AE656" s="147"/>
      <c r="AF656" s="147"/>
      <c r="AG656" s="147"/>
      <c r="AH656" s="73"/>
      <c r="AI656" s="73"/>
      <c r="AJ656" s="73"/>
    </row>
    <row r="657" spans="1:36" x14ac:dyDescent="0.2">
      <c r="A657" s="71"/>
      <c r="B657" s="72"/>
      <c r="C657" s="70"/>
      <c r="D657" s="73"/>
      <c r="E657" s="74"/>
      <c r="F657" s="70"/>
      <c r="G657" s="127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  <c r="AA657" s="73"/>
      <c r="AB657" s="83"/>
      <c r="AC657" s="83"/>
      <c r="AD657" s="83"/>
      <c r="AE657" s="147"/>
      <c r="AF657" s="147"/>
      <c r="AG657" s="147"/>
      <c r="AH657" s="73"/>
      <c r="AI657" s="73"/>
      <c r="AJ657" s="73"/>
    </row>
    <row r="658" spans="1:36" x14ac:dyDescent="0.2">
      <c r="A658" s="71"/>
      <c r="B658" s="72"/>
      <c r="C658" s="70"/>
      <c r="D658" s="73"/>
      <c r="E658" s="74"/>
      <c r="F658" s="70"/>
      <c r="G658" s="127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  <c r="AA658" s="73"/>
      <c r="AB658" s="83"/>
      <c r="AC658" s="83"/>
      <c r="AD658" s="83"/>
      <c r="AE658" s="147"/>
      <c r="AF658" s="147"/>
      <c r="AG658" s="147"/>
      <c r="AH658" s="73"/>
      <c r="AI658" s="73"/>
      <c r="AJ658" s="73"/>
    </row>
    <row r="659" spans="1:36" x14ac:dyDescent="0.2">
      <c r="A659" s="71"/>
      <c r="B659" s="72"/>
      <c r="C659" s="70"/>
      <c r="D659" s="73"/>
      <c r="E659" s="74"/>
      <c r="F659" s="70"/>
      <c r="G659" s="127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83"/>
      <c r="AC659" s="83"/>
      <c r="AD659" s="83"/>
      <c r="AE659" s="147"/>
      <c r="AF659" s="147"/>
      <c r="AG659" s="147"/>
      <c r="AH659" s="73"/>
      <c r="AI659" s="73"/>
      <c r="AJ659" s="73"/>
    </row>
    <row r="660" spans="1:36" x14ac:dyDescent="0.2">
      <c r="A660" s="71"/>
      <c r="B660" s="72"/>
      <c r="C660" s="70"/>
      <c r="D660" s="73"/>
      <c r="E660" s="74"/>
      <c r="F660" s="70"/>
      <c r="G660" s="127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  <c r="AA660" s="73"/>
      <c r="AB660" s="83"/>
      <c r="AC660" s="83"/>
      <c r="AD660" s="83"/>
      <c r="AE660" s="147"/>
      <c r="AF660" s="147"/>
      <c r="AG660" s="147"/>
      <c r="AH660" s="73"/>
      <c r="AI660" s="73"/>
      <c r="AJ660" s="73"/>
    </row>
    <row r="661" spans="1:36" x14ac:dyDescent="0.2">
      <c r="A661" s="71"/>
      <c r="B661" s="72"/>
      <c r="C661" s="70"/>
      <c r="D661" s="73"/>
      <c r="E661" s="74"/>
      <c r="F661" s="70"/>
      <c r="G661" s="127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83"/>
      <c r="AC661" s="83"/>
      <c r="AD661" s="83"/>
      <c r="AE661" s="147"/>
      <c r="AF661" s="147"/>
      <c r="AG661" s="147"/>
      <c r="AH661" s="73"/>
      <c r="AI661" s="73"/>
      <c r="AJ661" s="73"/>
    </row>
    <row r="662" spans="1:36" x14ac:dyDescent="0.2">
      <c r="A662" s="71"/>
      <c r="B662" s="72"/>
      <c r="C662" s="70"/>
      <c r="D662" s="73"/>
      <c r="E662" s="74"/>
      <c r="F662" s="70"/>
      <c r="G662" s="127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  <c r="AA662" s="73"/>
      <c r="AB662" s="83"/>
      <c r="AC662" s="83"/>
      <c r="AD662" s="83"/>
      <c r="AE662" s="147"/>
      <c r="AF662" s="147"/>
      <c r="AG662" s="147"/>
      <c r="AH662" s="73"/>
      <c r="AI662" s="73"/>
      <c r="AJ662" s="73"/>
    </row>
    <row r="663" spans="1:36" x14ac:dyDescent="0.2">
      <c r="A663" s="71"/>
      <c r="B663" s="72"/>
      <c r="C663" s="70"/>
      <c r="D663" s="73"/>
      <c r="E663" s="74"/>
      <c r="F663" s="70"/>
      <c r="G663" s="127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  <c r="AA663" s="73"/>
      <c r="AB663" s="83"/>
      <c r="AC663" s="83"/>
      <c r="AD663" s="83"/>
      <c r="AE663" s="147"/>
      <c r="AF663" s="147"/>
      <c r="AG663" s="147"/>
      <c r="AH663" s="73"/>
      <c r="AI663" s="73"/>
      <c r="AJ663" s="73"/>
    </row>
    <row r="664" spans="1:36" x14ac:dyDescent="0.2">
      <c r="A664" s="71"/>
      <c r="B664" s="72"/>
      <c r="C664" s="70"/>
      <c r="D664" s="73"/>
      <c r="E664" s="74"/>
      <c r="F664" s="70"/>
      <c r="G664" s="127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  <c r="AA664" s="73"/>
      <c r="AB664" s="83"/>
      <c r="AC664" s="83"/>
      <c r="AD664" s="83"/>
      <c r="AE664" s="147"/>
      <c r="AF664" s="147"/>
      <c r="AG664" s="147"/>
      <c r="AH664" s="73"/>
      <c r="AI664" s="73"/>
      <c r="AJ664" s="73"/>
    </row>
    <row r="665" spans="1:36" x14ac:dyDescent="0.2">
      <c r="A665" s="71"/>
      <c r="B665" s="72"/>
      <c r="C665" s="70"/>
      <c r="D665" s="73"/>
      <c r="E665" s="74"/>
      <c r="F665" s="70"/>
      <c r="G665" s="127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  <c r="AA665" s="73"/>
      <c r="AB665" s="83"/>
      <c r="AC665" s="83"/>
      <c r="AD665" s="83"/>
      <c r="AE665" s="147"/>
      <c r="AF665" s="147"/>
      <c r="AG665" s="147"/>
      <c r="AH665" s="73"/>
      <c r="AI665" s="73"/>
      <c r="AJ665" s="73"/>
    </row>
    <row r="666" spans="1:36" x14ac:dyDescent="0.2">
      <c r="A666" s="71"/>
      <c r="B666" s="72"/>
      <c r="C666" s="70"/>
      <c r="D666" s="73"/>
      <c r="E666" s="74"/>
      <c r="F666" s="70"/>
      <c r="G666" s="127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  <c r="AA666" s="73"/>
      <c r="AB666" s="83"/>
      <c r="AC666" s="83"/>
      <c r="AD666" s="83"/>
      <c r="AE666" s="147"/>
      <c r="AF666" s="147"/>
      <c r="AG666" s="147"/>
      <c r="AH666" s="73"/>
      <c r="AI666" s="73"/>
      <c r="AJ666" s="73"/>
    </row>
    <row r="667" spans="1:36" x14ac:dyDescent="0.2">
      <c r="A667" s="71"/>
      <c r="B667" s="72"/>
      <c r="C667" s="70"/>
      <c r="D667" s="73"/>
      <c r="E667" s="74"/>
      <c r="F667" s="70"/>
      <c r="G667" s="127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83"/>
      <c r="AC667" s="83"/>
      <c r="AD667" s="83"/>
      <c r="AE667" s="147"/>
      <c r="AF667" s="147"/>
      <c r="AG667" s="147"/>
      <c r="AH667" s="73"/>
      <c r="AI667" s="73"/>
      <c r="AJ667" s="73"/>
    </row>
    <row r="668" spans="1:36" x14ac:dyDescent="0.2">
      <c r="A668" s="71"/>
      <c r="B668" s="72"/>
      <c r="C668" s="70"/>
      <c r="D668" s="73"/>
      <c r="E668" s="74"/>
      <c r="F668" s="70"/>
      <c r="G668" s="127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  <c r="AA668" s="73"/>
      <c r="AB668" s="83"/>
      <c r="AC668" s="83"/>
      <c r="AD668" s="83"/>
      <c r="AE668" s="147"/>
      <c r="AF668" s="147"/>
      <c r="AG668" s="147"/>
      <c r="AH668" s="73"/>
      <c r="AI668" s="73"/>
      <c r="AJ668" s="73"/>
    </row>
    <row r="669" spans="1:36" x14ac:dyDescent="0.2">
      <c r="A669" s="71"/>
      <c r="B669" s="72"/>
      <c r="C669" s="70"/>
      <c r="D669" s="73"/>
      <c r="E669" s="74"/>
      <c r="F669" s="70"/>
      <c r="G669" s="127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83"/>
      <c r="AC669" s="83"/>
      <c r="AD669" s="83"/>
      <c r="AE669" s="147"/>
      <c r="AF669" s="147"/>
      <c r="AG669" s="147"/>
      <c r="AH669" s="73"/>
      <c r="AI669" s="73"/>
      <c r="AJ669" s="73"/>
    </row>
    <row r="670" spans="1:36" x14ac:dyDescent="0.2">
      <c r="A670" s="71"/>
      <c r="B670" s="72"/>
      <c r="C670" s="70"/>
      <c r="D670" s="73"/>
      <c r="E670" s="74"/>
      <c r="F670" s="70"/>
      <c r="G670" s="127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  <c r="AA670" s="73"/>
      <c r="AB670" s="83"/>
      <c r="AC670" s="83"/>
      <c r="AD670" s="83"/>
      <c r="AE670" s="147"/>
      <c r="AF670" s="147"/>
      <c r="AG670" s="147"/>
      <c r="AH670" s="73"/>
      <c r="AI670" s="73"/>
      <c r="AJ670" s="73"/>
    </row>
    <row r="671" spans="1:36" x14ac:dyDescent="0.2">
      <c r="A671" s="71"/>
      <c r="B671" s="72"/>
      <c r="C671" s="70"/>
      <c r="D671" s="73"/>
      <c r="E671" s="74"/>
      <c r="F671" s="70"/>
      <c r="G671" s="127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  <c r="AA671" s="73"/>
      <c r="AB671" s="83"/>
      <c r="AC671" s="83"/>
      <c r="AD671" s="83"/>
      <c r="AE671" s="147"/>
      <c r="AF671" s="147"/>
      <c r="AG671" s="147"/>
      <c r="AH671" s="73"/>
      <c r="AI671" s="73"/>
      <c r="AJ671" s="73"/>
    </row>
    <row r="672" spans="1:36" x14ac:dyDescent="0.2">
      <c r="A672" s="71"/>
      <c r="B672" s="72"/>
      <c r="C672" s="70"/>
      <c r="D672" s="73"/>
      <c r="E672" s="74"/>
      <c r="F672" s="70"/>
      <c r="G672" s="127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  <c r="AA672" s="73"/>
      <c r="AB672" s="83"/>
      <c r="AC672" s="83"/>
      <c r="AD672" s="83"/>
      <c r="AE672" s="147"/>
      <c r="AF672" s="147"/>
      <c r="AG672" s="147"/>
      <c r="AH672" s="73"/>
      <c r="AI672" s="73"/>
      <c r="AJ672" s="73"/>
    </row>
    <row r="673" spans="1:36" x14ac:dyDescent="0.2">
      <c r="A673" s="71"/>
      <c r="B673" s="72"/>
      <c r="C673" s="70"/>
      <c r="D673" s="73"/>
      <c r="E673" s="74"/>
      <c r="F673" s="70"/>
      <c r="G673" s="127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  <c r="AA673" s="73"/>
      <c r="AB673" s="83"/>
      <c r="AC673" s="83"/>
      <c r="AD673" s="83"/>
      <c r="AE673" s="147"/>
      <c r="AF673" s="147"/>
      <c r="AG673" s="147"/>
      <c r="AH673" s="73"/>
      <c r="AI673" s="73"/>
      <c r="AJ673" s="73"/>
    </row>
    <row r="674" spans="1:36" x14ac:dyDescent="0.2">
      <c r="A674" s="71"/>
      <c r="B674" s="72"/>
      <c r="C674" s="70"/>
      <c r="D674" s="73"/>
      <c r="E674" s="74"/>
      <c r="F674" s="70"/>
      <c r="G674" s="127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  <c r="AA674" s="73"/>
      <c r="AB674" s="83"/>
      <c r="AC674" s="83"/>
      <c r="AD674" s="83"/>
      <c r="AE674" s="147"/>
      <c r="AF674" s="147"/>
      <c r="AG674" s="147"/>
      <c r="AH674" s="73"/>
      <c r="AI674" s="73"/>
      <c r="AJ674" s="73"/>
    </row>
    <row r="675" spans="1:36" x14ac:dyDescent="0.2">
      <c r="A675" s="71"/>
      <c r="B675" s="72"/>
      <c r="C675" s="70"/>
      <c r="D675" s="73"/>
      <c r="E675" s="74"/>
      <c r="F675" s="70"/>
      <c r="G675" s="127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  <c r="AA675" s="73"/>
      <c r="AB675" s="83"/>
      <c r="AC675" s="83"/>
      <c r="AD675" s="83"/>
      <c r="AE675" s="147"/>
      <c r="AF675" s="147"/>
      <c r="AG675" s="147"/>
      <c r="AH675" s="73"/>
      <c r="AI675" s="73"/>
      <c r="AJ675" s="73"/>
    </row>
    <row r="676" spans="1:36" x14ac:dyDescent="0.2">
      <c r="A676" s="71"/>
      <c r="B676" s="72"/>
      <c r="C676" s="70"/>
      <c r="D676" s="73"/>
      <c r="E676" s="74"/>
      <c r="F676" s="70"/>
      <c r="G676" s="127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  <c r="AA676" s="73"/>
      <c r="AB676" s="83"/>
      <c r="AC676" s="83"/>
      <c r="AD676" s="83"/>
      <c r="AE676" s="147"/>
      <c r="AF676" s="147"/>
      <c r="AG676" s="147"/>
      <c r="AH676" s="73"/>
      <c r="AI676" s="73"/>
      <c r="AJ676" s="73"/>
    </row>
    <row r="677" spans="1:36" x14ac:dyDescent="0.2">
      <c r="A677" s="71"/>
      <c r="B677" s="72"/>
      <c r="C677" s="70"/>
      <c r="D677" s="73"/>
      <c r="E677" s="74"/>
      <c r="F677" s="70"/>
      <c r="G677" s="127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  <c r="AA677" s="73"/>
      <c r="AB677" s="83"/>
      <c r="AC677" s="83"/>
      <c r="AD677" s="83"/>
      <c r="AE677" s="147"/>
      <c r="AF677" s="147"/>
      <c r="AG677" s="147"/>
      <c r="AH677" s="73"/>
      <c r="AI677" s="73"/>
      <c r="AJ677" s="73"/>
    </row>
    <row r="678" spans="1:36" x14ac:dyDescent="0.2">
      <c r="A678" s="71"/>
      <c r="B678" s="72"/>
      <c r="C678" s="70"/>
      <c r="D678" s="73"/>
      <c r="E678" s="74"/>
      <c r="F678" s="70"/>
      <c r="G678" s="127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  <c r="AA678" s="73"/>
      <c r="AB678" s="83"/>
      <c r="AC678" s="83"/>
      <c r="AD678" s="83"/>
      <c r="AE678" s="147"/>
      <c r="AF678" s="147"/>
      <c r="AG678" s="147"/>
      <c r="AH678" s="73"/>
      <c r="AI678" s="73"/>
      <c r="AJ678" s="73"/>
    </row>
    <row r="679" spans="1:36" x14ac:dyDescent="0.2">
      <c r="A679" s="71"/>
      <c r="B679" s="72"/>
      <c r="C679" s="70"/>
      <c r="D679" s="73"/>
      <c r="E679" s="74"/>
      <c r="F679" s="70"/>
      <c r="G679" s="127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  <c r="AA679" s="73"/>
      <c r="AB679" s="83"/>
      <c r="AC679" s="83"/>
      <c r="AD679" s="83"/>
      <c r="AE679" s="147"/>
      <c r="AF679" s="147"/>
      <c r="AG679" s="147"/>
      <c r="AH679" s="73"/>
      <c r="AI679" s="73"/>
      <c r="AJ679" s="73"/>
    </row>
    <row r="680" spans="1:36" x14ac:dyDescent="0.2">
      <c r="A680" s="71"/>
      <c r="B680" s="72"/>
      <c r="C680" s="70"/>
      <c r="D680" s="73"/>
      <c r="E680" s="74"/>
      <c r="F680" s="70"/>
      <c r="G680" s="127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  <c r="AA680" s="73"/>
      <c r="AB680" s="83"/>
      <c r="AC680" s="83"/>
      <c r="AD680" s="83"/>
      <c r="AE680" s="147"/>
      <c r="AF680" s="147"/>
      <c r="AG680" s="147"/>
      <c r="AH680" s="73"/>
      <c r="AI680" s="73"/>
      <c r="AJ680" s="73"/>
    </row>
    <row r="681" spans="1:36" x14ac:dyDescent="0.2">
      <c r="A681" s="71"/>
      <c r="B681" s="72"/>
      <c r="C681" s="70"/>
      <c r="D681" s="73"/>
      <c r="E681" s="74"/>
      <c r="F681" s="70"/>
      <c r="G681" s="127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  <c r="AA681" s="73"/>
      <c r="AB681" s="83"/>
      <c r="AC681" s="83"/>
      <c r="AD681" s="83"/>
      <c r="AE681" s="147"/>
      <c r="AF681" s="147"/>
      <c r="AG681" s="147"/>
      <c r="AH681" s="73"/>
      <c r="AI681" s="73"/>
      <c r="AJ681" s="73"/>
    </row>
    <row r="682" spans="1:36" x14ac:dyDescent="0.2">
      <c r="A682" s="71"/>
      <c r="B682" s="72"/>
      <c r="C682" s="70"/>
      <c r="D682" s="73"/>
      <c r="E682" s="74"/>
      <c r="F682" s="70"/>
      <c r="G682" s="127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  <c r="AA682" s="73"/>
      <c r="AB682" s="83"/>
      <c r="AC682" s="83"/>
      <c r="AD682" s="83"/>
      <c r="AE682" s="147"/>
      <c r="AF682" s="147"/>
      <c r="AG682" s="147"/>
      <c r="AH682" s="73"/>
      <c r="AI682" s="73"/>
      <c r="AJ682" s="73"/>
    </row>
    <row r="683" spans="1:36" x14ac:dyDescent="0.2">
      <c r="A683" s="71"/>
      <c r="B683" s="72"/>
      <c r="C683" s="70"/>
      <c r="D683" s="73"/>
      <c r="E683" s="74"/>
      <c r="F683" s="70"/>
      <c r="G683" s="127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  <c r="AA683" s="73"/>
      <c r="AB683" s="83"/>
      <c r="AC683" s="83"/>
      <c r="AD683" s="83"/>
      <c r="AE683" s="147"/>
      <c r="AF683" s="147"/>
      <c r="AG683" s="147"/>
      <c r="AH683" s="73"/>
      <c r="AI683" s="73"/>
      <c r="AJ683" s="73"/>
    </row>
    <row r="684" spans="1:36" x14ac:dyDescent="0.2">
      <c r="A684" s="71"/>
      <c r="B684" s="72"/>
      <c r="C684" s="70"/>
      <c r="D684" s="73"/>
      <c r="E684" s="74"/>
      <c r="F684" s="70"/>
      <c r="G684" s="127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  <c r="AA684" s="73"/>
      <c r="AB684" s="83"/>
      <c r="AC684" s="83"/>
      <c r="AD684" s="83"/>
      <c r="AE684" s="147"/>
      <c r="AF684" s="147"/>
      <c r="AG684" s="147"/>
      <c r="AH684" s="73"/>
      <c r="AI684" s="73"/>
      <c r="AJ684" s="73"/>
    </row>
    <row r="685" spans="1:36" x14ac:dyDescent="0.2">
      <c r="A685" s="71"/>
      <c r="B685" s="72"/>
      <c r="C685" s="70"/>
      <c r="D685" s="73"/>
      <c r="E685" s="74"/>
      <c r="F685" s="70"/>
      <c r="G685" s="127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  <c r="AA685" s="73"/>
      <c r="AB685" s="83"/>
      <c r="AC685" s="83"/>
      <c r="AD685" s="83"/>
      <c r="AE685" s="147"/>
      <c r="AF685" s="147"/>
      <c r="AG685" s="147"/>
      <c r="AH685" s="73"/>
      <c r="AI685" s="73"/>
      <c r="AJ685" s="73"/>
    </row>
    <row r="686" spans="1:36" x14ac:dyDescent="0.2">
      <c r="A686" s="71"/>
      <c r="B686" s="72"/>
      <c r="C686" s="70"/>
      <c r="D686" s="73"/>
      <c r="E686" s="74"/>
      <c r="F686" s="70"/>
      <c r="G686" s="127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  <c r="AA686" s="73"/>
      <c r="AB686" s="83"/>
      <c r="AC686" s="83"/>
      <c r="AD686" s="83"/>
      <c r="AE686" s="147"/>
      <c r="AF686" s="147"/>
      <c r="AG686" s="147"/>
      <c r="AH686" s="73"/>
      <c r="AI686" s="73"/>
      <c r="AJ686" s="73"/>
    </row>
    <row r="687" spans="1:36" x14ac:dyDescent="0.2">
      <c r="A687" s="71"/>
      <c r="B687" s="72"/>
      <c r="C687" s="70"/>
      <c r="D687" s="73"/>
      <c r="E687" s="74"/>
      <c r="F687" s="70"/>
      <c r="G687" s="127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  <c r="AA687" s="73"/>
      <c r="AB687" s="83"/>
      <c r="AC687" s="83"/>
      <c r="AD687" s="83"/>
      <c r="AE687" s="147"/>
      <c r="AF687" s="147"/>
      <c r="AG687" s="147"/>
      <c r="AH687" s="73"/>
      <c r="AI687" s="73"/>
      <c r="AJ687" s="73"/>
    </row>
    <row r="688" spans="1:36" x14ac:dyDescent="0.2">
      <c r="A688" s="71"/>
      <c r="B688" s="72"/>
      <c r="C688" s="70"/>
      <c r="D688" s="73"/>
      <c r="E688" s="74"/>
      <c r="F688" s="70"/>
      <c r="G688" s="127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  <c r="AA688" s="73"/>
      <c r="AB688" s="83"/>
      <c r="AC688" s="83"/>
      <c r="AD688" s="83"/>
      <c r="AE688" s="147"/>
      <c r="AF688" s="147"/>
      <c r="AG688" s="147"/>
      <c r="AH688" s="73"/>
      <c r="AI688" s="73"/>
      <c r="AJ688" s="73"/>
    </row>
    <row r="689" spans="1:36" x14ac:dyDescent="0.2">
      <c r="A689" s="71"/>
      <c r="B689" s="72"/>
      <c r="C689" s="70"/>
      <c r="D689" s="73"/>
      <c r="E689" s="74"/>
      <c r="F689" s="70"/>
      <c r="G689" s="127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  <c r="AA689" s="73"/>
      <c r="AB689" s="83"/>
      <c r="AC689" s="83"/>
      <c r="AD689" s="83"/>
      <c r="AE689" s="147"/>
      <c r="AF689" s="147"/>
      <c r="AG689" s="147"/>
      <c r="AH689" s="73"/>
      <c r="AI689" s="73"/>
      <c r="AJ689" s="73"/>
    </row>
    <row r="690" spans="1:36" x14ac:dyDescent="0.2">
      <c r="A690" s="71"/>
      <c r="B690" s="72"/>
      <c r="C690" s="70"/>
      <c r="D690" s="73"/>
      <c r="E690" s="74"/>
      <c r="F690" s="70"/>
      <c r="G690" s="127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  <c r="AA690" s="73"/>
      <c r="AB690" s="83"/>
      <c r="AC690" s="83"/>
      <c r="AD690" s="83"/>
      <c r="AE690" s="147"/>
      <c r="AF690" s="147"/>
      <c r="AG690" s="147"/>
      <c r="AH690" s="73"/>
      <c r="AI690" s="73"/>
      <c r="AJ690" s="73"/>
    </row>
    <row r="691" spans="1:36" x14ac:dyDescent="0.2">
      <c r="A691" s="71"/>
      <c r="B691" s="72"/>
      <c r="C691" s="70"/>
      <c r="D691" s="73"/>
      <c r="E691" s="74"/>
      <c r="F691" s="70"/>
      <c r="G691" s="127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  <c r="AA691" s="73"/>
      <c r="AB691" s="83"/>
      <c r="AC691" s="83"/>
      <c r="AD691" s="83"/>
      <c r="AE691" s="147"/>
      <c r="AF691" s="147"/>
      <c r="AG691" s="147"/>
      <c r="AH691" s="73"/>
      <c r="AI691" s="73"/>
      <c r="AJ691" s="73"/>
    </row>
    <row r="692" spans="1:36" x14ac:dyDescent="0.2">
      <c r="A692" s="71"/>
      <c r="B692" s="72"/>
      <c r="C692" s="70"/>
      <c r="D692" s="73"/>
      <c r="E692" s="74"/>
      <c r="F692" s="70"/>
      <c r="G692" s="127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  <c r="AA692" s="73"/>
      <c r="AB692" s="83"/>
      <c r="AC692" s="83"/>
      <c r="AD692" s="83"/>
      <c r="AE692" s="147"/>
      <c r="AF692" s="147"/>
      <c r="AG692" s="147"/>
      <c r="AH692" s="73"/>
      <c r="AI692" s="73"/>
      <c r="AJ692" s="73"/>
    </row>
    <row r="693" spans="1:36" x14ac:dyDescent="0.2">
      <c r="A693" s="71"/>
      <c r="B693" s="72"/>
      <c r="C693" s="70"/>
      <c r="D693" s="73"/>
      <c r="E693" s="74"/>
      <c r="F693" s="70"/>
      <c r="G693" s="127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  <c r="AA693" s="73"/>
      <c r="AB693" s="83"/>
      <c r="AC693" s="83"/>
      <c r="AD693" s="83"/>
      <c r="AE693" s="147"/>
      <c r="AF693" s="147"/>
      <c r="AG693" s="147"/>
      <c r="AH693" s="73"/>
      <c r="AI693" s="73"/>
      <c r="AJ693" s="73"/>
    </row>
    <row r="694" spans="1:36" x14ac:dyDescent="0.2">
      <c r="A694" s="71"/>
      <c r="B694" s="72"/>
      <c r="C694" s="70"/>
      <c r="D694" s="73"/>
      <c r="E694" s="74"/>
      <c r="F694" s="70"/>
      <c r="G694" s="127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  <c r="AA694" s="73"/>
      <c r="AB694" s="83"/>
      <c r="AC694" s="83"/>
      <c r="AD694" s="83"/>
      <c r="AE694" s="147"/>
      <c r="AF694" s="147"/>
      <c r="AG694" s="147"/>
      <c r="AH694" s="73"/>
      <c r="AI694" s="73"/>
      <c r="AJ694" s="73"/>
    </row>
    <row r="695" spans="1:36" x14ac:dyDescent="0.2">
      <c r="A695" s="71"/>
      <c r="B695" s="72"/>
      <c r="C695" s="70"/>
      <c r="D695" s="73"/>
      <c r="E695" s="74"/>
      <c r="F695" s="70"/>
      <c r="G695" s="127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  <c r="AA695" s="73"/>
      <c r="AB695" s="83"/>
      <c r="AC695" s="83"/>
      <c r="AD695" s="83"/>
      <c r="AE695" s="147"/>
      <c r="AF695" s="147"/>
      <c r="AG695" s="147"/>
      <c r="AH695" s="73"/>
      <c r="AI695" s="73"/>
      <c r="AJ695" s="73"/>
    </row>
    <row r="696" spans="1:36" x14ac:dyDescent="0.2">
      <c r="A696" s="71"/>
      <c r="B696" s="72"/>
      <c r="C696" s="70"/>
      <c r="D696" s="73"/>
      <c r="E696" s="74"/>
      <c r="F696" s="70"/>
      <c r="G696" s="127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  <c r="AA696" s="73"/>
      <c r="AB696" s="83"/>
      <c r="AC696" s="83"/>
      <c r="AD696" s="83"/>
      <c r="AE696" s="147"/>
      <c r="AF696" s="147"/>
      <c r="AG696" s="147"/>
      <c r="AH696" s="73"/>
      <c r="AI696" s="73"/>
      <c r="AJ696" s="73"/>
    </row>
    <row r="697" spans="1:36" x14ac:dyDescent="0.2">
      <c r="A697" s="71"/>
      <c r="B697" s="72"/>
      <c r="C697" s="70"/>
      <c r="D697" s="73"/>
      <c r="E697" s="74"/>
      <c r="F697" s="70"/>
      <c r="G697" s="127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  <c r="AA697" s="73"/>
      <c r="AB697" s="83"/>
      <c r="AC697" s="83"/>
      <c r="AD697" s="83"/>
      <c r="AE697" s="147"/>
      <c r="AF697" s="147"/>
      <c r="AG697" s="147"/>
      <c r="AH697" s="73"/>
      <c r="AI697" s="73"/>
      <c r="AJ697" s="73"/>
    </row>
    <row r="698" spans="1:36" x14ac:dyDescent="0.2">
      <c r="A698" s="71"/>
      <c r="B698" s="72"/>
      <c r="C698" s="70"/>
      <c r="D698" s="73"/>
      <c r="E698" s="74"/>
      <c r="F698" s="70"/>
      <c r="G698" s="127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  <c r="AA698" s="73"/>
      <c r="AB698" s="83"/>
      <c r="AC698" s="83"/>
      <c r="AD698" s="83"/>
      <c r="AE698" s="147"/>
      <c r="AF698" s="147"/>
      <c r="AG698" s="147"/>
      <c r="AH698" s="73"/>
      <c r="AI698" s="73"/>
      <c r="AJ698" s="73"/>
    </row>
    <row r="699" spans="1:36" x14ac:dyDescent="0.2">
      <c r="A699" s="71"/>
      <c r="B699" s="72"/>
      <c r="C699" s="70"/>
      <c r="D699" s="73"/>
      <c r="E699" s="74"/>
      <c r="F699" s="70"/>
      <c r="G699" s="127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  <c r="AA699" s="73"/>
      <c r="AB699" s="83"/>
      <c r="AC699" s="83"/>
      <c r="AD699" s="83"/>
      <c r="AE699" s="147"/>
      <c r="AF699" s="147"/>
      <c r="AG699" s="147"/>
      <c r="AH699" s="73"/>
      <c r="AI699" s="73"/>
      <c r="AJ699" s="73"/>
    </row>
    <row r="700" spans="1:36" x14ac:dyDescent="0.2">
      <c r="A700" s="71"/>
      <c r="B700" s="72"/>
      <c r="C700" s="70"/>
      <c r="D700" s="73"/>
      <c r="E700" s="74"/>
      <c r="F700" s="70"/>
      <c r="G700" s="127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  <c r="AA700" s="73"/>
      <c r="AB700" s="83"/>
      <c r="AC700" s="83"/>
      <c r="AD700" s="83"/>
      <c r="AE700" s="147"/>
      <c r="AF700" s="147"/>
      <c r="AG700" s="147"/>
      <c r="AH700" s="73"/>
      <c r="AI700" s="73"/>
      <c r="AJ700" s="73"/>
    </row>
    <row r="701" spans="1:36" x14ac:dyDescent="0.2">
      <c r="A701" s="71"/>
      <c r="B701" s="72"/>
      <c r="C701" s="70"/>
      <c r="D701" s="73"/>
      <c r="E701" s="74"/>
      <c r="F701" s="70"/>
      <c r="G701" s="127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  <c r="AA701" s="73"/>
      <c r="AB701" s="83"/>
      <c r="AC701" s="83"/>
      <c r="AD701" s="83"/>
      <c r="AE701" s="147"/>
      <c r="AF701" s="147"/>
      <c r="AG701" s="147"/>
      <c r="AH701" s="73"/>
      <c r="AI701" s="73"/>
      <c r="AJ701" s="73"/>
    </row>
    <row r="702" spans="1:36" x14ac:dyDescent="0.2">
      <c r="A702" s="71"/>
      <c r="B702" s="72"/>
      <c r="C702" s="70"/>
      <c r="D702" s="73"/>
      <c r="E702" s="74"/>
      <c r="F702" s="70"/>
      <c r="G702" s="127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  <c r="AA702" s="73"/>
      <c r="AB702" s="83"/>
      <c r="AC702" s="83"/>
      <c r="AD702" s="83"/>
      <c r="AE702" s="147"/>
      <c r="AF702" s="147"/>
      <c r="AG702" s="147"/>
      <c r="AH702" s="73"/>
      <c r="AI702" s="73"/>
      <c r="AJ702" s="73"/>
    </row>
    <row r="703" spans="1:36" x14ac:dyDescent="0.2">
      <c r="A703" s="71"/>
      <c r="B703" s="72"/>
      <c r="C703" s="70"/>
      <c r="D703" s="73"/>
      <c r="E703" s="74"/>
      <c r="F703" s="70"/>
      <c r="G703" s="127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  <c r="AA703" s="73"/>
      <c r="AB703" s="83"/>
      <c r="AC703" s="83"/>
      <c r="AD703" s="83"/>
      <c r="AE703" s="147"/>
      <c r="AF703" s="147"/>
      <c r="AG703" s="147"/>
      <c r="AH703" s="73"/>
      <c r="AI703" s="73"/>
      <c r="AJ703" s="73"/>
    </row>
    <row r="704" spans="1:36" x14ac:dyDescent="0.2">
      <c r="A704" s="71"/>
      <c r="B704" s="72"/>
      <c r="C704" s="70"/>
      <c r="D704" s="73"/>
      <c r="E704" s="74"/>
      <c r="F704" s="70"/>
      <c r="G704" s="127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  <c r="AA704" s="73"/>
      <c r="AB704" s="83"/>
      <c r="AC704" s="83"/>
      <c r="AD704" s="83"/>
      <c r="AE704" s="147"/>
      <c r="AF704" s="147"/>
      <c r="AG704" s="147"/>
      <c r="AH704" s="73"/>
      <c r="AI704" s="73"/>
      <c r="AJ704" s="73"/>
    </row>
    <row r="705" spans="1:36" x14ac:dyDescent="0.2">
      <c r="A705" s="71"/>
      <c r="B705" s="72"/>
      <c r="C705" s="70"/>
      <c r="D705" s="73"/>
      <c r="E705" s="74"/>
      <c r="F705" s="70"/>
      <c r="G705" s="127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  <c r="AA705" s="73"/>
      <c r="AB705" s="83"/>
      <c r="AC705" s="83"/>
      <c r="AD705" s="83"/>
      <c r="AE705" s="147"/>
      <c r="AF705" s="147"/>
      <c r="AG705" s="147"/>
      <c r="AH705" s="73"/>
      <c r="AI705" s="73"/>
      <c r="AJ705" s="73"/>
    </row>
    <row r="706" spans="1:36" x14ac:dyDescent="0.2">
      <c r="A706" s="71"/>
      <c r="B706" s="72"/>
      <c r="C706" s="70"/>
      <c r="D706" s="73"/>
      <c r="E706" s="74"/>
      <c r="F706" s="70"/>
      <c r="G706" s="127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  <c r="AA706" s="73"/>
      <c r="AB706" s="83"/>
      <c r="AC706" s="83"/>
      <c r="AD706" s="83"/>
      <c r="AE706" s="147"/>
      <c r="AF706" s="147"/>
      <c r="AG706" s="147"/>
      <c r="AH706" s="73"/>
      <c r="AI706" s="73"/>
      <c r="AJ706" s="73"/>
    </row>
    <row r="707" spans="1:36" x14ac:dyDescent="0.2">
      <c r="A707" s="71"/>
      <c r="B707" s="72"/>
      <c r="C707" s="70"/>
      <c r="D707" s="73"/>
      <c r="E707" s="74"/>
      <c r="F707" s="70"/>
      <c r="G707" s="127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  <c r="AA707" s="73"/>
      <c r="AB707" s="83"/>
      <c r="AC707" s="83"/>
      <c r="AD707" s="83"/>
      <c r="AE707" s="147"/>
      <c r="AF707" s="147"/>
      <c r="AG707" s="147"/>
      <c r="AH707" s="73"/>
      <c r="AI707" s="73"/>
      <c r="AJ707" s="73"/>
    </row>
    <row r="708" spans="1:36" x14ac:dyDescent="0.2">
      <c r="A708" s="71"/>
      <c r="B708" s="72"/>
      <c r="C708" s="70"/>
      <c r="D708" s="73"/>
      <c r="E708" s="74"/>
      <c r="F708" s="70"/>
      <c r="G708" s="127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  <c r="AA708" s="73"/>
      <c r="AB708" s="83"/>
      <c r="AC708" s="83"/>
      <c r="AD708" s="83"/>
      <c r="AE708" s="147"/>
      <c r="AF708" s="147"/>
      <c r="AG708" s="147"/>
      <c r="AH708" s="73"/>
      <c r="AI708" s="73"/>
      <c r="AJ708" s="73"/>
    </row>
    <row r="709" spans="1:36" x14ac:dyDescent="0.2">
      <c r="A709" s="71"/>
      <c r="B709" s="72"/>
      <c r="C709" s="70"/>
      <c r="D709" s="73"/>
      <c r="E709" s="74"/>
      <c r="F709" s="70"/>
      <c r="G709" s="127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  <c r="AA709" s="73"/>
      <c r="AB709" s="83"/>
      <c r="AC709" s="83"/>
      <c r="AD709" s="83"/>
      <c r="AE709" s="147"/>
      <c r="AF709" s="147"/>
      <c r="AG709" s="147"/>
      <c r="AH709" s="73"/>
      <c r="AI709" s="73"/>
      <c r="AJ709" s="73"/>
    </row>
    <row r="710" spans="1:36" x14ac:dyDescent="0.2">
      <c r="A710" s="71"/>
      <c r="B710" s="72"/>
      <c r="C710" s="70"/>
      <c r="D710" s="73"/>
      <c r="E710" s="74"/>
      <c r="F710" s="70"/>
      <c r="G710" s="127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  <c r="AA710" s="73"/>
      <c r="AB710" s="83"/>
      <c r="AC710" s="83"/>
      <c r="AD710" s="83"/>
      <c r="AE710" s="147"/>
      <c r="AF710" s="147"/>
      <c r="AG710" s="147"/>
      <c r="AH710" s="73"/>
      <c r="AI710" s="73"/>
      <c r="AJ710" s="73"/>
    </row>
    <row r="711" spans="1:36" x14ac:dyDescent="0.2">
      <c r="A711" s="71"/>
      <c r="B711" s="72"/>
      <c r="C711" s="70"/>
      <c r="D711" s="73"/>
      <c r="E711" s="74"/>
      <c r="F711" s="70"/>
      <c r="G711" s="127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  <c r="AA711" s="73"/>
      <c r="AB711" s="83"/>
      <c r="AC711" s="83"/>
      <c r="AD711" s="83"/>
      <c r="AE711" s="147"/>
      <c r="AF711" s="147"/>
      <c r="AG711" s="147"/>
      <c r="AH711" s="73"/>
      <c r="AI711" s="73"/>
      <c r="AJ711" s="73"/>
    </row>
    <row r="712" spans="1:36" x14ac:dyDescent="0.2">
      <c r="A712" s="71"/>
      <c r="B712" s="72"/>
      <c r="C712" s="70"/>
      <c r="D712" s="73"/>
      <c r="E712" s="74"/>
      <c r="F712" s="70"/>
      <c r="G712" s="127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  <c r="AA712" s="73"/>
      <c r="AB712" s="83"/>
      <c r="AC712" s="83"/>
      <c r="AD712" s="83"/>
      <c r="AE712" s="147"/>
      <c r="AF712" s="147"/>
      <c r="AG712" s="147"/>
      <c r="AH712" s="73"/>
      <c r="AI712" s="73"/>
      <c r="AJ712" s="73"/>
    </row>
    <row r="713" spans="1:36" x14ac:dyDescent="0.2">
      <c r="A713" s="71"/>
      <c r="B713" s="72"/>
      <c r="C713" s="70"/>
      <c r="D713" s="73"/>
      <c r="E713" s="74"/>
      <c r="F713" s="70"/>
      <c r="G713" s="127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  <c r="AA713" s="73"/>
      <c r="AB713" s="83"/>
      <c r="AC713" s="83"/>
      <c r="AD713" s="83"/>
      <c r="AE713" s="147"/>
      <c r="AF713" s="147"/>
      <c r="AG713" s="147"/>
      <c r="AH713" s="73"/>
      <c r="AI713" s="73"/>
      <c r="AJ713" s="73"/>
    </row>
    <row r="714" spans="1:36" x14ac:dyDescent="0.2">
      <c r="A714" s="71"/>
      <c r="B714" s="72"/>
      <c r="C714" s="70"/>
      <c r="D714" s="73"/>
      <c r="E714" s="74"/>
      <c r="F714" s="70"/>
      <c r="G714" s="127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  <c r="AA714" s="73"/>
      <c r="AB714" s="83"/>
      <c r="AC714" s="83"/>
      <c r="AD714" s="83"/>
      <c r="AE714" s="147"/>
      <c r="AF714" s="147"/>
      <c r="AG714" s="147"/>
      <c r="AH714" s="73"/>
      <c r="AI714" s="73"/>
      <c r="AJ714" s="73"/>
    </row>
    <row r="715" spans="1:36" x14ac:dyDescent="0.2">
      <c r="A715" s="71"/>
      <c r="B715" s="72"/>
      <c r="C715" s="70"/>
      <c r="D715" s="73"/>
      <c r="E715" s="74"/>
      <c r="F715" s="70"/>
      <c r="G715" s="127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  <c r="AA715" s="73"/>
      <c r="AB715" s="83"/>
      <c r="AC715" s="83"/>
      <c r="AD715" s="83"/>
      <c r="AE715" s="147"/>
      <c r="AF715" s="147"/>
      <c r="AG715" s="147"/>
      <c r="AH715" s="73"/>
      <c r="AI715" s="73"/>
      <c r="AJ715" s="73"/>
    </row>
    <row r="716" spans="1:36" x14ac:dyDescent="0.2">
      <c r="A716" s="71"/>
      <c r="B716" s="72"/>
      <c r="C716" s="70"/>
      <c r="D716" s="73"/>
      <c r="E716" s="74"/>
      <c r="F716" s="70"/>
      <c r="G716" s="127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  <c r="AA716" s="73"/>
      <c r="AB716" s="83"/>
      <c r="AC716" s="83"/>
      <c r="AD716" s="83"/>
      <c r="AE716" s="147"/>
      <c r="AF716" s="147"/>
      <c r="AG716" s="147"/>
      <c r="AH716" s="73"/>
      <c r="AI716" s="73"/>
      <c r="AJ716" s="73"/>
    </row>
    <row r="717" spans="1:36" x14ac:dyDescent="0.2">
      <c r="A717" s="71"/>
      <c r="B717" s="72"/>
      <c r="C717" s="70"/>
      <c r="D717" s="73"/>
      <c r="E717" s="74"/>
      <c r="F717" s="70"/>
      <c r="G717" s="127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  <c r="AA717" s="73"/>
      <c r="AB717" s="83"/>
      <c r="AC717" s="83"/>
      <c r="AD717" s="83"/>
      <c r="AE717" s="147"/>
      <c r="AF717" s="147"/>
      <c r="AG717" s="147"/>
      <c r="AH717" s="73"/>
      <c r="AI717" s="73"/>
      <c r="AJ717" s="73"/>
    </row>
    <row r="718" spans="1:36" x14ac:dyDescent="0.2">
      <c r="A718" s="71"/>
      <c r="B718" s="72"/>
      <c r="C718" s="70"/>
      <c r="D718" s="73"/>
      <c r="E718" s="74"/>
      <c r="F718" s="70"/>
      <c r="G718" s="127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  <c r="AA718" s="73"/>
      <c r="AB718" s="83"/>
      <c r="AC718" s="83"/>
      <c r="AD718" s="83"/>
      <c r="AE718" s="147"/>
      <c r="AF718" s="147"/>
      <c r="AG718" s="147"/>
      <c r="AH718" s="73"/>
      <c r="AI718" s="73"/>
      <c r="AJ718" s="73"/>
    </row>
    <row r="719" spans="1:36" x14ac:dyDescent="0.2">
      <c r="A719" s="71"/>
      <c r="B719" s="72"/>
      <c r="C719" s="70"/>
      <c r="D719" s="73"/>
      <c r="E719" s="74"/>
      <c r="F719" s="70"/>
      <c r="G719" s="127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  <c r="AA719" s="73"/>
      <c r="AB719" s="83"/>
      <c r="AC719" s="83"/>
      <c r="AD719" s="83"/>
      <c r="AE719" s="147"/>
      <c r="AF719" s="147"/>
      <c r="AG719" s="147"/>
      <c r="AH719" s="73"/>
      <c r="AI719" s="73"/>
      <c r="AJ719" s="73"/>
    </row>
    <row r="720" spans="1:36" x14ac:dyDescent="0.2">
      <c r="A720" s="71"/>
      <c r="B720" s="72"/>
      <c r="C720" s="70"/>
      <c r="D720" s="73"/>
      <c r="E720" s="74"/>
      <c r="F720" s="70"/>
      <c r="G720" s="127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  <c r="AA720" s="73"/>
      <c r="AB720" s="83"/>
      <c r="AC720" s="83"/>
      <c r="AD720" s="83"/>
      <c r="AE720" s="147"/>
      <c r="AF720" s="147"/>
      <c r="AG720" s="147"/>
      <c r="AH720" s="73"/>
      <c r="AI720" s="73"/>
      <c r="AJ720" s="73"/>
    </row>
    <row r="721" spans="1:36" x14ac:dyDescent="0.2">
      <c r="A721" s="71"/>
      <c r="B721" s="72"/>
      <c r="C721" s="70"/>
      <c r="D721" s="73"/>
      <c r="E721" s="74"/>
      <c r="F721" s="70"/>
      <c r="G721" s="127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  <c r="AA721" s="73"/>
      <c r="AB721" s="83"/>
      <c r="AC721" s="83"/>
      <c r="AD721" s="83"/>
      <c r="AE721" s="147"/>
      <c r="AF721" s="147"/>
      <c r="AG721" s="147"/>
      <c r="AH721" s="73"/>
      <c r="AI721" s="73"/>
      <c r="AJ721" s="73"/>
    </row>
    <row r="722" spans="1:36" x14ac:dyDescent="0.2">
      <c r="A722" s="71"/>
      <c r="B722" s="72"/>
      <c r="C722" s="70"/>
      <c r="D722" s="73"/>
      <c r="E722" s="74"/>
      <c r="F722" s="70"/>
      <c r="G722" s="127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83"/>
      <c r="AC722" s="83"/>
      <c r="AD722" s="83"/>
      <c r="AE722" s="147"/>
      <c r="AF722" s="147"/>
      <c r="AG722" s="147"/>
      <c r="AH722" s="73"/>
      <c r="AI722" s="73"/>
      <c r="AJ722" s="73"/>
    </row>
    <row r="723" spans="1:36" x14ac:dyDescent="0.2">
      <c r="A723" s="71"/>
      <c r="B723" s="72"/>
      <c r="C723" s="70"/>
      <c r="D723" s="73"/>
      <c r="E723" s="74"/>
      <c r="F723" s="70"/>
      <c r="G723" s="127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  <c r="AA723" s="73"/>
      <c r="AB723" s="83"/>
      <c r="AC723" s="83"/>
      <c r="AD723" s="83"/>
      <c r="AE723" s="147"/>
      <c r="AF723" s="147"/>
      <c r="AG723" s="147"/>
      <c r="AH723" s="73"/>
      <c r="AI723" s="73"/>
      <c r="AJ723" s="73"/>
    </row>
    <row r="724" spans="1:36" x14ac:dyDescent="0.2">
      <c r="A724" s="71"/>
      <c r="B724" s="72"/>
      <c r="C724" s="70"/>
      <c r="D724" s="73"/>
      <c r="E724" s="74"/>
      <c r="F724" s="70"/>
      <c r="G724" s="127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  <c r="AA724" s="73"/>
      <c r="AB724" s="83"/>
      <c r="AC724" s="83"/>
      <c r="AD724" s="83"/>
      <c r="AE724" s="147"/>
      <c r="AF724" s="147"/>
      <c r="AG724" s="147"/>
      <c r="AH724" s="73"/>
      <c r="AI724" s="73"/>
      <c r="AJ724" s="73"/>
    </row>
    <row r="725" spans="1:36" x14ac:dyDescent="0.2">
      <c r="A725" s="71"/>
      <c r="B725" s="72"/>
      <c r="C725" s="70"/>
      <c r="D725" s="73"/>
      <c r="E725" s="74"/>
      <c r="F725" s="70"/>
      <c r="G725" s="127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  <c r="AA725" s="73"/>
      <c r="AB725" s="83"/>
      <c r="AC725" s="83"/>
      <c r="AD725" s="83"/>
      <c r="AE725" s="147"/>
      <c r="AF725" s="147"/>
      <c r="AG725" s="147"/>
      <c r="AH725" s="73"/>
      <c r="AI725" s="73"/>
      <c r="AJ725" s="73"/>
    </row>
    <row r="726" spans="1:36" x14ac:dyDescent="0.2">
      <c r="A726" s="71"/>
      <c r="B726" s="72"/>
      <c r="C726" s="70"/>
      <c r="D726" s="73"/>
      <c r="E726" s="74"/>
      <c r="F726" s="70"/>
      <c r="G726" s="127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  <c r="AA726" s="73"/>
      <c r="AB726" s="83"/>
      <c r="AC726" s="83"/>
      <c r="AD726" s="83"/>
      <c r="AE726" s="147"/>
      <c r="AF726" s="147"/>
      <c r="AG726" s="147"/>
      <c r="AH726" s="73"/>
      <c r="AI726" s="73"/>
      <c r="AJ726" s="73"/>
    </row>
    <row r="727" spans="1:36" x14ac:dyDescent="0.2">
      <c r="A727" s="71"/>
      <c r="B727" s="72"/>
      <c r="C727" s="70"/>
      <c r="D727" s="73"/>
      <c r="E727" s="74"/>
      <c r="F727" s="70"/>
      <c r="G727" s="127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  <c r="AA727" s="73"/>
      <c r="AB727" s="83"/>
      <c r="AC727" s="83"/>
      <c r="AD727" s="83"/>
      <c r="AE727" s="147"/>
      <c r="AF727" s="147"/>
      <c r="AG727" s="147"/>
      <c r="AH727" s="73"/>
      <c r="AI727" s="73"/>
      <c r="AJ727" s="73"/>
    </row>
    <row r="728" spans="1:36" x14ac:dyDescent="0.2">
      <c r="A728" s="71"/>
      <c r="B728" s="72"/>
      <c r="C728" s="70"/>
      <c r="D728" s="73"/>
      <c r="E728" s="74"/>
      <c r="F728" s="70"/>
      <c r="G728" s="127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  <c r="AA728" s="73"/>
      <c r="AB728" s="83"/>
      <c r="AC728" s="83"/>
      <c r="AD728" s="83"/>
      <c r="AE728" s="147"/>
      <c r="AF728" s="147"/>
      <c r="AG728" s="147"/>
      <c r="AH728" s="73"/>
      <c r="AI728" s="73"/>
      <c r="AJ728" s="73"/>
    </row>
    <row r="729" spans="1:36" x14ac:dyDescent="0.2">
      <c r="A729" s="71"/>
      <c r="B729" s="72"/>
      <c r="C729" s="70"/>
      <c r="D729" s="73"/>
      <c r="E729" s="74"/>
      <c r="F729" s="70"/>
      <c r="G729" s="127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  <c r="AA729" s="73"/>
      <c r="AB729" s="83"/>
      <c r="AC729" s="83"/>
      <c r="AD729" s="83"/>
      <c r="AE729" s="147"/>
      <c r="AF729" s="147"/>
      <c r="AG729" s="147"/>
      <c r="AH729" s="73"/>
      <c r="AI729" s="73"/>
      <c r="AJ729" s="73"/>
    </row>
    <row r="730" spans="1:36" x14ac:dyDescent="0.2">
      <c r="A730" s="71"/>
      <c r="B730" s="72"/>
      <c r="C730" s="70"/>
      <c r="D730" s="73"/>
      <c r="E730" s="74"/>
      <c r="F730" s="70"/>
      <c r="G730" s="127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  <c r="AA730" s="73"/>
      <c r="AB730" s="83"/>
      <c r="AC730" s="83"/>
      <c r="AD730" s="83"/>
      <c r="AE730" s="147"/>
      <c r="AF730" s="147"/>
      <c r="AG730" s="147"/>
      <c r="AH730" s="73"/>
      <c r="AI730" s="73"/>
      <c r="AJ730" s="73"/>
    </row>
    <row r="731" spans="1:36" x14ac:dyDescent="0.2">
      <c r="A731" s="71"/>
      <c r="B731" s="72"/>
      <c r="C731" s="70"/>
      <c r="D731" s="73"/>
      <c r="E731" s="74"/>
      <c r="F731" s="70"/>
      <c r="G731" s="127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  <c r="AA731" s="73"/>
      <c r="AB731" s="83"/>
      <c r="AC731" s="83"/>
      <c r="AD731" s="83"/>
      <c r="AE731" s="147"/>
      <c r="AF731" s="147"/>
      <c r="AG731" s="147"/>
      <c r="AH731" s="73"/>
      <c r="AI731" s="73"/>
      <c r="AJ731" s="73"/>
    </row>
    <row r="732" spans="1:36" x14ac:dyDescent="0.2">
      <c r="A732" s="71"/>
      <c r="B732" s="72"/>
      <c r="C732" s="70"/>
      <c r="D732" s="73"/>
      <c r="E732" s="74"/>
      <c r="F732" s="70"/>
      <c r="G732" s="127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  <c r="AA732" s="73"/>
      <c r="AB732" s="83"/>
      <c r="AC732" s="83"/>
      <c r="AD732" s="83"/>
      <c r="AE732" s="147"/>
      <c r="AF732" s="147"/>
      <c r="AG732" s="147"/>
      <c r="AH732" s="73"/>
      <c r="AI732" s="73"/>
      <c r="AJ732" s="73"/>
    </row>
    <row r="733" spans="1:36" x14ac:dyDescent="0.2">
      <c r="A733" s="71"/>
      <c r="B733" s="72"/>
      <c r="C733" s="70"/>
      <c r="D733" s="73"/>
      <c r="E733" s="74"/>
      <c r="F733" s="70"/>
      <c r="G733" s="127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  <c r="AA733" s="73"/>
      <c r="AB733" s="83"/>
      <c r="AC733" s="83"/>
      <c r="AD733" s="83"/>
      <c r="AE733" s="147"/>
      <c r="AF733" s="147"/>
      <c r="AG733" s="147"/>
      <c r="AH733" s="73"/>
      <c r="AI733" s="73"/>
      <c r="AJ733" s="73"/>
    </row>
    <row r="734" spans="1:36" x14ac:dyDescent="0.2">
      <c r="A734" s="71"/>
      <c r="B734" s="72"/>
      <c r="C734" s="70"/>
      <c r="D734" s="73"/>
      <c r="E734" s="74"/>
      <c r="F734" s="70"/>
      <c r="G734" s="127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  <c r="AA734" s="73"/>
      <c r="AB734" s="83"/>
      <c r="AC734" s="83"/>
      <c r="AD734" s="83"/>
      <c r="AE734" s="147"/>
      <c r="AF734" s="147"/>
      <c r="AG734" s="147"/>
      <c r="AH734" s="73"/>
      <c r="AI734" s="73"/>
      <c r="AJ734" s="73"/>
    </row>
    <row r="735" spans="1:36" x14ac:dyDescent="0.2">
      <c r="A735" s="71"/>
      <c r="B735" s="72"/>
      <c r="C735" s="70"/>
      <c r="D735" s="73"/>
      <c r="E735" s="74"/>
      <c r="F735" s="70"/>
      <c r="G735" s="127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  <c r="AA735" s="73"/>
      <c r="AB735" s="83"/>
      <c r="AC735" s="83"/>
      <c r="AD735" s="83"/>
      <c r="AE735" s="147"/>
      <c r="AF735" s="147"/>
      <c r="AG735" s="147"/>
      <c r="AH735" s="73"/>
      <c r="AI735" s="73"/>
      <c r="AJ735" s="73"/>
    </row>
    <row r="736" spans="1:36" x14ac:dyDescent="0.2">
      <c r="A736" s="71"/>
      <c r="B736" s="72"/>
      <c r="C736" s="70"/>
      <c r="D736" s="73"/>
      <c r="E736" s="74"/>
      <c r="F736" s="70"/>
      <c r="G736" s="127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  <c r="AA736" s="73"/>
      <c r="AB736" s="83"/>
      <c r="AC736" s="83"/>
      <c r="AD736" s="83"/>
      <c r="AE736" s="147"/>
      <c r="AF736" s="147"/>
      <c r="AG736" s="147"/>
      <c r="AH736" s="73"/>
      <c r="AI736" s="73"/>
      <c r="AJ736" s="73"/>
    </row>
    <row r="737" spans="1:36" x14ac:dyDescent="0.2">
      <c r="A737" s="71"/>
      <c r="B737" s="72"/>
      <c r="C737" s="70"/>
      <c r="D737" s="73"/>
      <c r="E737" s="74"/>
      <c r="F737" s="70"/>
      <c r="G737" s="127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  <c r="AA737" s="73"/>
      <c r="AB737" s="83"/>
      <c r="AC737" s="83"/>
      <c r="AD737" s="83"/>
      <c r="AE737" s="147"/>
      <c r="AF737" s="147"/>
      <c r="AG737" s="147"/>
      <c r="AH737" s="73"/>
      <c r="AI737" s="73"/>
      <c r="AJ737" s="73"/>
    </row>
    <row r="738" spans="1:36" x14ac:dyDescent="0.2">
      <c r="A738" s="71"/>
      <c r="B738" s="72"/>
      <c r="C738" s="70"/>
      <c r="D738" s="73"/>
      <c r="E738" s="74"/>
      <c r="F738" s="70"/>
      <c r="G738" s="127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  <c r="AA738" s="73"/>
      <c r="AB738" s="83"/>
      <c r="AC738" s="83"/>
      <c r="AD738" s="83"/>
      <c r="AE738" s="147"/>
      <c r="AF738" s="147"/>
      <c r="AG738" s="147"/>
      <c r="AH738" s="73"/>
      <c r="AI738" s="73"/>
      <c r="AJ738" s="73"/>
    </row>
    <row r="739" spans="1:36" x14ac:dyDescent="0.2">
      <c r="A739" s="71"/>
      <c r="B739" s="72"/>
      <c r="C739" s="70"/>
      <c r="D739" s="73"/>
      <c r="E739" s="74"/>
      <c r="F739" s="70"/>
      <c r="G739" s="127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  <c r="AA739" s="73"/>
      <c r="AB739" s="83"/>
      <c r="AC739" s="83"/>
      <c r="AD739" s="83"/>
      <c r="AE739" s="147"/>
      <c r="AF739" s="147"/>
      <c r="AG739" s="147"/>
      <c r="AH739" s="73"/>
      <c r="AI739" s="73"/>
      <c r="AJ739" s="73"/>
    </row>
    <row r="740" spans="1:36" x14ac:dyDescent="0.2">
      <c r="A740" s="71"/>
      <c r="B740" s="72"/>
      <c r="C740" s="70"/>
      <c r="D740" s="73"/>
      <c r="E740" s="74"/>
      <c r="F740" s="70"/>
      <c r="G740" s="127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  <c r="AA740" s="73"/>
      <c r="AB740" s="83"/>
      <c r="AC740" s="83"/>
      <c r="AD740" s="83"/>
      <c r="AE740" s="147"/>
      <c r="AF740" s="147"/>
      <c r="AG740" s="147"/>
      <c r="AH740" s="73"/>
      <c r="AI740" s="73"/>
      <c r="AJ740" s="73"/>
    </row>
    <row r="741" spans="1:36" x14ac:dyDescent="0.2">
      <c r="A741" s="71"/>
      <c r="B741" s="72"/>
      <c r="C741" s="70"/>
      <c r="D741" s="73"/>
      <c r="E741" s="74"/>
      <c r="F741" s="70"/>
      <c r="G741" s="127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  <c r="AA741" s="73"/>
      <c r="AB741" s="83"/>
      <c r="AC741" s="83"/>
      <c r="AD741" s="83"/>
      <c r="AE741" s="147"/>
      <c r="AF741" s="147"/>
      <c r="AG741" s="147"/>
      <c r="AH741" s="73"/>
      <c r="AI741" s="73"/>
      <c r="AJ741" s="73"/>
    </row>
    <row r="742" spans="1:36" x14ac:dyDescent="0.2">
      <c r="A742" s="71"/>
      <c r="B742" s="72"/>
      <c r="C742" s="70"/>
      <c r="D742" s="73"/>
      <c r="E742" s="74"/>
      <c r="F742" s="70"/>
      <c r="G742" s="127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  <c r="AA742" s="73"/>
      <c r="AB742" s="83"/>
      <c r="AC742" s="83"/>
      <c r="AD742" s="83"/>
      <c r="AE742" s="147"/>
      <c r="AF742" s="147"/>
      <c r="AG742" s="147"/>
      <c r="AH742" s="73"/>
      <c r="AI742" s="73"/>
      <c r="AJ742" s="73"/>
    </row>
    <row r="743" spans="1:36" x14ac:dyDescent="0.2">
      <c r="A743" s="71"/>
      <c r="B743" s="72"/>
      <c r="C743" s="70"/>
      <c r="D743" s="73"/>
      <c r="E743" s="74"/>
      <c r="F743" s="70"/>
      <c r="G743" s="127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  <c r="AA743" s="73"/>
      <c r="AB743" s="83"/>
      <c r="AC743" s="83"/>
      <c r="AD743" s="83"/>
      <c r="AE743" s="147"/>
      <c r="AF743" s="147"/>
      <c r="AG743" s="147"/>
      <c r="AH743" s="73"/>
      <c r="AI743" s="73"/>
      <c r="AJ743" s="73"/>
    </row>
    <row r="744" spans="1:36" x14ac:dyDescent="0.2">
      <c r="A744" s="71"/>
      <c r="B744" s="72"/>
      <c r="C744" s="70"/>
      <c r="D744" s="73"/>
      <c r="E744" s="74"/>
      <c r="F744" s="70"/>
      <c r="G744" s="127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  <c r="AA744" s="73"/>
      <c r="AB744" s="83"/>
      <c r="AC744" s="83"/>
      <c r="AD744" s="83"/>
      <c r="AE744" s="147"/>
      <c r="AF744" s="147"/>
      <c r="AG744" s="147"/>
      <c r="AH744" s="73"/>
      <c r="AI744" s="73"/>
      <c r="AJ744" s="73"/>
    </row>
    <row r="745" spans="1:36" x14ac:dyDescent="0.2">
      <c r="A745" s="71"/>
      <c r="B745" s="72"/>
      <c r="C745" s="70"/>
      <c r="D745" s="73"/>
      <c r="E745" s="74"/>
      <c r="F745" s="70"/>
      <c r="G745" s="127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  <c r="AA745" s="73"/>
      <c r="AB745" s="83"/>
      <c r="AC745" s="83"/>
      <c r="AD745" s="83"/>
      <c r="AE745" s="147"/>
      <c r="AF745" s="147"/>
      <c r="AG745" s="147"/>
      <c r="AH745" s="73"/>
      <c r="AI745" s="73"/>
      <c r="AJ745" s="73"/>
    </row>
    <row r="746" spans="1:36" x14ac:dyDescent="0.2">
      <c r="A746" s="71"/>
      <c r="B746" s="72"/>
      <c r="C746" s="70"/>
      <c r="D746" s="73"/>
      <c r="E746" s="74"/>
      <c r="F746" s="70"/>
      <c r="G746" s="127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  <c r="AA746" s="73"/>
      <c r="AB746" s="83"/>
      <c r="AC746" s="83"/>
      <c r="AD746" s="83"/>
      <c r="AE746" s="147"/>
      <c r="AF746" s="147"/>
      <c r="AG746" s="147"/>
      <c r="AH746" s="73"/>
      <c r="AI746" s="73"/>
      <c r="AJ746" s="73"/>
    </row>
    <row r="747" spans="1:36" x14ac:dyDescent="0.2">
      <c r="A747" s="71"/>
      <c r="B747" s="72"/>
      <c r="C747" s="70"/>
      <c r="D747" s="73"/>
      <c r="E747" s="74"/>
      <c r="F747" s="70"/>
      <c r="G747" s="127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  <c r="AA747" s="73"/>
      <c r="AB747" s="83"/>
      <c r="AC747" s="83"/>
      <c r="AD747" s="83"/>
      <c r="AE747" s="147"/>
      <c r="AF747" s="147"/>
      <c r="AG747" s="147"/>
      <c r="AH747" s="73"/>
      <c r="AI747" s="73"/>
      <c r="AJ747" s="73"/>
    </row>
    <row r="748" spans="1:36" x14ac:dyDescent="0.2">
      <c r="A748" s="71"/>
      <c r="B748" s="72"/>
      <c r="C748" s="70"/>
      <c r="D748" s="73"/>
      <c r="E748" s="74"/>
      <c r="F748" s="70"/>
      <c r="G748" s="127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  <c r="AA748" s="73"/>
      <c r="AB748" s="83"/>
      <c r="AC748" s="83"/>
      <c r="AD748" s="83"/>
      <c r="AE748" s="147"/>
      <c r="AF748" s="147"/>
      <c r="AG748" s="147"/>
      <c r="AH748" s="73"/>
      <c r="AI748" s="73"/>
      <c r="AJ748" s="73"/>
    </row>
    <row r="749" spans="1:36" x14ac:dyDescent="0.2">
      <c r="A749" s="71"/>
      <c r="B749" s="72"/>
      <c r="C749" s="70"/>
      <c r="D749" s="73"/>
      <c r="E749" s="74"/>
      <c r="F749" s="70"/>
      <c r="G749" s="127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  <c r="AA749" s="73"/>
      <c r="AB749" s="83"/>
      <c r="AC749" s="83"/>
      <c r="AD749" s="83"/>
      <c r="AE749" s="147"/>
      <c r="AF749" s="147"/>
      <c r="AG749" s="147"/>
      <c r="AH749" s="73"/>
      <c r="AI749" s="73"/>
      <c r="AJ749" s="73"/>
    </row>
    <row r="750" spans="1:36" x14ac:dyDescent="0.2">
      <c r="A750" s="71"/>
      <c r="B750" s="72"/>
      <c r="C750" s="70"/>
      <c r="D750" s="73"/>
      <c r="E750" s="74"/>
      <c r="F750" s="70"/>
      <c r="G750" s="127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  <c r="AA750" s="73"/>
      <c r="AB750" s="83"/>
      <c r="AC750" s="83"/>
      <c r="AD750" s="83"/>
      <c r="AE750" s="147"/>
      <c r="AF750" s="147"/>
      <c r="AG750" s="147"/>
      <c r="AH750" s="73"/>
      <c r="AI750" s="73"/>
      <c r="AJ750" s="73"/>
    </row>
    <row r="751" spans="1:36" x14ac:dyDescent="0.2">
      <c r="A751" s="71"/>
      <c r="B751" s="72"/>
      <c r="C751" s="70"/>
      <c r="D751" s="73"/>
      <c r="E751" s="74"/>
      <c r="F751" s="70"/>
      <c r="G751" s="127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  <c r="AA751" s="73"/>
      <c r="AB751" s="83"/>
      <c r="AC751" s="83"/>
      <c r="AD751" s="83"/>
      <c r="AE751" s="147"/>
      <c r="AF751" s="147"/>
      <c r="AG751" s="147"/>
      <c r="AH751" s="73"/>
      <c r="AI751" s="73"/>
      <c r="AJ751" s="73"/>
    </row>
    <row r="752" spans="1:36" x14ac:dyDescent="0.2">
      <c r="A752" s="71"/>
      <c r="B752" s="72"/>
      <c r="C752" s="70"/>
      <c r="D752" s="73"/>
      <c r="E752" s="74"/>
      <c r="F752" s="70"/>
      <c r="G752" s="127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  <c r="AA752" s="73"/>
      <c r="AB752" s="83"/>
      <c r="AC752" s="83"/>
      <c r="AD752" s="83"/>
      <c r="AE752" s="147"/>
      <c r="AF752" s="147"/>
      <c r="AG752" s="147"/>
      <c r="AH752" s="73"/>
      <c r="AI752" s="73"/>
      <c r="AJ752" s="73"/>
    </row>
    <row r="753" spans="1:36" x14ac:dyDescent="0.2">
      <c r="A753" s="71"/>
      <c r="B753" s="72"/>
      <c r="C753" s="70"/>
      <c r="D753" s="73"/>
      <c r="E753" s="74"/>
      <c r="F753" s="70"/>
      <c r="G753" s="127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  <c r="AA753" s="73"/>
      <c r="AB753" s="83"/>
      <c r="AC753" s="83"/>
      <c r="AD753" s="83"/>
      <c r="AE753" s="147"/>
      <c r="AF753" s="147"/>
      <c r="AG753" s="147"/>
      <c r="AH753" s="73"/>
      <c r="AI753" s="73"/>
      <c r="AJ753" s="73"/>
    </row>
    <row r="754" spans="1:36" x14ac:dyDescent="0.2">
      <c r="A754" s="71"/>
      <c r="B754" s="72"/>
      <c r="C754" s="70"/>
      <c r="D754" s="73"/>
      <c r="E754" s="74"/>
      <c r="F754" s="70"/>
      <c r="G754" s="127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  <c r="AA754" s="73"/>
      <c r="AB754" s="83"/>
      <c r="AC754" s="83"/>
      <c r="AD754" s="83"/>
      <c r="AE754" s="147"/>
      <c r="AF754" s="147"/>
      <c r="AG754" s="147"/>
      <c r="AH754" s="73"/>
      <c r="AI754" s="73"/>
      <c r="AJ754" s="73"/>
    </row>
    <row r="755" spans="1:36" ht="15" thickBot="1" x14ac:dyDescent="0.25">
      <c r="A755" s="121"/>
      <c r="B755" s="115"/>
      <c r="C755" s="112"/>
      <c r="D755" s="116"/>
      <c r="E755" s="111"/>
      <c r="F755" s="112"/>
      <c r="G755" s="128"/>
      <c r="H755" s="116"/>
      <c r="I755" s="116"/>
      <c r="J755" s="116"/>
      <c r="K755" s="116"/>
      <c r="L755" s="116"/>
      <c r="M755" s="116"/>
      <c r="N755" s="116"/>
      <c r="O755" s="116"/>
      <c r="P755" s="116"/>
      <c r="Q755" s="116"/>
      <c r="R755" s="116"/>
      <c r="S755" s="116"/>
      <c r="T755" s="116"/>
      <c r="U755" s="116"/>
      <c r="V755" s="116"/>
      <c r="W755" s="116"/>
      <c r="X755" s="116"/>
      <c r="Y755" s="116"/>
      <c r="Z755" s="116"/>
      <c r="AA755" s="116"/>
      <c r="AB755" s="83"/>
      <c r="AC755" s="83"/>
      <c r="AD755" s="83"/>
      <c r="AE755" s="147"/>
      <c r="AF755" s="147"/>
      <c r="AG755" s="147"/>
      <c r="AH755" s="116"/>
      <c r="AI755" s="116"/>
      <c r="AJ755" s="116"/>
    </row>
    <row r="756" spans="1:36" ht="15.75" thickTop="1" thickBot="1" x14ac:dyDescent="0.25">
      <c r="A756" s="43"/>
      <c r="B756" s="211" t="s">
        <v>62</v>
      </c>
      <c r="C756" s="212"/>
      <c r="D756" s="122">
        <f>COUNT(D6:D755)</f>
        <v>4</v>
      </c>
      <c r="E756" s="123" t="s">
        <v>89</v>
      </c>
      <c r="F756" s="124"/>
      <c r="G756" s="122">
        <f>D756-G757</f>
        <v>2</v>
      </c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</row>
    <row r="757" spans="1:36" ht="15" thickBot="1" x14ac:dyDescent="0.25">
      <c r="E757" s="113" t="s">
        <v>90</v>
      </c>
      <c r="F757" s="114"/>
      <c r="G757" s="117">
        <f>COUNTIF(G6:G755,99)</f>
        <v>2</v>
      </c>
    </row>
  </sheetData>
  <sheetProtection sheet="1" objects="1" scenarios="1" formatCells="0" formatRows="0"/>
  <mergeCells count="10">
    <mergeCell ref="AB3:AG3"/>
    <mergeCell ref="AH3:AJ3"/>
    <mergeCell ref="B756:C756"/>
    <mergeCell ref="C4:D4"/>
    <mergeCell ref="B3:E3"/>
    <mergeCell ref="F4:G4"/>
    <mergeCell ref="H3:L3"/>
    <mergeCell ref="M3:Q3"/>
    <mergeCell ref="R3:V3"/>
    <mergeCell ref="W3:AA3"/>
  </mergeCells>
  <pageMargins left="0.27" right="0.25" top="0.65" bottom="0.75" header="0.3" footer="0.3"/>
  <pageSetup paperSize="9" scale="1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กรุณาเลือกจากรายการ">
          <x14:formula1>
            <xm:f>list!$B$1:$B$3</xm:f>
          </x14:formula1>
          <xm:sqref>AB6:AD755</xm:sqref>
        </x14:dataValidation>
        <x14:dataValidation type="list" allowBlank="1" showInputMessage="1" showErrorMessage="1" error="กรุณาเลือกจากรายการ">
          <x14:formula1>
            <xm:f>list!$E$1:$E$3</xm:f>
          </x14:formula1>
          <xm:sqref>AE6:AG755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6"/>
  <sheetViews>
    <sheetView workbookViewId="0">
      <pane xSplit="1" ySplit="5" topLeftCell="G6" activePane="bottomRight" state="frozen"/>
      <selection pane="topRight" activeCell="B1" sqref="B1"/>
      <selection pane="bottomLeft" activeCell="A7" sqref="A7"/>
      <selection pane="bottomRight" activeCell="Q10" sqref="Q10"/>
    </sheetView>
  </sheetViews>
  <sheetFormatPr defaultColWidth="4.375" defaultRowHeight="14.25" x14ac:dyDescent="0.2"/>
  <cols>
    <col min="1" max="1" width="24.625" style="8" customWidth="1"/>
    <col min="2" max="2" width="12.625" style="8" hidden="1" customWidth="1"/>
    <col min="3" max="3" width="7.375" style="8" hidden="1" customWidth="1"/>
    <col min="4" max="4" width="5.25" style="8" hidden="1" customWidth="1"/>
    <col min="5" max="5" width="29.25" style="24" hidden="1" customWidth="1"/>
    <col min="6" max="6" width="4.625" style="8" hidden="1" customWidth="1"/>
    <col min="7" max="7" width="7.375" style="8" customWidth="1"/>
    <col min="8" max="27" width="3.625" style="8" customWidth="1"/>
    <col min="28" max="35" width="6.75" style="8" customWidth="1"/>
    <col min="36" max="38" width="6.625" style="8" customWidth="1"/>
    <col min="39" max="16384" width="4.375" style="8"/>
  </cols>
  <sheetData>
    <row r="1" spans="1:38" ht="26.25" customHeight="1" x14ac:dyDescent="0.2">
      <c r="A1" s="47"/>
      <c r="B1" s="220" t="s">
        <v>4</v>
      </c>
      <c r="C1" s="220" t="s">
        <v>5</v>
      </c>
      <c r="D1" s="220" t="s">
        <v>6</v>
      </c>
      <c r="E1" s="221" t="s">
        <v>7</v>
      </c>
      <c r="F1" s="45"/>
      <c r="G1" s="45" t="s">
        <v>0</v>
      </c>
      <c r="H1" s="219" t="s">
        <v>2</v>
      </c>
      <c r="I1" s="209"/>
      <c r="J1" s="209"/>
      <c r="K1" s="209"/>
      <c r="L1" s="209"/>
      <c r="M1" s="209" t="s">
        <v>2</v>
      </c>
      <c r="N1" s="209"/>
      <c r="O1" s="209"/>
      <c r="P1" s="209"/>
      <c r="Q1" s="209"/>
      <c r="R1" s="209" t="s">
        <v>2</v>
      </c>
      <c r="S1" s="209"/>
      <c r="T1" s="209"/>
      <c r="U1" s="209"/>
      <c r="V1" s="209"/>
      <c r="W1" s="209" t="s">
        <v>2</v>
      </c>
      <c r="X1" s="209"/>
      <c r="Y1" s="209"/>
      <c r="Z1" s="209"/>
      <c r="AA1" s="222"/>
      <c r="AB1" s="208" t="s">
        <v>148</v>
      </c>
      <c r="AC1" s="209"/>
      <c r="AD1" s="209"/>
      <c r="AE1" s="209"/>
      <c r="AF1" s="209"/>
      <c r="AG1" s="209"/>
      <c r="AH1" s="209"/>
      <c r="AI1" s="222"/>
      <c r="AJ1" s="208"/>
      <c r="AK1" s="209"/>
      <c r="AL1" s="210"/>
    </row>
    <row r="2" spans="1:38" x14ac:dyDescent="0.2">
      <c r="A2" s="47" t="s">
        <v>141</v>
      </c>
      <c r="B2" s="220"/>
      <c r="C2" s="220"/>
      <c r="D2" s="220"/>
      <c r="E2" s="221"/>
      <c r="F2" s="218" t="s">
        <v>3</v>
      </c>
      <c r="G2" s="218"/>
      <c r="H2" s="166" t="s">
        <v>11</v>
      </c>
      <c r="I2" s="75" t="s">
        <v>12</v>
      </c>
      <c r="J2" s="75" t="s">
        <v>13</v>
      </c>
      <c r="K2" s="75" t="s">
        <v>14</v>
      </c>
      <c r="L2" s="75" t="s">
        <v>15</v>
      </c>
      <c r="M2" s="76">
        <v>6</v>
      </c>
      <c r="N2" s="76">
        <v>7</v>
      </c>
      <c r="O2" s="76">
        <v>8</v>
      </c>
      <c r="P2" s="76">
        <v>9</v>
      </c>
      <c r="Q2" s="76">
        <v>10</v>
      </c>
      <c r="R2" s="76">
        <v>11</v>
      </c>
      <c r="S2" s="76">
        <v>12</v>
      </c>
      <c r="T2" s="76">
        <v>13</v>
      </c>
      <c r="U2" s="76">
        <v>14</v>
      </c>
      <c r="V2" s="76">
        <v>15</v>
      </c>
      <c r="W2" s="76">
        <v>16</v>
      </c>
      <c r="X2" s="76">
        <v>17</v>
      </c>
      <c r="Y2" s="76">
        <v>18</v>
      </c>
      <c r="Z2" s="76">
        <v>19</v>
      </c>
      <c r="AA2" s="76">
        <v>20</v>
      </c>
      <c r="AB2" s="76">
        <v>21</v>
      </c>
      <c r="AC2" s="76"/>
      <c r="AD2" s="76"/>
      <c r="AE2" s="76"/>
      <c r="AF2" s="75" t="s">
        <v>31</v>
      </c>
      <c r="AG2" s="75"/>
      <c r="AH2" s="75"/>
      <c r="AI2" s="75"/>
      <c r="AJ2" s="75" t="s">
        <v>32</v>
      </c>
      <c r="AK2" s="154" t="s">
        <v>33</v>
      </c>
      <c r="AL2" s="206" t="s">
        <v>34</v>
      </c>
    </row>
    <row r="3" spans="1:38" ht="15" thickBot="1" x14ac:dyDescent="0.25">
      <c r="A3" s="13" t="s">
        <v>122</v>
      </c>
      <c r="B3" s="220"/>
      <c r="C3" s="220"/>
      <c r="D3" s="220"/>
      <c r="E3" s="221"/>
      <c r="F3" s="21" t="s">
        <v>8</v>
      </c>
      <c r="G3" s="21" t="s">
        <v>9</v>
      </c>
      <c r="H3" s="191"/>
      <c r="I3" s="9"/>
      <c r="J3" s="9"/>
      <c r="K3" s="9"/>
      <c r="L3" s="9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9"/>
      <c r="AG3" s="9"/>
      <c r="AH3" s="9"/>
      <c r="AI3" s="9"/>
      <c r="AJ3" s="9"/>
      <c r="AK3" s="157"/>
      <c r="AL3" s="207"/>
    </row>
    <row r="4" spans="1:38" ht="15" thickBot="1" x14ac:dyDescent="0.25">
      <c r="A4" s="26"/>
      <c r="B4" s="220"/>
      <c r="C4" s="220"/>
      <c r="D4" s="220"/>
      <c r="E4" s="221"/>
      <c r="F4" s="22"/>
      <c r="G4" s="23" t="s">
        <v>38</v>
      </c>
      <c r="H4" s="192">
        <v>3</v>
      </c>
      <c r="I4" s="60">
        <v>1</v>
      </c>
      <c r="J4" s="60">
        <v>2</v>
      </c>
      <c r="K4" s="60">
        <v>3</v>
      </c>
      <c r="L4" s="60">
        <v>2</v>
      </c>
      <c r="M4" s="60">
        <v>1</v>
      </c>
      <c r="N4" s="60">
        <v>1</v>
      </c>
      <c r="O4" s="60">
        <v>3</v>
      </c>
      <c r="P4" s="60">
        <v>1</v>
      </c>
      <c r="Q4" s="60">
        <v>3</v>
      </c>
      <c r="R4" s="60">
        <v>3</v>
      </c>
      <c r="S4" s="60">
        <v>1</v>
      </c>
      <c r="T4" s="60">
        <v>3</v>
      </c>
      <c r="U4" s="60">
        <v>1</v>
      </c>
      <c r="V4" s="60">
        <v>3</v>
      </c>
      <c r="W4" s="60">
        <v>1</v>
      </c>
      <c r="X4" s="60">
        <v>3</v>
      </c>
      <c r="Y4" s="60">
        <v>2</v>
      </c>
      <c r="Z4" s="60">
        <v>2</v>
      </c>
      <c r="AA4" s="60">
        <v>2</v>
      </c>
      <c r="AB4" s="60" t="s">
        <v>105</v>
      </c>
      <c r="AC4" s="60" t="s">
        <v>104</v>
      </c>
      <c r="AD4" s="60" t="s">
        <v>104</v>
      </c>
      <c r="AE4" s="60" t="s">
        <v>106</v>
      </c>
      <c r="AF4" s="60" t="s">
        <v>147</v>
      </c>
      <c r="AG4" s="60" t="s">
        <v>146</v>
      </c>
      <c r="AH4" s="60" t="s">
        <v>147</v>
      </c>
      <c r="AI4" s="60" t="s">
        <v>106</v>
      </c>
      <c r="AJ4" s="223"/>
      <c r="AK4" s="224"/>
      <c r="AL4" s="225"/>
    </row>
    <row r="5" spans="1:38" ht="15" thickBot="1" x14ac:dyDescent="0.25">
      <c r="A5" s="7" t="s">
        <v>10</v>
      </c>
      <c r="B5" s="220"/>
      <c r="C5" s="220"/>
      <c r="D5" s="220"/>
      <c r="E5" s="221"/>
      <c r="F5" s="21"/>
      <c r="G5" s="21" t="s">
        <v>39</v>
      </c>
      <c r="H5" s="193">
        <v>1</v>
      </c>
      <c r="I5" s="61">
        <v>1</v>
      </c>
      <c r="J5" s="61">
        <v>1</v>
      </c>
      <c r="K5" s="61">
        <v>1</v>
      </c>
      <c r="L5" s="61">
        <v>1</v>
      </c>
      <c r="M5" s="61">
        <v>1</v>
      </c>
      <c r="N5" s="61">
        <v>1</v>
      </c>
      <c r="O5" s="61">
        <v>1</v>
      </c>
      <c r="P5" s="61">
        <v>1</v>
      </c>
      <c r="Q5" s="61">
        <v>1</v>
      </c>
      <c r="R5" s="61">
        <v>1</v>
      </c>
      <c r="S5" s="61">
        <v>1</v>
      </c>
      <c r="T5" s="61">
        <v>1</v>
      </c>
      <c r="U5" s="61">
        <v>1</v>
      </c>
      <c r="V5" s="61">
        <v>1</v>
      </c>
      <c r="W5" s="61">
        <v>1</v>
      </c>
      <c r="X5" s="61">
        <v>1</v>
      </c>
      <c r="Y5" s="61">
        <v>1</v>
      </c>
      <c r="Z5" s="61">
        <v>1</v>
      </c>
      <c r="AA5" s="61">
        <v>1</v>
      </c>
      <c r="AB5" s="61">
        <v>1</v>
      </c>
      <c r="AC5" s="61">
        <v>1</v>
      </c>
      <c r="AD5" s="61">
        <v>1</v>
      </c>
      <c r="AE5" s="61">
        <v>3</v>
      </c>
      <c r="AF5" s="61">
        <v>1</v>
      </c>
      <c r="AG5" s="61">
        <v>1</v>
      </c>
      <c r="AH5" s="61">
        <v>1</v>
      </c>
      <c r="AI5" s="61">
        <v>3</v>
      </c>
      <c r="AJ5" s="61">
        <v>1</v>
      </c>
      <c r="AK5" s="61">
        <v>1</v>
      </c>
      <c r="AL5" s="194">
        <v>2</v>
      </c>
    </row>
    <row r="6" spans="1:38" ht="13.9" x14ac:dyDescent="0.25">
      <c r="A6" s="91" t="str">
        <f>IF(ไฟล์กรอกคำตอบ!A6=""," ",ไฟล์กรอกคำตอบ!A6&amp;"")</f>
        <v>เรียนดี  รักเรียน</v>
      </c>
      <c r="B6" s="8">
        <f>ไฟล์กรอกคำตอบ!B6</f>
        <v>1032650466</v>
      </c>
      <c r="C6" s="8">
        <f>ไฟล์กรอกคำตอบ!C6</f>
        <v>1</v>
      </c>
      <c r="D6" s="8">
        <f>ไฟล์กรอกคำตอบ!D6</f>
        <v>1</v>
      </c>
      <c r="E6" s="24">
        <f>ไฟล์กรอกคำตอบ!E6</f>
        <v>1032650466001</v>
      </c>
      <c r="F6" s="8">
        <f>ไฟล์กรอกคำตอบ!F6</f>
        <v>1</v>
      </c>
      <c r="H6" s="25">
        <f>IF(ไฟล์กรอกคำตอบ!H6=ตรวจผล!$H$4,$H$5,0)</f>
        <v>0</v>
      </c>
      <c r="I6" s="25">
        <f>IF(ไฟล์กรอกคำตอบ!I6=ตรวจผล!$I$4,$I$5,0)</f>
        <v>0</v>
      </c>
      <c r="J6" s="25">
        <f>IF(ไฟล์กรอกคำตอบ!J6=ตรวจผล!$J$4,$J$5,0)</f>
        <v>0</v>
      </c>
      <c r="K6" s="25">
        <f>IF(ไฟล์กรอกคำตอบ!K6=ตรวจผล!$K$4,$K$5,0)</f>
        <v>0</v>
      </c>
      <c r="L6" s="25">
        <f>IF(ไฟล์กรอกคำตอบ!L6=ตรวจผล!$L$4,$L$5,0)</f>
        <v>0</v>
      </c>
      <c r="M6" s="25">
        <f>IF(ไฟล์กรอกคำตอบ!M6=ตรวจผล!$M$4,$M$5,0)</f>
        <v>1</v>
      </c>
      <c r="N6" s="25">
        <f>IF(ไฟล์กรอกคำตอบ!N6=ตรวจผล!$N$4,$N$5,0)</f>
        <v>0</v>
      </c>
      <c r="O6" s="25">
        <f>IF(ไฟล์กรอกคำตอบ!O6=ตรวจผล!$O$4,$O$5,0)</f>
        <v>0</v>
      </c>
      <c r="P6" s="25">
        <f>IF(ไฟล์กรอกคำตอบ!P6=ตรวจผล!$P$4,$P$5,0)</f>
        <v>1</v>
      </c>
      <c r="Q6" s="25">
        <f>IF(ไฟล์กรอกคำตอบ!Q6=ตรวจผล!$Q$4,$Q$5,0)</f>
        <v>0</v>
      </c>
      <c r="R6" s="25">
        <f>IF(ไฟล์กรอกคำตอบ!R6=ตรวจผล!$R$4,$R$5,0)</f>
        <v>0</v>
      </c>
      <c r="S6" s="25">
        <f>IF(ไฟล์กรอกคำตอบ!S6=ตรวจผล!$S$4,$S$5,0)</f>
        <v>0</v>
      </c>
      <c r="T6" s="25">
        <f>IF(ไฟล์กรอกคำตอบ!T6=ตรวจผล!$T$4,$T$5,0)</f>
        <v>0</v>
      </c>
      <c r="U6" s="25">
        <f>IF(ไฟล์กรอกคำตอบ!U6=ตรวจผล!$U$4,$U$5,0)</f>
        <v>1</v>
      </c>
      <c r="V6" s="25">
        <f>IF(ไฟล์กรอกคำตอบ!V6=ตรวจผล!$V$4,$V$5,0)</f>
        <v>1</v>
      </c>
      <c r="W6" s="25">
        <f>IF(ไฟล์กรอกคำตอบ!W6=ตรวจผล!$W$4,$W$5,0)</f>
        <v>0</v>
      </c>
      <c r="X6" s="25">
        <f>IF(ไฟล์กรอกคำตอบ!X6=ตรวจผล!$X$4,$X$5,0)</f>
        <v>1</v>
      </c>
      <c r="Y6" s="25">
        <f>IF(ไฟล์กรอกคำตอบ!Y6=ตรวจผล!$Y$4,$Y$5,0)</f>
        <v>1</v>
      </c>
      <c r="Z6" s="25">
        <f>IF(ไฟล์กรอกคำตอบ!Z6=ตรวจผล!$Z$4,$Z$5,0)</f>
        <v>0</v>
      </c>
      <c r="AA6" s="25">
        <f>IF(ไฟล์กรอกคำตอบ!AA6=ตรวจผล!$AA$4,$AA$5,0)</f>
        <v>0</v>
      </c>
      <c r="AB6" s="25">
        <f>IF(ไฟล์กรอกคำตอบ!AB6=ตรวจผล!$AB$4,$AB$5,0)</f>
        <v>1</v>
      </c>
      <c r="AC6" s="25">
        <f>IF(ไฟล์กรอกคำตอบ!AC6=ตรวจผล!$AC$4,$AC$5,0)</f>
        <v>1</v>
      </c>
      <c r="AD6" s="25">
        <f>IF(ไฟล์กรอกคำตอบ!AD6=ตรวจผล!$AD$4,$AD$5,0)</f>
        <v>1</v>
      </c>
      <c r="AE6" s="187">
        <f t="shared" ref="AE6:AE69" si="0">SUM(AB6:AD6)</f>
        <v>3</v>
      </c>
      <c r="AF6" s="25">
        <f>IF(ไฟล์กรอกคำตอบ!AE6=ตรวจผล!$AF$4,$AF$5,0)</f>
        <v>1</v>
      </c>
      <c r="AG6" s="25">
        <f>IF(ไฟล์กรอกคำตอบ!AF6=ตรวจผล!$AG$4,$AG$5,0)</f>
        <v>1</v>
      </c>
      <c r="AH6" s="25">
        <f>IF(ไฟล์กรอกคำตอบ!AG6=ตรวจผล!$AH$4,$AH$5,0)</f>
        <v>1</v>
      </c>
      <c r="AI6" s="187">
        <f t="shared" ref="AI6:AI69" si="1">SUM(AF6:AH6)</f>
        <v>3</v>
      </c>
      <c r="AJ6" s="25">
        <f>ไฟล์กรอกคำตอบ!AH6</f>
        <v>1</v>
      </c>
      <c r="AK6" s="25">
        <f>ไฟล์กรอกคำตอบ!AI6</f>
        <v>1</v>
      </c>
      <c r="AL6" s="25">
        <f>ไฟล์กรอกคำตอบ!AJ6</f>
        <v>1</v>
      </c>
    </row>
    <row r="7" spans="1:38" ht="13.9" x14ac:dyDescent="0.25">
      <c r="A7" s="91" t="str">
        <f>IF(ไฟล์กรอกคำตอบ!A7=""," ",ไฟล์กรอกคำตอบ!A7&amp;"")</f>
        <v>เรียนโง่ ขี้เกียจเรียน</v>
      </c>
      <c r="B7" s="8">
        <f>ไฟล์กรอกคำตอบ!B7</f>
        <v>0</v>
      </c>
      <c r="C7" s="8" t="str">
        <f>ไฟล์กรอกคำตอบ!C7</f>
        <v>1</v>
      </c>
      <c r="D7" s="8">
        <f>ไฟล์กรอกคำตอบ!D7</f>
        <v>2</v>
      </c>
      <c r="E7" s="24">
        <f>ไฟล์กรอกคำตอบ!E7</f>
        <v>1032650466001</v>
      </c>
      <c r="F7" s="8" t="str">
        <f>ไฟล์กรอกคำตอบ!F7</f>
        <v>1</v>
      </c>
      <c r="H7" s="25">
        <f>IF(ไฟล์กรอกคำตอบ!H7=ตรวจผล!$H$4,$H$5,0)</f>
        <v>1</v>
      </c>
      <c r="I7" s="25">
        <f>IF(ไฟล์กรอกคำตอบ!I7=ตรวจผล!$I$4,$I$5,0)</f>
        <v>0</v>
      </c>
      <c r="J7" s="25">
        <f>IF(ไฟล์กรอกคำตอบ!J7=ตรวจผล!$J$4,$J$5,0)</f>
        <v>0</v>
      </c>
      <c r="K7" s="25">
        <f>IF(ไฟล์กรอกคำตอบ!K7=ตรวจผล!$K$4,$K$5,0)</f>
        <v>1</v>
      </c>
      <c r="L7" s="25">
        <f>IF(ไฟล์กรอกคำตอบ!L7=ตรวจผล!$L$4,$L$5,0)</f>
        <v>0</v>
      </c>
      <c r="M7" s="25">
        <f>IF(ไฟล์กรอกคำตอบ!M7=ตรวจผล!$M$4,$M$5,0)</f>
        <v>0</v>
      </c>
      <c r="N7" s="25">
        <f>IF(ไฟล์กรอกคำตอบ!N7=ตรวจผล!$N$4,$N$5,0)</f>
        <v>0</v>
      </c>
      <c r="O7" s="25">
        <f>IF(ไฟล์กรอกคำตอบ!O7=ตรวจผล!$O$4,$O$5,0)</f>
        <v>1</v>
      </c>
      <c r="P7" s="25">
        <f>IF(ไฟล์กรอกคำตอบ!P7=ตรวจผล!$P$4,$P$5,0)</f>
        <v>0</v>
      </c>
      <c r="Q7" s="25">
        <f>IF(ไฟล์กรอกคำตอบ!Q7=ตรวจผล!$Q$4,$Q$5,0)</f>
        <v>1</v>
      </c>
      <c r="R7" s="25">
        <f>IF(ไฟล์กรอกคำตอบ!R7=ตรวจผล!$R$4,$R$5,0)</f>
        <v>1</v>
      </c>
      <c r="S7" s="25">
        <f>IF(ไฟล์กรอกคำตอบ!S7=ตรวจผล!$S$4,$S$5,0)</f>
        <v>0</v>
      </c>
      <c r="T7" s="25">
        <f>IF(ไฟล์กรอกคำตอบ!T7=ตรวจผล!$T$4,$T$5,0)</f>
        <v>1</v>
      </c>
      <c r="U7" s="25">
        <f>IF(ไฟล์กรอกคำตอบ!U7=ตรวจผล!$U$4,$U$5,0)</f>
        <v>0</v>
      </c>
      <c r="V7" s="25">
        <f>IF(ไฟล์กรอกคำตอบ!V7=ตรวจผล!$V$4,$V$5,0)</f>
        <v>1</v>
      </c>
      <c r="W7" s="25">
        <f>IF(ไฟล์กรอกคำตอบ!W7=ตรวจผล!$W$4,$W$5,0)</f>
        <v>0</v>
      </c>
      <c r="X7" s="25">
        <f>IF(ไฟล์กรอกคำตอบ!X7=ตรวจผล!$X$4,$X$5,0)</f>
        <v>1</v>
      </c>
      <c r="Y7" s="25">
        <f>IF(ไฟล์กรอกคำตอบ!Y7=ตรวจผล!$Y$4,$Y$5,0)</f>
        <v>0</v>
      </c>
      <c r="Z7" s="25">
        <f>IF(ไฟล์กรอกคำตอบ!Z7=ตรวจผล!$Z$4,$Z$5,0)</f>
        <v>0</v>
      </c>
      <c r="AA7" s="25">
        <f>IF(ไฟล์กรอกคำตอบ!AA7=ตรวจผล!$AA$4,$AA$5,0)</f>
        <v>0</v>
      </c>
      <c r="AB7" s="25">
        <f>IF(ไฟล์กรอกคำตอบ!AB7=ตรวจผล!$AB$4,$AB$5,0)</f>
        <v>0</v>
      </c>
      <c r="AC7" s="25">
        <f>IF(ไฟล์กรอกคำตอบ!AC7=ตรวจผล!$AC$4,$AC$5,0)</f>
        <v>0</v>
      </c>
      <c r="AD7" s="25">
        <f>IF(ไฟล์กรอกคำตอบ!AD7=ตรวจผล!$AD$4,$AD$5,0)</f>
        <v>1</v>
      </c>
      <c r="AE7" s="187">
        <f t="shared" si="0"/>
        <v>1</v>
      </c>
      <c r="AF7" s="25">
        <f>IF(ไฟล์กรอกคำตอบ!AE7=ตรวจผล!$AF$4,$AF$5,0)</f>
        <v>0</v>
      </c>
      <c r="AG7" s="25">
        <f>IF(ไฟล์กรอกคำตอบ!AF7=ตรวจผล!$AG$4,$AG$5,0)</f>
        <v>1</v>
      </c>
      <c r="AH7" s="25">
        <f>IF(ไฟล์กรอกคำตอบ!AG7=ตรวจผล!$AH$4,$AH$5,0)</f>
        <v>0</v>
      </c>
      <c r="AI7" s="187">
        <f t="shared" si="1"/>
        <v>1</v>
      </c>
      <c r="AJ7" s="25">
        <f>ไฟล์กรอกคำตอบ!AH7</f>
        <v>0</v>
      </c>
      <c r="AK7" s="25">
        <f>ไฟล์กรอกคำตอบ!AI7</f>
        <v>2</v>
      </c>
      <c r="AL7" s="25">
        <f>ไฟล์กรอกคำตอบ!AJ7</f>
        <v>2</v>
      </c>
    </row>
    <row r="8" spans="1:38" ht="13.9" x14ac:dyDescent="0.25">
      <c r="A8" s="91" t="str">
        <f>IF(ไฟล์กรอกคำตอบ!A8=""," ",ไฟล์กรอกคำตอบ!A8&amp;"")</f>
        <v xml:space="preserve"> </v>
      </c>
      <c r="B8" s="8">
        <f>ไฟล์กรอกคำตอบ!B8</f>
        <v>0</v>
      </c>
      <c r="C8" s="8" t="str">
        <f>ไฟล์กรอกคำตอบ!C8</f>
        <v>1</v>
      </c>
      <c r="D8" s="8">
        <f>ไฟล์กรอกคำตอบ!D8</f>
        <v>3</v>
      </c>
      <c r="E8" s="24">
        <f>ไฟล์กรอกคำตอบ!E8</f>
        <v>1032650466001</v>
      </c>
      <c r="F8" s="8" t="str">
        <f>ไฟล์กรอกคำตอบ!F8</f>
        <v>2</v>
      </c>
      <c r="H8" s="25">
        <f>IF(ไฟล์กรอกคำตอบ!H8=ตรวจผล!$H$4,$H$5,0)</f>
        <v>1</v>
      </c>
      <c r="I8" s="25">
        <f>IF(ไฟล์กรอกคำตอบ!I8=ตรวจผล!$I$4,$I$5,0)</f>
        <v>0</v>
      </c>
      <c r="J8" s="25">
        <f>IF(ไฟล์กรอกคำตอบ!J8=ตรวจผล!$J$4,$J$5,0)</f>
        <v>0</v>
      </c>
      <c r="K8" s="25">
        <f>IF(ไฟล์กรอกคำตอบ!K8=ตรวจผล!$K$4,$K$5,0)</f>
        <v>1</v>
      </c>
      <c r="L8" s="25">
        <f>IF(ไฟล์กรอกคำตอบ!L8=ตรวจผล!$L$4,$L$5,0)</f>
        <v>0</v>
      </c>
      <c r="M8" s="25">
        <f>IF(ไฟล์กรอกคำตอบ!M8=ตรวจผล!$M$4,$M$5,0)</f>
        <v>0</v>
      </c>
      <c r="N8" s="25">
        <f>IF(ไฟล์กรอกคำตอบ!N8=ตรวจผล!$N$4,$N$5,0)</f>
        <v>0</v>
      </c>
      <c r="O8" s="25">
        <f>IF(ไฟล์กรอกคำตอบ!O8=ตรวจผล!$O$4,$O$5,0)</f>
        <v>1</v>
      </c>
      <c r="P8" s="25">
        <f>IF(ไฟล์กรอกคำตอบ!P8=ตรวจผล!$P$4,$P$5,0)</f>
        <v>0</v>
      </c>
      <c r="Q8" s="25">
        <f>IF(ไฟล์กรอกคำตอบ!Q8=ตรวจผล!$Q$4,$Q$5,0)</f>
        <v>1</v>
      </c>
      <c r="R8" s="25">
        <f>IF(ไฟล์กรอกคำตอบ!R8=ตรวจผล!$R$4,$R$5,0)</f>
        <v>1</v>
      </c>
      <c r="S8" s="25">
        <f>IF(ไฟล์กรอกคำตอบ!S8=ตรวจผล!$S$4,$S$5,0)</f>
        <v>0</v>
      </c>
      <c r="T8" s="25">
        <f>IF(ไฟล์กรอกคำตอบ!T8=ตรวจผล!$T$4,$T$5,0)</f>
        <v>1</v>
      </c>
      <c r="U8" s="25">
        <f>IF(ไฟล์กรอกคำตอบ!U8=ตรวจผล!$U$4,$U$5,0)</f>
        <v>0</v>
      </c>
      <c r="V8" s="25">
        <f>IF(ไฟล์กรอกคำตอบ!V8=ตรวจผล!$V$4,$V$5,0)</f>
        <v>1</v>
      </c>
      <c r="W8" s="25">
        <f>IF(ไฟล์กรอกคำตอบ!W8=ตรวจผล!$W$4,$W$5,0)</f>
        <v>0</v>
      </c>
      <c r="X8" s="25">
        <f>IF(ไฟล์กรอกคำตอบ!X8=ตรวจผล!$X$4,$X$5,0)</f>
        <v>1</v>
      </c>
      <c r="Y8" s="25">
        <f>IF(ไฟล์กรอกคำตอบ!Y8=ตรวจผล!$Y$4,$Y$5,0)</f>
        <v>0</v>
      </c>
      <c r="Z8" s="25">
        <f>IF(ไฟล์กรอกคำตอบ!Z8=ตรวจผล!$Z$4,$Z$5,0)</f>
        <v>0</v>
      </c>
      <c r="AA8" s="25">
        <f>IF(ไฟล์กรอกคำตอบ!AA8=ตรวจผล!$AA$4,$AA$5,0)</f>
        <v>0</v>
      </c>
      <c r="AB8" s="25">
        <f>IF(ไฟล์กรอกคำตอบ!AB8=ตรวจผล!$AB$4,$AB$5,0)</f>
        <v>0</v>
      </c>
      <c r="AC8" s="25">
        <f>IF(ไฟล์กรอกคำตอบ!AC8=ตรวจผล!$AC$4,$AC$5,0)</f>
        <v>0</v>
      </c>
      <c r="AD8" s="25">
        <f>IF(ไฟล์กรอกคำตอบ!AD8=ตรวจผล!$AD$4,$AD$5,0)</f>
        <v>0</v>
      </c>
      <c r="AE8" s="187">
        <f t="shared" si="0"/>
        <v>0</v>
      </c>
      <c r="AF8" s="25">
        <f>IF(ไฟล์กรอกคำตอบ!AE8=ตรวจผล!$AF$4,$AF$5,0)</f>
        <v>0</v>
      </c>
      <c r="AG8" s="25">
        <f>IF(ไฟล์กรอกคำตอบ!AF8=ตรวจผล!$AG$4,$AG$5,0)</f>
        <v>1</v>
      </c>
      <c r="AH8" s="25">
        <f>IF(ไฟล์กรอกคำตอบ!AG8=ตรวจผล!$AH$4,$AH$5,0)</f>
        <v>0</v>
      </c>
      <c r="AI8" s="187">
        <f t="shared" si="1"/>
        <v>1</v>
      </c>
      <c r="AJ8" s="25">
        <f>ไฟล์กรอกคำตอบ!AH8</f>
        <v>2</v>
      </c>
      <c r="AK8" s="25">
        <f>ไฟล์กรอกคำตอบ!AI8</f>
        <v>2</v>
      </c>
      <c r="AL8" s="25">
        <f>ไฟล์กรอกคำตอบ!AJ8</f>
        <v>2</v>
      </c>
    </row>
    <row r="9" spans="1:38" ht="13.9" x14ac:dyDescent="0.25">
      <c r="A9" s="91" t="str">
        <f>IF(ไฟล์กรอกคำตอบ!A9=""," ",ไฟล์กรอกคำตอบ!A9&amp;"")</f>
        <v xml:space="preserve"> </v>
      </c>
      <c r="B9" s="8">
        <f>ไฟล์กรอกคำตอบ!B9</f>
        <v>0</v>
      </c>
      <c r="C9" s="8" t="str">
        <f>ไฟล์กรอกคำตอบ!C9</f>
        <v>1</v>
      </c>
      <c r="D9" s="8">
        <f>ไฟล์กรอกคำตอบ!D9</f>
        <v>4</v>
      </c>
      <c r="E9" s="24">
        <f>ไฟล์กรอกคำตอบ!E9</f>
        <v>1032650466001</v>
      </c>
      <c r="F9" s="8" t="str">
        <f>ไฟล์กรอกคำตอบ!F9</f>
        <v>1</v>
      </c>
      <c r="H9" s="25">
        <f>IF(ไฟล์กรอกคำตอบ!H9=ตรวจผล!$H$4,$H$5,0)</f>
        <v>1</v>
      </c>
      <c r="I9" s="25">
        <f>IF(ไฟล์กรอกคำตอบ!I9=ตรวจผล!$I$4,$I$5,0)</f>
        <v>0</v>
      </c>
      <c r="J9" s="25">
        <f>IF(ไฟล์กรอกคำตอบ!J9=ตรวจผล!$J$4,$J$5,0)</f>
        <v>0</v>
      </c>
      <c r="K9" s="25">
        <f>IF(ไฟล์กรอกคำตอบ!K9=ตรวจผล!$K$4,$K$5,0)</f>
        <v>1</v>
      </c>
      <c r="L9" s="25">
        <f>IF(ไฟล์กรอกคำตอบ!L9=ตรวจผล!$L$4,$L$5,0)</f>
        <v>0</v>
      </c>
      <c r="M9" s="25">
        <f>IF(ไฟล์กรอกคำตอบ!M9=ตรวจผล!$M$4,$M$5,0)</f>
        <v>0</v>
      </c>
      <c r="N9" s="25">
        <f>IF(ไฟล์กรอกคำตอบ!N9=ตรวจผล!$N$4,$N$5,0)</f>
        <v>0</v>
      </c>
      <c r="O9" s="25">
        <f>IF(ไฟล์กรอกคำตอบ!O9=ตรวจผล!$O$4,$O$5,0)</f>
        <v>1</v>
      </c>
      <c r="P9" s="25">
        <f>IF(ไฟล์กรอกคำตอบ!P9=ตรวจผล!$P$4,$P$5,0)</f>
        <v>0</v>
      </c>
      <c r="Q9" s="25">
        <f>IF(ไฟล์กรอกคำตอบ!Q9=ตรวจผล!$Q$4,$Q$5,0)</f>
        <v>1</v>
      </c>
      <c r="R9" s="25">
        <f>IF(ไฟล์กรอกคำตอบ!R9=ตรวจผล!$R$4,$R$5,0)</f>
        <v>1</v>
      </c>
      <c r="S9" s="25">
        <f>IF(ไฟล์กรอกคำตอบ!S9=ตรวจผล!$S$4,$S$5,0)</f>
        <v>0</v>
      </c>
      <c r="T9" s="25">
        <f>IF(ไฟล์กรอกคำตอบ!T9=ตรวจผล!$T$4,$T$5,0)</f>
        <v>1</v>
      </c>
      <c r="U9" s="25">
        <f>IF(ไฟล์กรอกคำตอบ!U9=ตรวจผล!$U$4,$U$5,0)</f>
        <v>0</v>
      </c>
      <c r="V9" s="25">
        <f>IF(ไฟล์กรอกคำตอบ!V9=ตรวจผล!$V$4,$V$5,0)</f>
        <v>1</v>
      </c>
      <c r="W9" s="25">
        <f>IF(ไฟล์กรอกคำตอบ!W9=ตรวจผล!$W$4,$W$5,0)</f>
        <v>0</v>
      </c>
      <c r="X9" s="25">
        <f>IF(ไฟล์กรอกคำตอบ!X9=ตรวจผล!$X$4,$X$5,0)</f>
        <v>1</v>
      </c>
      <c r="Y9" s="25">
        <f>IF(ไฟล์กรอกคำตอบ!Y9=ตรวจผล!$Y$4,$Y$5,0)</f>
        <v>0</v>
      </c>
      <c r="Z9" s="25">
        <f>IF(ไฟล์กรอกคำตอบ!Z9=ตรวจผล!$Z$4,$Z$5,0)</f>
        <v>0</v>
      </c>
      <c r="AA9" s="25">
        <f>IF(ไฟล์กรอกคำตอบ!AA9=ตรวจผล!$AA$4,$AA$5,0)</f>
        <v>0</v>
      </c>
      <c r="AB9" s="25">
        <f>IF(ไฟล์กรอกคำตอบ!AB9=ตรวจผล!$AB$4,$AB$5,0)</f>
        <v>1</v>
      </c>
      <c r="AC9" s="25">
        <f>IF(ไฟล์กรอกคำตอบ!AC9=ตรวจผล!$AC$4,$AC$5,0)</f>
        <v>1</v>
      </c>
      <c r="AD9" s="25">
        <f>IF(ไฟล์กรอกคำตอบ!AD9=ตรวจผล!$AD$4,$AD$5,0)</f>
        <v>1</v>
      </c>
      <c r="AE9" s="187">
        <f t="shared" si="0"/>
        <v>3</v>
      </c>
      <c r="AF9" s="25">
        <f>IF(ไฟล์กรอกคำตอบ!AE9=ตรวจผล!$AF$4,$AF$5,0)</f>
        <v>0</v>
      </c>
      <c r="AG9" s="25">
        <f>IF(ไฟล์กรอกคำตอบ!AF9=ตรวจผล!$AG$4,$AG$5,0)</f>
        <v>0</v>
      </c>
      <c r="AH9" s="25">
        <f>IF(ไฟล์กรอกคำตอบ!AG9=ตรวจผล!$AH$4,$AH$5,0)</f>
        <v>1</v>
      </c>
      <c r="AI9" s="187">
        <f t="shared" si="1"/>
        <v>1</v>
      </c>
      <c r="AJ9" s="25">
        <f>ไฟล์กรอกคำตอบ!AH9</f>
        <v>2</v>
      </c>
      <c r="AK9" s="25">
        <f>ไฟล์กรอกคำตอบ!AI9</f>
        <v>2</v>
      </c>
      <c r="AL9" s="25">
        <f>ไฟล์กรอกคำตอบ!AJ9</f>
        <v>2</v>
      </c>
    </row>
    <row r="10" spans="1:38" ht="13.9" x14ac:dyDescent="0.25">
      <c r="A10" s="91" t="str">
        <f>IF(ไฟล์กรอกคำตอบ!A10=""," ",ไฟล์กรอกคำตอบ!A10&amp;"")</f>
        <v xml:space="preserve"> </v>
      </c>
      <c r="B10" s="8">
        <f>ไฟล์กรอกคำตอบ!B10</f>
        <v>0</v>
      </c>
      <c r="C10" s="8">
        <f>ไฟล์กรอกคำตอบ!C10</f>
        <v>0</v>
      </c>
      <c r="D10" s="8">
        <f>ไฟล์กรอกคำตอบ!D10</f>
        <v>0</v>
      </c>
      <c r="E10" s="24">
        <f>ไฟล์กรอกคำตอบ!E10</f>
        <v>0</v>
      </c>
      <c r="F10" s="8">
        <f>ไฟล์กรอกคำตอบ!F10</f>
        <v>0</v>
      </c>
      <c r="H10" s="25">
        <f>IF(ไฟล์กรอกคำตอบ!H10=ตรวจผล!$H$4,$H$5,0)</f>
        <v>0</v>
      </c>
      <c r="I10" s="25">
        <f>IF(ไฟล์กรอกคำตอบ!I10=ตรวจผล!$I$4,$I$5,0)</f>
        <v>0</v>
      </c>
      <c r="J10" s="25">
        <f>IF(ไฟล์กรอกคำตอบ!J10=ตรวจผล!$J$4,$J$5,0)</f>
        <v>0</v>
      </c>
      <c r="K10" s="25">
        <f>IF(ไฟล์กรอกคำตอบ!K10=ตรวจผล!$K$4,$K$5,0)</f>
        <v>0</v>
      </c>
      <c r="L10" s="25">
        <f>IF(ไฟล์กรอกคำตอบ!L10=ตรวจผล!$L$4,$L$5,0)</f>
        <v>0</v>
      </c>
      <c r="M10" s="25">
        <f>IF(ไฟล์กรอกคำตอบ!M10=ตรวจผล!$M$4,$M$5,0)</f>
        <v>0</v>
      </c>
      <c r="N10" s="25">
        <f>IF(ไฟล์กรอกคำตอบ!N10=ตรวจผล!$N$4,$N$5,0)</f>
        <v>0</v>
      </c>
      <c r="O10" s="25">
        <f>IF(ไฟล์กรอกคำตอบ!O10=ตรวจผล!$O$4,$O$5,0)</f>
        <v>0</v>
      </c>
      <c r="P10" s="25">
        <f>IF(ไฟล์กรอกคำตอบ!P10=ตรวจผล!$P$4,$P$5,0)</f>
        <v>0</v>
      </c>
      <c r="Q10" s="25">
        <f>IF(ไฟล์กรอกคำตอบ!Q10=ตรวจผล!$Q$4,$Q$5,0)</f>
        <v>0</v>
      </c>
      <c r="R10" s="25">
        <f>IF(ไฟล์กรอกคำตอบ!R10=ตรวจผล!$R$4,$R$5,0)</f>
        <v>0</v>
      </c>
      <c r="S10" s="25">
        <f>IF(ไฟล์กรอกคำตอบ!S10=ตรวจผล!$S$4,$S$5,0)</f>
        <v>0</v>
      </c>
      <c r="T10" s="25">
        <f>IF(ไฟล์กรอกคำตอบ!T10=ตรวจผล!$T$4,$T$5,0)</f>
        <v>0</v>
      </c>
      <c r="U10" s="25">
        <f>IF(ไฟล์กรอกคำตอบ!U10=ตรวจผล!$U$4,$U$5,0)</f>
        <v>0</v>
      </c>
      <c r="V10" s="25">
        <f>IF(ไฟล์กรอกคำตอบ!V10=ตรวจผล!$V$4,$V$5,0)</f>
        <v>0</v>
      </c>
      <c r="W10" s="25">
        <f>IF(ไฟล์กรอกคำตอบ!W10=ตรวจผล!$W$4,$W$5,0)</f>
        <v>0</v>
      </c>
      <c r="X10" s="25">
        <f>IF(ไฟล์กรอกคำตอบ!X10=ตรวจผล!$X$4,$X$5,0)</f>
        <v>0</v>
      </c>
      <c r="Y10" s="25">
        <f>IF(ไฟล์กรอกคำตอบ!Y10=ตรวจผล!$Y$4,$Y$5,0)</f>
        <v>0</v>
      </c>
      <c r="Z10" s="25">
        <f>IF(ไฟล์กรอกคำตอบ!Z10=ตรวจผล!$Z$4,$Z$5,0)</f>
        <v>0</v>
      </c>
      <c r="AA10" s="25">
        <f>IF(ไฟล์กรอกคำตอบ!AA10=ตรวจผล!$AA$4,$AA$5,0)</f>
        <v>0</v>
      </c>
      <c r="AB10" s="25">
        <f>IF(ไฟล์กรอกคำตอบ!AB10=ตรวจผล!$AB$4,$AB$5,0)</f>
        <v>0</v>
      </c>
      <c r="AC10" s="25">
        <f>IF(ไฟล์กรอกคำตอบ!AC10=ตรวจผล!$AC$4,$AC$5,0)</f>
        <v>0</v>
      </c>
      <c r="AD10" s="25">
        <f>IF(ไฟล์กรอกคำตอบ!AD10=ตรวจผล!$AD$4,$AD$5,0)</f>
        <v>0</v>
      </c>
      <c r="AE10" s="187">
        <f t="shared" si="0"/>
        <v>0</v>
      </c>
      <c r="AF10" s="25">
        <f>IF(ไฟล์กรอกคำตอบ!AE10=ตรวจผล!$AF$4,$AF$5,0)</f>
        <v>0</v>
      </c>
      <c r="AG10" s="25">
        <f>IF(ไฟล์กรอกคำตอบ!AF10=ตรวจผล!$AG$4,$AG$5,0)</f>
        <v>0</v>
      </c>
      <c r="AH10" s="25">
        <f>IF(ไฟล์กรอกคำตอบ!AG10=ตรวจผล!$AH$4,$AH$5,0)</f>
        <v>0</v>
      </c>
      <c r="AI10" s="187">
        <f t="shared" si="1"/>
        <v>0</v>
      </c>
      <c r="AJ10" s="25">
        <f>ไฟล์กรอกคำตอบ!AH10</f>
        <v>0</v>
      </c>
      <c r="AK10" s="25">
        <f>ไฟล์กรอกคำตอบ!AI10</f>
        <v>0</v>
      </c>
      <c r="AL10" s="25">
        <f>ไฟล์กรอกคำตอบ!AJ10</f>
        <v>0</v>
      </c>
    </row>
    <row r="11" spans="1:38" ht="13.9" x14ac:dyDescent="0.25">
      <c r="A11" s="91" t="str">
        <f>IF(ไฟล์กรอกคำตอบ!A11=""," ",ไฟล์กรอกคำตอบ!A11&amp;"")</f>
        <v xml:space="preserve"> </v>
      </c>
      <c r="B11" s="8">
        <f>ไฟล์กรอกคำตอบ!B11</f>
        <v>0</v>
      </c>
      <c r="C11" s="8">
        <f>ไฟล์กรอกคำตอบ!C11</f>
        <v>0</v>
      </c>
      <c r="D11" s="8">
        <f>ไฟล์กรอกคำตอบ!D11</f>
        <v>0</v>
      </c>
      <c r="E11" s="24">
        <f>ไฟล์กรอกคำตอบ!E11</f>
        <v>0</v>
      </c>
      <c r="F11" s="8">
        <f>ไฟล์กรอกคำตอบ!F11</f>
        <v>0</v>
      </c>
      <c r="H11" s="25">
        <f>IF(ไฟล์กรอกคำตอบ!H11=ตรวจผล!$H$4,$H$5,0)</f>
        <v>0</v>
      </c>
      <c r="I11" s="25">
        <f>IF(ไฟล์กรอกคำตอบ!I11=ตรวจผล!$I$4,$I$5,0)</f>
        <v>0</v>
      </c>
      <c r="J11" s="25">
        <f>IF(ไฟล์กรอกคำตอบ!J11=ตรวจผล!$J$4,$J$5,0)</f>
        <v>0</v>
      </c>
      <c r="K11" s="25">
        <f>IF(ไฟล์กรอกคำตอบ!K11=ตรวจผล!$K$4,$K$5,0)</f>
        <v>0</v>
      </c>
      <c r="L11" s="25">
        <f>IF(ไฟล์กรอกคำตอบ!L11=ตรวจผล!$L$4,$L$5,0)</f>
        <v>0</v>
      </c>
      <c r="M11" s="25">
        <f>IF(ไฟล์กรอกคำตอบ!M11=ตรวจผล!$M$4,$M$5,0)</f>
        <v>0</v>
      </c>
      <c r="N11" s="25">
        <f>IF(ไฟล์กรอกคำตอบ!N11=ตรวจผล!$N$4,$N$5,0)</f>
        <v>0</v>
      </c>
      <c r="O11" s="25">
        <f>IF(ไฟล์กรอกคำตอบ!O11=ตรวจผล!$O$4,$O$5,0)</f>
        <v>0</v>
      </c>
      <c r="P11" s="25">
        <f>IF(ไฟล์กรอกคำตอบ!P11=ตรวจผล!$P$4,$P$5,0)</f>
        <v>0</v>
      </c>
      <c r="Q11" s="25">
        <f>IF(ไฟล์กรอกคำตอบ!Q11=ตรวจผล!$Q$4,$Q$5,0)</f>
        <v>0</v>
      </c>
      <c r="R11" s="25">
        <f>IF(ไฟล์กรอกคำตอบ!R11=ตรวจผล!$R$4,$R$5,0)</f>
        <v>0</v>
      </c>
      <c r="S11" s="25">
        <f>IF(ไฟล์กรอกคำตอบ!S11=ตรวจผล!$S$4,$S$5,0)</f>
        <v>0</v>
      </c>
      <c r="T11" s="25">
        <f>IF(ไฟล์กรอกคำตอบ!T11=ตรวจผล!$T$4,$T$5,0)</f>
        <v>0</v>
      </c>
      <c r="U11" s="25">
        <f>IF(ไฟล์กรอกคำตอบ!U11=ตรวจผล!$U$4,$U$5,0)</f>
        <v>0</v>
      </c>
      <c r="V11" s="25">
        <f>IF(ไฟล์กรอกคำตอบ!V11=ตรวจผล!$V$4,$V$5,0)</f>
        <v>0</v>
      </c>
      <c r="W11" s="25">
        <f>IF(ไฟล์กรอกคำตอบ!W11=ตรวจผล!$W$4,$W$5,0)</f>
        <v>0</v>
      </c>
      <c r="X11" s="25">
        <f>IF(ไฟล์กรอกคำตอบ!X11=ตรวจผล!$X$4,$X$5,0)</f>
        <v>0</v>
      </c>
      <c r="Y11" s="25">
        <f>IF(ไฟล์กรอกคำตอบ!Y11=ตรวจผล!$Y$4,$Y$5,0)</f>
        <v>0</v>
      </c>
      <c r="Z11" s="25">
        <f>IF(ไฟล์กรอกคำตอบ!Z11=ตรวจผล!$Z$4,$Z$5,0)</f>
        <v>0</v>
      </c>
      <c r="AA11" s="25">
        <f>IF(ไฟล์กรอกคำตอบ!AA11=ตรวจผล!$AA$4,$AA$5,0)</f>
        <v>0</v>
      </c>
      <c r="AB11" s="25">
        <f>IF(ไฟล์กรอกคำตอบ!AB11=ตรวจผล!$AB$4,$AB$5,0)</f>
        <v>0</v>
      </c>
      <c r="AC11" s="25">
        <f>IF(ไฟล์กรอกคำตอบ!AC11=ตรวจผล!$AC$4,$AC$5,0)</f>
        <v>0</v>
      </c>
      <c r="AD11" s="25">
        <f>IF(ไฟล์กรอกคำตอบ!AD11=ตรวจผล!$AD$4,$AD$5,0)</f>
        <v>0</v>
      </c>
      <c r="AE11" s="187">
        <f t="shared" si="0"/>
        <v>0</v>
      </c>
      <c r="AF11" s="25">
        <f>IF(ไฟล์กรอกคำตอบ!AE11=ตรวจผล!$AF$4,$AF$5,0)</f>
        <v>0</v>
      </c>
      <c r="AG11" s="25">
        <f>IF(ไฟล์กรอกคำตอบ!AF11=ตรวจผล!$AG$4,$AG$5,0)</f>
        <v>0</v>
      </c>
      <c r="AH11" s="25">
        <f>IF(ไฟล์กรอกคำตอบ!AG11=ตรวจผล!$AH$4,$AH$5,0)</f>
        <v>0</v>
      </c>
      <c r="AI11" s="187">
        <f t="shared" si="1"/>
        <v>0</v>
      </c>
      <c r="AJ11" s="25">
        <f>ไฟล์กรอกคำตอบ!AH11</f>
        <v>0</v>
      </c>
      <c r="AK11" s="25">
        <f>ไฟล์กรอกคำตอบ!AI11</f>
        <v>0</v>
      </c>
      <c r="AL11" s="25">
        <f>ไฟล์กรอกคำตอบ!AJ11</f>
        <v>0</v>
      </c>
    </row>
    <row r="12" spans="1:38" ht="13.9" x14ac:dyDescent="0.25">
      <c r="A12" s="91" t="str">
        <f>IF(ไฟล์กรอกคำตอบ!A12=""," ",ไฟล์กรอกคำตอบ!A12&amp;"")</f>
        <v xml:space="preserve"> </v>
      </c>
      <c r="B12" s="8">
        <f>ไฟล์กรอกคำตอบ!B12</f>
        <v>0</v>
      </c>
      <c r="C12" s="8">
        <f>ไฟล์กรอกคำตอบ!C12</f>
        <v>0</v>
      </c>
      <c r="D12" s="8">
        <f>ไฟล์กรอกคำตอบ!D12</f>
        <v>0</v>
      </c>
      <c r="E12" s="24">
        <f>ไฟล์กรอกคำตอบ!E12</f>
        <v>0</v>
      </c>
      <c r="F12" s="8">
        <f>ไฟล์กรอกคำตอบ!F12</f>
        <v>0</v>
      </c>
      <c r="H12" s="25">
        <f>IF(ไฟล์กรอกคำตอบ!H12=ตรวจผล!$H$4,$H$5,0)</f>
        <v>0</v>
      </c>
      <c r="I12" s="25">
        <f>IF(ไฟล์กรอกคำตอบ!I12=ตรวจผล!$I$4,$I$5,0)</f>
        <v>0</v>
      </c>
      <c r="J12" s="25">
        <f>IF(ไฟล์กรอกคำตอบ!J12=ตรวจผล!$J$4,$J$5,0)</f>
        <v>0</v>
      </c>
      <c r="K12" s="25">
        <f>IF(ไฟล์กรอกคำตอบ!K12=ตรวจผล!$K$4,$K$5,0)</f>
        <v>0</v>
      </c>
      <c r="L12" s="25">
        <f>IF(ไฟล์กรอกคำตอบ!L12=ตรวจผล!$L$4,$L$5,0)</f>
        <v>0</v>
      </c>
      <c r="M12" s="25">
        <f>IF(ไฟล์กรอกคำตอบ!M12=ตรวจผล!$M$4,$M$5,0)</f>
        <v>0</v>
      </c>
      <c r="N12" s="25">
        <f>IF(ไฟล์กรอกคำตอบ!N12=ตรวจผล!$N$4,$N$5,0)</f>
        <v>0</v>
      </c>
      <c r="O12" s="25">
        <f>IF(ไฟล์กรอกคำตอบ!O12=ตรวจผล!$O$4,$O$5,0)</f>
        <v>0</v>
      </c>
      <c r="P12" s="25">
        <f>IF(ไฟล์กรอกคำตอบ!P12=ตรวจผล!$P$4,$P$5,0)</f>
        <v>0</v>
      </c>
      <c r="Q12" s="25">
        <f>IF(ไฟล์กรอกคำตอบ!Q12=ตรวจผล!$Q$4,$Q$5,0)</f>
        <v>0</v>
      </c>
      <c r="R12" s="25">
        <f>IF(ไฟล์กรอกคำตอบ!R12=ตรวจผล!$R$4,$R$5,0)</f>
        <v>0</v>
      </c>
      <c r="S12" s="25">
        <f>IF(ไฟล์กรอกคำตอบ!S12=ตรวจผล!$S$4,$S$5,0)</f>
        <v>0</v>
      </c>
      <c r="T12" s="25">
        <f>IF(ไฟล์กรอกคำตอบ!T12=ตรวจผล!$T$4,$T$5,0)</f>
        <v>0</v>
      </c>
      <c r="U12" s="25">
        <f>IF(ไฟล์กรอกคำตอบ!U12=ตรวจผล!$U$4,$U$5,0)</f>
        <v>0</v>
      </c>
      <c r="V12" s="25">
        <f>IF(ไฟล์กรอกคำตอบ!V12=ตรวจผล!$V$4,$V$5,0)</f>
        <v>0</v>
      </c>
      <c r="W12" s="25">
        <f>IF(ไฟล์กรอกคำตอบ!W12=ตรวจผล!$W$4,$W$5,0)</f>
        <v>0</v>
      </c>
      <c r="X12" s="25">
        <f>IF(ไฟล์กรอกคำตอบ!X12=ตรวจผล!$X$4,$X$5,0)</f>
        <v>0</v>
      </c>
      <c r="Y12" s="25">
        <f>IF(ไฟล์กรอกคำตอบ!Y12=ตรวจผล!$Y$4,$Y$5,0)</f>
        <v>0</v>
      </c>
      <c r="Z12" s="25">
        <f>IF(ไฟล์กรอกคำตอบ!Z12=ตรวจผล!$Z$4,$Z$5,0)</f>
        <v>0</v>
      </c>
      <c r="AA12" s="25">
        <f>IF(ไฟล์กรอกคำตอบ!AA12=ตรวจผล!$AA$4,$AA$5,0)</f>
        <v>0</v>
      </c>
      <c r="AB12" s="25">
        <f>IF(ไฟล์กรอกคำตอบ!AB12=ตรวจผล!$AB$4,$AB$5,0)</f>
        <v>0</v>
      </c>
      <c r="AC12" s="25">
        <f>IF(ไฟล์กรอกคำตอบ!AC12=ตรวจผล!$AC$4,$AC$5,0)</f>
        <v>0</v>
      </c>
      <c r="AD12" s="25">
        <f>IF(ไฟล์กรอกคำตอบ!AD12=ตรวจผล!$AD$4,$AD$5,0)</f>
        <v>0</v>
      </c>
      <c r="AE12" s="187">
        <f t="shared" si="0"/>
        <v>0</v>
      </c>
      <c r="AF12" s="25">
        <f>IF(ไฟล์กรอกคำตอบ!AE12=ตรวจผล!$AF$4,$AF$5,0)</f>
        <v>0</v>
      </c>
      <c r="AG12" s="25">
        <f>IF(ไฟล์กรอกคำตอบ!AF12=ตรวจผล!$AG$4,$AG$5,0)</f>
        <v>0</v>
      </c>
      <c r="AH12" s="25">
        <f>IF(ไฟล์กรอกคำตอบ!AG12=ตรวจผล!$AH$4,$AH$5,0)</f>
        <v>0</v>
      </c>
      <c r="AI12" s="187">
        <f t="shared" si="1"/>
        <v>0</v>
      </c>
      <c r="AJ12" s="25">
        <f>ไฟล์กรอกคำตอบ!AH12</f>
        <v>0</v>
      </c>
      <c r="AK12" s="25">
        <f>ไฟล์กรอกคำตอบ!AI12</f>
        <v>0</v>
      </c>
      <c r="AL12" s="25">
        <f>ไฟล์กรอกคำตอบ!AJ12</f>
        <v>0</v>
      </c>
    </row>
    <row r="13" spans="1:38" ht="13.9" x14ac:dyDescent="0.25">
      <c r="A13" s="91" t="str">
        <f>IF(ไฟล์กรอกคำตอบ!A13=""," ",ไฟล์กรอกคำตอบ!A13&amp;"")</f>
        <v xml:space="preserve"> </v>
      </c>
      <c r="B13" s="8">
        <f>ไฟล์กรอกคำตอบ!B13</f>
        <v>0</v>
      </c>
      <c r="C13" s="8">
        <f>ไฟล์กรอกคำตอบ!C13</f>
        <v>0</v>
      </c>
      <c r="D13" s="8">
        <f>ไฟล์กรอกคำตอบ!D13</f>
        <v>0</v>
      </c>
      <c r="E13" s="24">
        <f>ไฟล์กรอกคำตอบ!E13</f>
        <v>0</v>
      </c>
      <c r="F13" s="8">
        <f>ไฟล์กรอกคำตอบ!F13</f>
        <v>0</v>
      </c>
      <c r="H13" s="25">
        <f>IF(ไฟล์กรอกคำตอบ!H13=ตรวจผล!$H$4,$H$5,0)</f>
        <v>0</v>
      </c>
      <c r="I13" s="25">
        <f>IF(ไฟล์กรอกคำตอบ!I13=ตรวจผล!$I$4,$I$5,0)</f>
        <v>0</v>
      </c>
      <c r="J13" s="25">
        <f>IF(ไฟล์กรอกคำตอบ!J13=ตรวจผล!$J$4,$J$5,0)</f>
        <v>0</v>
      </c>
      <c r="K13" s="25">
        <f>IF(ไฟล์กรอกคำตอบ!K13=ตรวจผล!$K$4,$K$5,0)</f>
        <v>0</v>
      </c>
      <c r="L13" s="25">
        <f>IF(ไฟล์กรอกคำตอบ!L13=ตรวจผล!$L$4,$L$5,0)</f>
        <v>0</v>
      </c>
      <c r="M13" s="25">
        <f>IF(ไฟล์กรอกคำตอบ!M13=ตรวจผล!$M$4,$M$5,0)</f>
        <v>0</v>
      </c>
      <c r="N13" s="25">
        <f>IF(ไฟล์กรอกคำตอบ!N13=ตรวจผล!$N$4,$N$5,0)</f>
        <v>0</v>
      </c>
      <c r="O13" s="25">
        <f>IF(ไฟล์กรอกคำตอบ!O13=ตรวจผล!$O$4,$O$5,0)</f>
        <v>0</v>
      </c>
      <c r="P13" s="25">
        <f>IF(ไฟล์กรอกคำตอบ!P13=ตรวจผล!$P$4,$P$5,0)</f>
        <v>0</v>
      </c>
      <c r="Q13" s="25">
        <f>IF(ไฟล์กรอกคำตอบ!Q13=ตรวจผล!$Q$4,$Q$5,0)</f>
        <v>0</v>
      </c>
      <c r="R13" s="25">
        <f>IF(ไฟล์กรอกคำตอบ!R13=ตรวจผล!$R$4,$R$5,0)</f>
        <v>0</v>
      </c>
      <c r="S13" s="25">
        <f>IF(ไฟล์กรอกคำตอบ!S13=ตรวจผล!$S$4,$S$5,0)</f>
        <v>0</v>
      </c>
      <c r="T13" s="25">
        <f>IF(ไฟล์กรอกคำตอบ!T13=ตรวจผล!$T$4,$T$5,0)</f>
        <v>0</v>
      </c>
      <c r="U13" s="25">
        <f>IF(ไฟล์กรอกคำตอบ!U13=ตรวจผล!$U$4,$U$5,0)</f>
        <v>0</v>
      </c>
      <c r="V13" s="25">
        <f>IF(ไฟล์กรอกคำตอบ!V13=ตรวจผล!$V$4,$V$5,0)</f>
        <v>0</v>
      </c>
      <c r="W13" s="25">
        <f>IF(ไฟล์กรอกคำตอบ!W13=ตรวจผล!$W$4,$W$5,0)</f>
        <v>0</v>
      </c>
      <c r="X13" s="25">
        <f>IF(ไฟล์กรอกคำตอบ!X13=ตรวจผล!$X$4,$X$5,0)</f>
        <v>0</v>
      </c>
      <c r="Y13" s="25">
        <f>IF(ไฟล์กรอกคำตอบ!Y13=ตรวจผล!$Y$4,$Y$5,0)</f>
        <v>0</v>
      </c>
      <c r="Z13" s="25">
        <f>IF(ไฟล์กรอกคำตอบ!Z13=ตรวจผล!$Z$4,$Z$5,0)</f>
        <v>0</v>
      </c>
      <c r="AA13" s="25">
        <f>IF(ไฟล์กรอกคำตอบ!AA13=ตรวจผล!$AA$4,$AA$5,0)</f>
        <v>0</v>
      </c>
      <c r="AB13" s="25">
        <f>IF(ไฟล์กรอกคำตอบ!AB13=ตรวจผล!$AB$4,$AB$5,0)</f>
        <v>0</v>
      </c>
      <c r="AC13" s="25">
        <f>IF(ไฟล์กรอกคำตอบ!AC13=ตรวจผล!$AC$4,$AC$5,0)</f>
        <v>0</v>
      </c>
      <c r="AD13" s="25">
        <f>IF(ไฟล์กรอกคำตอบ!AD13=ตรวจผล!$AD$4,$AD$5,0)</f>
        <v>0</v>
      </c>
      <c r="AE13" s="187">
        <f t="shared" si="0"/>
        <v>0</v>
      </c>
      <c r="AF13" s="25">
        <f>IF(ไฟล์กรอกคำตอบ!AE13=ตรวจผล!$AF$4,$AF$5,0)</f>
        <v>0</v>
      </c>
      <c r="AG13" s="25">
        <f>IF(ไฟล์กรอกคำตอบ!AF13=ตรวจผล!$AG$4,$AG$5,0)</f>
        <v>0</v>
      </c>
      <c r="AH13" s="25">
        <f>IF(ไฟล์กรอกคำตอบ!AG13=ตรวจผล!$AH$4,$AH$5,0)</f>
        <v>0</v>
      </c>
      <c r="AI13" s="187">
        <f t="shared" si="1"/>
        <v>0</v>
      </c>
      <c r="AJ13" s="25">
        <f>ไฟล์กรอกคำตอบ!AH13</f>
        <v>0</v>
      </c>
      <c r="AK13" s="25">
        <f>ไฟล์กรอกคำตอบ!AI13</f>
        <v>0</v>
      </c>
      <c r="AL13" s="25">
        <f>ไฟล์กรอกคำตอบ!AJ13</f>
        <v>0</v>
      </c>
    </row>
    <row r="14" spans="1:38" ht="13.9" x14ac:dyDescent="0.25">
      <c r="A14" s="91" t="str">
        <f>IF(ไฟล์กรอกคำตอบ!A14=""," ",ไฟล์กรอกคำตอบ!A14&amp;"")</f>
        <v xml:space="preserve"> </v>
      </c>
      <c r="B14" s="8">
        <f>ไฟล์กรอกคำตอบ!B14</f>
        <v>0</v>
      </c>
      <c r="C14" s="8">
        <f>ไฟล์กรอกคำตอบ!C14</f>
        <v>0</v>
      </c>
      <c r="D14" s="8">
        <f>ไฟล์กรอกคำตอบ!D14</f>
        <v>0</v>
      </c>
      <c r="E14" s="24">
        <f>ไฟล์กรอกคำตอบ!E14</f>
        <v>0</v>
      </c>
      <c r="F14" s="8">
        <f>ไฟล์กรอกคำตอบ!F14</f>
        <v>0</v>
      </c>
      <c r="H14" s="25">
        <f>IF(ไฟล์กรอกคำตอบ!H14=ตรวจผล!$H$4,$H$5,0)</f>
        <v>0</v>
      </c>
      <c r="I14" s="25">
        <f>IF(ไฟล์กรอกคำตอบ!I14=ตรวจผล!$I$4,$I$5,0)</f>
        <v>0</v>
      </c>
      <c r="J14" s="25">
        <f>IF(ไฟล์กรอกคำตอบ!J14=ตรวจผล!$J$4,$J$5,0)</f>
        <v>0</v>
      </c>
      <c r="K14" s="25">
        <f>IF(ไฟล์กรอกคำตอบ!K14=ตรวจผล!$K$4,$K$5,0)</f>
        <v>0</v>
      </c>
      <c r="L14" s="25">
        <f>IF(ไฟล์กรอกคำตอบ!L14=ตรวจผล!$L$4,$L$5,0)</f>
        <v>0</v>
      </c>
      <c r="M14" s="25">
        <f>IF(ไฟล์กรอกคำตอบ!M14=ตรวจผล!$M$4,$M$5,0)</f>
        <v>0</v>
      </c>
      <c r="N14" s="25">
        <f>IF(ไฟล์กรอกคำตอบ!N14=ตรวจผล!$N$4,$N$5,0)</f>
        <v>0</v>
      </c>
      <c r="O14" s="25">
        <f>IF(ไฟล์กรอกคำตอบ!O14=ตรวจผล!$O$4,$O$5,0)</f>
        <v>0</v>
      </c>
      <c r="P14" s="25">
        <f>IF(ไฟล์กรอกคำตอบ!P14=ตรวจผล!$P$4,$P$5,0)</f>
        <v>0</v>
      </c>
      <c r="Q14" s="25">
        <f>IF(ไฟล์กรอกคำตอบ!Q14=ตรวจผล!$Q$4,$Q$5,0)</f>
        <v>0</v>
      </c>
      <c r="R14" s="25">
        <f>IF(ไฟล์กรอกคำตอบ!R14=ตรวจผล!$R$4,$R$5,0)</f>
        <v>0</v>
      </c>
      <c r="S14" s="25">
        <f>IF(ไฟล์กรอกคำตอบ!S14=ตรวจผล!$S$4,$S$5,0)</f>
        <v>0</v>
      </c>
      <c r="T14" s="25">
        <f>IF(ไฟล์กรอกคำตอบ!T14=ตรวจผล!$T$4,$T$5,0)</f>
        <v>0</v>
      </c>
      <c r="U14" s="25">
        <f>IF(ไฟล์กรอกคำตอบ!U14=ตรวจผล!$U$4,$U$5,0)</f>
        <v>0</v>
      </c>
      <c r="V14" s="25">
        <f>IF(ไฟล์กรอกคำตอบ!V14=ตรวจผล!$V$4,$V$5,0)</f>
        <v>0</v>
      </c>
      <c r="W14" s="25">
        <f>IF(ไฟล์กรอกคำตอบ!W14=ตรวจผล!$W$4,$W$5,0)</f>
        <v>0</v>
      </c>
      <c r="X14" s="25">
        <f>IF(ไฟล์กรอกคำตอบ!X14=ตรวจผล!$X$4,$X$5,0)</f>
        <v>0</v>
      </c>
      <c r="Y14" s="25">
        <f>IF(ไฟล์กรอกคำตอบ!Y14=ตรวจผล!$Y$4,$Y$5,0)</f>
        <v>0</v>
      </c>
      <c r="Z14" s="25">
        <f>IF(ไฟล์กรอกคำตอบ!Z14=ตรวจผล!$Z$4,$Z$5,0)</f>
        <v>0</v>
      </c>
      <c r="AA14" s="25">
        <f>IF(ไฟล์กรอกคำตอบ!AA14=ตรวจผล!$AA$4,$AA$5,0)</f>
        <v>0</v>
      </c>
      <c r="AB14" s="25">
        <f>IF(ไฟล์กรอกคำตอบ!AB14=ตรวจผล!$AB$4,$AB$5,0)</f>
        <v>0</v>
      </c>
      <c r="AC14" s="25">
        <f>IF(ไฟล์กรอกคำตอบ!AC14=ตรวจผล!$AC$4,$AC$5,0)</f>
        <v>0</v>
      </c>
      <c r="AD14" s="25">
        <f>IF(ไฟล์กรอกคำตอบ!AD14=ตรวจผล!$AD$4,$AD$5,0)</f>
        <v>0</v>
      </c>
      <c r="AE14" s="187">
        <f t="shared" si="0"/>
        <v>0</v>
      </c>
      <c r="AF14" s="25">
        <f>IF(ไฟล์กรอกคำตอบ!AE14=ตรวจผล!$AF$4,$AF$5,0)</f>
        <v>0</v>
      </c>
      <c r="AG14" s="25">
        <f>IF(ไฟล์กรอกคำตอบ!AF14=ตรวจผล!$AG$4,$AG$5,0)</f>
        <v>0</v>
      </c>
      <c r="AH14" s="25">
        <f>IF(ไฟล์กรอกคำตอบ!AG14=ตรวจผล!$AH$4,$AH$5,0)</f>
        <v>0</v>
      </c>
      <c r="AI14" s="187">
        <f t="shared" si="1"/>
        <v>0</v>
      </c>
      <c r="AJ14" s="25">
        <f>ไฟล์กรอกคำตอบ!AH14</f>
        <v>0</v>
      </c>
      <c r="AK14" s="25">
        <f>ไฟล์กรอกคำตอบ!AI14</f>
        <v>0</v>
      </c>
      <c r="AL14" s="25">
        <f>ไฟล์กรอกคำตอบ!AJ14</f>
        <v>0</v>
      </c>
    </row>
    <row r="15" spans="1:38" ht="13.9" x14ac:dyDescent="0.25">
      <c r="A15" s="91" t="str">
        <f>IF(ไฟล์กรอกคำตอบ!A15=""," ",ไฟล์กรอกคำตอบ!A15&amp;"")</f>
        <v xml:space="preserve"> </v>
      </c>
      <c r="B15" s="8">
        <f>ไฟล์กรอกคำตอบ!B15</f>
        <v>0</v>
      </c>
      <c r="C15" s="8">
        <f>ไฟล์กรอกคำตอบ!C15</f>
        <v>0</v>
      </c>
      <c r="D15" s="8">
        <f>ไฟล์กรอกคำตอบ!D15</f>
        <v>0</v>
      </c>
      <c r="E15" s="24">
        <f>ไฟล์กรอกคำตอบ!E15</f>
        <v>0</v>
      </c>
      <c r="F15" s="8">
        <f>ไฟล์กรอกคำตอบ!F15</f>
        <v>0</v>
      </c>
      <c r="H15" s="25">
        <f>IF(ไฟล์กรอกคำตอบ!H15=ตรวจผล!$H$4,$H$5,0)</f>
        <v>0</v>
      </c>
      <c r="I15" s="25">
        <f>IF(ไฟล์กรอกคำตอบ!I15=ตรวจผล!$I$4,$I$5,0)</f>
        <v>0</v>
      </c>
      <c r="J15" s="25">
        <f>IF(ไฟล์กรอกคำตอบ!J15=ตรวจผล!$J$4,$J$5,0)</f>
        <v>0</v>
      </c>
      <c r="K15" s="25">
        <f>IF(ไฟล์กรอกคำตอบ!K15=ตรวจผล!$K$4,$K$5,0)</f>
        <v>0</v>
      </c>
      <c r="L15" s="25">
        <f>IF(ไฟล์กรอกคำตอบ!L15=ตรวจผล!$L$4,$L$5,0)</f>
        <v>0</v>
      </c>
      <c r="M15" s="25">
        <f>IF(ไฟล์กรอกคำตอบ!M15=ตรวจผล!$M$4,$M$5,0)</f>
        <v>0</v>
      </c>
      <c r="N15" s="25">
        <f>IF(ไฟล์กรอกคำตอบ!N15=ตรวจผล!$N$4,$N$5,0)</f>
        <v>0</v>
      </c>
      <c r="O15" s="25">
        <f>IF(ไฟล์กรอกคำตอบ!O15=ตรวจผล!$O$4,$O$5,0)</f>
        <v>0</v>
      </c>
      <c r="P15" s="25">
        <f>IF(ไฟล์กรอกคำตอบ!P15=ตรวจผล!$P$4,$P$5,0)</f>
        <v>0</v>
      </c>
      <c r="Q15" s="25">
        <f>IF(ไฟล์กรอกคำตอบ!Q15=ตรวจผล!$Q$4,$Q$5,0)</f>
        <v>0</v>
      </c>
      <c r="R15" s="25">
        <f>IF(ไฟล์กรอกคำตอบ!R15=ตรวจผล!$R$4,$R$5,0)</f>
        <v>0</v>
      </c>
      <c r="S15" s="25">
        <f>IF(ไฟล์กรอกคำตอบ!S15=ตรวจผล!$S$4,$S$5,0)</f>
        <v>0</v>
      </c>
      <c r="T15" s="25">
        <f>IF(ไฟล์กรอกคำตอบ!T15=ตรวจผล!$T$4,$T$5,0)</f>
        <v>0</v>
      </c>
      <c r="U15" s="25">
        <f>IF(ไฟล์กรอกคำตอบ!U15=ตรวจผล!$U$4,$U$5,0)</f>
        <v>0</v>
      </c>
      <c r="V15" s="25">
        <f>IF(ไฟล์กรอกคำตอบ!V15=ตรวจผล!$V$4,$V$5,0)</f>
        <v>0</v>
      </c>
      <c r="W15" s="25">
        <f>IF(ไฟล์กรอกคำตอบ!W15=ตรวจผล!$W$4,$W$5,0)</f>
        <v>0</v>
      </c>
      <c r="X15" s="25">
        <f>IF(ไฟล์กรอกคำตอบ!X15=ตรวจผล!$X$4,$X$5,0)</f>
        <v>0</v>
      </c>
      <c r="Y15" s="25">
        <f>IF(ไฟล์กรอกคำตอบ!Y15=ตรวจผล!$Y$4,$Y$5,0)</f>
        <v>0</v>
      </c>
      <c r="Z15" s="25">
        <f>IF(ไฟล์กรอกคำตอบ!Z15=ตรวจผล!$Z$4,$Z$5,0)</f>
        <v>0</v>
      </c>
      <c r="AA15" s="25">
        <f>IF(ไฟล์กรอกคำตอบ!AA15=ตรวจผล!$AA$4,$AA$5,0)</f>
        <v>0</v>
      </c>
      <c r="AB15" s="25">
        <f>IF(ไฟล์กรอกคำตอบ!AB15=ตรวจผล!$AB$4,$AB$5,0)</f>
        <v>0</v>
      </c>
      <c r="AC15" s="25">
        <f>IF(ไฟล์กรอกคำตอบ!AC15=ตรวจผล!$AC$4,$AC$5,0)</f>
        <v>0</v>
      </c>
      <c r="AD15" s="25">
        <f>IF(ไฟล์กรอกคำตอบ!AD15=ตรวจผล!$AD$4,$AD$5,0)</f>
        <v>0</v>
      </c>
      <c r="AE15" s="187">
        <f t="shared" si="0"/>
        <v>0</v>
      </c>
      <c r="AF15" s="25">
        <f>IF(ไฟล์กรอกคำตอบ!AE15=ตรวจผล!$AF$4,$AF$5,0)</f>
        <v>0</v>
      </c>
      <c r="AG15" s="25">
        <f>IF(ไฟล์กรอกคำตอบ!AF15=ตรวจผล!$AG$4,$AG$5,0)</f>
        <v>0</v>
      </c>
      <c r="AH15" s="25">
        <f>IF(ไฟล์กรอกคำตอบ!AG15=ตรวจผล!$AH$4,$AH$5,0)</f>
        <v>0</v>
      </c>
      <c r="AI15" s="187">
        <f t="shared" si="1"/>
        <v>0</v>
      </c>
      <c r="AJ15" s="25">
        <f>ไฟล์กรอกคำตอบ!AH15</f>
        <v>0</v>
      </c>
      <c r="AK15" s="25">
        <f>ไฟล์กรอกคำตอบ!AI15</f>
        <v>0</v>
      </c>
      <c r="AL15" s="25">
        <f>ไฟล์กรอกคำตอบ!AJ15</f>
        <v>0</v>
      </c>
    </row>
    <row r="16" spans="1:38" ht="13.9" x14ac:dyDescent="0.25">
      <c r="A16" s="91" t="str">
        <f>IF(ไฟล์กรอกคำตอบ!A16=""," ",ไฟล์กรอกคำตอบ!A16&amp;"")</f>
        <v xml:space="preserve"> </v>
      </c>
      <c r="B16" s="8">
        <f>ไฟล์กรอกคำตอบ!B16</f>
        <v>0</v>
      </c>
      <c r="C16" s="8">
        <f>ไฟล์กรอกคำตอบ!C16</f>
        <v>0</v>
      </c>
      <c r="D16" s="8">
        <f>ไฟล์กรอกคำตอบ!D16</f>
        <v>0</v>
      </c>
      <c r="E16" s="24">
        <f>ไฟล์กรอกคำตอบ!E16</f>
        <v>0</v>
      </c>
      <c r="F16" s="8">
        <f>ไฟล์กรอกคำตอบ!F16</f>
        <v>0</v>
      </c>
      <c r="H16" s="25">
        <f>IF(ไฟล์กรอกคำตอบ!H16=ตรวจผล!$H$4,$H$5,0)</f>
        <v>0</v>
      </c>
      <c r="I16" s="25">
        <f>IF(ไฟล์กรอกคำตอบ!I16=ตรวจผล!$I$4,$I$5,0)</f>
        <v>0</v>
      </c>
      <c r="J16" s="25">
        <f>IF(ไฟล์กรอกคำตอบ!J16=ตรวจผล!$J$4,$J$5,0)</f>
        <v>0</v>
      </c>
      <c r="K16" s="25">
        <f>IF(ไฟล์กรอกคำตอบ!K16=ตรวจผล!$K$4,$K$5,0)</f>
        <v>0</v>
      </c>
      <c r="L16" s="25">
        <f>IF(ไฟล์กรอกคำตอบ!L16=ตรวจผล!$L$4,$L$5,0)</f>
        <v>0</v>
      </c>
      <c r="M16" s="25">
        <f>IF(ไฟล์กรอกคำตอบ!M16=ตรวจผล!$M$4,$M$5,0)</f>
        <v>0</v>
      </c>
      <c r="N16" s="25">
        <f>IF(ไฟล์กรอกคำตอบ!N16=ตรวจผล!$N$4,$N$5,0)</f>
        <v>0</v>
      </c>
      <c r="O16" s="25">
        <f>IF(ไฟล์กรอกคำตอบ!O16=ตรวจผล!$O$4,$O$5,0)</f>
        <v>0</v>
      </c>
      <c r="P16" s="25">
        <f>IF(ไฟล์กรอกคำตอบ!P16=ตรวจผล!$P$4,$P$5,0)</f>
        <v>0</v>
      </c>
      <c r="Q16" s="25">
        <f>IF(ไฟล์กรอกคำตอบ!Q16=ตรวจผล!$Q$4,$Q$5,0)</f>
        <v>0</v>
      </c>
      <c r="R16" s="25">
        <f>IF(ไฟล์กรอกคำตอบ!R16=ตรวจผล!$R$4,$R$5,0)</f>
        <v>0</v>
      </c>
      <c r="S16" s="25">
        <f>IF(ไฟล์กรอกคำตอบ!S16=ตรวจผล!$S$4,$S$5,0)</f>
        <v>0</v>
      </c>
      <c r="T16" s="25">
        <f>IF(ไฟล์กรอกคำตอบ!T16=ตรวจผล!$T$4,$T$5,0)</f>
        <v>0</v>
      </c>
      <c r="U16" s="25">
        <f>IF(ไฟล์กรอกคำตอบ!U16=ตรวจผล!$U$4,$U$5,0)</f>
        <v>0</v>
      </c>
      <c r="V16" s="25">
        <f>IF(ไฟล์กรอกคำตอบ!V16=ตรวจผล!$V$4,$V$5,0)</f>
        <v>0</v>
      </c>
      <c r="W16" s="25">
        <f>IF(ไฟล์กรอกคำตอบ!W16=ตรวจผล!$W$4,$W$5,0)</f>
        <v>0</v>
      </c>
      <c r="X16" s="25">
        <f>IF(ไฟล์กรอกคำตอบ!X16=ตรวจผล!$X$4,$X$5,0)</f>
        <v>0</v>
      </c>
      <c r="Y16" s="25">
        <f>IF(ไฟล์กรอกคำตอบ!Y16=ตรวจผล!$Y$4,$Y$5,0)</f>
        <v>0</v>
      </c>
      <c r="Z16" s="25">
        <f>IF(ไฟล์กรอกคำตอบ!Z16=ตรวจผล!$Z$4,$Z$5,0)</f>
        <v>0</v>
      </c>
      <c r="AA16" s="25">
        <f>IF(ไฟล์กรอกคำตอบ!AA16=ตรวจผล!$AA$4,$AA$5,0)</f>
        <v>0</v>
      </c>
      <c r="AB16" s="25">
        <f>IF(ไฟล์กรอกคำตอบ!AB16=ตรวจผล!$AB$4,$AB$5,0)</f>
        <v>0</v>
      </c>
      <c r="AC16" s="25">
        <f>IF(ไฟล์กรอกคำตอบ!AC16=ตรวจผล!$AC$4,$AC$5,0)</f>
        <v>0</v>
      </c>
      <c r="AD16" s="25">
        <f>IF(ไฟล์กรอกคำตอบ!AD16=ตรวจผล!$AD$4,$AD$5,0)</f>
        <v>0</v>
      </c>
      <c r="AE16" s="187">
        <f t="shared" si="0"/>
        <v>0</v>
      </c>
      <c r="AF16" s="25">
        <f>IF(ไฟล์กรอกคำตอบ!AE16=ตรวจผล!$AF$4,$AF$5,0)</f>
        <v>0</v>
      </c>
      <c r="AG16" s="25">
        <f>IF(ไฟล์กรอกคำตอบ!AF16=ตรวจผล!$AG$4,$AG$5,0)</f>
        <v>0</v>
      </c>
      <c r="AH16" s="25">
        <f>IF(ไฟล์กรอกคำตอบ!AG16=ตรวจผล!$AH$4,$AH$5,0)</f>
        <v>0</v>
      </c>
      <c r="AI16" s="187">
        <f t="shared" si="1"/>
        <v>0</v>
      </c>
      <c r="AJ16" s="25">
        <f>ไฟล์กรอกคำตอบ!AH16</f>
        <v>0</v>
      </c>
      <c r="AK16" s="25">
        <f>ไฟล์กรอกคำตอบ!AI16</f>
        <v>0</v>
      </c>
      <c r="AL16" s="25">
        <f>ไฟล์กรอกคำตอบ!AJ16</f>
        <v>0</v>
      </c>
    </row>
    <row r="17" spans="1:38" ht="13.9" x14ac:dyDescent="0.25">
      <c r="A17" s="91" t="str">
        <f>IF(ไฟล์กรอกคำตอบ!A17=""," ",ไฟล์กรอกคำตอบ!A17&amp;"")</f>
        <v xml:space="preserve"> </v>
      </c>
      <c r="B17" s="8">
        <f>ไฟล์กรอกคำตอบ!B17</f>
        <v>0</v>
      </c>
      <c r="C17" s="8">
        <f>ไฟล์กรอกคำตอบ!C17</f>
        <v>0</v>
      </c>
      <c r="D17" s="8">
        <f>ไฟล์กรอกคำตอบ!D17</f>
        <v>0</v>
      </c>
      <c r="E17" s="24">
        <f>ไฟล์กรอกคำตอบ!E17</f>
        <v>0</v>
      </c>
      <c r="F17" s="8">
        <f>ไฟล์กรอกคำตอบ!F17</f>
        <v>0</v>
      </c>
      <c r="H17" s="25">
        <f>IF(ไฟล์กรอกคำตอบ!H17=ตรวจผล!$H$4,$H$5,0)</f>
        <v>0</v>
      </c>
      <c r="I17" s="25">
        <f>IF(ไฟล์กรอกคำตอบ!I17=ตรวจผล!$I$4,$I$5,0)</f>
        <v>0</v>
      </c>
      <c r="J17" s="25">
        <f>IF(ไฟล์กรอกคำตอบ!J17=ตรวจผล!$J$4,$J$5,0)</f>
        <v>0</v>
      </c>
      <c r="K17" s="25">
        <f>IF(ไฟล์กรอกคำตอบ!K17=ตรวจผล!$K$4,$K$5,0)</f>
        <v>0</v>
      </c>
      <c r="L17" s="25">
        <f>IF(ไฟล์กรอกคำตอบ!L17=ตรวจผล!$L$4,$L$5,0)</f>
        <v>0</v>
      </c>
      <c r="M17" s="25">
        <f>IF(ไฟล์กรอกคำตอบ!M17=ตรวจผล!$M$4,$M$5,0)</f>
        <v>0</v>
      </c>
      <c r="N17" s="25">
        <f>IF(ไฟล์กรอกคำตอบ!N17=ตรวจผล!$N$4,$N$5,0)</f>
        <v>0</v>
      </c>
      <c r="O17" s="25">
        <f>IF(ไฟล์กรอกคำตอบ!O17=ตรวจผล!$O$4,$O$5,0)</f>
        <v>0</v>
      </c>
      <c r="P17" s="25">
        <f>IF(ไฟล์กรอกคำตอบ!P17=ตรวจผล!$P$4,$P$5,0)</f>
        <v>0</v>
      </c>
      <c r="Q17" s="25">
        <f>IF(ไฟล์กรอกคำตอบ!Q17=ตรวจผล!$Q$4,$Q$5,0)</f>
        <v>0</v>
      </c>
      <c r="R17" s="25">
        <f>IF(ไฟล์กรอกคำตอบ!R17=ตรวจผล!$R$4,$R$5,0)</f>
        <v>0</v>
      </c>
      <c r="S17" s="25">
        <f>IF(ไฟล์กรอกคำตอบ!S17=ตรวจผล!$S$4,$S$5,0)</f>
        <v>0</v>
      </c>
      <c r="T17" s="25">
        <f>IF(ไฟล์กรอกคำตอบ!T17=ตรวจผล!$T$4,$T$5,0)</f>
        <v>0</v>
      </c>
      <c r="U17" s="25">
        <f>IF(ไฟล์กรอกคำตอบ!U17=ตรวจผล!$U$4,$U$5,0)</f>
        <v>0</v>
      </c>
      <c r="V17" s="25">
        <f>IF(ไฟล์กรอกคำตอบ!V17=ตรวจผล!$V$4,$V$5,0)</f>
        <v>0</v>
      </c>
      <c r="W17" s="25">
        <f>IF(ไฟล์กรอกคำตอบ!W17=ตรวจผล!$W$4,$W$5,0)</f>
        <v>0</v>
      </c>
      <c r="X17" s="25">
        <f>IF(ไฟล์กรอกคำตอบ!X17=ตรวจผล!$X$4,$X$5,0)</f>
        <v>0</v>
      </c>
      <c r="Y17" s="25">
        <f>IF(ไฟล์กรอกคำตอบ!Y17=ตรวจผล!$Y$4,$Y$5,0)</f>
        <v>0</v>
      </c>
      <c r="Z17" s="25">
        <f>IF(ไฟล์กรอกคำตอบ!Z17=ตรวจผล!$Z$4,$Z$5,0)</f>
        <v>0</v>
      </c>
      <c r="AA17" s="25">
        <f>IF(ไฟล์กรอกคำตอบ!AA17=ตรวจผล!$AA$4,$AA$5,0)</f>
        <v>0</v>
      </c>
      <c r="AB17" s="25">
        <f>IF(ไฟล์กรอกคำตอบ!AB17=ตรวจผล!$AB$4,$AB$5,0)</f>
        <v>0</v>
      </c>
      <c r="AC17" s="25">
        <f>IF(ไฟล์กรอกคำตอบ!AC17=ตรวจผล!$AC$4,$AC$5,0)</f>
        <v>0</v>
      </c>
      <c r="AD17" s="25">
        <f>IF(ไฟล์กรอกคำตอบ!AD17=ตรวจผล!$AD$4,$AD$5,0)</f>
        <v>0</v>
      </c>
      <c r="AE17" s="187">
        <f t="shared" si="0"/>
        <v>0</v>
      </c>
      <c r="AF17" s="25">
        <f>IF(ไฟล์กรอกคำตอบ!AE17=ตรวจผล!$AF$4,$AF$5,0)</f>
        <v>0</v>
      </c>
      <c r="AG17" s="25">
        <f>IF(ไฟล์กรอกคำตอบ!AF17=ตรวจผล!$AG$4,$AG$5,0)</f>
        <v>0</v>
      </c>
      <c r="AH17" s="25">
        <f>IF(ไฟล์กรอกคำตอบ!AG17=ตรวจผล!$AH$4,$AH$5,0)</f>
        <v>0</v>
      </c>
      <c r="AI17" s="187">
        <f t="shared" si="1"/>
        <v>0</v>
      </c>
      <c r="AJ17" s="25">
        <f>ไฟล์กรอกคำตอบ!AH17</f>
        <v>0</v>
      </c>
      <c r="AK17" s="25">
        <f>ไฟล์กรอกคำตอบ!AI17</f>
        <v>0</v>
      </c>
      <c r="AL17" s="25">
        <f>ไฟล์กรอกคำตอบ!AJ17</f>
        <v>0</v>
      </c>
    </row>
    <row r="18" spans="1:38" ht="13.9" x14ac:dyDescent="0.25">
      <c r="A18" s="91" t="str">
        <f>IF(ไฟล์กรอกคำตอบ!A18=""," ",ไฟล์กรอกคำตอบ!A18&amp;"")</f>
        <v xml:space="preserve"> </v>
      </c>
      <c r="B18" s="8">
        <f>ไฟล์กรอกคำตอบ!B18</f>
        <v>0</v>
      </c>
      <c r="C18" s="8">
        <f>ไฟล์กรอกคำตอบ!C18</f>
        <v>0</v>
      </c>
      <c r="D18" s="8">
        <f>ไฟล์กรอกคำตอบ!D18</f>
        <v>0</v>
      </c>
      <c r="E18" s="24">
        <f>ไฟล์กรอกคำตอบ!E18</f>
        <v>0</v>
      </c>
      <c r="F18" s="8">
        <f>ไฟล์กรอกคำตอบ!F18</f>
        <v>0</v>
      </c>
      <c r="H18" s="25">
        <f>IF(ไฟล์กรอกคำตอบ!H18=ตรวจผล!$H$4,$H$5,0)</f>
        <v>0</v>
      </c>
      <c r="I18" s="25">
        <f>IF(ไฟล์กรอกคำตอบ!I18=ตรวจผล!$I$4,$I$5,0)</f>
        <v>0</v>
      </c>
      <c r="J18" s="25">
        <f>IF(ไฟล์กรอกคำตอบ!J18=ตรวจผล!$J$4,$J$5,0)</f>
        <v>0</v>
      </c>
      <c r="K18" s="25">
        <f>IF(ไฟล์กรอกคำตอบ!K18=ตรวจผล!$K$4,$K$5,0)</f>
        <v>0</v>
      </c>
      <c r="L18" s="25">
        <f>IF(ไฟล์กรอกคำตอบ!L18=ตรวจผล!$L$4,$L$5,0)</f>
        <v>0</v>
      </c>
      <c r="M18" s="25">
        <f>IF(ไฟล์กรอกคำตอบ!M18=ตรวจผล!$M$4,$M$5,0)</f>
        <v>0</v>
      </c>
      <c r="N18" s="25">
        <f>IF(ไฟล์กรอกคำตอบ!N18=ตรวจผล!$N$4,$N$5,0)</f>
        <v>0</v>
      </c>
      <c r="O18" s="25">
        <f>IF(ไฟล์กรอกคำตอบ!O18=ตรวจผล!$O$4,$O$5,0)</f>
        <v>0</v>
      </c>
      <c r="P18" s="25">
        <f>IF(ไฟล์กรอกคำตอบ!P18=ตรวจผล!$P$4,$P$5,0)</f>
        <v>0</v>
      </c>
      <c r="Q18" s="25">
        <f>IF(ไฟล์กรอกคำตอบ!Q18=ตรวจผล!$Q$4,$Q$5,0)</f>
        <v>0</v>
      </c>
      <c r="R18" s="25">
        <f>IF(ไฟล์กรอกคำตอบ!R18=ตรวจผล!$R$4,$R$5,0)</f>
        <v>0</v>
      </c>
      <c r="S18" s="25">
        <f>IF(ไฟล์กรอกคำตอบ!S18=ตรวจผล!$S$4,$S$5,0)</f>
        <v>0</v>
      </c>
      <c r="T18" s="25">
        <f>IF(ไฟล์กรอกคำตอบ!T18=ตรวจผล!$T$4,$T$5,0)</f>
        <v>0</v>
      </c>
      <c r="U18" s="25">
        <f>IF(ไฟล์กรอกคำตอบ!U18=ตรวจผล!$U$4,$U$5,0)</f>
        <v>0</v>
      </c>
      <c r="V18" s="25">
        <f>IF(ไฟล์กรอกคำตอบ!V18=ตรวจผล!$V$4,$V$5,0)</f>
        <v>0</v>
      </c>
      <c r="W18" s="25">
        <f>IF(ไฟล์กรอกคำตอบ!W18=ตรวจผล!$W$4,$W$5,0)</f>
        <v>0</v>
      </c>
      <c r="X18" s="25">
        <f>IF(ไฟล์กรอกคำตอบ!X18=ตรวจผล!$X$4,$X$5,0)</f>
        <v>0</v>
      </c>
      <c r="Y18" s="25">
        <f>IF(ไฟล์กรอกคำตอบ!Y18=ตรวจผล!$Y$4,$Y$5,0)</f>
        <v>0</v>
      </c>
      <c r="Z18" s="25">
        <f>IF(ไฟล์กรอกคำตอบ!Z18=ตรวจผล!$Z$4,$Z$5,0)</f>
        <v>0</v>
      </c>
      <c r="AA18" s="25">
        <f>IF(ไฟล์กรอกคำตอบ!AA18=ตรวจผล!$AA$4,$AA$5,0)</f>
        <v>0</v>
      </c>
      <c r="AB18" s="25">
        <f>IF(ไฟล์กรอกคำตอบ!AB18=ตรวจผล!$AB$4,$AB$5,0)</f>
        <v>0</v>
      </c>
      <c r="AC18" s="25">
        <f>IF(ไฟล์กรอกคำตอบ!AC18=ตรวจผล!$AC$4,$AC$5,0)</f>
        <v>0</v>
      </c>
      <c r="AD18" s="25">
        <f>IF(ไฟล์กรอกคำตอบ!AD18=ตรวจผล!$AD$4,$AD$5,0)</f>
        <v>0</v>
      </c>
      <c r="AE18" s="187">
        <f t="shared" si="0"/>
        <v>0</v>
      </c>
      <c r="AF18" s="25">
        <f>IF(ไฟล์กรอกคำตอบ!AE18=ตรวจผล!$AF$4,$AF$5,0)</f>
        <v>0</v>
      </c>
      <c r="AG18" s="25">
        <f>IF(ไฟล์กรอกคำตอบ!AF18=ตรวจผล!$AG$4,$AG$5,0)</f>
        <v>0</v>
      </c>
      <c r="AH18" s="25">
        <f>IF(ไฟล์กรอกคำตอบ!AG18=ตรวจผล!$AH$4,$AH$5,0)</f>
        <v>0</v>
      </c>
      <c r="AI18" s="187">
        <f t="shared" si="1"/>
        <v>0</v>
      </c>
      <c r="AJ18" s="25">
        <f>ไฟล์กรอกคำตอบ!AH18</f>
        <v>0</v>
      </c>
      <c r="AK18" s="25">
        <f>ไฟล์กรอกคำตอบ!AI18</f>
        <v>0</v>
      </c>
      <c r="AL18" s="25">
        <f>ไฟล์กรอกคำตอบ!AJ18</f>
        <v>0</v>
      </c>
    </row>
    <row r="19" spans="1:38" ht="13.9" x14ac:dyDescent="0.25">
      <c r="A19" s="91" t="str">
        <f>IF(ไฟล์กรอกคำตอบ!A19=""," ",ไฟล์กรอกคำตอบ!A19&amp;"")</f>
        <v xml:space="preserve"> </v>
      </c>
      <c r="B19" s="8">
        <f>ไฟล์กรอกคำตอบ!B19</f>
        <v>0</v>
      </c>
      <c r="C19" s="8">
        <f>ไฟล์กรอกคำตอบ!C19</f>
        <v>0</v>
      </c>
      <c r="D19" s="8">
        <f>ไฟล์กรอกคำตอบ!D19</f>
        <v>0</v>
      </c>
      <c r="E19" s="24">
        <f>ไฟล์กรอกคำตอบ!E19</f>
        <v>0</v>
      </c>
      <c r="F19" s="8">
        <f>ไฟล์กรอกคำตอบ!F19</f>
        <v>0</v>
      </c>
      <c r="H19" s="25">
        <f>IF(ไฟล์กรอกคำตอบ!H19=ตรวจผล!$H$4,$H$5,0)</f>
        <v>0</v>
      </c>
      <c r="I19" s="25">
        <f>IF(ไฟล์กรอกคำตอบ!I19=ตรวจผล!$I$4,$I$5,0)</f>
        <v>0</v>
      </c>
      <c r="J19" s="25">
        <f>IF(ไฟล์กรอกคำตอบ!J19=ตรวจผล!$J$4,$J$5,0)</f>
        <v>0</v>
      </c>
      <c r="K19" s="25">
        <f>IF(ไฟล์กรอกคำตอบ!K19=ตรวจผล!$K$4,$K$5,0)</f>
        <v>0</v>
      </c>
      <c r="L19" s="25">
        <f>IF(ไฟล์กรอกคำตอบ!L19=ตรวจผล!$L$4,$L$5,0)</f>
        <v>0</v>
      </c>
      <c r="M19" s="25">
        <f>IF(ไฟล์กรอกคำตอบ!M19=ตรวจผล!$M$4,$M$5,0)</f>
        <v>0</v>
      </c>
      <c r="N19" s="25">
        <f>IF(ไฟล์กรอกคำตอบ!N19=ตรวจผล!$N$4,$N$5,0)</f>
        <v>0</v>
      </c>
      <c r="O19" s="25">
        <f>IF(ไฟล์กรอกคำตอบ!O19=ตรวจผล!$O$4,$O$5,0)</f>
        <v>0</v>
      </c>
      <c r="P19" s="25">
        <f>IF(ไฟล์กรอกคำตอบ!P19=ตรวจผล!$P$4,$P$5,0)</f>
        <v>0</v>
      </c>
      <c r="Q19" s="25">
        <f>IF(ไฟล์กรอกคำตอบ!Q19=ตรวจผล!$Q$4,$Q$5,0)</f>
        <v>0</v>
      </c>
      <c r="R19" s="25">
        <f>IF(ไฟล์กรอกคำตอบ!R19=ตรวจผล!$R$4,$R$5,0)</f>
        <v>0</v>
      </c>
      <c r="S19" s="25">
        <f>IF(ไฟล์กรอกคำตอบ!S19=ตรวจผล!$S$4,$S$5,0)</f>
        <v>0</v>
      </c>
      <c r="T19" s="25">
        <f>IF(ไฟล์กรอกคำตอบ!T19=ตรวจผล!$T$4,$T$5,0)</f>
        <v>0</v>
      </c>
      <c r="U19" s="25">
        <f>IF(ไฟล์กรอกคำตอบ!U19=ตรวจผล!$U$4,$U$5,0)</f>
        <v>0</v>
      </c>
      <c r="V19" s="25">
        <f>IF(ไฟล์กรอกคำตอบ!V19=ตรวจผล!$V$4,$V$5,0)</f>
        <v>0</v>
      </c>
      <c r="W19" s="25">
        <f>IF(ไฟล์กรอกคำตอบ!W19=ตรวจผล!$W$4,$W$5,0)</f>
        <v>0</v>
      </c>
      <c r="X19" s="25">
        <f>IF(ไฟล์กรอกคำตอบ!X19=ตรวจผล!$X$4,$X$5,0)</f>
        <v>0</v>
      </c>
      <c r="Y19" s="25">
        <f>IF(ไฟล์กรอกคำตอบ!Y19=ตรวจผล!$Y$4,$Y$5,0)</f>
        <v>0</v>
      </c>
      <c r="Z19" s="25">
        <f>IF(ไฟล์กรอกคำตอบ!Z19=ตรวจผล!$Z$4,$Z$5,0)</f>
        <v>0</v>
      </c>
      <c r="AA19" s="25">
        <f>IF(ไฟล์กรอกคำตอบ!AA19=ตรวจผล!$AA$4,$AA$5,0)</f>
        <v>0</v>
      </c>
      <c r="AB19" s="25">
        <f>IF(ไฟล์กรอกคำตอบ!AB19=ตรวจผล!$AB$4,$AB$5,0)</f>
        <v>0</v>
      </c>
      <c r="AC19" s="25">
        <f>IF(ไฟล์กรอกคำตอบ!AC19=ตรวจผล!$AC$4,$AC$5,0)</f>
        <v>0</v>
      </c>
      <c r="AD19" s="25">
        <f>IF(ไฟล์กรอกคำตอบ!AD19=ตรวจผล!$AD$4,$AD$5,0)</f>
        <v>0</v>
      </c>
      <c r="AE19" s="187">
        <f t="shared" si="0"/>
        <v>0</v>
      </c>
      <c r="AF19" s="25">
        <f>IF(ไฟล์กรอกคำตอบ!AE19=ตรวจผล!$AF$4,$AF$5,0)</f>
        <v>0</v>
      </c>
      <c r="AG19" s="25">
        <f>IF(ไฟล์กรอกคำตอบ!AF19=ตรวจผล!$AG$4,$AG$5,0)</f>
        <v>0</v>
      </c>
      <c r="AH19" s="25">
        <f>IF(ไฟล์กรอกคำตอบ!AG19=ตรวจผล!$AH$4,$AH$5,0)</f>
        <v>0</v>
      </c>
      <c r="AI19" s="187">
        <f t="shared" si="1"/>
        <v>0</v>
      </c>
      <c r="AJ19" s="25">
        <f>ไฟล์กรอกคำตอบ!AH19</f>
        <v>0</v>
      </c>
      <c r="AK19" s="25">
        <f>ไฟล์กรอกคำตอบ!AI19</f>
        <v>0</v>
      </c>
      <c r="AL19" s="25">
        <f>ไฟล์กรอกคำตอบ!AJ19</f>
        <v>0</v>
      </c>
    </row>
    <row r="20" spans="1:38" ht="13.9" x14ac:dyDescent="0.25">
      <c r="A20" s="91" t="str">
        <f>IF(ไฟล์กรอกคำตอบ!A20=""," ",ไฟล์กรอกคำตอบ!A20&amp;"")</f>
        <v xml:space="preserve"> </v>
      </c>
      <c r="B20" s="8">
        <f>ไฟล์กรอกคำตอบ!B20</f>
        <v>0</v>
      </c>
      <c r="C20" s="8">
        <f>ไฟล์กรอกคำตอบ!C20</f>
        <v>0</v>
      </c>
      <c r="D20" s="8">
        <f>ไฟล์กรอกคำตอบ!D20</f>
        <v>0</v>
      </c>
      <c r="E20" s="24">
        <f>ไฟล์กรอกคำตอบ!E20</f>
        <v>0</v>
      </c>
      <c r="F20" s="8">
        <f>ไฟล์กรอกคำตอบ!F20</f>
        <v>0</v>
      </c>
      <c r="H20" s="25">
        <f>IF(ไฟล์กรอกคำตอบ!H20=ตรวจผล!$H$4,$H$5,0)</f>
        <v>0</v>
      </c>
      <c r="I20" s="25">
        <f>IF(ไฟล์กรอกคำตอบ!I20=ตรวจผล!$I$4,$I$5,0)</f>
        <v>0</v>
      </c>
      <c r="J20" s="25">
        <f>IF(ไฟล์กรอกคำตอบ!J20=ตรวจผล!$J$4,$J$5,0)</f>
        <v>0</v>
      </c>
      <c r="K20" s="25">
        <f>IF(ไฟล์กรอกคำตอบ!K20=ตรวจผล!$K$4,$K$5,0)</f>
        <v>0</v>
      </c>
      <c r="L20" s="25">
        <f>IF(ไฟล์กรอกคำตอบ!L20=ตรวจผล!$L$4,$L$5,0)</f>
        <v>0</v>
      </c>
      <c r="M20" s="25">
        <f>IF(ไฟล์กรอกคำตอบ!M20=ตรวจผล!$M$4,$M$5,0)</f>
        <v>0</v>
      </c>
      <c r="N20" s="25">
        <f>IF(ไฟล์กรอกคำตอบ!N20=ตรวจผล!$N$4,$N$5,0)</f>
        <v>0</v>
      </c>
      <c r="O20" s="25">
        <f>IF(ไฟล์กรอกคำตอบ!O20=ตรวจผล!$O$4,$O$5,0)</f>
        <v>0</v>
      </c>
      <c r="P20" s="25">
        <f>IF(ไฟล์กรอกคำตอบ!P20=ตรวจผล!$P$4,$P$5,0)</f>
        <v>0</v>
      </c>
      <c r="Q20" s="25">
        <f>IF(ไฟล์กรอกคำตอบ!Q20=ตรวจผล!$Q$4,$Q$5,0)</f>
        <v>0</v>
      </c>
      <c r="R20" s="25">
        <f>IF(ไฟล์กรอกคำตอบ!R20=ตรวจผล!$R$4,$R$5,0)</f>
        <v>0</v>
      </c>
      <c r="S20" s="25">
        <f>IF(ไฟล์กรอกคำตอบ!S20=ตรวจผล!$S$4,$S$5,0)</f>
        <v>0</v>
      </c>
      <c r="T20" s="25">
        <f>IF(ไฟล์กรอกคำตอบ!T20=ตรวจผล!$T$4,$T$5,0)</f>
        <v>0</v>
      </c>
      <c r="U20" s="25">
        <f>IF(ไฟล์กรอกคำตอบ!U20=ตรวจผล!$U$4,$U$5,0)</f>
        <v>0</v>
      </c>
      <c r="V20" s="25">
        <f>IF(ไฟล์กรอกคำตอบ!V20=ตรวจผล!$V$4,$V$5,0)</f>
        <v>0</v>
      </c>
      <c r="W20" s="25">
        <f>IF(ไฟล์กรอกคำตอบ!W20=ตรวจผล!$W$4,$W$5,0)</f>
        <v>0</v>
      </c>
      <c r="X20" s="25">
        <f>IF(ไฟล์กรอกคำตอบ!X20=ตรวจผล!$X$4,$X$5,0)</f>
        <v>0</v>
      </c>
      <c r="Y20" s="25">
        <f>IF(ไฟล์กรอกคำตอบ!Y20=ตรวจผล!$Y$4,$Y$5,0)</f>
        <v>0</v>
      </c>
      <c r="Z20" s="25">
        <f>IF(ไฟล์กรอกคำตอบ!Z20=ตรวจผล!$Z$4,$Z$5,0)</f>
        <v>0</v>
      </c>
      <c r="AA20" s="25">
        <f>IF(ไฟล์กรอกคำตอบ!AA20=ตรวจผล!$AA$4,$AA$5,0)</f>
        <v>0</v>
      </c>
      <c r="AB20" s="25">
        <f>IF(ไฟล์กรอกคำตอบ!AB20=ตรวจผล!$AB$4,$AB$5,0)</f>
        <v>0</v>
      </c>
      <c r="AC20" s="25">
        <f>IF(ไฟล์กรอกคำตอบ!AC20=ตรวจผล!$AC$4,$AC$5,0)</f>
        <v>0</v>
      </c>
      <c r="AD20" s="25">
        <f>IF(ไฟล์กรอกคำตอบ!AD20=ตรวจผล!$AD$4,$AD$5,0)</f>
        <v>0</v>
      </c>
      <c r="AE20" s="187">
        <f t="shared" si="0"/>
        <v>0</v>
      </c>
      <c r="AF20" s="25">
        <f>IF(ไฟล์กรอกคำตอบ!AE20=ตรวจผล!$AF$4,$AF$5,0)</f>
        <v>0</v>
      </c>
      <c r="AG20" s="25">
        <f>IF(ไฟล์กรอกคำตอบ!AF20=ตรวจผล!$AG$4,$AG$5,0)</f>
        <v>0</v>
      </c>
      <c r="AH20" s="25">
        <f>IF(ไฟล์กรอกคำตอบ!AG20=ตรวจผล!$AH$4,$AH$5,0)</f>
        <v>0</v>
      </c>
      <c r="AI20" s="187">
        <f t="shared" si="1"/>
        <v>0</v>
      </c>
      <c r="AJ20" s="25">
        <f>ไฟล์กรอกคำตอบ!AH20</f>
        <v>0</v>
      </c>
      <c r="AK20" s="25">
        <f>ไฟล์กรอกคำตอบ!AI20</f>
        <v>0</v>
      </c>
      <c r="AL20" s="25">
        <f>ไฟล์กรอกคำตอบ!AJ20</f>
        <v>0</v>
      </c>
    </row>
    <row r="21" spans="1:38" ht="13.9" x14ac:dyDescent="0.25">
      <c r="A21" s="91" t="str">
        <f>IF(ไฟล์กรอกคำตอบ!A21=""," ",ไฟล์กรอกคำตอบ!A21&amp;"")</f>
        <v xml:space="preserve"> </v>
      </c>
      <c r="B21" s="8">
        <f>ไฟล์กรอกคำตอบ!B21</f>
        <v>0</v>
      </c>
      <c r="C21" s="8">
        <f>ไฟล์กรอกคำตอบ!C21</f>
        <v>0</v>
      </c>
      <c r="D21" s="8">
        <f>ไฟล์กรอกคำตอบ!D21</f>
        <v>0</v>
      </c>
      <c r="E21" s="24">
        <f>ไฟล์กรอกคำตอบ!E21</f>
        <v>0</v>
      </c>
      <c r="F21" s="8">
        <f>ไฟล์กรอกคำตอบ!F21</f>
        <v>0</v>
      </c>
      <c r="H21" s="25">
        <f>IF(ไฟล์กรอกคำตอบ!H21=ตรวจผล!$H$4,$H$5,0)</f>
        <v>0</v>
      </c>
      <c r="I21" s="25">
        <f>IF(ไฟล์กรอกคำตอบ!I21=ตรวจผล!$I$4,$I$5,0)</f>
        <v>0</v>
      </c>
      <c r="J21" s="25">
        <f>IF(ไฟล์กรอกคำตอบ!J21=ตรวจผล!$J$4,$J$5,0)</f>
        <v>0</v>
      </c>
      <c r="K21" s="25">
        <f>IF(ไฟล์กรอกคำตอบ!K21=ตรวจผล!$K$4,$K$5,0)</f>
        <v>0</v>
      </c>
      <c r="L21" s="25">
        <f>IF(ไฟล์กรอกคำตอบ!L21=ตรวจผล!$L$4,$L$5,0)</f>
        <v>0</v>
      </c>
      <c r="M21" s="25">
        <f>IF(ไฟล์กรอกคำตอบ!M21=ตรวจผล!$M$4,$M$5,0)</f>
        <v>0</v>
      </c>
      <c r="N21" s="25">
        <f>IF(ไฟล์กรอกคำตอบ!N21=ตรวจผล!$N$4,$N$5,0)</f>
        <v>0</v>
      </c>
      <c r="O21" s="25">
        <f>IF(ไฟล์กรอกคำตอบ!O21=ตรวจผล!$O$4,$O$5,0)</f>
        <v>0</v>
      </c>
      <c r="P21" s="25">
        <f>IF(ไฟล์กรอกคำตอบ!P21=ตรวจผล!$P$4,$P$5,0)</f>
        <v>0</v>
      </c>
      <c r="Q21" s="25">
        <f>IF(ไฟล์กรอกคำตอบ!Q21=ตรวจผล!$Q$4,$Q$5,0)</f>
        <v>0</v>
      </c>
      <c r="R21" s="25">
        <f>IF(ไฟล์กรอกคำตอบ!R21=ตรวจผล!$R$4,$R$5,0)</f>
        <v>0</v>
      </c>
      <c r="S21" s="25">
        <f>IF(ไฟล์กรอกคำตอบ!S21=ตรวจผล!$S$4,$S$5,0)</f>
        <v>0</v>
      </c>
      <c r="T21" s="25">
        <f>IF(ไฟล์กรอกคำตอบ!T21=ตรวจผล!$T$4,$T$5,0)</f>
        <v>0</v>
      </c>
      <c r="U21" s="25">
        <f>IF(ไฟล์กรอกคำตอบ!U21=ตรวจผล!$U$4,$U$5,0)</f>
        <v>0</v>
      </c>
      <c r="V21" s="25">
        <f>IF(ไฟล์กรอกคำตอบ!V21=ตรวจผล!$V$4,$V$5,0)</f>
        <v>0</v>
      </c>
      <c r="W21" s="25">
        <f>IF(ไฟล์กรอกคำตอบ!W21=ตรวจผล!$W$4,$W$5,0)</f>
        <v>0</v>
      </c>
      <c r="X21" s="25">
        <f>IF(ไฟล์กรอกคำตอบ!X21=ตรวจผล!$X$4,$X$5,0)</f>
        <v>0</v>
      </c>
      <c r="Y21" s="25">
        <f>IF(ไฟล์กรอกคำตอบ!Y21=ตรวจผล!$Y$4,$Y$5,0)</f>
        <v>0</v>
      </c>
      <c r="Z21" s="25">
        <f>IF(ไฟล์กรอกคำตอบ!Z21=ตรวจผล!$Z$4,$Z$5,0)</f>
        <v>0</v>
      </c>
      <c r="AA21" s="25">
        <f>IF(ไฟล์กรอกคำตอบ!AA21=ตรวจผล!$AA$4,$AA$5,0)</f>
        <v>0</v>
      </c>
      <c r="AB21" s="25">
        <f>IF(ไฟล์กรอกคำตอบ!AB21=ตรวจผล!$AB$4,$AB$5,0)</f>
        <v>0</v>
      </c>
      <c r="AC21" s="25">
        <f>IF(ไฟล์กรอกคำตอบ!AC21=ตรวจผล!$AC$4,$AC$5,0)</f>
        <v>0</v>
      </c>
      <c r="AD21" s="25">
        <f>IF(ไฟล์กรอกคำตอบ!AD21=ตรวจผล!$AD$4,$AD$5,0)</f>
        <v>0</v>
      </c>
      <c r="AE21" s="187">
        <f t="shared" si="0"/>
        <v>0</v>
      </c>
      <c r="AF21" s="25">
        <f>IF(ไฟล์กรอกคำตอบ!AE21=ตรวจผล!$AF$4,$AF$5,0)</f>
        <v>0</v>
      </c>
      <c r="AG21" s="25">
        <f>IF(ไฟล์กรอกคำตอบ!AF21=ตรวจผล!$AG$4,$AG$5,0)</f>
        <v>0</v>
      </c>
      <c r="AH21" s="25">
        <f>IF(ไฟล์กรอกคำตอบ!AG21=ตรวจผล!$AH$4,$AH$5,0)</f>
        <v>0</v>
      </c>
      <c r="AI21" s="187">
        <f t="shared" si="1"/>
        <v>0</v>
      </c>
      <c r="AJ21" s="25">
        <f>ไฟล์กรอกคำตอบ!AH21</f>
        <v>0</v>
      </c>
      <c r="AK21" s="25">
        <f>ไฟล์กรอกคำตอบ!AI21</f>
        <v>0</v>
      </c>
      <c r="AL21" s="25">
        <f>ไฟล์กรอกคำตอบ!AJ21</f>
        <v>0</v>
      </c>
    </row>
    <row r="22" spans="1:38" ht="13.9" x14ac:dyDescent="0.25">
      <c r="A22" s="91" t="str">
        <f>IF(ไฟล์กรอกคำตอบ!A22=""," ",ไฟล์กรอกคำตอบ!A22&amp;"")</f>
        <v xml:space="preserve"> </v>
      </c>
      <c r="B22" s="8">
        <f>ไฟล์กรอกคำตอบ!B22</f>
        <v>0</v>
      </c>
      <c r="C22" s="8">
        <f>ไฟล์กรอกคำตอบ!C22</f>
        <v>0</v>
      </c>
      <c r="D22" s="8">
        <f>ไฟล์กรอกคำตอบ!D22</f>
        <v>0</v>
      </c>
      <c r="E22" s="24">
        <f>ไฟล์กรอกคำตอบ!E22</f>
        <v>0</v>
      </c>
      <c r="F22" s="8">
        <f>ไฟล์กรอกคำตอบ!F22</f>
        <v>0</v>
      </c>
      <c r="H22" s="25">
        <f>IF(ไฟล์กรอกคำตอบ!H22=ตรวจผล!$H$4,$H$5,0)</f>
        <v>0</v>
      </c>
      <c r="I22" s="25">
        <f>IF(ไฟล์กรอกคำตอบ!I22=ตรวจผล!$I$4,$I$5,0)</f>
        <v>0</v>
      </c>
      <c r="J22" s="25">
        <f>IF(ไฟล์กรอกคำตอบ!J22=ตรวจผล!$J$4,$J$5,0)</f>
        <v>0</v>
      </c>
      <c r="K22" s="25">
        <f>IF(ไฟล์กรอกคำตอบ!K22=ตรวจผล!$K$4,$K$5,0)</f>
        <v>0</v>
      </c>
      <c r="L22" s="25">
        <f>IF(ไฟล์กรอกคำตอบ!L22=ตรวจผล!$L$4,$L$5,0)</f>
        <v>0</v>
      </c>
      <c r="M22" s="25">
        <f>IF(ไฟล์กรอกคำตอบ!M22=ตรวจผล!$M$4,$M$5,0)</f>
        <v>0</v>
      </c>
      <c r="N22" s="25">
        <f>IF(ไฟล์กรอกคำตอบ!N22=ตรวจผล!$N$4,$N$5,0)</f>
        <v>0</v>
      </c>
      <c r="O22" s="25">
        <f>IF(ไฟล์กรอกคำตอบ!O22=ตรวจผล!$O$4,$O$5,0)</f>
        <v>0</v>
      </c>
      <c r="P22" s="25">
        <f>IF(ไฟล์กรอกคำตอบ!P22=ตรวจผล!$P$4,$P$5,0)</f>
        <v>0</v>
      </c>
      <c r="Q22" s="25">
        <f>IF(ไฟล์กรอกคำตอบ!Q22=ตรวจผล!$Q$4,$Q$5,0)</f>
        <v>0</v>
      </c>
      <c r="R22" s="25">
        <f>IF(ไฟล์กรอกคำตอบ!R22=ตรวจผล!$R$4,$R$5,0)</f>
        <v>0</v>
      </c>
      <c r="S22" s="25">
        <f>IF(ไฟล์กรอกคำตอบ!S22=ตรวจผล!$S$4,$S$5,0)</f>
        <v>0</v>
      </c>
      <c r="T22" s="25">
        <f>IF(ไฟล์กรอกคำตอบ!T22=ตรวจผล!$T$4,$T$5,0)</f>
        <v>0</v>
      </c>
      <c r="U22" s="25">
        <f>IF(ไฟล์กรอกคำตอบ!U22=ตรวจผล!$U$4,$U$5,0)</f>
        <v>0</v>
      </c>
      <c r="V22" s="25">
        <f>IF(ไฟล์กรอกคำตอบ!V22=ตรวจผล!$V$4,$V$5,0)</f>
        <v>0</v>
      </c>
      <c r="W22" s="25">
        <f>IF(ไฟล์กรอกคำตอบ!W22=ตรวจผล!$W$4,$W$5,0)</f>
        <v>0</v>
      </c>
      <c r="X22" s="25">
        <f>IF(ไฟล์กรอกคำตอบ!X22=ตรวจผล!$X$4,$X$5,0)</f>
        <v>0</v>
      </c>
      <c r="Y22" s="25">
        <f>IF(ไฟล์กรอกคำตอบ!Y22=ตรวจผล!$Y$4,$Y$5,0)</f>
        <v>0</v>
      </c>
      <c r="Z22" s="25">
        <f>IF(ไฟล์กรอกคำตอบ!Z22=ตรวจผล!$Z$4,$Z$5,0)</f>
        <v>0</v>
      </c>
      <c r="AA22" s="25">
        <f>IF(ไฟล์กรอกคำตอบ!AA22=ตรวจผล!$AA$4,$AA$5,0)</f>
        <v>0</v>
      </c>
      <c r="AB22" s="25">
        <f>IF(ไฟล์กรอกคำตอบ!AB22=ตรวจผล!$AB$4,$AB$5,0)</f>
        <v>0</v>
      </c>
      <c r="AC22" s="25">
        <f>IF(ไฟล์กรอกคำตอบ!AC22=ตรวจผล!$AC$4,$AC$5,0)</f>
        <v>0</v>
      </c>
      <c r="AD22" s="25">
        <f>IF(ไฟล์กรอกคำตอบ!AD22=ตรวจผล!$AD$4,$AD$5,0)</f>
        <v>0</v>
      </c>
      <c r="AE22" s="187">
        <f t="shared" si="0"/>
        <v>0</v>
      </c>
      <c r="AF22" s="25">
        <f>IF(ไฟล์กรอกคำตอบ!AE22=ตรวจผล!$AF$4,$AF$5,0)</f>
        <v>0</v>
      </c>
      <c r="AG22" s="25">
        <f>IF(ไฟล์กรอกคำตอบ!AF22=ตรวจผล!$AG$4,$AG$5,0)</f>
        <v>0</v>
      </c>
      <c r="AH22" s="25">
        <f>IF(ไฟล์กรอกคำตอบ!AG22=ตรวจผล!$AH$4,$AH$5,0)</f>
        <v>0</v>
      </c>
      <c r="AI22" s="187">
        <f t="shared" si="1"/>
        <v>0</v>
      </c>
      <c r="AJ22" s="25">
        <f>ไฟล์กรอกคำตอบ!AH22</f>
        <v>0</v>
      </c>
      <c r="AK22" s="25">
        <f>ไฟล์กรอกคำตอบ!AI22</f>
        <v>0</v>
      </c>
      <c r="AL22" s="25">
        <f>ไฟล์กรอกคำตอบ!AJ22</f>
        <v>0</v>
      </c>
    </row>
    <row r="23" spans="1:38" ht="13.9" x14ac:dyDescent="0.25">
      <c r="A23" s="91" t="str">
        <f>IF(ไฟล์กรอกคำตอบ!A23=""," ",ไฟล์กรอกคำตอบ!A23&amp;"")</f>
        <v xml:space="preserve"> </v>
      </c>
      <c r="B23" s="8">
        <f>ไฟล์กรอกคำตอบ!B23</f>
        <v>0</v>
      </c>
      <c r="C23" s="8">
        <f>ไฟล์กรอกคำตอบ!C23</f>
        <v>0</v>
      </c>
      <c r="D23" s="8">
        <f>ไฟล์กรอกคำตอบ!D23</f>
        <v>0</v>
      </c>
      <c r="E23" s="24">
        <f>ไฟล์กรอกคำตอบ!E23</f>
        <v>0</v>
      </c>
      <c r="F23" s="8">
        <f>ไฟล์กรอกคำตอบ!F23</f>
        <v>0</v>
      </c>
      <c r="H23" s="25">
        <f>IF(ไฟล์กรอกคำตอบ!H23=ตรวจผล!$H$4,$H$5,0)</f>
        <v>0</v>
      </c>
      <c r="I23" s="25">
        <f>IF(ไฟล์กรอกคำตอบ!I23=ตรวจผล!$I$4,$I$5,0)</f>
        <v>0</v>
      </c>
      <c r="J23" s="25">
        <f>IF(ไฟล์กรอกคำตอบ!J23=ตรวจผล!$J$4,$J$5,0)</f>
        <v>0</v>
      </c>
      <c r="K23" s="25">
        <f>IF(ไฟล์กรอกคำตอบ!K23=ตรวจผล!$K$4,$K$5,0)</f>
        <v>0</v>
      </c>
      <c r="L23" s="25">
        <f>IF(ไฟล์กรอกคำตอบ!L23=ตรวจผล!$L$4,$L$5,0)</f>
        <v>0</v>
      </c>
      <c r="M23" s="25">
        <f>IF(ไฟล์กรอกคำตอบ!M23=ตรวจผล!$M$4,$M$5,0)</f>
        <v>0</v>
      </c>
      <c r="N23" s="25">
        <f>IF(ไฟล์กรอกคำตอบ!N23=ตรวจผล!$N$4,$N$5,0)</f>
        <v>0</v>
      </c>
      <c r="O23" s="25">
        <f>IF(ไฟล์กรอกคำตอบ!O23=ตรวจผล!$O$4,$O$5,0)</f>
        <v>0</v>
      </c>
      <c r="P23" s="25">
        <f>IF(ไฟล์กรอกคำตอบ!P23=ตรวจผล!$P$4,$P$5,0)</f>
        <v>0</v>
      </c>
      <c r="Q23" s="25">
        <f>IF(ไฟล์กรอกคำตอบ!Q23=ตรวจผล!$Q$4,$Q$5,0)</f>
        <v>0</v>
      </c>
      <c r="R23" s="25">
        <f>IF(ไฟล์กรอกคำตอบ!R23=ตรวจผล!$R$4,$R$5,0)</f>
        <v>0</v>
      </c>
      <c r="S23" s="25">
        <f>IF(ไฟล์กรอกคำตอบ!S23=ตรวจผล!$S$4,$S$5,0)</f>
        <v>0</v>
      </c>
      <c r="T23" s="25">
        <f>IF(ไฟล์กรอกคำตอบ!T23=ตรวจผล!$T$4,$T$5,0)</f>
        <v>0</v>
      </c>
      <c r="U23" s="25">
        <f>IF(ไฟล์กรอกคำตอบ!U23=ตรวจผล!$U$4,$U$5,0)</f>
        <v>0</v>
      </c>
      <c r="V23" s="25">
        <f>IF(ไฟล์กรอกคำตอบ!V23=ตรวจผล!$V$4,$V$5,0)</f>
        <v>0</v>
      </c>
      <c r="W23" s="25">
        <f>IF(ไฟล์กรอกคำตอบ!W23=ตรวจผล!$W$4,$W$5,0)</f>
        <v>0</v>
      </c>
      <c r="X23" s="25">
        <f>IF(ไฟล์กรอกคำตอบ!X23=ตรวจผล!$X$4,$X$5,0)</f>
        <v>0</v>
      </c>
      <c r="Y23" s="25">
        <f>IF(ไฟล์กรอกคำตอบ!Y23=ตรวจผล!$Y$4,$Y$5,0)</f>
        <v>0</v>
      </c>
      <c r="Z23" s="25">
        <f>IF(ไฟล์กรอกคำตอบ!Z23=ตรวจผล!$Z$4,$Z$5,0)</f>
        <v>0</v>
      </c>
      <c r="AA23" s="25">
        <f>IF(ไฟล์กรอกคำตอบ!AA23=ตรวจผล!$AA$4,$AA$5,0)</f>
        <v>0</v>
      </c>
      <c r="AB23" s="25">
        <f>IF(ไฟล์กรอกคำตอบ!AB23=ตรวจผล!$AB$4,$AB$5,0)</f>
        <v>0</v>
      </c>
      <c r="AC23" s="25">
        <f>IF(ไฟล์กรอกคำตอบ!AC23=ตรวจผล!$AC$4,$AC$5,0)</f>
        <v>0</v>
      </c>
      <c r="AD23" s="25">
        <f>IF(ไฟล์กรอกคำตอบ!AD23=ตรวจผล!$AD$4,$AD$5,0)</f>
        <v>0</v>
      </c>
      <c r="AE23" s="187">
        <f t="shared" si="0"/>
        <v>0</v>
      </c>
      <c r="AF23" s="25">
        <f>IF(ไฟล์กรอกคำตอบ!AE23=ตรวจผล!$AF$4,$AF$5,0)</f>
        <v>0</v>
      </c>
      <c r="AG23" s="25">
        <f>IF(ไฟล์กรอกคำตอบ!AF23=ตรวจผล!$AG$4,$AG$5,0)</f>
        <v>0</v>
      </c>
      <c r="AH23" s="25">
        <f>IF(ไฟล์กรอกคำตอบ!AG23=ตรวจผล!$AH$4,$AH$5,0)</f>
        <v>0</v>
      </c>
      <c r="AI23" s="187">
        <f t="shared" si="1"/>
        <v>0</v>
      </c>
      <c r="AJ23" s="25">
        <f>ไฟล์กรอกคำตอบ!AH23</f>
        <v>0</v>
      </c>
      <c r="AK23" s="25">
        <f>ไฟล์กรอกคำตอบ!AI23</f>
        <v>0</v>
      </c>
      <c r="AL23" s="25">
        <f>ไฟล์กรอกคำตอบ!AJ23</f>
        <v>0</v>
      </c>
    </row>
    <row r="24" spans="1:38" ht="13.9" x14ac:dyDescent="0.25">
      <c r="A24" s="91" t="str">
        <f>IF(ไฟล์กรอกคำตอบ!A24=""," ",ไฟล์กรอกคำตอบ!A24&amp;"")</f>
        <v xml:space="preserve"> </v>
      </c>
      <c r="B24" s="8">
        <f>ไฟล์กรอกคำตอบ!B24</f>
        <v>0</v>
      </c>
      <c r="C24" s="8">
        <f>ไฟล์กรอกคำตอบ!C24</f>
        <v>0</v>
      </c>
      <c r="D24" s="8">
        <f>ไฟล์กรอกคำตอบ!D24</f>
        <v>0</v>
      </c>
      <c r="E24" s="24">
        <f>ไฟล์กรอกคำตอบ!E24</f>
        <v>0</v>
      </c>
      <c r="F24" s="8">
        <f>ไฟล์กรอกคำตอบ!F24</f>
        <v>0</v>
      </c>
      <c r="H24" s="25">
        <f>IF(ไฟล์กรอกคำตอบ!H24=ตรวจผล!$H$4,$H$5,0)</f>
        <v>0</v>
      </c>
      <c r="I24" s="25">
        <f>IF(ไฟล์กรอกคำตอบ!I24=ตรวจผล!$I$4,$I$5,0)</f>
        <v>0</v>
      </c>
      <c r="J24" s="25">
        <f>IF(ไฟล์กรอกคำตอบ!J24=ตรวจผล!$J$4,$J$5,0)</f>
        <v>0</v>
      </c>
      <c r="K24" s="25">
        <f>IF(ไฟล์กรอกคำตอบ!K24=ตรวจผล!$K$4,$K$5,0)</f>
        <v>0</v>
      </c>
      <c r="L24" s="25">
        <f>IF(ไฟล์กรอกคำตอบ!L24=ตรวจผล!$L$4,$L$5,0)</f>
        <v>0</v>
      </c>
      <c r="M24" s="25">
        <f>IF(ไฟล์กรอกคำตอบ!M24=ตรวจผล!$M$4,$M$5,0)</f>
        <v>0</v>
      </c>
      <c r="N24" s="25">
        <f>IF(ไฟล์กรอกคำตอบ!N24=ตรวจผล!$N$4,$N$5,0)</f>
        <v>0</v>
      </c>
      <c r="O24" s="25">
        <f>IF(ไฟล์กรอกคำตอบ!O24=ตรวจผล!$O$4,$O$5,0)</f>
        <v>0</v>
      </c>
      <c r="P24" s="25">
        <f>IF(ไฟล์กรอกคำตอบ!P24=ตรวจผล!$P$4,$P$5,0)</f>
        <v>0</v>
      </c>
      <c r="Q24" s="25">
        <f>IF(ไฟล์กรอกคำตอบ!Q24=ตรวจผล!$Q$4,$Q$5,0)</f>
        <v>0</v>
      </c>
      <c r="R24" s="25">
        <f>IF(ไฟล์กรอกคำตอบ!R24=ตรวจผล!$R$4,$R$5,0)</f>
        <v>0</v>
      </c>
      <c r="S24" s="25">
        <f>IF(ไฟล์กรอกคำตอบ!S24=ตรวจผล!$S$4,$S$5,0)</f>
        <v>0</v>
      </c>
      <c r="T24" s="25">
        <f>IF(ไฟล์กรอกคำตอบ!T24=ตรวจผล!$T$4,$T$5,0)</f>
        <v>0</v>
      </c>
      <c r="U24" s="25">
        <f>IF(ไฟล์กรอกคำตอบ!U24=ตรวจผล!$U$4,$U$5,0)</f>
        <v>0</v>
      </c>
      <c r="V24" s="25">
        <f>IF(ไฟล์กรอกคำตอบ!V24=ตรวจผล!$V$4,$V$5,0)</f>
        <v>0</v>
      </c>
      <c r="W24" s="25">
        <f>IF(ไฟล์กรอกคำตอบ!W24=ตรวจผล!$W$4,$W$5,0)</f>
        <v>0</v>
      </c>
      <c r="X24" s="25">
        <f>IF(ไฟล์กรอกคำตอบ!X24=ตรวจผล!$X$4,$X$5,0)</f>
        <v>0</v>
      </c>
      <c r="Y24" s="25">
        <f>IF(ไฟล์กรอกคำตอบ!Y24=ตรวจผล!$Y$4,$Y$5,0)</f>
        <v>0</v>
      </c>
      <c r="Z24" s="25">
        <f>IF(ไฟล์กรอกคำตอบ!Z24=ตรวจผล!$Z$4,$Z$5,0)</f>
        <v>0</v>
      </c>
      <c r="AA24" s="25">
        <f>IF(ไฟล์กรอกคำตอบ!AA24=ตรวจผล!$AA$4,$AA$5,0)</f>
        <v>0</v>
      </c>
      <c r="AB24" s="25">
        <f>IF(ไฟล์กรอกคำตอบ!AB24=ตรวจผล!$AB$4,$AB$5,0)</f>
        <v>0</v>
      </c>
      <c r="AC24" s="25">
        <f>IF(ไฟล์กรอกคำตอบ!AC24=ตรวจผล!$AC$4,$AC$5,0)</f>
        <v>0</v>
      </c>
      <c r="AD24" s="25">
        <f>IF(ไฟล์กรอกคำตอบ!AD24=ตรวจผล!$AD$4,$AD$5,0)</f>
        <v>0</v>
      </c>
      <c r="AE24" s="187">
        <f t="shared" si="0"/>
        <v>0</v>
      </c>
      <c r="AF24" s="25">
        <f>IF(ไฟล์กรอกคำตอบ!AE24=ตรวจผล!$AF$4,$AF$5,0)</f>
        <v>0</v>
      </c>
      <c r="AG24" s="25">
        <f>IF(ไฟล์กรอกคำตอบ!AF24=ตรวจผล!$AG$4,$AG$5,0)</f>
        <v>0</v>
      </c>
      <c r="AH24" s="25">
        <f>IF(ไฟล์กรอกคำตอบ!AG24=ตรวจผล!$AH$4,$AH$5,0)</f>
        <v>0</v>
      </c>
      <c r="AI24" s="187">
        <f t="shared" si="1"/>
        <v>0</v>
      </c>
      <c r="AJ24" s="25">
        <f>ไฟล์กรอกคำตอบ!AH24</f>
        <v>0</v>
      </c>
      <c r="AK24" s="25">
        <f>ไฟล์กรอกคำตอบ!AI24</f>
        <v>0</v>
      </c>
      <c r="AL24" s="25">
        <f>ไฟล์กรอกคำตอบ!AJ24</f>
        <v>0</v>
      </c>
    </row>
    <row r="25" spans="1:38" ht="13.9" x14ac:dyDescent="0.25">
      <c r="A25" s="91" t="str">
        <f>IF(ไฟล์กรอกคำตอบ!A25=""," ",ไฟล์กรอกคำตอบ!A25&amp;"")</f>
        <v xml:space="preserve"> </v>
      </c>
      <c r="B25" s="8">
        <f>ไฟล์กรอกคำตอบ!B25</f>
        <v>0</v>
      </c>
      <c r="C25" s="8">
        <f>ไฟล์กรอกคำตอบ!C25</f>
        <v>0</v>
      </c>
      <c r="D25" s="8">
        <f>ไฟล์กรอกคำตอบ!D25</f>
        <v>0</v>
      </c>
      <c r="E25" s="24">
        <f>ไฟล์กรอกคำตอบ!E25</f>
        <v>0</v>
      </c>
      <c r="F25" s="8">
        <f>ไฟล์กรอกคำตอบ!F25</f>
        <v>0</v>
      </c>
      <c r="H25" s="25">
        <f>IF(ไฟล์กรอกคำตอบ!H25=ตรวจผล!$H$4,$H$5,0)</f>
        <v>0</v>
      </c>
      <c r="I25" s="25">
        <f>IF(ไฟล์กรอกคำตอบ!I25=ตรวจผล!$I$4,$I$5,0)</f>
        <v>0</v>
      </c>
      <c r="J25" s="25">
        <f>IF(ไฟล์กรอกคำตอบ!J25=ตรวจผล!$J$4,$J$5,0)</f>
        <v>0</v>
      </c>
      <c r="K25" s="25">
        <f>IF(ไฟล์กรอกคำตอบ!K25=ตรวจผล!$K$4,$K$5,0)</f>
        <v>0</v>
      </c>
      <c r="L25" s="25">
        <f>IF(ไฟล์กรอกคำตอบ!L25=ตรวจผล!$L$4,$L$5,0)</f>
        <v>0</v>
      </c>
      <c r="M25" s="25">
        <f>IF(ไฟล์กรอกคำตอบ!M25=ตรวจผล!$M$4,$M$5,0)</f>
        <v>0</v>
      </c>
      <c r="N25" s="25">
        <f>IF(ไฟล์กรอกคำตอบ!N25=ตรวจผล!$N$4,$N$5,0)</f>
        <v>0</v>
      </c>
      <c r="O25" s="25">
        <f>IF(ไฟล์กรอกคำตอบ!O25=ตรวจผล!$O$4,$O$5,0)</f>
        <v>0</v>
      </c>
      <c r="P25" s="25">
        <f>IF(ไฟล์กรอกคำตอบ!P25=ตรวจผล!$P$4,$P$5,0)</f>
        <v>0</v>
      </c>
      <c r="Q25" s="25">
        <f>IF(ไฟล์กรอกคำตอบ!Q25=ตรวจผล!$Q$4,$Q$5,0)</f>
        <v>0</v>
      </c>
      <c r="R25" s="25">
        <f>IF(ไฟล์กรอกคำตอบ!R25=ตรวจผล!$R$4,$R$5,0)</f>
        <v>0</v>
      </c>
      <c r="S25" s="25">
        <f>IF(ไฟล์กรอกคำตอบ!S25=ตรวจผล!$S$4,$S$5,0)</f>
        <v>0</v>
      </c>
      <c r="T25" s="25">
        <f>IF(ไฟล์กรอกคำตอบ!T25=ตรวจผล!$T$4,$T$5,0)</f>
        <v>0</v>
      </c>
      <c r="U25" s="25">
        <f>IF(ไฟล์กรอกคำตอบ!U25=ตรวจผล!$U$4,$U$5,0)</f>
        <v>0</v>
      </c>
      <c r="V25" s="25">
        <f>IF(ไฟล์กรอกคำตอบ!V25=ตรวจผล!$V$4,$V$5,0)</f>
        <v>0</v>
      </c>
      <c r="W25" s="25">
        <f>IF(ไฟล์กรอกคำตอบ!W25=ตรวจผล!$W$4,$W$5,0)</f>
        <v>0</v>
      </c>
      <c r="X25" s="25">
        <f>IF(ไฟล์กรอกคำตอบ!X25=ตรวจผล!$X$4,$X$5,0)</f>
        <v>0</v>
      </c>
      <c r="Y25" s="25">
        <f>IF(ไฟล์กรอกคำตอบ!Y25=ตรวจผล!$Y$4,$Y$5,0)</f>
        <v>0</v>
      </c>
      <c r="Z25" s="25">
        <f>IF(ไฟล์กรอกคำตอบ!Z25=ตรวจผล!$Z$4,$Z$5,0)</f>
        <v>0</v>
      </c>
      <c r="AA25" s="25">
        <f>IF(ไฟล์กรอกคำตอบ!AA25=ตรวจผล!$AA$4,$AA$5,0)</f>
        <v>0</v>
      </c>
      <c r="AB25" s="25">
        <f>IF(ไฟล์กรอกคำตอบ!AB25=ตรวจผล!$AB$4,$AB$5,0)</f>
        <v>0</v>
      </c>
      <c r="AC25" s="25">
        <f>IF(ไฟล์กรอกคำตอบ!AC25=ตรวจผล!$AC$4,$AC$5,0)</f>
        <v>0</v>
      </c>
      <c r="AD25" s="25">
        <f>IF(ไฟล์กรอกคำตอบ!AD25=ตรวจผล!$AD$4,$AD$5,0)</f>
        <v>0</v>
      </c>
      <c r="AE25" s="187">
        <f t="shared" si="0"/>
        <v>0</v>
      </c>
      <c r="AF25" s="25">
        <f>IF(ไฟล์กรอกคำตอบ!AE25=ตรวจผล!$AF$4,$AF$5,0)</f>
        <v>0</v>
      </c>
      <c r="AG25" s="25">
        <f>IF(ไฟล์กรอกคำตอบ!AF25=ตรวจผล!$AG$4,$AG$5,0)</f>
        <v>0</v>
      </c>
      <c r="AH25" s="25">
        <f>IF(ไฟล์กรอกคำตอบ!AG25=ตรวจผล!$AH$4,$AH$5,0)</f>
        <v>0</v>
      </c>
      <c r="AI25" s="187">
        <f t="shared" si="1"/>
        <v>0</v>
      </c>
      <c r="AJ25" s="25">
        <f>ไฟล์กรอกคำตอบ!AH25</f>
        <v>0</v>
      </c>
      <c r="AK25" s="25">
        <f>ไฟล์กรอกคำตอบ!AI25</f>
        <v>0</v>
      </c>
      <c r="AL25" s="25">
        <f>ไฟล์กรอกคำตอบ!AJ25</f>
        <v>0</v>
      </c>
    </row>
    <row r="26" spans="1:38" ht="13.9" x14ac:dyDescent="0.25">
      <c r="A26" s="91" t="str">
        <f>IF(ไฟล์กรอกคำตอบ!A26=""," ",ไฟล์กรอกคำตอบ!A26&amp;"")</f>
        <v xml:space="preserve"> </v>
      </c>
      <c r="B26" s="8">
        <f>ไฟล์กรอกคำตอบ!B26</f>
        <v>0</v>
      </c>
      <c r="C26" s="8">
        <f>ไฟล์กรอกคำตอบ!C26</f>
        <v>0</v>
      </c>
      <c r="D26" s="8">
        <f>ไฟล์กรอกคำตอบ!D26</f>
        <v>0</v>
      </c>
      <c r="E26" s="24">
        <f>ไฟล์กรอกคำตอบ!E26</f>
        <v>0</v>
      </c>
      <c r="F26" s="8">
        <f>ไฟล์กรอกคำตอบ!F26</f>
        <v>0</v>
      </c>
      <c r="H26" s="25">
        <f>IF(ไฟล์กรอกคำตอบ!H26=ตรวจผล!$H$4,$H$5,0)</f>
        <v>0</v>
      </c>
      <c r="I26" s="25">
        <f>IF(ไฟล์กรอกคำตอบ!I26=ตรวจผล!$I$4,$I$5,0)</f>
        <v>0</v>
      </c>
      <c r="J26" s="25">
        <f>IF(ไฟล์กรอกคำตอบ!J26=ตรวจผล!$J$4,$J$5,0)</f>
        <v>0</v>
      </c>
      <c r="K26" s="25">
        <f>IF(ไฟล์กรอกคำตอบ!K26=ตรวจผล!$K$4,$K$5,0)</f>
        <v>0</v>
      </c>
      <c r="L26" s="25">
        <f>IF(ไฟล์กรอกคำตอบ!L26=ตรวจผล!$L$4,$L$5,0)</f>
        <v>0</v>
      </c>
      <c r="M26" s="25">
        <f>IF(ไฟล์กรอกคำตอบ!M26=ตรวจผล!$M$4,$M$5,0)</f>
        <v>0</v>
      </c>
      <c r="N26" s="25">
        <f>IF(ไฟล์กรอกคำตอบ!N26=ตรวจผล!$N$4,$N$5,0)</f>
        <v>0</v>
      </c>
      <c r="O26" s="25">
        <f>IF(ไฟล์กรอกคำตอบ!O26=ตรวจผล!$O$4,$O$5,0)</f>
        <v>0</v>
      </c>
      <c r="P26" s="25">
        <f>IF(ไฟล์กรอกคำตอบ!P26=ตรวจผล!$P$4,$P$5,0)</f>
        <v>0</v>
      </c>
      <c r="Q26" s="25">
        <f>IF(ไฟล์กรอกคำตอบ!Q26=ตรวจผล!$Q$4,$Q$5,0)</f>
        <v>0</v>
      </c>
      <c r="R26" s="25">
        <f>IF(ไฟล์กรอกคำตอบ!R26=ตรวจผล!$R$4,$R$5,0)</f>
        <v>0</v>
      </c>
      <c r="S26" s="25">
        <f>IF(ไฟล์กรอกคำตอบ!S26=ตรวจผล!$S$4,$S$5,0)</f>
        <v>0</v>
      </c>
      <c r="T26" s="25">
        <f>IF(ไฟล์กรอกคำตอบ!T26=ตรวจผล!$T$4,$T$5,0)</f>
        <v>0</v>
      </c>
      <c r="U26" s="25">
        <f>IF(ไฟล์กรอกคำตอบ!U26=ตรวจผล!$U$4,$U$5,0)</f>
        <v>0</v>
      </c>
      <c r="V26" s="25">
        <f>IF(ไฟล์กรอกคำตอบ!V26=ตรวจผล!$V$4,$V$5,0)</f>
        <v>0</v>
      </c>
      <c r="W26" s="25">
        <f>IF(ไฟล์กรอกคำตอบ!W26=ตรวจผล!$W$4,$W$5,0)</f>
        <v>0</v>
      </c>
      <c r="X26" s="25">
        <f>IF(ไฟล์กรอกคำตอบ!X26=ตรวจผล!$X$4,$X$5,0)</f>
        <v>0</v>
      </c>
      <c r="Y26" s="25">
        <f>IF(ไฟล์กรอกคำตอบ!Y26=ตรวจผล!$Y$4,$Y$5,0)</f>
        <v>0</v>
      </c>
      <c r="Z26" s="25">
        <f>IF(ไฟล์กรอกคำตอบ!Z26=ตรวจผล!$Z$4,$Z$5,0)</f>
        <v>0</v>
      </c>
      <c r="AA26" s="25">
        <f>IF(ไฟล์กรอกคำตอบ!AA26=ตรวจผล!$AA$4,$AA$5,0)</f>
        <v>0</v>
      </c>
      <c r="AB26" s="25">
        <f>IF(ไฟล์กรอกคำตอบ!AB26=ตรวจผล!$AB$4,$AB$5,0)</f>
        <v>0</v>
      </c>
      <c r="AC26" s="25">
        <f>IF(ไฟล์กรอกคำตอบ!AC26=ตรวจผล!$AC$4,$AC$5,0)</f>
        <v>0</v>
      </c>
      <c r="AD26" s="25">
        <f>IF(ไฟล์กรอกคำตอบ!AD26=ตรวจผล!$AD$4,$AD$5,0)</f>
        <v>0</v>
      </c>
      <c r="AE26" s="187">
        <f t="shared" si="0"/>
        <v>0</v>
      </c>
      <c r="AF26" s="25">
        <f>IF(ไฟล์กรอกคำตอบ!AE26=ตรวจผล!$AF$4,$AF$5,0)</f>
        <v>0</v>
      </c>
      <c r="AG26" s="25">
        <f>IF(ไฟล์กรอกคำตอบ!AF26=ตรวจผล!$AG$4,$AG$5,0)</f>
        <v>0</v>
      </c>
      <c r="AH26" s="25">
        <f>IF(ไฟล์กรอกคำตอบ!AG26=ตรวจผล!$AH$4,$AH$5,0)</f>
        <v>0</v>
      </c>
      <c r="AI26" s="187">
        <f t="shared" si="1"/>
        <v>0</v>
      </c>
      <c r="AJ26" s="25">
        <f>ไฟล์กรอกคำตอบ!AH26</f>
        <v>0</v>
      </c>
      <c r="AK26" s="25">
        <f>ไฟล์กรอกคำตอบ!AI26</f>
        <v>0</v>
      </c>
      <c r="AL26" s="25">
        <f>ไฟล์กรอกคำตอบ!AJ26</f>
        <v>0</v>
      </c>
    </row>
    <row r="27" spans="1:38" ht="13.9" x14ac:dyDescent="0.25">
      <c r="A27" s="91" t="str">
        <f>IF(ไฟล์กรอกคำตอบ!A27=""," ",ไฟล์กรอกคำตอบ!A27&amp;"")</f>
        <v xml:space="preserve"> </v>
      </c>
      <c r="B27" s="8">
        <f>ไฟล์กรอกคำตอบ!B27</f>
        <v>0</v>
      </c>
      <c r="C27" s="8">
        <f>ไฟล์กรอกคำตอบ!C27</f>
        <v>0</v>
      </c>
      <c r="D27" s="8">
        <f>ไฟล์กรอกคำตอบ!D27</f>
        <v>0</v>
      </c>
      <c r="E27" s="24">
        <f>ไฟล์กรอกคำตอบ!E27</f>
        <v>0</v>
      </c>
      <c r="F27" s="8">
        <f>ไฟล์กรอกคำตอบ!F27</f>
        <v>0</v>
      </c>
      <c r="H27" s="25">
        <f>IF(ไฟล์กรอกคำตอบ!H27=ตรวจผล!$H$4,$H$5,0)</f>
        <v>0</v>
      </c>
      <c r="I27" s="25">
        <f>IF(ไฟล์กรอกคำตอบ!I27=ตรวจผล!$I$4,$I$5,0)</f>
        <v>0</v>
      </c>
      <c r="J27" s="25">
        <f>IF(ไฟล์กรอกคำตอบ!J27=ตรวจผล!$J$4,$J$5,0)</f>
        <v>0</v>
      </c>
      <c r="K27" s="25">
        <f>IF(ไฟล์กรอกคำตอบ!K27=ตรวจผล!$K$4,$K$5,0)</f>
        <v>0</v>
      </c>
      <c r="L27" s="25">
        <f>IF(ไฟล์กรอกคำตอบ!L27=ตรวจผล!$L$4,$L$5,0)</f>
        <v>0</v>
      </c>
      <c r="M27" s="25">
        <f>IF(ไฟล์กรอกคำตอบ!M27=ตรวจผล!$M$4,$M$5,0)</f>
        <v>0</v>
      </c>
      <c r="N27" s="25">
        <f>IF(ไฟล์กรอกคำตอบ!N27=ตรวจผล!$N$4,$N$5,0)</f>
        <v>0</v>
      </c>
      <c r="O27" s="25">
        <f>IF(ไฟล์กรอกคำตอบ!O27=ตรวจผล!$O$4,$O$5,0)</f>
        <v>0</v>
      </c>
      <c r="P27" s="25">
        <f>IF(ไฟล์กรอกคำตอบ!P27=ตรวจผล!$P$4,$P$5,0)</f>
        <v>0</v>
      </c>
      <c r="Q27" s="25">
        <f>IF(ไฟล์กรอกคำตอบ!Q27=ตรวจผล!$Q$4,$Q$5,0)</f>
        <v>0</v>
      </c>
      <c r="R27" s="25">
        <f>IF(ไฟล์กรอกคำตอบ!R27=ตรวจผล!$R$4,$R$5,0)</f>
        <v>0</v>
      </c>
      <c r="S27" s="25">
        <f>IF(ไฟล์กรอกคำตอบ!S27=ตรวจผล!$S$4,$S$5,0)</f>
        <v>0</v>
      </c>
      <c r="T27" s="25">
        <f>IF(ไฟล์กรอกคำตอบ!T27=ตรวจผล!$T$4,$T$5,0)</f>
        <v>0</v>
      </c>
      <c r="U27" s="25">
        <f>IF(ไฟล์กรอกคำตอบ!U27=ตรวจผล!$U$4,$U$5,0)</f>
        <v>0</v>
      </c>
      <c r="V27" s="25">
        <f>IF(ไฟล์กรอกคำตอบ!V27=ตรวจผล!$V$4,$V$5,0)</f>
        <v>0</v>
      </c>
      <c r="W27" s="25">
        <f>IF(ไฟล์กรอกคำตอบ!W27=ตรวจผล!$W$4,$W$5,0)</f>
        <v>0</v>
      </c>
      <c r="X27" s="25">
        <f>IF(ไฟล์กรอกคำตอบ!X27=ตรวจผล!$X$4,$X$5,0)</f>
        <v>0</v>
      </c>
      <c r="Y27" s="25">
        <f>IF(ไฟล์กรอกคำตอบ!Y27=ตรวจผล!$Y$4,$Y$5,0)</f>
        <v>0</v>
      </c>
      <c r="Z27" s="25">
        <f>IF(ไฟล์กรอกคำตอบ!Z27=ตรวจผล!$Z$4,$Z$5,0)</f>
        <v>0</v>
      </c>
      <c r="AA27" s="25">
        <f>IF(ไฟล์กรอกคำตอบ!AA27=ตรวจผล!$AA$4,$AA$5,0)</f>
        <v>0</v>
      </c>
      <c r="AB27" s="25">
        <f>IF(ไฟล์กรอกคำตอบ!AB27=ตรวจผล!$AB$4,$AB$5,0)</f>
        <v>0</v>
      </c>
      <c r="AC27" s="25">
        <f>IF(ไฟล์กรอกคำตอบ!AC27=ตรวจผล!$AC$4,$AC$5,0)</f>
        <v>0</v>
      </c>
      <c r="AD27" s="25">
        <f>IF(ไฟล์กรอกคำตอบ!AD27=ตรวจผล!$AD$4,$AD$5,0)</f>
        <v>0</v>
      </c>
      <c r="AE27" s="187">
        <f t="shared" si="0"/>
        <v>0</v>
      </c>
      <c r="AF27" s="25">
        <f>IF(ไฟล์กรอกคำตอบ!AE27=ตรวจผล!$AF$4,$AF$5,0)</f>
        <v>0</v>
      </c>
      <c r="AG27" s="25">
        <f>IF(ไฟล์กรอกคำตอบ!AF27=ตรวจผล!$AG$4,$AG$5,0)</f>
        <v>0</v>
      </c>
      <c r="AH27" s="25">
        <f>IF(ไฟล์กรอกคำตอบ!AG27=ตรวจผล!$AH$4,$AH$5,0)</f>
        <v>0</v>
      </c>
      <c r="AI27" s="187">
        <f t="shared" si="1"/>
        <v>0</v>
      </c>
      <c r="AJ27" s="25">
        <f>ไฟล์กรอกคำตอบ!AH27</f>
        <v>0</v>
      </c>
      <c r="AK27" s="25">
        <f>ไฟล์กรอกคำตอบ!AI27</f>
        <v>0</v>
      </c>
      <c r="AL27" s="25">
        <f>ไฟล์กรอกคำตอบ!AJ27</f>
        <v>0</v>
      </c>
    </row>
    <row r="28" spans="1:38" ht="13.9" x14ac:dyDescent="0.25">
      <c r="A28" s="91" t="str">
        <f>IF(ไฟล์กรอกคำตอบ!A28=""," ",ไฟล์กรอกคำตอบ!A28&amp;"")</f>
        <v xml:space="preserve"> </v>
      </c>
      <c r="B28" s="8">
        <f>ไฟล์กรอกคำตอบ!B28</f>
        <v>0</v>
      </c>
      <c r="C28" s="8">
        <f>ไฟล์กรอกคำตอบ!C28</f>
        <v>0</v>
      </c>
      <c r="D28" s="8">
        <f>ไฟล์กรอกคำตอบ!D28</f>
        <v>0</v>
      </c>
      <c r="E28" s="24">
        <f>ไฟล์กรอกคำตอบ!E28</f>
        <v>0</v>
      </c>
      <c r="F28" s="8">
        <f>ไฟล์กรอกคำตอบ!F28</f>
        <v>0</v>
      </c>
      <c r="H28" s="25">
        <f>IF(ไฟล์กรอกคำตอบ!H28=ตรวจผล!$H$4,$H$5,0)</f>
        <v>0</v>
      </c>
      <c r="I28" s="25">
        <f>IF(ไฟล์กรอกคำตอบ!I28=ตรวจผล!$I$4,$I$5,0)</f>
        <v>0</v>
      </c>
      <c r="J28" s="25">
        <f>IF(ไฟล์กรอกคำตอบ!J28=ตรวจผล!$J$4,$J$5,0)</f>
        <v>0</v>
      </c>
      <c r="K28" s="25">
        <f>IF(ไฟล์กรอกคำตอบ!K28=ตรวจผล!$K$4,$K$5,0)</f>
        <v>0</v>
      </c>
      <c r="L28" s="25">
        <f>IF(ไฟล์กรอกคำตอบ!L28=ตรวจผล!$L$4,$L$5,0)</f>
        <v>0</v>
      </c>
      <c r="M28" s="25">
        <f>IF(ไฟล์กรอกคำตอบ!M28=ตรวจผล!$M$4,$M$5,0)</f>
        <v>0</v>
      </c>
      <c r="N28" s="25">
        <f>IF(ไฟล์กรอกคำตอบ!N28=ตรวจผล!$N$4,$N$5,0)</f>
        <v>0</v>
      </c>
      <c r="O28" s="25">
        <f>IF(ไฟล์กรอกคำตอบ!O28=ตรวจผล!$O$4,$O$5,0)</f>
        <v>0</v>
      </c>
      <c r="P28" s="25">
        <f>IF(ไฟล์กรอกคำตอบ!P28=ตรวจผล!$P$4,$P$5,0)</f>
        <v>0</v>
      </c>
      <c r="Q28" s="25">
        <f>IF(ไฟล์กรอกคำตอบ!Q28=ตรวจผล!$Q$4,$Q$5,0)</f>
        <v>0</v>
      </c>
      <c r="R28" s="25">
        <f>IF(ไฟล์กรอกคำตอบ!R28=ตรวจผล!$R$4,$R$5,0)</f>
        <v>0</v>
      </c>
      <c r="S28" s="25">
        <f>IF(ไฟล์กรอกคำตอบ!S28=ตรวจผล!$S$4,$S$5,0)</f>
        <v>0</v>
      </c>
      <c r="T28" s="25">
        <f>IF(ไฟล์กรอกคำตอบ!T28=ตรวจผล!$T$4,$T$5,0)</f>
        <v>0</v>
      </c>
      <c r="U28" s="25">
        <f>IF(ไฟล์กรอกคำตอบ!U28=ตรวจผล!$U$4,$U$5,0)</f>
        <v>0</v>
      </c>
      <c r="V28" s="25">
        <f>IF(ไฟล์กรอกคำตอบ!V28=ตรวจผล!$V$4,$V$5,0)</f>
        <v>0</v>
      </c>
      <c r="W28" s="25">
        <f>IF(ไฟล์กรอกคำตอบ!W28=ตรวจผล!$W$4,$W$5,0)</f>
        <v>0</v>
      </c>
      <c r="X28" s="25">
        <f>IF(ไฟล์กรอกคำตอบ!X28=ตรวจผล!$X$4,$X$5,0)</f>
        <v>0</v>
      </c>
      <c r="Y28" s="25">
        <f>IF(ไฟล์กรอกคำตอบ!Y28=ตรวจผล!$Y$4,$Y$5,0)</f>
        <v>0</v>
      </c>
      <c r="Z28" s="25">
        <f>IF(ไฟล์กรอกคำตอบ!Z28=ตรวจผล!$Z$4,$Z$5,0)</f>
        <v>0</v>
      </c>
      <c r="AA28" s="25">
        <f>IF(ไฟล์กรอกคำตอบ!AA28=ตรวจผล!$AA$4,$AA$5,0)</f>
        <v>0</v>
      </c>
      <c r="AB28" s="25">
        <f>IF(ไฟล์กรอกคำตอบ!AB28=ตรวจผล!$AB$4,$AB$5,0)</f>
        <v>0</v>
      </c>
      <c r="AC28" s="25">
        <f>IF(ไฟล์กรอกคำตอบ!AC28=ตรวจผล!$AC$4,$AC$5,0)</f>
        <v>0</v>
      </c>
      <c r="AD28" s="25">
        <f>IF(ไฟล์กรอกคำตอบ!AD28=ตรวจผล!$AD$4,$AD$5,0)</f>
        <v>0</v>
      </c>
      <c r="AE28" s="187">
        <f t="shared" si="0"/>
        <v>0</v>
      </c>
      <c r="AF28" s="25">
        <f>IF(ไฟล์กรอกคำตอบ!AE28=ตรวจผล!$AF$4,$AF$5,0)</f>
        <v>0</v>
      </c>
      <c r="AG28" s="25">
        <f>IF(ไฟล์กรอกคำตอบ!AF28=ตรวจผล!$AG$4,$AG$5,0)</f>
        <v>0</v>
      </c>
      <c r="AH28" s="25">
        <f>IF(ไฟล์กรอกคำตอบ!AG28=ตรวจผล!$AH$4,$AH$5,0)</f>
        <v>0</v>
      </c>
      <c r="AI28" s="187">
        <f t="shared" si="1"/>
        <v>0</v>
      </c>
      <c r="AJ28" s="25">
        <f>ไฟล์กรอกคำตอบ!AH28</f>
        <v>0</v>
      </c>
      <c r="AK28" s="25">
        <f>ไฟล์กรอกคำตอบ!AI28</f>
        <v>0</v>
      </c>
      <c r="AL28" s="25">
        <f>ไฟล์กรอกคำตอบ!AJ28</f>
        <v>0</v>
      </c>
    </row>
    <row r="29" spans="1:38" ht="13.9" x14ac:dyDescent="0.25">
      <c r="A29" s="91" t="str">
        <f>IF(ไฟล์กรอกคำตอบ!A29=""," ",ไฟล์กรอกคำตอบ!A29&amp;"")</f>
        <v xml:space="preserve"> </v>
      </c>
      <c r="B29" s="8">
        <f>ไฟล์กรอกคำตอบ!B29</f>
        <v>0</v>
      </c>
      <c r="C29" s="8">
        <f>ไฟล์กรอกคำตอบ!C29</f>
        <v>0</v>
      </c>
      <c r="D29" s="8">
        <f>ไฟล์กรอกคำตอบ!D29</f>
        <v>0</v>
      </c>
      <c r="E29" s="24">
        <f>ไฟล์กรอกคำตอบ!E29</f>
        <v>0</v>
      </c>
      <c r="F29" s="8">
        <f>ไฟล์กรอกคำตอบ!F29</f>
        <v>0</v>
      </c>
      <c r="H29" s="25">
        <f>IF(ไฟล์กรอกคำตอบ!H29=ตรวจผล!$H$4,$H$5,0)</f>
        <v>0</v>
      </c>
      <c r="I29" s="25">
        <f>IF(ไฟล์กรอกคำตอบ!I29=ตรวจผล!$I$4,$I$5,0)</f>
        <v>0</v>
      </c>
      <c r="J29" s="25">
        <f>IF(ไฟล์กรอกคำตอบ!J29=ตรวจผล!$J$4,$J$5,0)</f>
        <v>0</v>
      </c>
      <c r="K29" s="25">
        <f>IF(ไฟล์กรอกคำตอบ!K29=ตรวจผล!$K$4,$K$5,0)</f>
        <v>0</v>
      </c>
      <c r="L29" s="25">
        <f>IF(ไฟล์กรอกคำตอบ!L29=ตรวจผล!$L$4,$L$5,0)</f>
        <v>0</v>
      </c>
      <c r="M29" s="25">
        <f>IF(ไฟล์กรอกคำตอบ!M29=ตรวจผล!$M$4,$M$5,0)</f>
        <v>0</v>
      </c>
      <c r="N29" s="25">
        <f>IF(ไฟล์กรอกคำตอบ!N29=ตรวจผล!$N$4,$N$5,0)</f>
        <v>0</v>
      </c>
      <c r="O29" s="25">
        <f>IF(ไฟล์กรอกคำตอบ!O29=ตรวจผล!$O$4,$O$5,0)</f>
        <v>0</v>
      </c>
      <c r="P29" s="25">
        <f>IF(ไฟล์กรอกคำตอบ!P29=ตรวจผล!$P$4,$P$5,0)</f>
        <v>0</v>
      </c>
      <c r="Q29" s="25">
        <f>IF(ไฟล์กรอกคำตอบ!Q29=ตรวจผล!$Q$4,$Q$5,0)</f>
        <v>0</v>
      </c>
      <c r="R29" s="25">
        <f>IF(ไฟล์กรอกคำตอบ!R29=ตรวจผล!$R$4,$R$5,0)</f>
        <v>0</v>
      </c>
      <c r="S29" s="25">
        <f>IF(ไฟล์กรอกคำตอบ!S29=ตรวจผล!$S$4,$S$5,0)</f>
        <v>0</v>
      </c>
      <c r="T29" s="25">
        <f>IF(ไฟล์กรอกคำตอบ!T29=ตรวจผล!$T$4,$T$5,0)</f>
        <v>0</v>
      </c>
      <c r="U29" s="25">
        <f>IF(ไฟล์กรอกคำตอบ!U29=ตรวจผล!$U$4,$U$5,0)</f>
        <v>0</v>
      </c>
      <c r="V29" s="25">
        <f>IF(ไฟล์กรอกคำตอบ!V29=ตรวจผล!$V$4,$V$5,0)</f>
        <v>0</v>
      </c>
      <c r="W29" s="25">
        <f>IF(ไฟล์กรอกคำตอบ!W29=ตรวจผล!$W$4,$W$5,0)</f>
        <v>0</v>
      </c>
      <c r="X29" s="25">
        <f>IF(ไฟล์กรอกคำตอบ!X29=ตรวจผล!$X$4,$X$5,0)</f>
        <v>0</v>
      </c>
      <c r="Y29" s="25">
        <f>IF(ไฟล์กรอกคำตอบ!Y29=ตรวจผล!$Y$4,$Y$5,0)</f>
        <v>0</v>
      </c>
      <c r="Z29" s="25">
        <f>IF(ไฟล์กรอกคำตอบ!Z29=ตรวจผล!$Z$4,$Z$5,0)</f>
        <v>0</v>
      </c>
      <c r="AA29" s="25">
        <f>IF(ไฟล์กรอกคำตอบ!AA29=ตรวจผล!$AA$4,$AA$5,0)</f>
        <v>0</v>
      </c>
      <c r="AB29" s="25">
        <f>IF(ไฟล์กรอกคำตอบ!AB29=ตรวจผล!$AB$4,$AB$5,0)</f>
        <v>0</v>
      </c>
      <c r="AC29" s="25">
        <f>IF(ไฟล์กรอกคำตอบ!AC29=ตรวจผล!$AC$4,$AC$5,0)</f>
        <v>0</v>
      </c>
      <c r="AD29" s="25">
        <f>IF(ไฟล์กรอกคำตอบ!AD29=ตรวจผล!$AD$4,$AD$5,0)</f>
        <v>0</v>
      </c>
      <c r="AE29" s="187">
        <f t="shared" si="0"/>
        <v>0</v>
      </c>
      <c r="AF29" s="25">
        <f>IF(ไฟล์กรอกคำตอบ!AE29=ตรวจผล!$AF$4,$AF$5,0)</f>
        <v>0</v>
      </c>
      <c r="AG29" s="25">
        <f>IF(ไฟล์กรอกคำตอบ!AF29=ตรวจผล!$AG$4,$AG$5,0)</f>
        <v>0</v>
      </c>
      <c r="AH29" s="25">
        <f>IF(ไฟล์กรอกคำตอบ!AG29=ตรวจผล!$AH$4,$AH$5,0)</f>
        <v>0</v>
      </c>
      <c r="AI29" s="187">
        <f t="shared" si="1"/>
        <v>0</v>
      </c>
      <c r="AJ29" s="25">
        <f>ไฟล์กรอกคำตอบ!AH29</f>
        <v>0</v>
      </c>
      <c r="AK29" s="25">
        <f>ไฟล์กรอกคำตอบ!AI29</f>
        <v>0</v>
      </c>
      <c r="AL29" s="25">
        <f>ไฟล์กรอกคำตอบ!AJ29</f>
        <v>0</v>
      </c>
    </row>
    <row r="30" spans="1:38" ht="13.9" x14ac:dyDescent="0.25">
      <c r="A30" s="91" t="str">
        <f>IF(ไฟล์กรอกคำตอบ!A30=""," ",ไฟล์กรอกคำตอบ!A30&amp;"")</f>
        <v xml:space="preserve"> </v>
      </c>
      <c r="B30" s="8">
        <f>ไฟล์กรอกคำตอบ!B30</f>
        <v>0</v>
      </c>
      <c r="C30" s="8">
        <f>ไฟล์กรอกคำตอบ!C30</f>
        <v>0</v>
      </c>
      <c r="D30" s="8">
        <f>ไฟล์กรอกคำตอบ!D30</f>
        <v>0</v>
      </c>
      <c r="E30" s="24">
        <f>ไฟล์กรอกคำตอบ!E30</f>
        <v>0</v>
      </c>
      <c r="F30" s="8">
        <f>ไฟล์กรอกคำตอบ!F30</f>
        <v>0</v>
      </c>
      <c r="H30" s="25">
        <f>IF(ไฟล์กรอกคำตอบ!H30=ตรวจผล!$H$4,$H$5,0)</f>
        <v>0</v>
      </c>
      <c r="I30" s="25">
        <f>IF(ไฟล์กรอกคำตอบ!I30=ตรวจผล!$I$4,$I$5,0)</f>
        <v>0</v>
      </c>
      <c r="J30" s="25">
        <f>IF(ไฟล์กรอกคำตอบ!J30=ตรวจผล!$J$4,$J$5,0)</f>
        <v>0</v>
      </c>
      <c r="K30" s="25">
        <f>IF(ไฟล์กรอกคำตอบ!K30=ตรวจผล!$K$4,$K$5,0)</f>
        <v>0</v>
      </c>
      <c r="L30" s="25">
        <f>IF(ไฟล์กรอกคำตอบ!L30=ตรวจผล!$L$4,$L$5,0)</f>
        <v>0</v>
      </c>
      <c r="M30" s="25">
        <f>IF(ไฟล์กรอกคำตอบ!M30=ตรวจผล!$M$4,$M$5,0)</f>
        <v>0</v>
      </c>
      <c r="N30" s="25">
        <f>IF(ไฟล์กรอกคำตอบ!N30=ตรวจผล!$N$4,$N$5,0)</f>
        <v>0</v>
      </c>
      <c r="O30" s="25">
        <f>IF(ไฟล์กรอกคำตอบ!O30=ตรวจผล!$O$4,$O$5,0)</f>
        <v>0</v>
      </c>
      <c r="P30" s="25">
        <f>IF(ไฟล์กรอกคำตอบ!P30=ตรวจผล!$P$4,$P$5,0)</f>
        <v>0</v>
      </c>
      <c r="Q30" s="25">
        <f>IF(ไฟล์กรอกคำตอบ!Q30=ตรวจผล!$Q$4,$Q$5,0)</f>
        <v>0</v>
      </c>
      <c r="R30" s="25">
        <f>IF(ไฟล์กรอกคำตอบ!R30=ตรวจผล!$R$4,$R$5,0)</f>
        <v>0</v>
      </c>
      <c r="S30" s="25">
        <f>IF(ไฟล์กรอกคำตอบ!S30=ตรวจผล!$S$4,$S$5,0)</f>
        <v>0</v>
      </c>
      <c r="T30" s="25">
        <f>IF(ไฟล์กรอกคำตอบ!T30=ตรวจผล!$T$4,$T$5,0)</f>
        <v>0</v>
      </c>
      <c r="U30" s="25">
        <f>IF(ไฟล์กรอกคำตอบ!U30=ตรวจผล!$U$4,$U$5,0)</f>
        <v>0</v>
      </c>
      <c r="V30" s="25">
        <f>IF(ไฟล์กรอกคำตอบ!V30=ตรวจผล!$V$4,$V$5,0)</f>
        <v>0</v>
      </c>
      <c r="W30" s="25">
        <f>IF(ไฟล์กรอกคำตอบ!W30=ตรวจผล!$W$4,$W$5,0)</f>
        <v>0</v>
      </c>
      <c r="X30" s="25">
        <f>IF(ไฟล์กรอกคำตอบ!X30=ตรวจผล!$X$4,$X$5,0)</f>
        <v>0</v>
      </c>
      <c r="Y30" s="25">
        <f>IF(ไฟล์กรอกคำตอบ!Y30=ตรวจผล!$Y$4,$Y$5,0)</f>
        <v>0</v>
      </c>
      <c r="Z30" s="25">
        <f>IF(ไฟล์กรอกคำตอบ!Z30=ตรวจผล!$Z$4,$Z$5,0)</f>
        <v>0</v>
      </c>
      <c r="AA30" s="25">
        <f>IF(ไฟล์กรอกคำตอบ!AA30=ตรวจผล!$AA$4,$AA$5,0)</f>
        <v>0</v>
      </c>
      <c r="AB30" s="25">
        <f>IF(ไฟล์กรอกคำตอบ!AB30=ตรวจผล!$AB$4,$AB$5,0)</f>
        <v>0</v>
      </c>
      <c r="AC30" s="25">
        <f>IF(ไฟล์กรอกคำตอบ!AC30=ตรวจผล!$AC$4,$AC$5,0)</f>
        <v>0</v>
      </c>
      <c r="AD30" s="25">
        <f>IF(ไฟล์กรอกคำตอบ!AD30=ตรวจผล!$AD$4,$AD$5,0)</f>
        <v>0</v>
      </c>
      <c r="AE30" s="187">
        <f t="shared" si="0"/>
        <v>0</v>
      </c>
      <c r="AF30" s="25">
        <f>IF(ไฟล์กรอกคำตอบ!AE30=ตรวจผล!$AF$4,$AF$5,0)</f>
        <v>0</v>
      </c>
      <c r="AG30" s="25">
        <f>IF(ไฟล์กรอกคำตอบ!AF30=ตรวจผล!$AG$4,$AG$5,0)</f>
        <v>0</v>
      </c>
      <c r="AH30" s="25">
        <f>IF(ไฟล์กรอกคำตอบ!AG30=ตรวจผล!$AH$4,$AH$5,0)</f>
        <v>0</v>
      </c>
      <c r="AI30" s="187">
        <f t="shared" si="1"/>
        <v>0</v>
      </c>
      <c r="AJ30" s="25">
        <f>ไฟล์กรอกคำตอบ!AH30</f>
        <v>0</v>
      </c>
      <c r="AK30" s="25">
        <f>ไฟล์กรอกคำตอบ!AI30</f>
        <v>0</v>
      </c>
      <c r="AL30" s="25">
        <f>ไฟล์กรอกคำตอบ!AJ30</f>
        <v>0</v>
      </c>
    </row>
    <row r="31" spans="1:38" ht="13.9" x14ac:dyDescent="0.25">
      <c r="A31" s="91" t="str">
        <f>IF(ไฟล์กรอกคำตอบ!A31=""," ",ไฟล์กรอกคำตอบ!A31&amp;"")</f>
        <v xml:space="preserve"> </v>
      </c>
      <c r="B31" s="8">
        <f>ไฟล์กรอกคำตอบ!B31</f>
        <v>0</v>
      </c>
      <c r="C31" s="8">
        <f>ไฟล์กรอกคำตอบ!C31</f>
        <v>0</v>
      </c>
      <c r="D31" s="8">
        <f>ไฟล์กรอกคำตอบ!D31</f>
        <v>0</v>
      </c>
      <c r="E31" s="24">
        <f>ไฟล์กรอกคำตอบ!E31</f>
        <v>0</v>
      </c>
      <c r="F31" s="8">
        <f>ไฟล์กรอกคำตอบ!F31</f>
        <v>0</v>
      </c>
      <c r="H31" s="25">
        <f>IF(ไฟล์กรอกคำตอบ!H31=ตรวจผล!$H$4,$H$5,0)</f>
        <v>0</v>
      </c>
      <c r="I31" s="25">
        <f>IF(ไฟล์กรอกคำตอบ!I31=ตรวจผล!$I$4,$I$5,0)</f>
        <v>0</v>
      </c>
      <c r="J31" s="25">
        <f>IF(ไฟล์กรอกคำตอบ!J31=ตรวจผล!$J$4,$J$5,0)</f>
        <v>0</v>
      </c>
      <c r="K31" s="25">
        <f>IF(ไฟล์กรอกคำตอบ!K31=ตรวจผล!$K$4,$K$5,0)</f>
        <v>0</v>
      </c>
      <c r="L31" s="25">
        <f>IF(ไฟล์กรอกคำตอบ!L31=ตรวจผล!$L$4,$L$5,0)</f>
        <v>0</v>
      </c>
      <c r="M31" s="25">
        <f>IF(ไฟล์กรอกคำตอบ!M31=ตรวจผล!$M$4,$M$5,0)</f>
        <v>0</v>
      </c>
      <c r="N31" s="25">
        <f>IF(ไฟล์กรอกคำตอบ!N31=ตรวจผล!$N$4,$N$5,0)</f>
        <v>0</v>
      </c>
      <c r="O31" s="25">
        <f>IF(ไฟล์กรอกคำตอบ!O31=ตรวจผล!$O$4,$O$5,0)</f>
        <v>0</v>
      </c>
      <c r="P31" s="25">
        <f>IF(ไฟล์กรอกคำตอบ!P31=ตรวจผล!$P$4,$P$5,0)</f>
        <v>0</v>
      </c>
      <c r="Q31" s="25">
        <f>IF(ไฟล์กรอกคำตอบ!Q31=ตรวจผล!$Q$4,$Q$5,0)</f>
        <v>0</v>
      </c>
      <c r="R31" s="25">
        <f>IF(ไฟล์กรอกคำตอบ!R31=ตรวจผล!$R$4,$R$5,0)</f>
        <v>0</v>
      </c>
      <c r="S31" s="25">
        <f>IF(ไฟล์กรอกคำตอบ!S31=ตรวจผล!$S$4,$S$5,0)</f>
        <v>0</v>
      </c>
      <c r="T31" s="25">
        <f>IF(ไฟล์กรอกคำตอบ!T31=ตรวจผล!$T$4,$T$5,0)</f>
        <v>0</v>
      </c>
      <c r="U31" s="25">
        <f>IF(ไฟล์กรอกคำตอบ!U31=ตรวจผล!$U$4,$U$5,0)</f>
        <v>0</v>
      </c>
      <c r="V31" s="25">
        <f>IF(ไฟล์กรอกคำตอบ!V31=ตรวจผล!$V$4,$V$5,0)</f>
        <v>0</v>
      </c>
      <c r="W31" s="25">
        <f>IF(ไฟล์กรอกคำตอบ!W31=ตรวจผล!$W$4,$W$5,0)</f>
        <v>0</v>
      </c>
      <c r="X31" s="25">
        <f>IF(ไฟล์กรอกคำตอบ!X31=ตรวจผล!$X$4,$X$5,0)</f>
        <v>0</v>
      </c>
      <c r="Y31" s="25">
        <f>IF(ไฟล์กรอกคำตอบ!Y31=ตรวจผล!$Y$4,$Y$5,0)</f>
        <v>0</v>
      </c>
      <c r="Z31" s="25">
        <f>IF(ไฟล์กรอกคำตอบ!Z31=ตรวจผล!$Z$4,$Z$5,0)</f>
        <v>0</v>
      </c>
      <c r="AA31" s="25">
        <f>IF(ไฟล์กรอกคำตอบ!AA31=ตรวจผล!$AA$4,$AA$5,0)</f>
        <v>0</v>
      </c>
      <c r="AB31" s="25">
        <f>IF(ไฟล์กรอกคำตอบ!AB31=ตรวจผล!$AB$4,$AB$5,0)</f>
        <v>0</v>
      </c>
      <c r="AC31" s="25">
        <f>IF(ไฟล์กรอกคำตอบ!AC31=ตรวจผล!$AC$4,$AC$5,0)</f>
        <v>0</v>
      </c>
      <c r="AD31" s="25">
        <f>IF(ไฟล์กรอกคำตอบ!AD31=ตรวจผล!$AD$4,$AD$5,0)</f>
        <v>0</v>
      </c>
      <c r="AE31" s="187">
        <f t="shared" si="0"/>
        <v>0</v>
      </c>
      <c r="AF31" s="25">
        <f>IF(ไฟล์กรอกคำตอบ!AE31=ตรวจผล!$AF$4,$AF$5,0)</f>
        <v>0</v>
      </c>
      <c r="AG31" s="25">
        <f>IF(ไฟล์กรอกคำตอบ!AF31=ตรวจผล!$AG$4,$AG$5,0)</f>
        <v>0</v>
      </c>
      <c r="AH31" s="25">
        <f>IF(ไฟล์กรอกคำตอบ!AG31=ตรวจผล!$AH$4,$AH$5,0)</f>
        <v>0</v>
      </c>
      <c r="AI31" s="187">
        <f t="shared" si="1"/>
        <v>0</v>
      </c>
      <c r="AJ31" s="25">
        <f>ไฟล์กรอกคำตอบ!AH31</f>
        <v>0</v>
      </c>
      <c r="AK31" s="25">
        <f>ไฟล์กรอกคำตอบ!AI31</f>
        <v>0</v>
      </c>
      <c r="AL31" s="25">
        <f>ไฟล์กรอกคำตอบ!AJ31</f>
        <v>0</v>
      </c>
    </row>
    <row r="32" spans="1:38" ht="13.9" x14ac:dyDescent="0.25">
      <c r="A32" s="91" t="str">
        <f>IF(ไฟล์กรอกคำตอบ!A32=""," ",ไฟล์กรอกคำตอบ!A32&amp;"")</f>
        <v xml:space="preserve"> </v>
      </c>
      <c r="B32" s="8">
        <f>ไฟล์กรอกคำตอบ!B32</f>
        <v>0</v>
      </c>
      <c r="C32" s="8">
        <f>ไฟล์กรอกคำตอบ!C32</f>
        <v>0</v>
      </c>
      <c r="D32" s="8">
        <f>ไฟล์กรอกคำตอบ!D32</f>
        <v>0</v>
      </c>
      <c r="E32" s="24">
        <f>ไฟล์กรอกคำตอบ!E32</f>
        <v>0</v>
      </c>
      <c r="F32" s="8">
        <f>ไฟล์กรอกคำตอบ!F32</f>
        <v>0</v>
      </c>
      <c r="H32" s="25">
        <f>IF(ไฟล์กรอกคำตอบ!H32=ตรวจผล!$H$4,$H$5,0)</f>
        <v>0</v>
      </c>
      <c r="I32" s="25">
        <f>IF(ไฟล์กรอกคำตอบ!I32=ตรวจผล!$I$4,$I$5,0)</f>
        <v>0</v>
      </c>
      <c r="J32" s="25">
        <f>IF(ไฟล์กรอกคำตอบ!J32=ตรวจผล!$J$4,$J$5,0)</f>
        <v>0</v>
      </c>
      <c r="K32" s="25">
        <f>IF(ไฟล์กรอกคำตอบ!K32=ตรวจผล!$K$4,$K$5,0)</f>
        <v>0</v>
      </c>
      <c r="L32" s="25">
        <f>IF(ไฟล์กรอกคำตอบ!L32=ตรวจผล!$L$4,$L$5,0)</f>
        <v>0</v>
      </c>
      <c r="M32" s="25">
        <f>IF(ไฟล์กรอกคำตอบ!M32=ตรวจผล!$M$4,$M$5,0)</f>
        <v>0</v>
      </c>
      <c r="N32" s="25">
        <f>IF(ไฟล์กรอกคำตอบ!N32=ตรวจผล!$N$4,$N$5,0)</f>
        <v>0</v>
      </c>
      <c r="O32" s="25">
        <f>IF(ไฟล์กรอกคำตอบ!O32=ตรวจผล!$O$4,$O$5,0)</f>
        <v>0</v>
      </c>
      <c r="P32" s="25">
        <f>IF(ไฟล์กรอกคำตอบ!P32=ตรวจผล!$P$4,$P$5,0)</f>
        <v>0</v>
      </c>
      <c r="Q32" s="25">
        <f>IF(ไฟล์กรอกคำตอบ!Q32=ตรวจผล!$Q$4,$Q$5,0)</f>
        <v>0</v>
      </c>
      <c r="R32" s="25">
        <f>IF(ไฟล์กรอกคำตอบ!R32=ตรวจผล!$R$4,$R$5,0)</f>
        <v>0</v>
      </c>
      <c r="S32" s="25">
        <f>IF(ไฟล์กรอกคำตอบ!S32=ตรวจผล!$S$4,$S$5,0)</f>
        <v>0</v>
      </c>
      <c r="T32" s="25">
        <f>IF(ไฟล์กรอกคำตอบ!T32=ตรวจผล!$T$4,$T$5,0)</f>
        <v>0</v>
      </c>
      <c r="U32" s="25">
        <f>IF(ไฟล์กรอกคำตอบ!U32=ตรวจผล!$U$4,$U$5,0)</f>
        <v>0</v>
      </c>
      <c r="V32" s="25">
        <f>IF(ไฟล์กรอกคำตอบ!V32=ตรวจผล!$V$4,$V$5,0)</f>
        <v>0</v>
      </c>
      <c r="W32" s="25">
        <f>IF(ไฟล์กรอกคำตอบ!W32=ตรวจผล!$W$4,$W$5,0)</f>
        <v>0</v>
      </c>
      <c r="X32" s="25">
        <f>IF(ไฟล์กรอกคำตอบ!X32=ตรวจผล!$X$4,$X$5,0)</f>
        <v>0</v>
      </c>
      <c r="Y32" s="25">
        <f>IF(ไฟล์กรอกคำตอบ!Y32=ตรวจผล!$Y$4,$Y$5,0)</f>
        <v>0</v>
      </c>
      <c r="Z32" s="25">
        <f>IF(ไฟล์กรอกคำตอบ!Z32=ตรวจผล!$Z$4,$Z$5,0)</f>
        <v>0</v>
      </c>
      <c r="AA32" s="25">
        <f>IF(ไฟล์กรอกคำตอบ!AA32=ตรวจผล!$AA$4,$AA$5,0)</f>
        <v>0</v>
      </c>
      <c r="AB32" s="25">
        <f>IF(ไฟล์กรอกคำตอบ!AB32=ตรวจผล!$AB$4,$AB$5,0)</f>
        <v>0</v>
      </c>
      <c r="AC32" s="25">
        <f>IF(ไฟล์กรอกคำตอบ!AC32=ตรวจผล!$AC$4,$AC$5,0)</f>
        <v>0</v>
      </c>
      <c r="AD32" s="25">
        <f>IF(ไฟล์กรอกคำตอบ!AD32=ตรวจผล!$AD$4,$AD$5,0)</f>
        <v>0</v>
      </c>
      <c r="AE32" s="187">
        <f t="shared" si="0"/>
        <v>0</v>
      </c>
      <c r="AF32" s="25">
        <f>IF(ไฟล์กรอกคำตอบ!AE32=ตรวจผล!$AF$4,$AF$5,0)</f>
        <v>0</v>
      </c>
      <c r="AG32" s="25">
        <f>IF(ไฟล์กรอกคำตอบ!AF32=ตรวจผล!$AG$4,$AG$5,0)</f>
        <v>0</v>
      </c>
      <c r="AH32" s="25">
        <f>IF(ไฟล์กรอกคำตอบ!AG32=ตรวจผล!$AH$4,$AH$5,0)</f>
        <v>0</v>
      </c>
      <c r="AI32" s="187">
        <f t="shared" si="1"/>
        <v>0</v>
      </c>
      <c r="AJ32" s="25">
        <f>ไฟล์กรอกคำตอบ!AH32</f>
        <v>0</v>
      </c>
      <c r="AK32" s="25">
        <f>ไฟล์กรอกคำตอบ!AI32</f>
        <v>0</v>
      </c>
      <c r="AL32" s="25">
        <f>ไฟล์กรอกคำตอบ!AJ32</f>
        <v>0</v>
      </c>
    </row>
    <row r="33" spans="1:38" ht="13.9" x14ac:dyDescent="0.25">
      <c r="A33" s="91" t="str">
        <f>IF(ไฟล์กรอกคำตอบ!A33=""," ",ไฟล์กรอกคำตอบ!A33&amp;"")</f>
        <v xml:space="preserve"> </v>
      </c>
      <c r="B33" s="8">
        <f>ไฟล์กรอกคำตอบ!B33</f>
        <v>0</v>
      </c>
      <c r="C33" s="8">
        <f>ไฟล์กรอกคำตอบ!C33</f>
        <v>0</v>
      </c>
      <c r="D33" s="8">
        <f>ไฟล์กรอกคำตอบ!D33</f>
        <v>0</v>
      </c>
      <c r="E33" s="24">
        <f>ไฟล์กรอกคำตอบ!E33</f>
        <v>0</v>
      </c>
      <c r="F33" s="8">
        <f>ไฟล์กรอกคำตอบ!F33</f>
        <v>0</v>
      </c>
      <c r="H33" s="25">
        <f>IF(ไฟล์กรอกคำตอบ!H33=ตรวจผล!$H$4,$H$5,0)</f>
        <v>0</v>
      </c>
      <c r="I33" s="25">
        <f>IF(ไฟล์กรอกคำตอบ!I33=ตรวจผล!$I$4,$I$5,0)</f>
        <v>0</v>
      </c>
      <c r="J33" s="25">
        <f>IF(ไฟล์กรอกคำตอบ!J33=ตรวจผล!$J$4,$J$5,0)</f>
        <v>0</v>
      </c>
      <c r="K33" s="25">
        <f>IF(ไฟล์กรอกคำตอบ!K33=ตรวจผล!$K$4,$K$5,0)</f>
        <v>0</v>
      </c>
      <c r="L33" s="25">
        <f>IF(ไฟล์กรอกคำตอบ!L33=ตรวจผล!$L$4,$L$5,0)</f>
        <v>0</v>
      </c>
      <c r="M33" s="25">
        <f>IF(ไฟล์กรอกคำตอบ!M33=ตรวจผล!$M$4,$M$5,0)</f>
        <v>0</v>
      </c>
      <c r="N33" s="25">
        <f>IF(ไฟล์กรอกคำตอบ!N33=ตรวจผล!$N$4,$N$5,0)</f>
        <v>0</v>
      </c>
      <c r="O33" s="25">
        <f>IF(ไฟล์กรอกคำตอบ!O33=ตรวจผล!$O$4,$O$5,0)</f>
        <v>0</v>
      </c>
      <c r="P33" s="25">
        <f>IF(ไฟล์กรอกคำตอบ!P33=ตรวจผล!$P$4,$P$5,0)</f>
        <v>0</v>
      </c>
      <c r="Q33" s="25">
        <f>IF(ไฟล์กรอกคำตอบ!Q33=ตรวจผล!$Q$4,$Q$5,0)</f>
        <v>0</v>
      </c>
      <c r="R33" s="25">
        <f>IF(ไฟล์กรอกคำตอบ!R33=ตรวจผล!$R$4,$R$5,0)</f>
        <v>0</v>
      </c>
      <c r="S33" s="25">
        <f>IF(ไฟล์กรอกคำตอบ!S33=ตรวจผล!$S$4,$S$5,0)</f>
        <v>0</v>
      </c>
      <c r="T33" s="25">
        <f>IF(ไฟล์กรอกคำตอบ!T33=ตรวจผล!$T$4,$T$5,0)</f>
        <v>0</v>
      </c>
      <c r="U33" s="25">
        <f>IF(ไฟล์กรอกคำตอบ!U33=ตรวจผล!$U$4,$U$5,0)</f>
        <v>0</v>
      </c>
      <c r="V33" s="25">
        <f>IF(ไฟล์กรอกคำตอบ!V33=ตรวจผล!$V$4,$V$5,0)</f>
        <v>0</v>
      </c>
      <c r="W33" s="25">
        <f>IF(ไฟล์กรอกคำตอบ!W33=ตรวจผล!$W$4,$W$5,0)</f>
        <v>0</v>
      </c>
      <c r="X33" s="25">
        <f>IF(ไฟล์กรอกคำตอบ!X33=ตรวจผล!$X$4,$X$5,0)</f>
        <v>0</v>
      </c>
      <c r="Y33" s="25">
        <f>IF(ไฟล์กรอกคำตอบ!Y33=ตรวจผล!$Y$4,$Y$5,0)</f>
        <v>0</v>
      </c>
      <c r="Z33" s="25">
        <f>IF(ไฟล์กรอกคำตอบ!Z33=ตรวจผล!$Z$4,$Z$5,0)</f>
        <v>0</v>
      </c>
      <c r="AA33" s="25">
        <f>IF(ไฟล์กรอกคำตอบ!AA33=ตรวจผล!$AA$4,$AA$5,0)</f>
        <v>0</v>
      </c>
      <c r="AB33" s="25">
        <f>IF(ไฟล์กรอกคำตอบ!AB33=ตรวจผล!$AB$4,$AB$5,0)</f>
        <v>0</v>
      </c>
      <c r="AC33" s="25">
        <f>IF(ไฟล์กรอกคำตอบ!AC33=ตรวจผล!$AC$4,$AC$5,0)</f>
        <v>0</v>
      </c>
      <c r="AD33" s="25">
        <f>IF(ไฟล์กรอกคำตอบ!AD33=ตรวจผล!$AD$4,$AD$5,0)</f>
        <v>0</v>
      </c>
      <c r="AE33" s="187">
        <f t="shared" si="0"/>
        <v>0</v>
      </c>
      <c r="AF33" s="25">
        <f>IF(ไฟล์กรอกคำตอบ!AE33=ตรวจผล!$AF$4,$AF$5,0)</f>
        <v>0</v>
      </c>
      <c r="AG33" s="25">
        <f>IF(ไฟล์กรอกคำตอบ!AF33=ตรวจผล!$AG$4,$AG$5,0)</f>
        <v>0</v>
      </c>
      <c r="AH33" s="25">
        <f>IF(ไฟล์กรอกคำตอบ!AG33=ตรวจผล!$AH$4,$AH$5,0)</f>
        <v>0</v>
      </c>
      <c r="AI33" s="187">
        <f t="shared" si="1"/>
        <v>0</v>
      </c>
      <c r="AJ33" s="25">
        <f>ไฟล์กรอกคำตอบ!AH33</f>
        <v>0</v>
      </c>
      <c r="AK33" s="25">
        <f>ไฟล์กรอกคำตอบ!AI33</f>
        <v>0</v>
      </c>
      <c r="AL33" s="25">
        <f>ไฟล์กรอกคำตอบ!AJ33</f>
        <v>0</v>
      </c>
    </row>
    <row r="34" spans="1:38" ht="13.9" x14ac:dyDescent="0.25">
      <c r="A34" s="91" t="str">
        <f>IF(ไฟล์กรอกคำตอบ!A34=""," ",ไฟล์กรอกคำตอบ!A34&amp;"")</f>
        <v xml:space="preserve"> </v>
      </c>
      <c r="B34" s="8">
        <f>ไฟล์กรอกคำตอบ!B34</f>
        <v>0</v>
      </c>
      <c r="C34" s="8">
        <f>ไฟล์กรอกคำตอบ!C34</f>
        <v>0</v>
      </c>
      <c r="D34" s="8">
        <f>ไฟล์กรอกคำตอบ!D34</f>
        <v>0</v>
      </c>
      <c r="E34" s="24">
        <f>ไฟล์กรอกคำตอบ!E34</f>
        <v>0</v>
      </c>
      <c r="F34" s="8">
        <f>ไฟล์กรอกคำตอบ!F34</f>
        <v>0</v>
      </c>
      <c r="H34" s="25">
        <f>IF(ไฟล์กรอกคำตอบ!H34=ตรวจผล!$H$4,$H$5,0)</f>
        <v>0</v>
      </c>
      <c r="I34" s="25">
        <f>IF(ไฟล์กรอกคำตอบ!I34=ตรวจผล!$I$4,$I$5,0)</f>
        <v>0</v>
      </c>
      <c r="J34" s="25">
        <f>IF(ไฟล์กรอกคำตอบ!J34=ตรวจผล!$J$4,$J$5,0)</f>
        <v>0</v>
      </c>
      <c r="K34" s="25">
        <f>IF(ไฟล์กรอกคำตอบ!K34=ตรวจผล!$K$4,$K$5,0)</f>
        <v>0</v>
      </c>
      <c r="L34" s="25">
        <f>IF(ไฟล์กรอกคำตอบ!L34=ตรวจผล!$L$4,$L$5,0)</f>
        <v>0</v>
      </c>
      <c r="M34" s="25">
        <f>IF(ไฟล์กรอกคำตอบ!M34=ตรวจผล!$M$4,$M$5,0)</f>
        <v>0</v>
      </c>
      <c r="N34" s="25">
        <f>IF(ไฟล์กรอกคำตอบ!N34=ตรวจผล!$N$4,$N$5,0)</f>
        <v>0</v>
      </c>
      <c r="O34" s="25">
        <f>IF(ไฟล์กรอกคำตอบ!O34=ตรวจผล!$O$4,$O$5,0)</f>
        <v>0</v>
      </c>
      <c r="P34" s="25">
        <f>IF(ไฟล์กรอกคำตอบ!P34=ตรวจผล!$P$4,$P$5,0)</f>
        <v>0</v>
      </c>
      <c r="Q34" s="25">
        <f>IF(ไฟล์กรอกคำตอบ!Q34=ตรวจผล!$Q$4,$Q$5,0)</f>
        <v>0</v>
      </c>
      <c r="R34" s="25">
        <f>IF(ไฟล์กรอกคำตอบ!R34=ตรวจผล!$R$4,$R$5,0)</f>
        <v>0</v>
      </c>
      <c r="S34" s="25">
        <f>IF(ไฟล์กรอกคำตอบ!S34=ตรวจผล!$S$4,$S$5,0)</f>
        <v>0</v>
      </c>
      <c r="T34" s="25">
        <f>IF(ไฟล์กรอกคำตอบ!T34=ตรวจผล!$T$4,$T$5,0)</f>
        <v>0</v>
      </c>
      <c r="U34" s="25">
        <f>IF(ไฟล์กรอกคำตอบ!U34=ตรวจผล!$U$4,$U$5,0)</f>
        <v>0</v>
      </c>
      <c r="V34" s="25">
        <f>IF(ไฟล์กรอกคำตอบ!V34=ตรวจผล!$V$4,$V$5,0)</f>
        <v>0</v>
      </c>
      <c r="W34" s="25">
        <f>IF(ไฟล์กรอกคำตอบ!W34=ตรวจผล!$W$4,$W$5,0)</f>
        <v>0</v>
      </c>
      <c r="X34" s="25">
        <f>IF(ไฟล์กรอกคำตอบ!X34=ตรวจผล!$X$4,$X$5,0)</f>
        <v>0</v>
      </c>
      <c r="Y34" s="25">
        <f>IF(ไฟล์กรอกคำตอบ!Y34=ตรวจผล!$Y$4,$Y$5,0)</f>
        <v>0</v>
      </c>
      <c r="Z34" s="25">
        <f>IF(ไฟล์กรอกคำตอบ!Z34=ตรวจผล!$Z$4,$Z$5,0)</f>
        <v>0</v>
      </c>
      <c r="AA34" s="25">
        <f>IF(ไฟล์กรอกคำตอบ!AA34=ตรวจผล!$AA$4,$AA$5,0)</f>
        <v>0</v>
      </c>
      <c r="AB34" s="25">
        <f>IF(ไฟล์กรอกคำตอบ!AB34=ตรวจผล!$AB$4,$AB$5,0)</f>
        <v>0</v>
      </c>
      <c r="AC34" s="25">
        <f>IF(ไฟล์กรอกคำตอบ!AC34=ตรวจผล!$AC$4,$AC$5,0)</f>
        <v>0</v>
      </c>
      <c r="AD34" s="25">
        <f>IF(ไฟล์กรอกคำตอบ!AD34=ตรวจผล!$AD$4,$AD$5,0)</f>
        <v>0</v>
      </c>
      <c r="AE34" s="187">
        <f t="shared" si="0"/>
        <v>0</v>
      </c>
      <c r="AF34" s="25">
        <f>IF(ไฟล์กรอกคำตอบ!AE34=ตรวจผล!$AF$4,$AF$5,0)</f>
        <v>0</v>
      </c>
      <c r="AG34" s="25">
        <f>IF(ไฟล์กรอกคำตอบ!AF34=ตรวจผล!$AG$4,$AG$5,0)</f>
        <v>0</v>
      </c>
      <c r="AH34" s="25">
        <f>IF(ไฟล์กรอกคำตอบ!AG34=ตรวจผล!$AH$4,$AH$5,0)</f>
        <v>0</v>
      </c>
      <c r="AI34" s="187">
        <f t="shared" si="1"/>
        <v>0</v>
      </c>
      <c r="AJ34" s="25">
        <f>ไฟล์กรอกคำตอบ!AH34</f>
        <v>0</v>
      </c>
      <c r="AK34" s="25">
        <f>ไฟล์กรอกคำตอบ!AI34</f>
        <v>0</v>
      </c>
      <c r="AL34" s="25">
        <f>ไฟล์กรอกคำตอบ!AJ34</f>
        <v>0</v>
      </c>
    </row>
    <row r="35" spans="1:38" ht="13.9" x14ac:dyDescent="0.25">
      <c r="A35" s="91" t="str">
        <f>IF(ไฟล์กรอกคำตอบ!A35=""," ",ไฟล์กรอกคำตอบ!A35&amp;"")</f>
        <v xml:space="preserve"> </v>
      </c>
      <c r="B35" s="8">
        <f>ไฟล์กรอกคำตอบ!B35</f>
        <v>0</v>
      </c>
      <c r="C35" s="8">
        <f>ไฟล์กรอกคำตอบ!C35</f>
        <v>0</v>
      </c>
      <c r="D35" s="8">
        <f>ไฟล์กรอกคำตอบ!D35</f>
        <v>0</v>
      </c>
      <c r="E35" s="24">
        <f>ไฟล์กรอกคำตอบ!E35</f>
        <v>0</v>
      </c>
      <c r="F35" s="8">
        <f>ไฟล์กรอกคำตอบ!F35</f>
        <v>0</v>
      </c>
      <c r="H35" s="25">
        <f>IF(ไฟล์กรอกคำตอบ!H35=ตรวจผล!$H$4,$H$5,0)</f>
        <v>0</v>
      </c>
      <c r="I35" s="25">
        <f>IF(ไฟล์กรอกคำตอบ!I35=ตรวจผล!$I$4,$I$5,0)</f>
        <v>0</v>
      </c>
      <c r="J35" s="25">
        <f>IF(ไฟล์กรอกคำตอบ!J35=ตรวจผล!$J$4,$J$5,0)</f>
        <v>0</v>
      </c>
      <c r="K35" s="25">
        <f>IF(ไฟล์กรอกคำตอบ!K35=ตรวจผล!$K$4,$K$5,0)</f>
        <v>0</v>
      </c>
      <c r="L35" s="25">
        <f>IF(ไฟล์กรอกคำตอบ!L35=ตรวจผล!$L$4,$L$5,0)</f>
        <v>0</v>
      </c>
      <c r="M35" s="25">
        <f>IF(ไฟล์กรอกคำตอบ!M35=ตรวจผล!$M$4,$M$5,0)</f>
        <v>0</v>
      </c>
      <c r="N35" s="25">
        <f>IF(ไฟล์กรอกคำตอบ!N35=ตรวจผล!$N$4,$N$5,0)</f>
        <v>0</v>
      </c>
      <c r="O35" s="25">
        <f>IF(ไฟล์กรอกคำตอบ!O35=ตรวจผล!$O$4,$O$5,0)</f>
        <v>0</v>
      </c>
      <c r="P35" s="25">
        <f>IF(ไฟล์กรอกคำตอบ!P35=ตรวจผล!$P$4,$P$5,0)</f>
        <v>0</v>
      </c>
      <c r="Q35" s="25">
        <f>IF(ไฟล์กรอกคำตอบ!Q35=ตรวจผล!$Q$4,$Q$5,0)</f>
        <v>0</v>
      </c>
      <c r="R35" s="25">
        <f>IF(ไฟล์กรอกคำตอบ!R35=ตรวจผล!$R$4,$R$5,0)</f>
        <v>0</v>
      </c>
      <c r="S35" s="25">
        <f>IF(ไฟล์กรอกคำตอบ!S35=ตรวจผล!$S$4,$S$5,0)</f>
        <v>0</v>
      </c>
      <c r="T35" s="25">
        <f>IF(ไฟล์กรอกคำตอบ!T35=ตรวจผล!$T$4,$T$5,0)</f>
        <v>0</v>
      </c>
      <c r="U35" s="25">
        <f>IF(ไฟล์กรอกคำตอบ!U35=ตรวจผล!$U$4,$U$5,0)</f>
        <v>0</v>
      </c>
      <c r="V35" s="25">
        <f>IF(ไฟล์กรอกคำตอบ!V35=ตรวจผล!$V$4,$V$5,0)</f>
        <v>0</v>
      </c>
      <c r="W35" s="25">
        <f>IF(ไฟล์กรอกคำตอบ!W35=ตรวจผล!$W$4,$W$5,0)</f>
        <v>0</v>
      </c>
      <c r="X35" s="25">
        <f>IF(ไฟล์กรอกคำตอบ!X35=ตรวจผล!$X$4,$X$5,0)</f>
        <v>0</v>
      </c>
      <c r="Y35" s="25">
        <f>IF(ไฟล์กรอกคำตอบ!Y35=ตรวจผล!$Y$4,$Y$5,0)</f>
        <v>0</v>
      </c>
      <c r="Z35" s="25">
        <f>IF(ไฟล์กรอกคำตอบ!Z35=ตรวจผล!$Z$4,$Z$5,0)</f>
        <v>0</v>
      </c>
      <c r="AA35" s="25">
        <f>IF(ไฟล์กรอกคำตอบ!AA35=ตรวจผล!$AA$4,$AA$5,0)</f>
        <v>0</v>
      </c>
      <c r="AB35" s="25">
        <f>IF(ไฟล์กรอกคำตอบ!AB35=ตรวจผล!$AB$4,$AB$5,0)</f>
        <v>0</v>
      </c>
      <c r="AC35" s="25">
        <f>IF(ไฟล์กรอกคำตอบ!AC35=ตรวจผล!$AC$4,$AC$5,0)</f>
        <v>0</v>
      </c>
      <c r="AD35" s="25">
        <f>IF(ไฟล์กรอกคำตอบ!AD35=ตรวจผล!$AD$4,$AD$5,0)</f>
        <v>0</v>
      </c>
      <c r="AE35" s="187">
        <f t="shared" si="0"/>
        <v>0</v>
      </c>
      <c r="AF35" s="25">
        <f>IF(ไฟล์กรอกคำตอบ!AE35=ตรวจผล!$AF$4,$AF$5,0)</f>
        <v>0</v>
      </c>
      <c r="AG35" s="25">
        <f>IF(ไฟล์กรอกคำตอบ!AF35=ตรวจผล!$AG$4,$AG$5,0)</f>
        <v>0</v>
      </c>
      <c r="AH35" s="25">
        <f>IF(ไฟล์กรอกคำตอบ!AG35=ตรวจผล!$AH$4,$AH$5,0)</f>
        <v>0</v>
      </c>
      <c r="AI35" s="187">
        <f t="shared" si="1"/>
        <v>0</v>
      </c>
      <c r="AJ35" s="25">
        <f>ไฟล์กรอกคำตอบ!AH35</f>
        <v>0</v>
      </c>
      <c r="AK35" s="25">
        <f>ไฟล์กรอกคำตอบ!AI35</f>
        <v>0</v>
      </c>
      <c r="AL35" s="25">
        <f>ไฟล์กรอกคำตอบ!AJ35</f>
        <v>0</v>
      </c>
    </row>
    <row r="36" spans="1:38" ht="13.9" x14ac:dyDescent="0.25">
      <c r="A36" s="91" t="str">
        <f>IF(ไฟล์กรอกคำตอบ!A36=""," ",ไฟล์กรอกคำตอบ!A36&amp;"")</f>
        <v xml:space="preserve"> </v>
      </c>
      <c r="B36" s="8">
        <f>ไฟล์กรอกคำตอบ!B36</f>
        <v>0</v>
      </c>
      <c r="C36" s="8">
        <f>ไฟล์กรอกคำตอบ!C36</f>
        <v>0</v>
      </c>
      <c r="D36" s="8">
        <f>ไฟล์กรอกคำตอบ!D36</f>
        <v>0</v>
      </c>
      <c r="E36" s="24">
        <f>ไฟล์กรอกคำตอบ!E36</f>
        <v>0</v>
      </c>
      <c r="F36" s="8">
        <f>ไฟล์กรอกคำตอบ!F36</f>
        <v>0</v>
      </c>
      <c r="H36" s="25">
        <f>IF(ไฟล์กรอกคำตอบ!H36=ตรวจผล!$H$4,$H$5,0)</f>
        <v>0</v>
      </c>
      <c r="I36" s="25">
        <f>IF(ไฟล์กรอกคำตอบ!I36=ตรวจผล!$I$4,$I$5,0)</f>
        <v>0</v>
      </c>
      <c r="J36" s="25">
        <f>IF(ไฟล์กรอกคำตอบ!J36=ตรวจผล!$J$4,$J$5,0)</f>
        <v>0</v>
      </c>
      <c r="K36" s="25">
        <f>IF(ไฟล์กรอกคำตอบ!K36=ตรวจผล!$K$4,$K$5,0)</f>
        <v>0</v>
      </c>
      <c r="L36" s="25">
        <f>IF(ไฟล์กรอกคำตอบ!L36=ตรวจผล!$L$4,$L$5,0)</f>
        <v>0</v>
      </c>
      <c r="M36" s="25">
        <f>IF(ไฟล์กรอกคำตอบ!M36=ตรวจผล!$M$4,$M$5,0)</f>
        <v>0</v>
      </c>
      <c r="N36" s="25">
        <f>IF(ไฟล์กรอกคำตอบ!N36=ตรวจผล!$N$4,$N$5,0)</f>
        <v>0</v>
      </c>
      <c r="O36" s="25">
        <f>IF(ไฟล์กรอกคำตอบ!O36=ตรวจผล!$O$4,$O$5,0)</f>
        <v>0</v>
      </c>
      <c r="P36" s="25">
        <f>IF(ไฟล์กรอกคำตอบ!P36=ตรวจผล!$P$4,$P$5,0)</f>
        <v>0</v>
      </c>
      <c r="Q36" s="25">
        <f>IF(ไฟล์กรอกคำตอบ!Q36=ตรวจผล!$Q$4,$Q$5,0)</f>
        <v>0</v>
      </c>
      <c r="R36" s="25">
        <f>IF(ไฟล์กรอกคำตอบ!R36=ตรวจผล!$R$4,$R$5,0)</f>
        <v>0</v>
      </c>
      <c r="S36" s="25">
        <f>IF(ไฟล์กรอกคำตอบ!S36=ตรวจผล!$S$4,$S$5,0)</f>
        <v>0</v>
      </c>
      <c r="T36" s="25">
        <f>IF(ไฟล์กรอกคำตอบ!T36=ตรวจผล!$T$4,$T$5,0)</f>
        <v>0</v>
      </c>
      <c r="U36" s="25">
        <f>IF(ไฟล์กรอกคำตอบ!U36=ตรวจผล!$U$4,$U$5,0)</f>
        <v>0</v>
      </c>
      <c r="V36" s="25">
        <f>IF(ไฟล์กรอกคำตอบ!V36=ตรวจผล!$V$4,$V$5,0)</f>
        <v>0</v>
      </c>
      <c r="W36" s="25">
        <f>IF(ไฟล์กรอกคำตอบ!W36=ตรวจผล!$W$4,$W$5,0)</f>
        <v>0</v>
      </c>
      <c r="X36" s="25">
        <f>IF(ไฟล์กรอกคำตอบ!X36=ตรวจผล!$X$4,$X$5,0)</f>
        <v>0</v>
      </c>
      <c r="Y36" s="25">
        <f>IF(ไฟล์กรอกคำตอบ!Y36=ตรวจผล!$Y$4,$Y$5,0)</f>
        <v>0</v>
      </c>
      <c r="Z36" s="25">
        <f>IF(ไฟล์กรอกคำตอบ!Z36=ตรวจผล!$Z$4,$Z$5,0)</f>
        <v>0</v>
      </c>
      <c r="AA36" s="25">
        <f>IF(ไฟล์กรอกคำตอบ!AA36=ตรวจผล!$AA$4,$AA$5,0)</f>
        <v>0</v>
      </c>
      <c r="AB36" s="25">
        <f>IF(ไฟล์กรอกคำตอบ!AB36=ตรวจผล!$AB$4,$AB$5,0)</f>
        <v>0</v>
      </c>
      <c r="AC36" s="25">
        <f>IF(ไฟล์กรอกคำตอบ!AC36=ตรวจผล!$AC$4,$AC$5,0)</f>
        <v>0</v>
      </c>
      <c r="AD36" s="25">
        <f>IF(ไฟล์กรอกคำตอบ!AD36=ตรวจผล!$AD$4,$AD$5,0)</f>
        <v>0</v>
      </c>
      <c r="AE36" s="187">
        <f t="shared" si="0"/>
        <v>0</v>
      </c>
      <c r="AF36" s="25">
        <f>IF(ไฟล์กรอกคำตอบ!AE36=ตรวจผล!$AF$4,$AF$5,0)</f>
        <v>0</v>
      </c>
      <c r="AG36" s="25">
        <f>IF(ไฟล์กรอกคำตอบ!AF36=ตรวจผล!$AG$4,$AG$5,0)</f>
        <v>0</v>
      </c>
      <c r="AH36" s="25">
        <f>IF(ไฟล์กรอกคำตอบ!AG36=ตรวจผล!$AH$4,$AH$5,0)</f>
        <v>0</v>
      </c>
      <c r="AI36" s="187">
        <f t="shared" si="1"/>
        <v>0</v>
      </c>
      <c r="AJ36" s="25">
        <f>ไฟล์กรอกคำตอบ!AH36</f>
        <v>0</v>
      </c>
      <c r="AK36" s="25">
        <f>ไฟล์กรอกคำตอบ!AI36</f>
        <v>0</v>
      </c>
      <c r="AL36" s="25">
        <f>ไฟล์กรอกคำตอบ!AJ36</f>
        <v>0</v>
      </c>
    </row>
    <row r="37" spans="1:38" ht="13.9" x14ac:dyDescent="0.25">
      <c r="A37" s="91" t="str">
        <f>IF(ไฟล์กรอกคำตอบ!A37=""," ",ไฟล์กรอกคำตอบ!A37&amp;"")</f>
        <v xml:space="preserve"> </v>
      </c>
      <c r="B37" s="8">
        <f>ไฟล์กรอกคำตอบ!B37</f>
        <v>0</v>
      </c>
      <c r="C37" s="8">
        <f>ไฟล์กรอกคำตอบ!C37</f>
        <v>0</v>
      </c>
      <c r="D37" s="8">
        <f>ไฟล์กรอกคำตอบ!D37</f>
        <v>0</v>
      </c>
      <c r="E37" s="24">
        <f>ไฟล์กรอกคำตอบ!E37</f>
        <v>0</v>
      </c>
      <c r="F37" s="8">
        <f>ไฟล์กรอกคำตอบ!F37</f>
        <v>0</v>
      </c>
      <c r="H37" s="25">
        <f>IF(ไฟล์กรอกคำตอบ!H37=ตรวจผล!$H$4,$H$5,0)</f>
        <v>0</v>
      </c>
      <c r="I37" s="25">
        <f>IF(ไฟล์กรอกคำตอบ!I37=ตรวจผล!$I$4,$I$5,0)</f>
        <v>0</v>
      </c>
      <c r="J37" s="25">
        <f>IF(ไฟล์กรอกคำตอบ!J37=ตรวจผล!$J$4,$J$5,0)</f>
        <v>0</v>
      </c>
      <c r="K37" s="25">
        <f>IF(ไฟล์กรอกคำตอบ!K37=ตรวจผล!$K$4,$K$5,0)</f>
        <v>0</v>
      </c>
      <c r="L37" s="25">
        <f>IF(ไฟล์กรอกคำตอบ!L37=ตรวจผล!$L$4,$L$5,0)</f>
        <v>0</v>
      </c>
      <c r="M37" s="25">
        <f>IF(ไฟล์กรอกคำตอบ!M37=ตรวจผล!$M$4,$M$5,0)</f>
        <v>0</v>
      </c>
      <c r="N37" s="25">
        <f>IF(ไฟล์กรอกคำตอบ!N37=ตรวจผล!$N$4,$N$5,0)</f>
        <v>0</v>
      </c>
      <c r="O37" s="25">
        <f>IF(ไฟล์กรอกคำตอบ!O37=ตรวจผล!$O$4,$O$5,0)</f>
        <v>0</v>
      </c>
      <c r="P37" s="25">
        <f>IF(ไฟล์กรอกคำตอบ!P37=ตรวจผล!$P$4,$P$5,0)</f>
        <v>0</v>
      </c>
      <c r="Q37" s="25">
        <f>IF(ไฟล์กรอกคำตอบ!Q37=ตรวจผล!$Q$4,$Q$5,0)</f>
        <v>0</v>
      </c>
      <c r="R37" s="25">
        <f>IF(ไฟล์กรอกคำตอบ!R37=ตรวจผล!$R$4,$R$5,0)</f>
        <v>0</v>
      </c>
      <c r="S37" s="25">
        <f>IF(ไฟล์กรอกคำตอบ!S37=ตรวจผล!$S$4,$S$5,0)</f>
        <v>0</v>
      </c>
      <c r="T37" s="25">
        <f>IF(ไฟล์กรอกคำตอบ!T37=ตรวจผล!$T$4,$T$5,0)</f>
        <v>0</v>
      </c>
      <c r="U37" s="25">
        <f>IF(ไฟล์กรอกคำตอบ!U37=ตรวจผล!$U$4,$U$5,0)</f>
        <v>0</v>
      </c>
      <c r="V37" s="25">
        <f>IF(ไฟล์กรอกคำตอบ!V37=ตรวจผล!$V$4,$V$5,0)</f>
        <v>0</v>
      </c>
      <c r="W37" s="25">
        <f>IF(ไฟล์กรอกคำตอบ!W37=ตรวจผล!$W$4,$W$5,0)</f>
        <v>0</v>
      </c>
      <c r="X37" s="25">
        <f>IF(ไฟล์กรอกคำตอบ!X37=ตรวจผล!$X$4,$X$5,0)</f>
        <v>0</v>
      </c>
      <c r="Y37" s="25">
        <f>IF(ไฟล์กรอกคำตอบ!Y37=ตรวจผล!$Y$4,$Y$5,0)</f>
        <v>0</v>
      </c>
      <c r="Z37" s="25">
        <f>IF(ไฟล์กรอกคำตอบ!Z37=ตรวจผล!$Z$4,$Z$5,0)</f>
        <v>0</v>
      </c>
      <c r="AA37" s="25">
        <f>IF(ไฟล์กรอกคำตอบ!AA37=ตรวจผล!$AA$4,$AA$5,0)</f>
        <v>0</v>
      </c>
      <c r="AB37" s="25">
        <f>IF(ไฟล์กรอกคำตอบ!AB37=ตรวจผล!$AB$4,$AB$5,0)</f>
        <v>0</v>
      </c>
      <c r="AC37" s="25">
        <f>IF(ไฟล์กรอกคำตอบ!AC37=ตรวจผล!$AC$4,$AC$5,0)</f>
        <v>0</v>
      </c>
      <c r="AD37" s="25">
        <f>IF(ไฟล์กรอกคำตอบ!AD37=ตรวจผล!$AD$4,$AD$5,0)</f>
        <v>0</v>
      </c>
      <c r="AE37" s="187">
        <f t="shared" si="0"/>
        <v>0</v>
      </c>
      <c r="AF37" s="25">
        <f>IF(ไฟล์กรอกคำตอบ!AE37=ตรวจผล!$AF$4,$AF$5,0)</f>
        <v>0</v>
      </c>
      <c r="AG37" s="25">
        <f>IF(ไฟล์กรอกคำตอบ!AF37=ตรวจผล!$AG$4,$AG$5,0)</f>
        <v>0</v>
      </c>
      <c r="AH37" s="25">
        <f>IF(ไฟล์กรอกคำตอบ!AG37=ตรวจผล!$AH$4,$AH$5,0)</f>
        <v>0</v>
      </c>
      <c r="AI37" s="187">
        <f t="shared" si="1"/>
        <v>0</v>
      </c>
      <c r="AJ37" s="25">
        <f>ไฟล์กรอกคำตอบ!AH37</f>
        <v>0</v>
      </c>
      <c r="AK37" s="25">
        <f>ไฟล์กรอกคำตอบ!AI37</f>
        <v>0</v>
      </c>
      <c r="AL37" s="25">
        <f>ไฟล์กรอกคำตอบ!AJ37</f>
        <v>0</v>
      </c>
    </row>
    <row r="38" spans="1:38" ht="13.9" x14ac:dyDescent="0.25">
      <c r="A38" s="91" t="str">
        <f>IF(ไฟล์กรอกคำตอบ!A38=""," ",ไฟล์กรอกคำตอบ!A38&amp;"")</f>
        <v xml:space="preserve"> </v>
      </c>
      <c r="B38" s="8">
        <f>ไฟล์กรอกคำตอบ!B38</f>
        <v>0</v>
      </c>
      <c r="C38" s="8">
        <f>ไฟล์กรอกคำตอบ!C38</f>
        <v>0</v>
      </c>
      <c r="D38" s="8">
        <f>ไฟล์กรอกคำตอบ!D38</f>
        <v>0</v>
      </c>
      <c r="E38" s="24">
        <f>ไฟล์กรอกคำตอบ!E38</f>
        <v>0</v>
      </c>
      <c r="F38" s="8">
        <f>ไฟล์กรอกคำตอบ!F38</f>
        <v>0</v>
      </c>
      <c r="H38" s="25">
        <f>IF(ไฟล์กรอกคำตอบ!H38=ตรวจผล!$H$4,$H$5,0)</f>
        <v>0</v>
      </c>
      <c r="I38" s="25">
        <f>IF(ไฟล์กรอกคำตอบ!I38=ตรวจผล!$I$4,$I$5,0)</f>
        <v>0</v>
      </c>
      <c r="J38" s="25">
        <f>IF(ไฟล์กรอกคำตอบ!J38=ตรวจผล!$J$4,$J$5,0)</f>
        <v>0</v>
      </c>
      <c r="K38" s="25">
        <f>IF(ไฟล์กรอกคำตอบ!K38=ตรวจผล!$K$4,$K$5,0)</f>
        <v>0</v>
      </c>
      <c r="L38" s="25">
        <f>IF(ไฟล์กรอกคำตอบ!L38=ตรวจผล!$L$4,$L$5,0)</f>
        <v>0</v>
      </c>
      <c r="M38" s="25">
        <f>IF(ไฟล์กรอกคำตอบ!M38=ตรวจผล!$M$4,$M$5,0)</f>
        <v>0</v>
      </c>
      <c r="N38" s="25">
        <f>IF(ไฟล์กรอกคำตอบ!N38=ตรวจผล!$N$4,$N$5,0)</f>
        <v>0</v>
      </c>
      <c r="O38" s="25">
        <f>IF(ไฟล์กรอกคำตอบ!O38=ตรวจผล!$O$4,$O$5,0)</f>
        <v>0</v>
      </c>
      <c r="P38" s="25">
        <f>IF(ไฟล์กรอกคำตอบ!P38=ตรวจผล!$P$4,$P$5,0)</f>
        <v>0</v>
      </c>
      <c r="Q38" s="25">
        <f>IF(ไฟล์กรอกคำตอบ!Q38=ตรวจผล!$Q$4,$Q$5,0)</f>
        <v>0</v>
      </c>
      <c r="R38" s="25">
        <f>IF(ไฟล์กรอกคำตอบ!R38=ตรวจผล!$R$4,$R$5,0)</f>
        <v>0</v>
      </c>
      <c r="S38" s="25">
        <f>IF(ไฟล์กรอกคำตอบ!S38=ตรวจผล!$S$4,$S$5,0)</f>
        <v>0</v>
      </c>
      <c r="T38" s="25">
        <f>IF(ไฟล์กรอกคำตอบ!T38=ตรวจผล!$T$4,$T$5,0)</f>
        <v>0</v>
      </c>
      <c r="U38" s="25">
        <f>IF(ไฟล์กรอกคำตอบ!U38=ตรวจผล!$U$4,$U$5,0)</f>
        <v>0</v>
      </c>
      <c r="V38" s="25">
        <f>IF(ไฟล์กรอกคำตอบ!V38=ตรวจผล!$V$4,$V$5,0)</f>
        <v>0</v>
      </c>
      <c r="W38" s="25">
        <f>IF(ไฟล์กรอกคำตอบ!W38=ตรวจผล!$W$4,$W$5,0)</f>
        <v>0</v>
      </c>
      <c r="X38" s="25">
        <f>IF(ไฟล์กรอกคำตอบ!X38=ตรวจผล!$X$4,$X$5,0)</f>
        <v>0</v>
      </c>
      <c r="Y38" s="25">
        <f>IF(ไฟล์กรอกคำตอบ!Y38=ตรวจผล!$Y$4,$Y$5,0)</f>
        <v>0</v>
      </c>
      <c r="Z38" s="25">
        <f>IF(ไฟล์กรอกคำตอบ!Z38=ตรวจผล!$Z$4,$Z$5,0)</f>
        <v>0</v>
      </c>
      <c r="AA38" s="25">
        <f>IF(ไฟล์กรอกคำตอบ!AA38=ตรวจผล!$AA$4,$AA$5,0)</f>
        <v>0</v>
      </c>
      <c r="AB38" s="25">
        <f>IF(ไฟล์กรอกคำตอบ!AB38=ตรวจผล!$AB$4,$AB$5,0)</f>
        <v>0</v>
      </c>
      <c r="AC38" s="25">
        <f>IF(ไฟล์กรอกคำตอบ!AC38=ตรวจผล!$AC$4,$AC$5,0)</f>
        <v>0</v>
      </c>
      <c r="AD38" s="25">
        <f>IF(ไฟล์กรอกคำตอบ!AD38=ตรวจผล!$AD$4,$AD$5,0)</f>
        <v>0</v>
      </c>
      <c r="AE38" s="187">
        <f t="shared" si="0"/>
        <v>0</v>
      </c>
      <c r="AF38" s="25">
        <f>IF(ไฟล์กรอกคำตอบ!AE38=ตรวจผล!$AF$4,$AF$5,0)</f>
        <v>0</v>
      </c>
      <c r="AG38" s="25">
        <f>IF(ไฟล์กรอกคำตอบ!AF38=ตรวจผล!$AG$4,$AG$5,0)</f>
        <v>0</v>
      </c>
      <c r="AH38" s="25">
        <f>IF(ไฟล์กรอกคำตอบ!AG38=ตรวจผล!$AH$4,$AH$5,0)</f>
        <v>0</v>
      </c>
      <c r="AI38" s="187">
        <f t="shared" si="1"/>
        <v>0</v>
      </c>
      <c r="AJ38" s="25">
        <f>ไฟล์กรอกคำตอบ!AH38</f>
        <v>0</v>
      </c>
      <c r="AK38" s="25">
        <f>ไฟล์กรอกคำตอบ!AI38</f>
        <v>0</v>
      </c>
      <c r="AL38" s="25">
        <f>ไฟล์กรอกคำตอบ!AJ38</f>
        <v>0</v>
      </c>
    </row>
    <row r="39" spans="1:38" ht="13.9" x14ac:dyDescent="0.25">
      <c r="A39" s="91" t="str">
        <f>IF(ไฟล์กรอกคำตอบ!A39=""," ",ไฟล์กรอกคำตอบ!A39&amp;"")</f>
        <v xml:space="preserve"> </v>
      </c>
      <c r="B39" s="8">
        <f>ไฟล์กรอกคำตอบ!B39</f>
        <v>0</v>
      </c>
      <c r="C39" s="8">
        <f>ไฟล์กรอกคำตอบ!C39</f>
        <v>0</v>
      </c>
      <c r="D39" s="8">
        <f>ไฟล์กรอกคำตอบ!D39</f>
        <v>0</v>
      </c>
      <c r="E39" s="24">
        <f>ไฟล์กรอกคำตอบ!E39</f>
        <v>0</v>
      </c>
      <c r="F39" s="8">
        <f>ไฟล์กรอกคำตอบ!F39</f>
        <v>0</v>
      </c>
      <c r="H39" s="25">
        <f>IF(ไฟล์กรอกคำตอบ!H39=ตรวจผล!$H$4,$H$5,0)</f>
        <v>0</v>
      </c>
      <c r="I39" s="25">
        <f>IF(ไฟล์กรอกคำตอบ!I39=ตรวจผล!$I$4,$I$5,0)</f>
        <v>0</v>
      </c>
      <c r="J39" s="25">
        <f>IF(ไฟล์กรอกคำตอบ!J39=ตรวจผล!$J$4,$J$5,0)</f>
        <v>0</v>
      </c>
      <c r="K39" s="25">
        <f>IF(ไฟล์กรอกคำตอบ!K39=ตรวจผล!$K$4,$K$5,0)</f>
        <v>0</v>
      </c>
      <c r="L39" s="25">
        <f>IF(ไฟล์กรอกคำตอบ!L39=ตรวจผล!$L$4,$L$5,0)</f>
        <v>0</v>
      </c>
      <c r="M39" s="25">
        <f>IF(ไฟล์กรอกคำตอบ!M39=ตรวจผล!$M$4,$M$5,0)</f>
        <v>0</v>
      </c>
      <c r="N39" s="25">
        <f>IF(ไฟล์กรอกคำตอบ!N39=ตรวจผล!$N$4,$N$5,0)</f>
        <v>0</v>
      </c>
      <c r="O39" s="25">
        <f>IF(ไฟล์กรอกคำตอบ!O39=ตรวจผล!$O$4,$O$5,0)</f>
        <v>0</v>
      </c>
      <c r="P39" s="25">
        <f>IF(ไฟล์กรอกคำตอบ!P39=ตรวจผล!$P$4,$P$5,0)</f>
        <v>0</v>
      </c>
      <c r="Q39" s="25">
        <f>IF(ไฟล์กรอกคำตอบ!Q39=ตรวจผล!$Q$4,$Q$5,0)</f>
        <v>0</v>
      </c>
      <c r="R39" s="25">
        <f>IF(ไฟล์กรอกคำตอบ!R39=ตรวจผล!$R$4,$R$5,0)</f>
        <v>0</v>
      </c>
      <c r="S39" s="25">
        <f>IF(ไฟล์กรอกคำตอบ!S39=ตรวจผล!$S$4,$S$5,0)</f>
        <v>0</v>
      </c>
      <c r="T39" s="25">
        <f>IF(ไฟล์กรอกคำตอบ!T39=ตรวจผล!$T$4,$T$5,0)</f>
        <v>0</v>
      </c>
      <c r="U39" s="25">
        <f>IF(ไฟล์กรอกคำตอบ!U39=ตรวจผล!$U$4,$U$5,0)</f>
        <v>0</v>
      </c>
      <c r="V39" s="25">
        <f>IF(ไฟล์กรอกคำตอบ!V39=ตรวจผล!$V$4,$V$5,0)</f>
        <v>0</v>
      </c>
      <c r="W39" s="25">
        <f>IF(ไฟล์กรอกคำตอบ!W39=ตรวจผล!$W$4,$W$5,0)</f>
        <v>0</v>
      </c>
      <c r="X39" s="25">
        <f>IF(ไฟล์กรอกคำตอบ!X39=ตรวจผล!$X$4,$X$5,0)</f>
        <v>0</v>
      </c>
      <c r="Y39" s="25">
        <f>IF(ไฟล์กรอกคำตอบ!Y39=ตรวจผล!$Y$4,$Y$5,0)</f>
        <v>0</v>
      </c>
      <c r="Z39" s="25">
        <f>IF(ไฟล์กรอกคำตอบ!Z39=ตรวจผล!$Z$4,$Z$5,0)</f>
        <v>0</v>
      </c>
      <c r="AA39" s="25">
        <f>IF(ไฟล์กรอกคำตอบ!AA39=ตรวจผล!$AA$4,$AA$5,0)</f>
        <v>0</v>
      </c>
      <c r="AB39" s="25">
        <f>IF(ไฟล์กรอกคำตอบ!AB39=ตรวจผล!$AB$4,$AB$5,0)</f>
        <v>0</v>
      </c>
      <c r="AC39" s="25">
        <f>IF(ไฟล์กรอกคำตอบ!AC39=ตรวจผล!$AC$4,$AC$5,0)</f>
        <v>0</v>
      </c>
      <c r="AD39" s="25">
        <f>IF(ไฟล์กรอกคำตอบ!AD39=ตรวจผล!$AD$4,$AD$5,0)</f>
        <v>0</v>
      </c>
      <c r="AE39" s="187">
        <f t="shared" si="0"/>
        <v>0</v>
      </c>
      <c r="AF39" s="25">
        <f>IF(ไฟล์กรอกคำตอบ!AE39=ตรวจผล!$AF$4,$AF$5,0)</f>
        <v>0</v>
      </c>
      <c r="AG39" s="25">
        <f>IF(ไฟล์กรอกคำตอบ!AF39=ตรวจผล!$AG$4,$AG$5,0)</f>
        <v>0</v>
      </c>
      <c r="AH39" s="25">
        <f>IF(ไฟล์กรอกคำตอบ!AG39=ตรวจผล!$AH$4,$AH$5,0)</f>
        <v>0</v>
      </c>
      <c r="AI39" s="187">
        <f t="shared" si="1"/>
        <v>0</v>
      </c>
      <c r="AJ39" s="25">
        <f>ไฟล์กรอกคำตอบ!AH39</f>
        <v>0</v>
      </c>
      <c r="AK39" s="25">
        <f>ไฟล์กรอกคำตอบ!AI39</f>
        <v>0</v>
      </c>
      <c r="AL39" s="25">
        <f>ไฟล์กรอกคำตอบ!AJ39</f>
        <v>0</v>
      </c>
    </row>
    <row r="40" spans="1:38" ht="13.9" x14ac:dyDescent="0.25">
      <c r="A40" s="91" t="str">
        <f>IF(ไฟล์กรอกคำตอบ!A40=""," ",ไฟล์กรอกคำตอบ!A40&amp;"")</f>
        <v xml:space="preserve"> </v>
      </c>
      <c r="B40" s="8">
        <f>ไฟล์กรอกคำตอบ!B40</f>
        <v>0</v>
      </c>
      <c r="C40" s="8">
        <f>ไฟล์กรอกคำตอบ!C40</f>
        <v>0</v>
      </c>
      <c r="D40" s="8">
        <f>ไฟล์กรอกคำตอบ!D40</f>
        <v>0</v>
      </c>
      <c r="E40" s="24">
        <f>ไฟล์กรอกคำตอบ!E40</f>
        <v>0</v>
      </c>
      <c r="F40" s="8">
        <f>ไฟล์กรอกคำตอบ!F40</f>
        <v>0</v>
      </c>
      <c r="H40" s="25">
        <f>IF(ไฟล์กรอกคำตอบ!H40=ตรวจผล!$H$4,$H$5,0)</f>
        <v>0</v>
      </c>
      <c r="I40" s="25">
        <f>IF(ไฟล์กรอกคำตอบ!I40=ตรวจผล!$I$4,$I$5,0)</f>
        <v>0</v>
      </c>
      <c r="J40" s="25">
        <f>IF(ไฟล์กรอกคำตอบ!J40=ตรวจผล!$J$4,$J$5,0)</f>
        <v>0</v>
      </c>
      <c r="K40" s="25">
        <f>IF(ไฟล์กรอกคำตอบ!K40=ตรวจผล!$K$4,$K$5,0)</f>
        <v>0</v>
      </c>
      <c r="L40" s="25">
        <f>IF(ไฟล์กรอกคำตอบ!L40=ตรวจผล!$L$4,$L$5,0)</f>
        <v>0</v>
      </c>
      <c r="M40" s="25">
        <f>IF(ไฟล์กรอกคำตอบ!M40=ตรวจผล!$M$4,$M$5,0)</f>
        <v>0</v>
      </c>
      <c r="N40" s="25">
        <f>IF(ไฟล์กรอกคำตอบ!N40=ตรวจผล!$N$4,$N$5,0)</f>
        <v>0</v>
      </c>
      <c r="O40" s="25">
        <f>IF(ไฟล์กรอกคำตอบ!O40=ตรวจผล!$O$4,$O$5,0)</f>
        <v>0</v>
      </c>
      <c r="P40" s="25">
        <f>IF(ไฟล์กรอกคำตอบ!P40=ตรวจผล!$P$4,$P$5,0)</f>
        <v>0</v>
      </c>
      <c r="Q40" s="25">
        <f>IF(ไฟล์กรอกคำตอบ!Q40=ตรวจผล!$Q$4,$Q$5,0)</f>
        <v>0</v>
      </c>
      <c r="R40" s="25">
        <f>IF(ไฟล์กรอกคำตอบ!R40=ตรวจผล!$R$4,$R$5,0)</f>
        <v>0</v>
      </c>
      <c r="S40" s="25">
        <f>IF(ไฟล์กรอกคำตอบ!S40=ตรวจผล!$S$4,$S$5,0)</f>
        <v>0</v>
      </c>
      <c r="T40" s="25">
        <f>IF(ไฟล์กรอกคำตอบ!T40=ตรวจผล!$T$4,$T$5,0)</f>
        <v>0</v>
      </c>
      <c r="U40" s="25">
        <f>IF(ไฟล์กรอกคำตอบ!U40=ตรวจผล!$U$4,$U$5,0)</f>
        <v>0</v>
      </c>
      <c r="V40" s="25">
        <f>IF(ไฟล์กรอกคำตอบ!V40=ตรวจผล!$V$4,$V$5,0)</f>
        <v>0</v>
      </c>
      <c r="W40" s="25">
        <f>IF(ไฟล์กรอกคำตอบ!W40=ตรวจผล!$W$4,$W$5,0)</f>
        <v>0</v>
      </c>
      <c r="X40" s="25">
        <f>IF(ไฟล์กรอกคำตอบ!X40=ตรวจผล!$X$4,$X$5,0)</f>
        <v>0</v>
      </c>
      <c r="Y40" s="25">
        <f>IF(ไฟล์กรอกคำตอบ!Y40=ตรวจผล!$Y$4,$Y$5,0)</f>
        <v>0</v>
      </c>
      <c r="Z40" s="25">
        <f>IF(ไฟล์กรอกคำตอบ!Z40=ตรวจผล!$Z$4,$Z$5,0)</f>
        <v>0</v>
      </c>
      <c r="AA40" s="25">
        <f>IF(ไฟล์กรอกคำตอบ!AA40=ตรวจผล!$AA$4,$AA$5,0)</f>
        <v>0</v>
      </c>
      <c r="AB40" s="25">
        <f>IF(ไฟล์กรอกคำตอบ!AB40=ตรวจผล!$AB$4,$AB$5,0)</f>
        <v>0</v>
      </c>
      <c r="AC40" s="25">
        <f>IF(ไฟล์กรอกคำตอบ!AC40=ตรวจผล!$AC$4,$AC$5,0)</f>
        <v>0</v>
      </c>
      <c r="AD40" s="25">
        <f>IF(ไฟล์กรอกคำตอบ!AD40=ตรวจผล!$AD$4,$AD$5,0)</f>
        <v>0</v>
      </c>
      <c r="AE40" s="187">
        <f t="shared" si="0"/>
        <v>0</v>
      </c>
      <c r="AF40" s="25">
        <f>IF(ไฟล์กรอกคำตอบ!AE40=ตรวจผล!$AF$4,$AF$5,0)</f>
        <v>0</v>
      </c>
      <c r="AG40" s="25">
        <f>IF(ไฟล์กรอกคำตอบ!AF40=ตรวจผล!$AG$4,$AG$5,0)</f>
        <v>0</v>
      </c>
      <c r="AH40" s="25">
        <f>IF(ไฟล์กรอกคำตอบ!AG40=ตรวจผล!$AH$4,$AH$5,0)</f>
        <v>0</v>
      </c>
      <c r="AI40" s="187">
        <f t="shared" si="1"/>
        <v>0</v>
      </c>
      <c r="AJ40" s="25">
        <f>ไฟล์กรอกคำตอบ!AH40</f>
        <v>0</v>
      </c>
      <c r="AK40" s="25">
        <f>ไฟล์กรอกคำตอบ!AI40</f>
        <v>0</v>
      </c>
      <c r="AL40" s="25">
        <f>ไฟล์กรอกคำตอบ!AJ40</f>
        <v>0</v>
      </c>
    </row>
    <row r="41" spans="1:38" ht="13.9" x14ac:dyDescent="0.25">
      <c r="A41" s="91" t="str">
        <f>IF(ไฟล์กรอกคำตอบ!A41=""," ",ไฟล์กรอกคำตอบ!A41&amp;"")</f>
        <v xml:space="preserve"> </v>
      </c>
      <c r="B41" s="8">
        <f>ไฟล์กรอกคำตอบ!B41</f>
        <v>0</v>
      </c>
      <c r="C41" s="8">
        <f>ไฟล์กรอกคำตอบ!C41</f>
        <v>0</v>
      </c>
      <c r="D41" s="8">
        <f>ไฟล์กรอกคำตอบ!D41</f>
        <v>0</v>
      </c>
      <c r="E41" s="24">
        <f>ไฟล์กรอกคำตอบ!E41</f>
        <v>0</v>
      </c>
      <c r="F41" s="8">
        <f>ไฟล์กรอกคำตอบ!F41</f>
        <v>0</v>
      </c>
      <c r="H41" s="25">
        <f>IF(ไฟล์กรอกคำตอบ!H41=ตรวจผล!$H$4,$H$5,0)</f>
        <v>0</v>
      </c>
      <c r="I41" s="25">
        <f>IF(ไฟล์กรอกคำตอบ!I41=ตรวจผล!$I$4,$I$5,0)</f>
        <v>0</v>
      </c>
      <c r="J41" s="25">
        <f>IF(ไฟล์กรอกคำตอบ!J41=ตรวจผล!$J$4,$J$5,0)</f>
        <v>0</v>
      </c>
      <c r="K41" s="25">
        <f>IF(ไฟล์กรอกคำตอบ!K41=ตรวจผล!$K$4,$K$5,0)</f>
        <v>0</v>
      </c>
      <c r="L41" s="25">
        <f>IF(ไฟล์กรอกคำตอบ!L41=ตรวจผล!$L$4,$L$5,0)</f>
        <v>0</v>
      </c>
      <c r="M41" s="25">
        <f>IF(ไฟล์กรอกคำตอบ!M41=ตรวจผล!$M$4,$M$5,0)</f>
        <v>0</v>
      </c>
      <c r="N41" s="25">
        <f>IF(ไฟล์กรอกคำตอบ!N41=ตรวจผล!$N$4,$N$5,0)</f>
        <v>0</v>
      </c>
      <c r="O41" s="25">
        <f>IF(ไฟล์กรอกคำตอบ!O41=ตรวจผล!$O$4,$O$5,0)</f>
        <v>0</v>
      </c>
      <c r="P41" s="25">
        <f>IF(ไฟล์กรอกคำตอบ!P41=ตรวจผล!$P$4,$P$5,0)</f>
        <v>0</v>
      </c>
      <c r="Q41" s="25">
        <f>IF(ไฟล์กรอกคำตอบ!Q41=ตรวจผล!$Q$4,$Q$5,0)</f>
        <v>0</v>
      </c>
      <c r="R41" s="25">
        <f>IF(ไฟล์กรอกคำตอบ!R41=ตรวจผล!$R$4,$R$5,0)</f>
        <v>0</v>
      </c>
      <c r="S41" s="25">
        <f>IF(ไฟล์กรอกคำตอบ!S41=ตรวจผล!$S$4,$S$5,0)</f>
        <v>0</v>
      </c>
      <c r="T41" s="25">
        <f>IF(ไฟล์กรอกคำตอบ!T41=ตรวจผล!$T$4,$T$5,0)</f>
        <v>0</v>
      </c>
      <c r="U41" s="25">
        <f>IF(ไฟล์กรอกคำตอบ!U41=ตรวจผล!$U$4,$U$5,0)</f>
        <v>0</v>
      </c>
      <c r="V41" s="25">
        <f>IF(ไฟล์กรอกคำตอบ!V41=ตรวจผล!$V$4,$V$5,0)</f>
        <v>0</v>
      </c>
      <c r="W41" s="25">
        <f>IF(ไฟล์กรอกคำตอบ!W41=ตรวจผล!$W$4,$W$5,0)</f>
        <v>0</v>
      </c>
      <c r="X41" s="25">
        <f>IF(ไฟล์กรอกคำตอบ!X41=ตรวจผล!$X$4,$X$5,0)</f>
        <v>0</v>
      </c>
      <c r="Y41" s="25">
        <f>IF(ไฟล์กรอกคำตอบ!Y41=ตรวจผล!$Y$4,$Y$5,0)</f>
        <v>0</v>
      </c>
      <c r="Z41" s="25">
        <f>IF(ไฟล์กรอกคำตอบ!Z41=ตรวจผล!$Z$4,$Z$5,0)</f>
        <v>0</v>
      </c>
      <c r="AA41" s="25">
        <f>IF(ไฟล์กรอกคำตอบ!AA41=ตรวจผล!$AA$4,$AA$5,0)</f>
        <v>0</v>
      </c>
      <c r="AB41" s="25">
        <f>IF(ไฟล์กรอกคำตอบ!AB41=ตรวจผล!$AB$4,$AB$5,0)</f>
        <v>0</v>
      </c>
      <c r="AC41" s="25">
        <f>IF(ไฟล์กรอกคำตอบ!AC41=ตรวจผล!$AC$4,$AC$5,0)</f>
        <v>0</v>
      </c>
      <c r="AD41" s="25">
        <f>IF(ไฟล์กรอกคำตอบ!AD41=ตรวจผล!$AD$4,$AD$5,0)</f>
        <v>0</v>
      </c>
      <c r="AE41" s="187">
        <f t="shared" si="0"/>
        <v>0</v>
      </c>
      <c r="AF41" s="25">
        <f>IF(ไฟล์กรอกคำตอบ!AE41=ตรวจผล!$AF$4,$AF$5,0)</f>
        <v>0</v>
      </c>
      <c r="AG41" s="25">
        <f>IF(ไฟล์กรอกคำตอบ!AF41=ตรวจผล!$AG$4,$AG$5,0)</f>
        <v>0</v>
      </c>
      <c r="AH41" s="25">
        <f>IF(ไฟล์กรอกคำตอบ!AG41=ตรวจผล!$AH$4,$AH$5,0)</f>
        <v>0</v>
      </c>
      <c r="AI41" s="187">
        <f t="shared" si="1"/>
        <v>0</v>
      </c>
      <c r="AJ41" s="25">
        <f>ไฟล์กรอกคำตอบ!AH41</f>
        <v>0</v>
      </c>
      <c r="AK41" s="25">
        <f>ไฟล์กรอกคำตอบ!AI41</f>
        <v>0</v>
      </c>
      <c r="AL41" s="25">
        <f>ไฟล์กรอกคำตอบ!AJ41</f>
        <v>0</v>
      </c>
    </row>
    <row r="42" spans="1:38" ht="13.9" x14ac:dyDescent="0.25">
      <c r="A42" s="91" t="str">
        <f>IF(ไฟล์กรอกคำตอบ!A42=""," ",ไฟล์กรอกคำตอบ!A42&amp;"")</f>
        <v xml:space="preserve"> </v>
      </c>
      <c r="B42" s="8">
        <f>ไฟล์กรอกคำตอบ!B42</f>
        <v>0</v>
      </c>
      <c r="C42" s="8">
        <f>ไฟล์กรอกคำตอบ!C42</f>
        <v>0</v>
      </c>
      <c r="D42" s="8">
        <f>ไฟล์กรอกคำตอบ!D42</f>
        <v>0</v>
      </c>
      <c r="E42" s="24">
        <f>ไฟล์กรอกคำตอบ!E42</f>
        <v>0</v>
      </c>
      <c r="F42" s="8">
        <f>ไฟล์กรอกคำตอบ!F42</f>
        <v>0</v>
      </c>
      <c r="H42" s="25">
        <f>IF(ไฟล์กรอกคำตอบ!H42=ตรวจผล!$H$4,$H$5,0)</f>
        <v>0</v>
      </c>
      <c r="I42" s="25">
        <f>IF(ไฟล์กรอกคำตอบ!I42=ตรวจผล!$I$4,$I$5,0)</f>
        <v>0</v>
      </c>
      <c r="J42" s="25">
        <f>IF(ไฟล์กรอกคำตอบ!J42=ตรวจผล!$J$4,$J$5,0)</f>
        <v>0</v>
      </c>
      <c r="K42" s="25">
        <f>IF(ไฟล์กรอกคำตอบ!K42=ตรวจผล!$K$4,$K$5,0)</f>
        <v>0</v>
      </c>
      <c r="L42" s="25">
        <f>IF(ไฟล์กรอกคำตอบ!L42=ตรวจผล!$L$4,$L$5,0)</f>
        <v>0</v>
      </c>
      <c r="M42" s="25">
        <f>IF(ไฟล์กรอกคำตอบ!M42=ตรวจผล!$M$4,$M$5,0)</f>
        <v>0</v>
      </c>
      <c r="N42" s="25">
        <f>IF(ไฟล์กรอกคำตอบ!N42=ตรวจผล!$N$4,$N$5,0)</f>
        <v>0</v>
      </c>
      <c r="O42" s="25">
        <f>IF(ไฟล์กรอกคำตอบ!O42=ตรวจผล!$O$4,$O$5,0)</f>
        <v>0</v>
      </c>
      <c r="P42" s="25">
        <f>IF(ไฟล์กรอกคำตอบ!P42=ตรวจผล!$P$4,$P$5,0)</f>
        <v>0</v>
      </c>
      <c r="Q42" s="25">
        <f>IF(ไฟล์กรอกคำตอบ!Q42=ตรวจผล!$Q$4,$Q$5,0)</f>
        <v>0</v>
      </c>
      <c r="R42" s="25">
        <f>IF(ไฟล์กรอกคำตอบ!R42=ตรวจผล!$R$4,$R$5,0)</f>
        <v>0</v>
      </c>
      <c r="S42" s="25">
        <f>IF(ไฟล์กรอกคำตอบ!S42=ตรวจผล!$S$4,$S$5,0)</f>
        <v>0</v>
      </c>
      <c r="T42" s="25">
        <f>IF(ไฟล์กรอกคำตอบ!T42=ตรวจผล!$T$4,$T$5,0)</f>
        <v>0</v>
      </c>
      <c r="U42" s="25">
        <f>IF(ไฟล์กรอกคำตอบ!U42=ตรวจผล!$U$4,$U$5,0)</f>
        <v>0</v>
      </c>
      <c r="V42" s="25">
        <f>IF(ไฟล์กรอกคำตอบ!V42=ตรวจผล!$V$4,$V$5,0)</f>
        <v>0</v>
      </c>
      <c r="W42" s="25">
        <f>IF(ไฟล์กรอกคำตอบ!W42=ตรวจผล!$W$4,$W$5,0)</f>
        <v>0</v>
      </c>
      <c r="X42" s="25">
        <f>IF(ไฟล์กรอกคำตอบ!X42=ตรวจผล!$X$4,$X$5,0)</f>
        <v>0</v>
      </c>
      <c r="Y42" s="25">
        <f>IF(ไฟล์กรอกคำตอบ!Y42=ตรวจผล!$Y$4,$Y$5,0)</f>
        <v>0</v>
      </c>
      <c r="Z42" s="25">
        <f>IF(ไฟล์กรอกคำตอบ!Z42=ตรวจผล!$Z$4,$Z$5,0)</f>
        <v>0</v>
      </c>
      <c r="AA42" s="25">
        <f>IF(ไฟล์กรอกคำตอบ!AA42=ตรวจผล!$AA$4,$AA$5,0)</f>
        <v>0</v>
      </c>
      <c r="AB42" s="25">
        <f>IF(ไฟล์กรอกคำตอบ!AB42=ตรวจผล!$AB$4,$AB$5,0)</f>
        <v>0</v>
      </c>
      <c r="AC42" s="25">
        <f>IF(ไฟล์กรอกคำตอบ!AC42=ตรวจผล!$AC$4,$AC$5,0)</f>
        <v>0</v>
      </c>
      <c r="AD42" s="25">
        <f>IF(ไฟล์กรอกคำตอบ!AD42=ตรวจผล!$AD$4,$AD$5,0)</f>
        <v>0</v>
      </c>
      <c r="AE42" s="187">
        <f t="shared" si="0"/>
        <v>0</v>
      </c>
      <c r="AF42" s="25">
        <f>IF(ไฟล์กรอกคำตอบ!AE42=ตรวจผล!$AF$4,$AF$5,0)</f>
        <v>0</v>
      </c>
      <c r="AG42" s="25">
        <f>IF(ไฟล์กรอกคำตอบ!AF42=ตรวจผล!$AG$4,$AG$5,0)</f>
        <v>0</v>
      </c>
      <c r="AH42" s="25">
        <f>IF(ไฟล์กรอกคำตอบ!AG42=ตรวจผล!$AH$4,$AH$5,0)</f>
        <v>0</v>
      </c>
      <c r="AI42" s="187">
        <f t="shared" si="1"/>
        <v>0</v>
      </c>
      <c r="AJ42" s="25">
        <f>ไฟล์กรอกคำตอบ!AH42</f>
        <v>0</v>
      </c>
      <c r="AK42" s="25">
        <f>ไฟล์กรอกคำตอบ!AI42</f>
        <v>0</v>
      </c>
      <c r="AL42" s="25">
        <f>ไฟล์กรอกคำตอบ!AJ42</f>
        <v>0</v>
      </c>
    </row>
    <row r="43" spans="1:38" x14ac:dyDescent="0.2">
      <c r="A43" s="91" t="str">
        <f>IF(ไฟล์กรอกคำตอบ!A43=""," ",ไฟล์กรอกคำตอบ!A43&amp;"")</f>
        <v xml:space="preserve"> </v>
      </c>
      <c r="B43" s="8">
        <f>ไฟล์กรอกคำตอบ!B43</f>
        <v>0</v>
      </c>
      <c r="C43" s="8">
        <f>ไฟล์กรอกคำตอบ!C43</f>
        <v>0</v>
      </c>
      <c r="D43" s="8">
        <f>ไฟล์กรอกคำตอบ!D43</f>
        <v>0</v>
      </c>
      <c r="E43" s="24">
        <f>ไฟล์กรอกคำตอบ!E43</f>
        <v>0</v>
      </c>
      <c r="F43" s="8">
        <f>ไฟล์กรอกคำตอบ!F43</f>
        <v>0</v>
      </c>
      <c r="H43" s="25">
        <f>IF(ไฟล์กรอกคำตอบ!H43=ตรวจผล!$H$4,$H$5,0)</f>
        <v>0</v>
      </c>
      <c r="I43" s="25">
        <f>IF(ไฟล์กรอกคำตอบ!I43=ตรวจผล!$I$4,$I$5,0)</f>
        <v>0</v>
      </c>
      <c r="J43" s="25">
        <f>IF(ไฟล์กรอกคำตอบ!J43=ตรวจผล!$J$4,$J$5,0)</f>
        <v>0</v>
      </c>
      <c r="K43" s="25">
        <f>IF(ไฟล์กรอกคำตอบ!K43=ตรวจผล!$K$4,$K$5,0)</f>
        <v>0</v>
      </c>
      <c r="L43" s="25">
        <f>IF(ไฟล์กรอกคำตอบ!L43=ตรวจผล!$L$4,$L$5,0)</f>
        <v>0</v>
      </c>
      <c r="M43" s="25">
        <f>IF(ไฟล์กรอกคำตอบ!M43=ตรวจผล!$M$4,$M$5,0)</f>
        <v>0</v>
      </c>
      <c r="N43" s="25">
        <f>IF(ไฟล์กรอกคำตอบ!N43=ตรวจผล!$N$4,$N$5,0)</f>
        <v>0</v>
      </c>
      <c r="O43" s="25">
        <f>IF(ไฟล์กรอกคำตอบ!O43=ตรวจผล!$O$4,$O$5,0)</f>
        <v>0</v>
      </c>
      <c r="P43" s="25">
        <f>IF(ไฟล์กรอกคำตอบ!P43=ตรวจผล!$P$4,$P$5,0)</f>
        <v>0</v>
      </c>
      <c r="Q43" s="25">
        <f>IF(ไฟล์กรอกคำตอบ!Q43=ตรวจผล!$Q$4,$Q$5,0)</f>
        <v>0</v>
      </c>
      <c r="R43" s="25">
        <f>IF(ไฟล์กรอกคำตอบ!R43=ตรวจผล!$R$4,$R$5,0)</f>
        <v>0</v>
      </c>
      <c r="S43" s="25">
        <f>IF(ไฟล์กรอกคำตอบ!S43=ตรวจผล!$S$4,$S$5,0)</f>
        <v>0</v>
      </c>
      <c r="T43" s="25">
        <f>IF(ไฟล์กรอกคำตอบ!T43=ตรวจผล!$T$4,$T$5,0)</f>
        <v>0</v>
      </c>
      <c r="U43" s="25">
        <f>IF(ไฟล์กรอกคำตอบ!U43=ตรวจผล!$U$4,$U$5,0)</f>
        <v>0</v>
      </c>
      <c r="V43" s="25">
        <f>IF(ไฟล์กรอกคำตอบ!V43=ตรวจผล!$V$4,$V$5,0)</f>
        <v>0</v>
      </c>
      <c r="W43" s="25">
        <f>IF(ไฟล์กรอกคำตอบ!W43=ตรวจผล!$W$4,$W$5,0)</f>
        <v>0</v>
      </c>
      <c r="X43" s="25">
        <f>IF(ไฟล์กรอกคำตอบ!X43=ตรวจผล!$X$4,$X$5,0)</f>
        <v>0</v>
      </c>
      <c r="Y43" s="25">
        <f>IF(ไฟล์กรอกคำตอบ!Y43=ตรวจผล!$Y$4,$Y$5,0)</f>
        <v>0</v>
      </c>
      <c r="Z43" s="25">
        <f>IF(ไฟล์กรอกคำตอบ!Z43=ตรวจผล!$Z$4,$Z$5,0)</f>
        <v>0</v>
      </c>
      <c r="AA43" s="25">
        <f>IF(ไฟล์กรอกคำตอบ!AA43=ตรวจผล!$AA$4,$AA$5,0)</f>
        <v>0</v>
      </c>
      <c r="AB43" s="25">
        <f>IF(ไฟล์กรอกคำตอบ!AB43=ตรวจผล!$AB$4,$AB$5,0)</f>
        <v>0</v>
      </c>
      <c r="AC43" s="25">
        <f>IF(ไฟล์กรอกคำตอบ!AC43=ตรวจผล!$AC$4,$AC$5,0)</f>
        <v>0</v>
      </c>
      <c r="AD43" s="25">
        <f>IF(ไฟล์กรอกคำตอบ!AD43=ตรวจผล!$AD$4,$AD$5,0)</f>
        <v>0</v>
      </c>
      <c r="AE43" s="187">
        <f t="shared" si="0"/>
        <v>0</v>
      </c>
      <c r="AF43" s="25">
        <f>IF(ไฟล์กรอกคำตอบ!AE43=ตรวจผล!$AF$4,$AF$5,0)</f>
        <v>0</v>
      </c>
      <c r="AG43" s="25">
        <f>IF(ไฟล์กรอกคำตอบ!AF43=ตรวจผล!$AG$4,$AG$5,0)</f>
        <v>0</v>
      </c>
      <c r="AH43" s="25">
        <f>IF(ไฟล์กรอกคำตอบ!AG43=ตรวจผล!$AH$4,$AH$5,0)</f>
        <v>0</v>
      </c>
      <c r="AI43" s="187">
        <f t="shared" si="1"/>
        <v>0</v>
      </c>
      <c r="AJ43" s="25">
        <f>ไฟล์กรอกคำตอบ!AH43</f>
        <v>0</v>
      </c>
      <c r="AK43" s="25">
        <f>ไฟล์กรอกคำตอบ!AI43</f>
        <v>0</v>
      </c>
      <c r="AL43" s="25">
        <f>ไฟล์กรอกคำตอบ!AJ43</f>
        <v>0</v>
      </c>
    </row>
    <row r="44" spans="1:38" x14ac:dyDescent="0.2">
      <c r="A44" s="91" t="str">
        <f>IF(ไฟล์กรอกคำตอบ!A44=""," ",ไฟล์กรอกคำตอบ!A44&amp;"")</f>
        <v xml:space="preserve"> </v>
      </c>
      <c r="B44" s="8">
        <f>ไฟล์กรอกคำตอบ!B44</f>
        <v>0</v>
      </c>
      <c r="C44" s="8">
        <f>ไฟล์กรอกคำตอบ!C44</f>
        <v>0</v>
      </c>
      <c r="D44" s="8">
        <f>ไฟล์กรอกคำตอบ!D44</f>
        <v>0</v>
      </c>
      <c r="E44" s="24">
        <f>ไฟล์กรอกคำตอบ!E44</f>
        <v>0</v>
      </c>
      <c r="F44" s="8">
        <f>ไฟล์กรอกคำตอบ!F44</f>
        <v>0</v>
      </c>
      <c r="H44" s="25">
        <f>IF(ไฟล์กรอกคำตอบ!H44=ตรวจผล!$H$4,$H$5,0)</f>
        <v>0</v>
      </c>
      <c r="I44" s="25">
        <f>IF(ไฟล์กรอกคำตอบ!I44=ตรวจผล!$I$4,$I$5,0)</f>
        <v>0</v>
      </c>
      <c r="J44" s="25">
        <f>IF(ไฟล์กรอกคำตอบ!J44=ตรวจผล!$J$4,$J$5,0)</f>
        <v>0</v>
      </c>
      <c r="K44" s="25">
        <f>IF(ไฟล์กรอกคำตอบ!K44=ตรวจผล!$K$4,$K$5,0)</f>
        <v>0</v>
      </c>
      <c r="L44" s="25">
        <f>IF(ไฟล์กรอกคำตอบ!L44=ตรวจผล!$L$4,$L$5,0)</f>
        <v>0</v>
      </c>
      <c r="M44" s="25">
        <f>IF(ไฟล์กรอกคำตอบ!M44=ตรวจผล!$M$4,$M$5,0)</f>
        <v>0</v>
      </c>
      <c r="N44" s="25">
        <f>IF(ไฟล์กรอกคำตอบ!N44=ตรวจผล!$N$4,$N$5,0)</f>
        <v>0</v>
      </c>
      <c r="O44" s="25">
        <f>IF(ไฟล์กรอกคำตอบ!O44=ตรวจผล!$O$4,$O$5,0)</f>
        <v>0</v>
      </c>
      <c r="P44" s="25">
        <f>IF(ไฟล์กรอกคำตอบ!P44=ตรวจผล!$P$4,$P$5,0)</f>
        <v>0</v>
      </c>
      <c r="Q44" s="25">
        <f>IF(ไฟล์กรอกคำตอบ!Q44=ตรวจผล!$Q$4,$Q$5,0)</f>
        <v>0</v>
      </c>
      <c r="R44" s="25">
        <f>IF(ไฟล์กรอกคำตอบ!R44=ตรวจผล!$R$4,$R$5,0)</f>
        <v>0</v>
      </c>
      <c r="S44" s="25">
        <f>IF(ไฟล์กรอกคำตอบ!S44=ตรวจผล!$S$4,$S$5,0)</f>
        <v>0</v>
      </c>
      <c r="T44" s="25">
        <f>IF(ไฟล์กรอกคำตอบ!T44=ตรวจผล!$T$4,$T$5,0)</f>
        <v>0</v>
      </c>
      <c r="U44" s="25">
        <f>IF(ไฟล์กรอกคำตอบ!U44=ตรวจผล!$U$4,$U$5,0)</f>
        <v>0</v>
      </c>
      <c r="V44" s="25">
        <f>IF(ไฟล์กรอกคำตอบ!V44=ตรวจผล!$V$4,$V$5,0)</f>
        <v>0</v>
      </c>
      <c r="W44" s="25">
        <f>IF(ไฟล์กรอกคำตอบ!W44=ตรวจผล!$W$4,$W$5,0)</f>
        <v>0</v>
      </c>
      <c r="X44" s="25">
        <f>IF(ไฟล์กรอกคำตอบ!X44=ตรวจผล!$X$4,$X$5,0)</f>
        <v>0</v>
      </c>
      <c r="Y44" s="25">
        <f>IF(ไฟล์กรอกคำตอบ!Y44=ตรวจผล!$Y$4,$Y$5,0)</f>
        <v>0</v>
      </c>
      <c r="Z44" s="25">
        <f>IF(ไฟล์กรอกคำตอบ!Z44=ตรวจผล!$Z$4,$Z$5,0)</f>
        <v>0</v>
      </c>
      <c r="AA44" s="25">
        <f>IF(ไฟล์กรอกคำตอบ!AA44=ตรวจผล!$AA$4,$AA$5,0)</f>
        <v>0</v>
      </c>
      <c r="AB44" s="25">
        <f>IF(ไฟล์กรอกคำตอบ!AB44=ตรวจผล!$AB$4,$AB$5,0)</f>
        <v>0</v>
      </c>
      <c r="AC44" s="25">
        <f>IF(ไฟล์กรอกคำตอบ!AC44=ตรวจผล!$AC$4,$AC$5,0)</f>
        <v>0</v>
      </c>
      <c r="AD44" s="25">
        <f>IF(ไฟล์กรอกคำตอบ!AD44=ตรวจผล!$AD$4,$AD$5,0)</f>
        <v>0</v>
      </c>
      <c r="AE44" s="187">
        <f t="shared" si="0"/>
        <v>0</v>
      </c>
      <c r="AF44" s="25">
        <f>IF(ไฟล์กรอกคำตอบ!AE44=ตรวจผล!$AF$4,$AF$5,0)</f>
        <v>0</v>
      </c>
      <c r="AG44" s="25">
        <f>IF(ไฟล์กรอกคำตอบ!AF44=ตรวจผล!$AG$4,$AG$5,0)</f>
        <v>0</v>
      </c>
      <c r="AH44" s="25">
        <f>IF(ไฟล์กรอกคำตอบ!AG44=ตรวจผล!$AH$4,$AH$5,0)</f>
        <v>0</v>
      </c>
      <c r="AI44" s="187">
        <f t="shared" si="1"/>
        <v>0</v>
      </c>
      <c r="AJ44" s="25">
        <f>ไฟล์กรอกคำตอบ!AH44</f>
        <v>0</v>
      </c>
      <c r="AK44" s="25">
        <f>ไฟล์กรอกคำตอบ!AI44</f>
        <v>0</v>
      </c>
      <c r="AL44" s="25">
        <f>ไฟล์กรอกคำตอบ!AJ44</f>
        <v>0</v>
      </c>
    </row>
    <row r="45" spans="1:38" x14ac:dyDescent="0.2">
      <c r="A45" s="91" t="str">
        <f>IF(ไฟล์กรอกคำตอบ!A45=""," ",ไฟล์กรอกคำตอบ!A45&amp;"")</f>
        <v xml:space="preserve"> </v>
      </c>
      <c r="B45" s="8">
        <f>ไฟล์กรอกคำตอบ!B45</f>
        <v>0</v>
      </c>
      <c r="C45" s="8">
        <f>ไฟล์กรอกคำตอบ!C45</f>
        <v>0</v>
      </c>
      <c r="D45" s="8">
        <f>ไฟล์กรอกคำตอบ!D45</f>
        <v>0</v>
      </c>
      <c r="E45" s="24">
        <f>ไฟล์กรอกคำตอบ!E45</f>
        <v>0</v>
      </c>
      <c r="F45" s="8">
        <f>ไฟล์กรอกคำตอบ!F45</f>
        <v>0</v>
      </c>
      <c r="H45" s="25">
        <f>IF(ไฟล์กรอกคำตอบ!H45=ตรวจผล!$H$4,$H$5,0)</f>
        <v>0</v>
      </c>
      <c r="I45" s="25">
        <f>IF(ไฟล์กรอกคำตอบ!I45=ตรวจผล!$I$4,$I$5,0)</f>
        <v>0</v>
      </c>
      <c r="J45" s="25">
        <f>IF(ไฟล์กรอกคำตอบ!J45=ตรวจผล!$J$4,$J$5,0)</f>
        <v>0</v>
      </c>
      <c r="K45" s="25">
        <f>IF(ไฟล์กรอกคำตอบ!K45=ตรวจผล!$K$4,$K$5,0)</f>
        <v>0</v>
      </c>
      <c r="L45" s="25">
        <f>IF(ไฟล์กรอกคำตอบ!L45=ตรวจผล!$L$4,$L$5,0)</f>
        <v>0</v>
      </c>
      <c r="M45" s="25">
        <f>IF(ไฟล์กรอกคำตอบ!M45=ตรวจผล!$M$4,$M$5,0)</f>
        <v>0</v>
      </c>
      <c r="N45" s="25">
        <f>IF(ไฟล์กรอกคำตอบ!N45=ตรวจผล!$N$4,$N$5,0)</f>
        <v>0</v>
      </c>
      <c r="O45" s="25">
        <f>IF(ไฟล์กรอกคำตอบ!O45=ตรวจผล!$O$4,$O$5,0)</f>
        <v>0</v>
      </c>
      <c r="P45" s="25">
        <f>IF(ไฟล์กรอกคำตอบ!P45=ตรวจผล!$P$4,$P$5,0)</f>
        <v>0</v>
      </c>
      <c r="Q45" s="25">
        <f>IF(ไฟล์กรอกคำตอบ!Q45=ตรวจผล!$Q$4,$Q$5,0)</f>
        <v>0</v>
      </c>
      <c r="R45" s="25">
        <f>IF(ไฟล์กรอกคำตอบ!R45=ตรวจผล!$R$4,$R$5,0)</f>
        <v>0</v>
      </c>
      <c r="S45" s="25">
        <f>IF(ไฟล์กรอกคำตอบ!S45=ตรวจผล!$S$4,$S$5,0)</f>
        <v>0</v>
      </c>
      <c r="T45" s="25">
        <f>IF(ไฟล์กรอกคำตอบ!T45=ตรวจผล!$T$4,$T$5,0)</f>
        <v>0</v>
      </c>
      <c r="U45" s="25">
        <f>IF(ไฟล์กรอกคำตอบ!U45=ตรวจผล!$U$4,$U$5,0)</f>
        <v>0</v>
      </c>
      <c r="V45" s="25">
        <f>IF(ไฟล์กรอกคำตอบ!V45=ตรวจผล!$V$4,$V$5,0)</f>
        <v>0</v>
      </c>
      <c r="W45" s="25">
        <f>IF(ไฟล์กรอกคำตอบ!W45=ตรวจผล!$W$4,$W$5,0)</f>
        <v>0</v>
      </c>
      <c r="X45" s="25">
        <f>IF(ไฟล์กรอกคำตอบ!X45=ตรวจผล!$X$4,$X$5,0)</f>
        <v>0</v>
      </c>
      <c r="Y45" s="25">
        <f>IF(ไฟล์กรอกคำตอบ!Y45=ตรวจผล!$Y$4,$Y$5,0)</f>
        <v>0</v>
      </c>
      <c r="Z45" s="25">
        <f>IF(ไฟล์กรอกคำตอบ!Z45=ตรวจผล!$Z$4,$Z$5,0)</f>
        <v>0</v>
      </c>
      <c r="AA45" s="25">
        <f>IF(ไฟล์กรอกคำตอบ!AA45=ตรวจผล!$AA$4,$AA$5,0)</f>
        <v>0</v>
      </c>
      <c r="AB45" s="25">
        <f>IF(ไฟล์กรอกคำตอบ!AB45=ตรวจผล!$AB$4,$AB$5,0)</f>
        <v>0</v>
      </c>
      <c r="AC45" s="25">
        <f>IF(ไฟล์กรอกคำตอบ!AC45=ตรวจผล!$AC$4,$AC$5,0)</f>
        <v>0</v>
      </c>
      <c r="AD45" s="25">
        <f>IF(ไฟล์กรอกคำตอบ!AD45=ตรวจผล!$AD$4,$AD$5,0)</f>
        <v>0</v>
      </c>
      <c r="AE45" s="187">
        <f t="shared" si="0"/>
        <v>0</v>
      </c>
      <c r="AF45" s="25">
        <f>IF(ไฟล์กรอกคำตอบ!AE45=ตรวจผล!$AF$4,$AF$5,0)</f>
        <v>0</v>
      </c>
      <c r="AG45" s="25">
        <f>IF(ไฟล์กรอกคำตอบ!AF45=ตรวจผล!$AG$4,$AG$5,0)</f>
        <v>0</v>
      </c>
      <c r="AH45" s="25">
        <f>IF(ไฟล์กรอกคำตอบ!AG45=ตรวจผล!$AH$4,$AH$5,0)</f>
        <v>0</v>
      </c>
      <c r="AI45" s="187">
        <f t="shared" si="1"/>
        <v>0</v>
      </c>
      <c r="AJ45" s="25">
        <f>ไฟล์กรอกคำตอบ!AH45</f>
        <v>0</v>
      </c>
      <c r="AK45" s="25">
        <f>ไฟล์กรอกคำตอบ!AI45</f>
        <v>0</v>
      </c>
      <c r="AL45" s="25">
        <f>ไฟล์กรอกคำตอบ!AJ45</f>
        <v>0</v>
      </c>
    </row>
    <row r="46" spans="1:38" x14ac:dyDescent="0.2">
      <c r="A46" s="91" t="str">
        <f>IF(ไฟล์กรอกคำตอบ!A46=""," ",ไฟล์กรอกคำตอบ!A46&amp;"")</f>
        <v xml:space="preserve"> </v>
      </c>
      <c r="B46" s="8">
        <f>ไฟล์กรอกคำตอบ!B46</f>
        <v>0</v>
      </c>
      <c r="C46" s="8">
        <f>ไฟล์กรอกคำตอบ!C46</f>
        <v>0</v>
      </c>
      <c r="D46" s="8">
        <f>ไฟล์กรอกคำตอบ!D46</f>
        <v>0</v>
      </c>
      <c r="E46" s="24">
        <f>ไฟล์กรอกคำตอบ!E46</f>
        <v>0</v>
      </c>
      <c r="F46" s="8">
        <f>ไฟล์กรอกคำตอบ!F46</f>
        <v>0</v>
      </c>
      <c r="H46" s="25">
        <f>IF(ไฟล์กรอกคำตอบ!H46=ตรวจผล!$H$4,$H$5,0)</f>
        <v>0</v>
      </c>
      <c r="I46" s="25">
        <f>IF(ไฟล์กรอกคำตอบ!I46=ตรวจผล!$I$4,$I$5,0)</f>
        <v>0</v>
      </c>
      <c r="J46" s="25">
        <f>IF(ไฟล์กรอกคำตอบ!J46=ตรวจผล!$J$4,$J$5,0)</f>
        <v>0</v>
      </c>
      <c r="K46" s="25">
        <f>IF(ไฟล์กรอกคำตอบ!K46=ตรวจผล!$K$4,$K$5,0)</f>
        <v>0</v>
      </c>
      <c r="L46" s="25">
        <f>IF(ไฟล์กรอกคำตอบ!L46=ตรวจผล!$L$4,$L$5,0)</f>
        <v>0</v>
      </c>
      <c r="M46" s="25">
        <f>IF(ไฟล์กรอกคำตอบ!M46=ตรวจผล!$M$4,$M$5,0)</f>
        <v>0</v>
      </c>
      <c r="N46" s="25">
        <f>IF(ไฟล์กรอกคำตอบ!N46=ตรวจผล!$N$4,$N$5,0)</f>
        <v>0</v>
      </c>
      <c r="O46" s="25">
        <f>IF(ไฟล์กรอกคำตอบ!O46=ตรวจผล!$O$4,$O$5,0)</f>
        <v>0</v>
      </c>
      <c r="P46" s="25">
        <f>IF(ไฟล์กรอกคำตอบ!P46=ตรวจผล!$P$4,$P$5,0)</f>
        <v>0</v>
      </c>
      <c r="Q46" s="25">
        <f>IF(ไฟล์กรอกคำตอบ!Q46=ตรวจผล!$Q$4,$Q$5,0)</f>
        <v>0</v>
      </c>
      <c r="R46" s="25">
        <f>IF(ไฟล์กรอกคำตอบ!R46=ตรวจผล!$R$4,$R$5,0)</f>
        <v>0</v>
      </c>
      <c r="S46" s="25">
        <f>IF(ไฟล์กรอกคำตอบ!S46=ตรวจผล!$S$4,$S$5,0)</f>
        <v>0</v>
      </c>
      <c r="T46" s="25">
        <f>IF(ไฟล์กรอกคำตอบ!T46=ตรวจผล!$T$4,$T$5,0)</f>
        <v>0</v>
      </c>
      <c r="U46" s="25">
        <f>IF(ไฟล์กรอกคำตอบ!U46=ตรวจผล!$U$4,$U$5,0)</f>
        <v>0</v>
      </c>
      <c r="V46" s="25">
        <f>IF(ไฟล์กรอกคำตอบ!V46=ตรวจผล!$V$4,$V$5,0)</f>
        <v>0</v>
      </c>
      <c r="W46" s="25">
        <f>IF(ไฟล์กรอกคำตอบ!W46=ตรวจผล!$W$4,$W$5,0)</f>
        <v>0</v>
      </c>
      <c r="X46" s="25">
        <f>IF(ไฟล์กรอกคำตอบ!X46=ตรวจผล!$X$4,$X$5,0)</f>
        <v>0</v>
      </c>
      <c r="Y46" s="25">
        <f>IF(ไฟล์กรอกคำตอบ!Y46=ตรวจผล!$Y$4,$Y$5,0)</f>
        <v>0</v>
      </c>
      <c r="Z46" s="25">
        <f>IF(ไฟล์กรอกคำตอบ!Z46=ตรวจผล!$Z$4,$Z$5,0)</f>
        <v>0</v>
      </c>
      <c r="AA46" s="25">
        <f>IF(ไฟล์กรอกคำตอบ!AA46=ตรวจผล!$AA$4,$AA$5,0)</f>
        <v>0</v>
      </c>
      <c r="AB46" s="25">
        <f>IF(ไฟล์กรอกคำตอบ!AB46=ตรวจผล!$AB$4,$AB$5,0)</f>
        <v>0</v>
      </c>
      <c r="AC46" s="25">
        <f>IF(ไฟล์กรอกคำตอบ!AC46=ตรวจผล!$AC$4,$AC$5,0)</f>
        <v>0</v>
      </c>
      <c r="AD46" s="25">
        <f>IF(ไฟล์กรอกคำตอบ!AD46=ตรวจผล!$AD$4,$AD$5,0)</f>
        <v>0</v>
      </c>
      <c r="AE46" s="187">
        <f t="shared" si="0"/>
        <v>0</v>
      </c>
      <c r="AF46" s="25">
        <f>IF(ไฟล์กรอกคำตอบ!AE46=ตรวจผล!$AF$4,$AF$5,0)</f>
        <v>0</v>
      </c>
      <c r="AG46" s="25">
        <f>IF(ไฟล์กรอกคำตอบ!AF46=ตรวจผล!$AG$4,$AG$5,0)</f>
        <v>0</v>
      </c>
      <c r="AH46" s="25">
        <f>IF(ไฟล์กรอกคำตอบ!AG46=ตรวจผล!$AH$4,$AH$5,0)</f>
        <v>0</v>
      </c>
      <c r="AI46" s="187">
        <f t="shared" si="1"/>
        <v>0</v>
      </c>
      <c r="AJ46" s="25">
        <f>ไฟล์กรอกคำตอบ!AH46</f>
        <v>0</v>
      </c>
      <c r="AK46" s="25">
        <f>ไฟล์กรอกคำตอบ!AI46</f>
        <v>0</v>
      </c>
      <c r="AL46" s="25">
        <f>ไฟล์กรอกคำตอบ!AJ46</f>
        <v>0</v>
      </c>
    </row>
    <row r="47" spans="1:38" x14ac:dyDescent="0.2">
      <c r="A47" s="91" t="str">
        <f>IF(ไฟล์กรอกคำตอบ!A47=""," ",ไฟล์กรอกคำตอบ!A47&amp;"")</f>
        <v xml:space="preserve"> </v>
      </c>
      <c r="B47" s="8">
        <f>ไฟล์กรอกคำตอบ!B47</f>
        <v>0</v>
      </c>
      <c r="C47" s="8">
        <f>ไฟล์กรอกคำตอบ!C47</f>
        <v>0</v>
      </c>
      <c r="D47" s="8">
        <f>ไฟล์กรอกคำตอบ!D47</f>
        <v>0</v>
      </c>
      <c r="E47" s="24">
        <f>ไฟล์กรอกคำตอบ!E47</f>
        <v>0</v>
      </c>
      <c r="F47" s="8">
        <f>ไฟล์กรอกคำตอบ!F47</f>
        <v>0</v>
      </c>
      <c r="H47" s="25">
        <f>IF(ไฟล์กรอกคำตอบ!H47=ตรวจผล!$H$4,$H$5,0)</f>
        <v>0</v>
      </c>
      <c r="I47" s="25">
        <f>IF(ไฟล์กรอกคำตอบ!I47=ตรวจผล!$I$4,$I$5,0)</f>
        <v>0</v>
      </c>
      <c r="J47" s="25">
        <f>IF(ไฟล์กรอกคำตอบ!J47=ตรวจผล!$J$4,$J$5,0)</f>
        <v>0</v>
      </c>
      <c r="K47" s="25">
        <f>IF(ไฟล์กรอกคำตอบ!K47=ตรวจผล!$K$4,$K$5,0)</f>
        <v>0</v>
      </c>
      <c r="L47" s="25">
        <f>IF(ไฟล์กรอกคำตอบ!L47=ตรวจผล!$L$4,$L$5,0)</f>
        <v>0</v>
      </c>
      <c r="M47" s="25">
        <f>IF(ไฟล์กรอกคำตอบ!M47=ตรวจผล!$M$4,$M$5,0)</f>
        <v>0</v>
      </c>
      <c r="N47" s="25">
        <f>IF(ไฟล์กรอกคำตอบ!N47=ตรวจผล!$N$4,$N$5,0)</f>
        <v>0</v>
      </c>
      <c r="O47" s="25">
        <f>IF(ไฟล์กรอกคำตอบ!O47=ตรวจผล!$O$4,$O$5,0)</f>
        <v>0</v>
      </c>
      <c r="P47" s="25">
        <f>IF(ไฟล์กรอกคำตอบ!P47=ตรวจผล!$P$4,$P$5,0)</f>
        <v>0</v>
      </c>
      <c r="Q47" s="25">
        <f>IF(ไฟล์กรอกคำตอบ!Q47=ตรวจผล!$Q$4,$Q$5,0)</f>
        <v>0</v>
      </c>
      <c r="R47" s="25">
        <f>IF(ไฟล์กรอกคำตอบ!R47=ตรวจผล!$R$4,$R$5,0)</f>
        <v>0</v>
      </c>
      <c r="S47" s="25">
        <f>IF(ไฟล์กรอกคำตอบ!S47=ตรวจผล!$S$4,$S$5,0)</f>
        <v>0</v>
      </c>
      <c r="T47" s="25">
        <f>IF(ไฟล์กรอกคำตอบ!T47=ตรวจผล!$T$4,$T$5,0)</f>
        <v>0</v>
      </c>
      <c r="U47" s="25">
        <f>IF(ไฟล์กรอกคำตอบ!U47=ตรวจผล!$U$4,$U$5,0)</f>
        <v>0</v>
      </c>
      <c r="V47" s="25">
        <f>IF(ไฟล์กรอกคำตอบ!V47=ตรวจผล!$V$4,$V$5,0)</f>
        <v>0</v>
      </c>
      <c r="W47" s="25">
        <f>IF(ไฟล์กรอกคำตอบ!W47=ตรวจผล!$W$4,$W$5,0)</f>
        <v>0</v>
      </c>
      <c r="X47" s="25">
        <f>IF(ไฟล์กรอกคำตอบ!X47=ตรวจผล!$X$4,$X$5,0)</f>
        <v>0</v>
      </c>
      <c r="Y47" s="25">
        <f>IF(ไฟล์กรอกคำตอบ!Y47=ตรวจผล!$Y$4,$Y$5,0)</f>
        <v>0</v>
      </c>
      <c r="Z47" s="25">
        <f>IF(ไฟล์กรอกคำตอบ!Z47=ตรวจผล!$Z$4,$Z$5,0)</f>
        <v>0</v>
      </c>
      <c r="AA47" s="25">
        <f>IF(ไฟล์กรอกคำตอบ!AA47=ตรวจผล!$AA$4,$AA$5,0)</f>
        <v>0</v>
      </c>
      <c r="AB47" s="25">
        <f>IF(ไฟล์กรอกคำตอบ!AB47=ตรวจผล!$AB$4,$AB$5,0)</f>
        <v>0</v>
      </c>
      <c r="AC47" s="25">
        <f>IF(ไฟล์กรอกคำตอบ!AC47=ตรวจผล!$AC$4,$AC$5,0)</f>
        <v>0</v>
      </c>
      <c r="AD47" s="25">
        <f>IF(ไฟล์กรอกคำตอบ!AD47=ตรวจผล!$AD$4,$AD$5,0)</f>
        <v>0</v>
      </c>
      <c r="AE47" s="187">
        <f t="shared" si="0"/>
        <v>0</v>
      </c>
      <c r="AF47" s="25">
        <f>IF(ไฟล์กรอกคำตอบ!AE47=ตรวจผล!$AF$4,$AF$5,0)</f>
        <v>0</v>
      </c>
      <c r="AG47" s="25">
        <f>IF(ไฟล์กรอกคำตอบ!AF47=ตรวจผล!$AG$4,$AG$5,0)</f>
        <v>0</v>
      </c>
      <c r="AH47" s="25">
        <f>IF(ไฟล์กรอกคำตอบ!AG47=ตรวจผล!$AH$4,$AH$5,0)</f>
        <v>0</v>
      </c>
      <c r="AI47" s="187">
        <f t="shared" si="1"/>
        <v>0</v>
      </c>
      <c r="AJ47" s="25">
        <f>ไฟล์กรอกคำตอบ!AH47</f>
        <v>0</v>
      </c>
      <c r="AK47" s="25">
        <f>ไฟล์กรอกคำตอบ!AI47</f>
        <v>0</v>
      </c>
      <c r="AL47" s="25">
        <f>ไฟล์กรอกคำตอบ!AJ47</f>
        <v>0</v>
      </c>
    </row>
    <row r="48" spans="1:38" x14ac:dyDescent="0.2">
      <c r="A48" s="91" t="str">
        <f>IF(ไฟล์กรอกคำตอบ!A48=""," ",ไฟล์กรอกคำตอบ!A48&amp;"")</f>
        <v xml:space="preserve"> </v>
      </c>
      <c r="B48" s="8">
        <f>ไฟล์กรอกคำตอบ!B48</f>
        <v>0</v>
      </c>
      <c r="C48" s="8">
        <f>ไฟล์กรอกคำตอบ!C48</f>
        <v>0</v>
      </c>
      <c r="D48" s="8">
        <f>ไฟล์กรอกคำตอบ!D48</f>
        <v>0</v>
      </c>
      <c r="E48" s="24">
        <f>ไฟล์กรอกคำตอบ!E48</f>
        <v>0</v>
      </c>
      <c r="F48" s="8">
        <f>ไฟล์กรอกคำตอบ!F48</f>
        <v>0</v>
      </c>
      <c r="H48" s="25">
        <f>IF(ไฟล์กรอกคำตอบ!H48=ตรวจผล!$H$4,$H$5,0)</f>
        <v>0</v>
      </c>
      <c r="I48" s="25">
        <f>IF(ไฟล์กรอกคำตอบ!I48=ตรวจผล!$I$4,$I$5,0)</f>
        <v>0</v>
      </c>
      <c r="J48" s="25">
        <f>IF(ไฟล์กรอกคำตอบ!J48=ตรวจผล!$J$4,$J$5,0)</f>
        <v>0</v>
      </c>
      <c r="K48" s="25">
        <f>IF(ไฟล์กรอกคำตอบ!K48=ตรวจผล!$K$4,$K$5,0)</f>
        <v>0</v>
      </c>
      <c r="L48" s="25">
        <f>IF(ไฟล์กรอกคำตอบ!L48=ตรวจผล!$L$4,$L$5,0)</f>
        <v>0</v>
      </c>
      <c r="M48" s="25">
        <f>IF(ไฟล์กรอกคำตอบ!M48=ตรวจผล!$M$4,$M$5,0)</f>
        <v>0</v>
      </c>
      <c r="N48" s="25">
        <f>IF(ไฟล์กรอกคำตอบ!N48=ตรวจผล!$N$4,$N$5,0)</f>
        <v>0</v>
      </c>
      <c r="O48" s="25">
        <f>IF(ไฟล์กรอกคำตอบ!O48=ตรวจผล!$O$4,$O$5,0)</f>
        <v>0</v>
      </c>
      <c r="P48" s="25">
        <f>IF(ไฟล์กรอกคำตอบ!P48=ตรวจผล!$P$4,$P$5,0)</f>
        <v>0</v>
      </c>
      <c r="Q48" s="25">
        <f>IF(ไฟล์กรอกคำตอบ!Q48=ตรวจผล!$Q$4,$Q$5,0)</f>
        <v>0</v>
      </c>
      <c r="R48" s="25">
        <f>IF(ไฟล์กรอกคำตอบ!R48=ตรวจผล!$R$4,$R$5,0)</f>
        <v>0</v>
      </c>
      <c r="S48" s="25">
        <f>IF(ไฟล์กรอกคำตอบ!S48=ตรวจผล!$S$4,$S$5,0)</f>
        <v>0</v>
      </c>
      <c r="T48" s="25">
        <f>IF(ไฟล์กรอกคำตอบ!T48=ตรวจผล!$T$4,$T$5,0)</f>
        <v>0</v>
      </c>
      <c r="U48" s="25">
        <f>IF(ไฟล์กรอกคำตอบ!U48=ตรวจผล!$U$4,$U$5,0)</f>
        <v>0</v>
      </c>
      <c r="V48" s="25">
        <f>IF(ไฟล์กรอกคำตอบ!V48=ตรวจผล!$V$4,$V$5,0)</f>
        <v>0</v>
      </c>
      <c r="W48" s="25">
        <f>IF(ไฟล์กรอกคำตอบ!W48=ตรวจผล!$W$4,$W$5,0)</f>
        <v>0</v>
      </c>
      <c r="X48" s="25">
        <f>IF(ไฟล์กรอกคำตอบ!X48=ตรวจผล!$X$4,$X$5,0)</f>
        <v>0</v>
      </c>
      <c r="Y48" s="25">
        <f>IF(ไฟล์กรอกคำตอบ!Y48=ตรวจผล!$Y$4,$Y$5,0)</f>
        <v>0</v>
      </c>
      <c r="Z48" s="25">
        <f>IF(ไฟล์กรอกคำตอบ!Z48=ตรวจผล!$Z$4,$Z$5,0)</f>
        <v>0</v>
      </c>
      <c r="AA48" s="25">
        <f>IF(ไฟล์กรอกคำตอบ!AA48=ตรวจผล!$AA$4,$AA$5,0)</f>
        <v>0</v>
      </c>
      <c r="AB48" s="25">
        <f>IF(ไฟล์กรอกคำตอบ!AB48=ตรวจผล!$AB$4,$AB$5,0)</f>
        <v>0</v>
      </c>
      <c r="AC48" s="25">
        <f>IF(ไฟล์กรอกคำตอบ!AC48=ตรวจผล!$AC$4,$AC$5,0)</f>
        <v>0</v>
      </c>
      <c r="AD48" s="25">
        <f>IF(ไฟล์กรอกคำตอบ!AD48=ตรวจผล!$AD$4,$AD$5,0)</f>
        <v>0</v>
      </c>
      <c r="AE48" s="187">
        <f t="shared" si="0"/>
        <v>0</v>
      </c>
      <c r="AF48" s="25">
        <f>IF(ไฟล์กรอกคำตอบ!AE48=ตรวจผล!$AF$4,$AF$5,0)</f>
        <v>0</v>
      </c>
      <c r="AG48" s="25">
        <f>IF(ไฟล์กรอกคำตอบ!AF48=ตรวจผล!$AG$4,$AG$5,0)</f>
        <v>0</v>
      </c>
      <c r="AH48" s="25">
        <f>IF(ไฟล์กรอกคำตอบ!AG48=ตรวจผล!$AH$4,$AH$5,0)</f>
        <v>0</v>
      </c>
      <c r="AI48" s="187">
        <f t="shared" si="1"/>
        <v>0</v>
      </c>
      <c r="AJ48" s="25">
        <f>ไฟล์กรอกคำตอบ!AH48</f>
        <v>0</v>
      </c>
      <c r="AK48" s="25">
        <f>ไฟล์กรอกคำตอบ!AI48</f>
        <v>0</v>
      </c>
      <c r="AL48" s="25">
        <f>ไฟล์กรอกคำตอบ!AJ48</f>
        <v>0</v>
      </c>
    </row>
    <row r="49" spans="1:38" x14ac:dyDescent="0.2">
      <c r="A49" s="91" t="str">
        <f>IF(ไฟล์กรอกคำตอบ!A49=""," ",ไฟล์กรอกคำตอบ!A49&amp;"")</f>
        <v xml:space="preserve"> </v>
      </c>
      <c r="B49" s="8">
        <f>ไฟล์กรอกคำตอบ!B49</f>
        <v>0</v>
      </c>
      <c r="C49" s="8">
        <f>ไฟล์กรอกคำตอบ!C49</f>
        <v>0</v>
      </c>
      <c r="D49" s="8">
        <f>ไฟล์กรอกคำตอบ!D49</f>
        <v>0</v>
      </c>
      <c r="E49" s="24">
        <f>ไฟล์กรอกคำตอบ!E49</f>
        <v>0</v>
      </c>
      <c r="F49" s="8">
        <f>ไฟล์กรอกคำตอบ!F49</f>
        <v>0</v>
      </c>
      <c r="H49" s="25">
        <f>IF(ไฟล์กรอกคำตอบ!H49=ตรวจผล!$H$4,$H$5,0)</f>
        <v>0</v>
      </c>
      <c r="I49" s="25">
        <f>IF(ไฟล์กรอกคำตอบ!I49=ตรวจผล!$I$4,$I$5,0)</f>
        <v>0</v>
      </c>
      <c r="J49" s="25">
        <f>IF(ไฟล์กรอกคำตอบ!J49=ตรวจผล!$J$4,$J$5,0)</f>
        <v>0</v>
      </c>
      <c r="K49" s="25">
        <f>IF(ไฟล์กรอกคำตอบ!K49=ตรวจผล!$K$4,$K$5,0)</f>
        <v>0</v>
      </c>
      <c r="L49" s="25">
        <f>IF(ไฟล์กรอกคำตอบ!L49=ตรวจผล!$L$4,$L$5,0)</f>
        <v>0</v>
      </c>
      <c r="M49" s="25">
        <f>IF(ไฟล์กรอกคำตอบ!M49=ตรวจผล!$M$4,$M$5,0)</f>
        <v>0</v>
      </c>
      <c r="N49" s="25">
        <f>IF(ไฟล์กรอกคำตอบ!N49=ตรวจผล!$N$4,$N$5,0)</f>
        <v>0</v>
      </c>
      <c r="O49" s="25">
        <f>IF(ไฟล์กรอกคำตอบ!O49=ตรวจผล!$O$4,$O$5,0)</f>
        <v>0</v>
      </c>
      <c r="P49" s="25">
        <f>IF(ไฟล์กรอกคำตอบ!P49=ตรวจผล!$P$4,$P$5,0)</f>
        <v>0</v>
      </c>
      <c r="Q49" s="25">
        <f>IF(ไฟล์กรอกคำตอบ!Q49=ตรวจผล!$Q$4,$Q$5,0)</f>
        <v>0</v>
      </c>
      <c r="R49" s="25">
        <f>IF(ไฟล์กรอกคำตอบ!R49=ตรวจผล!$R$4,$R$5,0)</f>
        <v>0</v>
      </c>
      <c r="S49" s="25">
        <f>IF(ไฟล์กรอกคำตอบ!S49=ตรวจผล!$S$4,$S$5,0)</f>
        <v>0</v>
      </c>
      <c r="T49" s="25">
        <f>IF(ไฟล์กรอกคำตอบ!T49=ตรวจผล!$T$4,$T$5,0)</f>
        <v>0</v>
      </c>
      <c r="U49" s="25">
        <f>IF(ไฟล์กรอกคำตอบ!U49=ตรวจผล!$U$4,$U$5,0)</f>
        <v>0</v>
      </c>
      <c r="V49" s="25">
        <f>IF(ไฟล์กรอกคำตอบ!V49=ตรวจผล!$V$4,$V$5,0)</f>
        <v>0</v>
      </c>
      <c r="W49" s="25">
        <f>IF(ไฟล์กรอกคำตอบ!W49=ตรวจผล!$W$4,$W$5,0)</f>
        <v>0</v>
      </c>
      <c r="X49" s="25">
        <f>IF(ไฟล์กรอกคำตอบ!X49=ตรวจผล!$X$4,$X$5,0)</f>
        <v>0</v>
      </c>
      <c r="Y49" s="25">
        <f>IF(ไฟล์กรอกคำตอบ!Y49=ตรวจผล!$Y$4,$Y$5,0)</f>
        <v>0</v>
      </c>
      <c r="Z49" s="25">
        <f>IF(ไฟล์กรอกคำตอบ!Z49=ตรวจผล!$Z$4,$Z$5,0)</f>
        <v>0</v>
      </c>
      <c r="AA49" s="25">
        <f>IF(ไฟล์กรอกคำตอบ!AA49=ตรวจผล!$AA$4,$AA$5,0)</f>
        <v>0</v>
      </c>
      <c r="AB49" s="25">
        <f>IF(ไฟล์กรอกคำตอบ!AB49=ตรวจผล!$AB$4,$AB$5,0)</f>
        <v>0</v>
      </c>
      <c r="AC49" s="25">
        <f>IF(ไฟล์กรอกคำตอบ!AC49=ตรวจผล!$AC$4,$AC$5,0)</f>
        <v>0</v>
      </c>
      <c r="AD49" s="25">
        <f>IF(ไฟล์กรอกคำตอบ!AD49=ตรวจผล!$AD$4,$AD$5,0)</f>
        <v>0</v>
      </c>
      <c r="AE49" s="187">
        <f t="shared" si="0"/>
        <v>0</v>
      </c>
      <c r="AF49" s="25">
        <f>IF(ไฟล์กรอกคำตอบ!AE49=ตรวจผล!$AF$4,$AF$5,0)</f>
        <v>0</v>
      </c>
      <c r="AG49" s="25">
        <f>IF(ไฟล์กรอกคำตอบ!AF49=ตรวจผล!$AG$4,$AG$5,0)</f>
        <v>0</v>
      </c>
      <c r="AH49" s="25">
        <f>IF(ไฟล์กรอกคำตอบ!AG49=ตรวจผล!$AH$4,$AH$5,0)</f>
        <v>0</v>
      </c>
      <c r="AI49" s="187">
        <f t="shared" si="1"/>
        <v>0</v>
      </c>
      <c r="AJ49" s="25">
        <f>ไฟล์กรอกคำตอบ!AH49</f>
        <v>0</v>
      </c>
      <c r="AK49" s="25">
        <f>ไฟล์กรอกคำตอบ!AI49</f>
        <v>0</v>
      </c>
      <c r="AL49" s="25">
        <f>ไฟล์กรอกคำตอบ!AJ49</f>
        <v>0</v>
      </c>
    </row>
    <row r="50" spans="1:38" x14ac:dyDescent="0.2">
      <c r="A50" s="91" t="str">
        <f>IF(ไฟล์กรอกคำตอบ!A50=""," ",ไฟล์กรอกคำตอบ!A50&amp;"")</f>
        <v xml:space="preserve"> </v>
      </c>
      <c r="B50" s="8">
        <f>ไฟล์กรอกคำตอบ!B50</f>
        <v>0</v>
      </c>
      <c r="C50" s="8">
        <f>ไฟล์กรอกคำตอบ!C50</f>
        <v>0</v>
      </c>
      <c r="D50" s="8">
        <f>ไฟล์กรอกคำตอบ!D50</f>
        <v>0</v>
      </c>
      <c r="E50" s="24">
        <f>ไฟล์กรอกคำตอบ!E50</f>
        <v>0</v>
      </c>
      <c r="F50" s="8">
        <f>ไฟล์กรอกคำตอบ!F50</f>
        <v>0</v>
      </c>
      <c r="H50" s="25">
        <f>IF(ไฟล์กรอกคำตอบ!H50=ตรวจผล!$H$4,$H$5,0)</f>
        <v>0</v>
      </c>
      <c r="I50" s="25">
        <f>IF(ไฟล์กรอกคำตอบ!I50=ตรวจผล!$I$4,$I$5,0)</f>
        <v>0</v>
      </c>
      <c r="J50" s="25">
        <f>IF(ไฟล์กรอกคำตอบ!J50=ตรวจผล!$J$4,$J$5,0)</f>
        <v>0</v>
      </c>
      <c r="K50" s="25">
        <f>IF(ไฟล์กรอกคำตอบ!K50=ตรวจผล!$K$4,$K$5,0)</f>
        <v>0</v>
      </c>
      <c r="L50" s="25">
        <f>IF(ไฟล์กรอกคำตอบ!L50=ตรวจผล!$L$4,$L$5,0)</f>
        <v>0</v>
      </c>
      <c r="M50" s="25">
        <f>IF(ไฟล์กรอกคำตอบ!M50=ตรวจผล!$M$4,$M$5,0)</f>
        <v>0</v>
      </c>
      <c r="N50" s="25">
        <f>IF(ไฟล์กรอกคำตอบ!N50=ตรวจผล!$N$4,$N$5,0)</f>
        <v>0</v>
      </c>
      <c r="O50" s="25">
        <f>IF(ไฟล์กรอกคำตอบ!O50=ตรวจผล!$O$4,$O$5,0)</f>
        <v>0</v>
      </c>
      <c r="P50" s="25">
        <f>IF(ไฟล์กรอกคำตอบ!P50=ตรวจผล!$P$4,$P$5,0)</f>
        <v>0</v>
      </c>
      <c r="Q50" s="25">
        <f>IF(ไฟล์กรอกคำตอบ!Q50=ตรวจผล!$Q$4,$Q$5,0)</f>
        <v>0</v>
      </c>
      <c r="R50" s="25">
        <f>IF(ไฟล์กรอกคำตอบ!R50=ตรวจผล!$R$4,$R$5,0)</f>
        <v>0</v>
      </c>
      <c r="S50" s="25">
        <f>IF(ไฟล์กรอกคำตอบ!S50=ตรวจผล!$S$4,$S$5,0)</f>
        <v>0</v>
      </c>
      <c r="T50" s="25">
        <f>IF(ไฟล์กรอกคำตอบ!T50=ตรวจผล!$T$4,$T$5,0)</f>
        <v>0</v>
      </c>
      <c r="U50" s="25">
        <f>IF(ไฟล์กรอกคำตอบ!U50=ตรวจผล!$U$4,$U$5,0)</f>
        <v>0</v>
      </c>
      <c r="V50" s="25">
        <f>IF(ไฟล์กรอกคำตอบ!V50=ตรวจผล!$V$4,$V$5,0)</f>
        <v>0</v>
      </c>
      <c r="W50" s="25">
        <f>IF(ไฟล์กรอกคำตอบ!W50=ตรวจผล!$W$4,$W$5,0)</f>
        <v>0</v>
      </c>
      <c r="X50" s="25">
        <f>IF(ไฟล์กรอกคำตอบ!X50=ตรวจผล!$X$4,$X$5,0)</f>
        <v>0</v>
      </c>
      <c r="Y50" s="25">
        <f>IF(ไฟล์กรอกคำตอบ!Y50=ตรวจผล!$Y$4,$Y$5,0)</f>
        <v>0</v>
      </c>
      <c r="Z50" s="25">
        <f>IF(ไฟล์กรอกคำตอบ!Z50=ตรวจผล!$Z$4,$Z$5,0)</f>
        <v>0</v>
      </c>
      <c r="AA50" s="25">
        <f>IF(ไฟล์กรอกคำตอบ!AA50=ตรวจผล!$AA$4,$AA$5,0)</f>
        <v>0</v>
      </c>
      <c r="AB50" s="25">
        <f>IF(ไฟล์กรอกคำตอบ!AB50=ตรวจผล!$AB$4,$AB$5,0)</f>
        <v>0</v>
      </c>
      <c r="AC50" s="25">
        <f>IF(ไฟล์กรอกคำตอบ!AC50=ตรวจผล!$AC$4,$AC$5,0)</f>
        <v>0</v>
      </c>
      <c r="AD50" s="25">
        <f>IF(ไฟล์กรอกคำตอบ!AD50=ตรวจผล!$AD$4,$AD$5,0)</f>
        <v>0</v>
      </c>
      <c r="AE50" s="187">
        <f t="shared" si="0"/>
        <v>0</v>
      </c>
      <c r="AF50" s="25">
        <f>IF(ไฟล์กรอกคำตอบ!AE50=ตรวจผล!$AF$4,$AF$5,0)</f>
        <v>0</v>
      </c>
      <c r="AG50" s="25">
        <f>IF(ไฟล์กรอกคำตอบ!AF50=ตรวจผล!$AG$4,$AG$5,0)</f>
        <v>0</v>
      </c>
      <c r="AH50" s="25">
        <f>IF(ไฟล์กรอกคำตอบ!AG50=ตรวจผล!$AH$4,$AH$5,0)</f>
        <v>0</v>
      </c>
      <c r="AI50" s="187">
        <f t="shared" si="1"/>
        <v>0</v>
      </c>
      <c r="AJ50" s="25">
        <f>ไฟล์กรอกคำตอบ!AH50</f>
        <v>0</v>
      </c>
      <c r="AK50" s="25">
        <f>ไฟล์กรอกคำตอบ!AI50</f>
        <v>0</v>
      </c>
      <c r="AL50" s="25">
        <f>ไฟล์กรอกคำตอบ!AJ50</f>
        <v>0</v>
      </c>
    </row>
    <row r="51" spans="1:38" x14ac:dyDescent="0.2">
      <c r="A51" s="91" t="str">
        <f>IF(ไฟล์กรอกคำตอบ!A51=""," ",ไฟล์กรอกคำตอบ!A51&amp;"")</f>
        <v xml:space="preserve"> </v>
      </c>
      <c r="B51" s="8">
        <f>ไฟล์กรอกคำตอบ!B51</f>
        <v>0</v>
      </c>
      <c r="C51" s="8">
        <f>ไฟล์กรอกคำตอบ!C51</f>
        <v>0</v>
      </c>
      <c r="D51" s="8">
        <f>ไฟล์กรอกคำตอบ!D51</f>
        <v>0</v>
      </c>
      <c r="E51" s="24">
        <f>ไฟล์กรอกคำตอบ!E51</f>
        <v>0</v>
      </c>
      <c r="F51" s="8">
        <f>ไฟล์กรอกคำตอบ!F51</f>
        <v>0</v>
      </c>
      <c r="H51" s="25">
        <f>IF(ไฟล์กรอกคำตอบ!H51=ตรวจผล!$H$4,$H$5,0)</f>
        <v>0</v>
      </c>
      <c r="I51" s="25">
        <f>IF(ไฟล์กรอกคำตอบ!I51=ตรวจผล!$I$4,$I$5,0)</f>
        <v>0</v>
      </c>
      <c r="J51" s="25">
        <f>IF(ไฟล์กรอกคำตอบ!J51=ตรวจผล!$J$4,$J$5,0)</f>
        <v>0</v>
      </c>
      <c r="K51" s="25">
        <f>IF(ไฟล์กรอกคำตอบ!K51=ตรวจผล!$K$4,$K$5,0)</f>
        <v>0</v>
      </c>
      <c r="L51" s="25">
        <f>IF(ไฟล์กรอกคำตอบ!L51=ตรวจผล!$L$4,$L$5,0)</f>
        <v>0</v>
      </c>
      <c r="M51" s="25">
        <f>IF(ไฟล์กรอกคำตอบ!M51=ตรวจผล!$M$4,$M$5,0)</f>
        <v>0</v>
      </c>
      <c r="N51" s="25">
        <f>IF(ไฟล์กรอกคำตอบ!N51=ตรวจผล!$N$4,$N$5,0)</f>
        <v>0</v>
      </c>
      <c r="O51" s="25">
        <f>IF(ไฟล์กรอกคำตอบ!O51=ตรวจผล!$O$4,$O$5,0)</f>
        <v>0</v>
      </c>
      <c r="P51" s="25">
        <f>IF(ไฟล์กรอกคำตอบ!P51=ตรวจผล!$P$4,$P$5,0)</f>
        <v>0</v>
      </c>
      <c r="Q51" s="25">
        <f>IF(ไฟล์กรอกคำตอบ!Q51=ตรวจผล!$Q$4,$Q$5,0)</f>
        <v>0</v>
      </c>
      <c r="R51" s="25">
        <f>IF(ไฟล์กรอกคำตอบ!R51=ตรวจผล!$R$4,$R$5,0)</f>
        <v>0</v>
      </c>
      <c r="S51" s="25">
        <f>IF(ไฟล์กรอกคำตอบ!S51=ตรวจผล!$S$4,$S$5,0)</f>
        <v>0</v>
      </c>
      <c r="T51" s="25">
        <f>IF(ไฟล์กรอกคำตอบ!T51=ตรวจผล!$T$4,$T$5,0)</f>
        <v>0</v>
      </c>
      <c r="U51" s="25">
        <f>IF(ไฟล์กรอกคำตอบ!U51=ตรวจผล!$U$4,$U$5,0)</f>
        <v>0</v>
      </c>
      <c r="V51" s="25">
        <f>IF(ไฟล์กรอกคำตอบ!V51=ตรวจผล!$V$4,$V$5,0)</f>
        <v>0</v>
      </c>
      <c r="W51" s="25">
        <f>IF(ไฟล์กรอกคำตอบ!W51=ตรวจผล!$W$4,$W$5,0)</f>
        <v>0</v>
      </c>
      <c r="X51" s="25">
        <f>IF(ไฟล์กรอกคำตอบ!X51=ตรวจผล!$X$4,$X$5,0)</f>
        <v>0</v>
      </c>
      <c r="Y51" s="25">
        <f>IF(ไฟล์กรอกคำตอบ!Y51=ตรวจผล!$Y$4,$Y$5,0)</f>
        <v>0</v>
      </c>
      <c r="Z51" s="25">
        <f>IF(ไฟล์กรอกคำตอบ!Z51=ตรวจผล!$Z$4,$Z$5,0)</f>
        <v>0</v>
      </c>
      <c r="AA51" s="25">
        <f>IF(ไฟล์กรอกคำตอบ!AA51=ตรวจผล!$AA$4,$AA$5,0)</f>
        <v>0</v>
      </c>
      <c r="AB51" s="25">
        <f>IF(ไฟล์กรอกคำตอบ!AB51=ตรวจผล!$AB$4,$AB$5,0)</f>
        <v>0</v>
      </c>
      <c r="AC51" s="25">
        <f>IF(ไฟล์กรอกคำตอบ!AC51=ตรวจผล!$AC$4,$AC$5,0)</f>
        <v>0</v>
      </c>
      <c r="AD51" s="25">
        <f>IF(ไฟล์กรอกคำตอบ!AD51=ตรวจผล!$AD$4,$AD$5,0)</f>
        <v>0</v>
      </c>
      <c r="AE51" s="187">
        <f t="shared" si="0"/>
        <v>0</v>
      </c>
      <c r="AF51" s="25">
        <f>IF(ไฟล์กรอกคำตอบ!AE51=ตรวจผล!$AF$4,$AF$5,0)</f>
        <v>0</v>
      </c>
      <c r="AG51" s="25">
        <f>IF(ไฟล์กรอกคำตอบ!AF51=ตรวจผล!$AG$4,$AG$5,0)</f>
        <v>0</v>
      </c>
      <c r="AH51" s="25">
        <f>IF(ไฟล์กรอกคำตอบ!AG51=ตรวจผล!$AH$4,$AH$5,0)</f>
        <v>0</v>
      </c>
      <c r="AI51" s="187">
        <f t="shared" si="1"/>
        <v>0</v>
      </c>
      <c r="AJ51" s="25">
        <f>ไฟล์กรอกคำตอบ!AH51</f>
        <v>0</v>
      </c>
      <c r="AK51" s="25">
        <f>ไฟล์กรอกคำตอบ!AI51</f>
        <v>0</v>
      </c>
      <c r="AL51" s="25">
        <f>ไฟล์กรอกคำตอบ!AJ51</f>
        <v>0</v>
      </c>
    </row>
    <row r="52" spans="1:38" x14ac:dyDescent="0.2">
      <c r="A52" s="91" t="str">
        <f>IF(ไฟล์กรอกคำตอบ!A52=""," ",ไฟล์กรอกคำตอบ!A52&amp;"")</f>
        <v xml:space="preserve"> </v>
      </c>
      <c r="B52" s="8">
        <f>ไฟล์กรอกคำตอบ!B52</f>
        <v>0</v>
      </c>
      <c r="C52" s="8">
        <f>ไฟล์กรอกคำตอบ!C52</f>
        <v>0</v>
      </c>
      <c r="D52" s="8">
        <f>ไฟล์กรอกคำตอบ!D52</f>
        <v>0</v>
      </c>
      <c r="E52" s="24">
        <f>ไฟล์กรอกคำตอบ!E52</f>
        <v>0</v>
      </c>
      <c r="F52" s="8">
        <f>ไฟล์กรอกคำตอบ!F52</f>
        <v>0</v>
      </c>
      <c r="H52" s="25">
        <f>IF(ไฟล์กรอกคำตอบ!H52=ตรวจผล!$H$4,$H$5,0)</f>
        <v>0</v>
      </c>
      <c r="I52" s="25">
        <f>IF(ไฟล์กรอกคำตอบ!I52=ตรวจผล!$I$4,$I$5,0)</f>
        <v>0</v>
      </c>
      <c r="J52" s="25">
        <f>IF(ไฟล์กรอกคำตอบ!J52=ตรวจผล!$J$4,$J$5,0)</f>
        <v>0</v>
      </c>
      <c r="K52" s="25">
        <f>IF(ไฟล์กรอกคำตอบ!K52=ตรวจผล!$K$4,$K$5,0)</f>
        <v>0</v>
      </c>
      <c r="L52" s="25">
        <f>IF(ไฟล์กรอกคำตอบ!L52=ตรวจผล!$L$4,$L$5,0)</f>
        <v>0</v>
      </c>
      <c r="M52" s="25">
        <f>IF(ไฟล์กรอกคำตอบ!M52=ตรวจผล!$M$4,$M$5,0)</f>
        <v>0</v>
      </c>
      <c r="N52" s="25">
        <f>IF(ไฟล์กรอกคำตอบ!N52=ตรวจผล!$N$4,$N$5,0)</f>
        <v>0</v>
      </c>
      <c r="O52" s="25">
        <f>IF(ไฟล์กรอกคำตอบ!O52=ตรวจผล!$O$4,$O$5,0)</f>
        <v>0</v>
      </c>
      <c r="P52" s="25">
        <f>IF(ไฟล์กรอกคำตอบ!P52=ตรวจผล!$P$4,$P$5,0)</f>
        <v>0</v>
      </c>
      <c r="Q52" s="25">
        <f>IF(ไฟล์กรอกคำตอบ!Q52=ตรวจผล!$Q$4,$Q$5,0)</f>
        <v>0</v>
      </c>
      <c r="R52" s="25">
        <f>IF(ไฟล์กรอกคำตอบ!R52=ตรวจผล!$R$4,$R$5,0)</f>
        <v>0</v>
      </c>
      <c r="S52" s="25">
        <f>IF(ไฟล์กรอกคำตอบ!S52=ตรวจผล!$S$4,$S$5,0)</f>
        <v>0</v>
      </c>
      <c r="T52" s="25">
        <f>IF(ไฟล์กรอกคำตอบ!T52=ตรวจผล!$T$4,$T$5,0)</f>
        <v>0</v>
      </c>
      <c r="U52" s="25">
        <f>IF(ไฟล์กรอกคำตอบ!U52=ตรวจผล!$U$4,$U$5,0)</f>
        <v>0</v>
      </c>
      <c r="V52" s="25">
        <f>IF(ไฟล์กรอกคำตอบ!V52=ตรวจผล!$V$4,$V$5,0)</f>
        <v>0</v>
      </c>
      <c r="W52" s="25">
        <f>IF(ไฟล์กรอกคำตอบ!W52=ตรวจผล!$W$4,$W$5,0)</f>
        <v>0</v>
      </c>
      <c r="X52" s="25">
        <f>IF(ไฟล์กรอกคำตอบ!X52=ตรวจผล!$X$4,$X$5,0)</f>
        <v>0</v>
      </c>
      <c r="Y52" s="25">
        <f>IF(ไฟล์กรอกคำตอบ!Y52=ตรวจผล!$Y$4,$Y$5,0)</f>
        <v>0</v>
      </c>
      <c r="Z52" s="25">
        <f>IF(ไฟล์กรอกคำตอบ!Z52=ตรวจผล!$Z$4,$Z$5,0)</f>
        <v>0</v>
      </c>
      <c r="AA52" s="25">
        <f>IF(ไฟล์กรอกคำตอบ!AA52=ตรวจผล!$AA$4,$AA$5,0)</f>
        <v>0</v>
      </c>
      <c r="AB52" s="25">
        <f>IF(ไฟล์กรอกคำตอบ!AB52=ตรวจผล!$AB$4,$AB$5,0)</f>
        <v>0</v>
      </c>
      <c r="AC52" s="25">
        <f>IF(ไฟล์กรอกคำตอบ!AC52=ตรวจผล!$AC$4,$AC$5,0)</f>
        <v>0</v>
      </c>
      <c r="AD52" s="25">
        <f>IF(ไฟล์กรอกคำตอบ!AD52=ตรวจผล!$AD$4,$AD$5,0)</f>
        <v>0</v>
      </c>
      <c r="AE52" s="187">
        <f t="shared" si="0"/>
        <v>0</v>
      </c>
      <c r="AF52" s="25">
        <f>IF(ไฟล์กรอกคำตอบ!AE52=ตรวจผล!$AF$4,$AF$5,0)</f>
        <v>0</v>
      </c>
      <c r="AG52" s="25">
        <f>IF(ไฟล์กรอกคำตอบ!AF52=ตรวจผล!$AG$4,$AG$5,0)</f>
        <v>0</v>
      </c>
      <c r="AH52" s="25">
        <f>IF(ไฟล์กรอกคำตอบ!AG52=ตรวจผล!$AH$4,$AH$5,0)</f>
        <v>0</v>
      </c>
      <c r="AI52" s="187">
        <f t="shared" si="1"/>
        <v>0</v>
      </c>
      <c r="AJ52" s="25">
        <f>ไฟล์กรอกคำตอบ!AH52</f>
        <v>0</v>
      </c>
      <c r="AK52" s="25">
        <f>ไฟล์กรอกคำตอบ!AI52</f>
        <v>0</v>
      </c>
      <c r="AL52" s="25">
        <f>ไฟล์กรอกคำตอบ!AJ52</f>
        <v>0</v>
      </c>
    </row>
    <row r="53" spans="1:38" x14ac:dyDescent="0.2">
      <c r="A53" s="91" t="str">
        <f>IF(ไฟล์กรอกคำตอบ!A53=""," ",ไฟล์กรอกคำตอบ!A53&amp;"")</f>
        <v xml:space="preserve"> </v>
      </c>
      <c r="B53" s="8">
        <f>ไฟล์กรอกคำตอบ!B53</f>
        <v>0</v>
      </c>
      <c r="C53" s="8">
        <f>ไฟล์กรอกคำตอบ!C53</f>
        <v>0</v>
      </c>
      <c r="D53" s="8">
        <f>ไฟล์กรอกคำตอบ!D53</f>
        <v>0</v>
      </c>
      <c r="E53" s="24">
        <f>ไฟล์กรอกคำตอบ!E53</f>
        <v>0</v>
      </c>
      <c r="F53" s="8">
        <f>ไฟล์กรอกคำตอบ!F53</f>
        <v>0</v>
      </c>
      <c r="H53" s="25">
        <f>IF(ไฟล์กรอกคำตอบ!H53=ตรวจผล!$H$4,$H$5,0)</f>
        <v>0</v>
      </c>
      <c r="I53" s="25">
        <f>IF(ไฟล์กรอกคำตอบ!I53=ตรวจผล!$I$4,$I$5,0)</f>
        <v>0</v>
      </c>
      <c r="J53" s="25">
        <f>IF(ไฟล์กรอกคำตอบ!J53=ตรวจผล!$J$4,$J$5,0)</f>
        <v>0</v>
      </c>
      <c r="K53" s="25">
        <f>IF(ไฟล์กรอกคำตอบ!K53=ตรวจผล!$K$4,$K$5,0)</f>
        <v>0</v>
      </c>
      <c r="L53" s="25">
        <f>IF(ไฟล์กรอกคำตอบ!L53=ตรวจผล!$L$4,$L$5,0)</f>
        <v>0</v>
      </c>
      <c r="M53" s="25">
        <f>IF(ไฟล์กรอกคำตอบ!M53=ตรวจผล!$M$4,$M$5,0)</f>
        <v>0</v>
      </c>
      <c r="N53" s="25">
        <f>IF(ไฟล์กรอกคำตอบ!N53=ตรวจผล!$N$4,$N$5,0)</f>
        <v>0</v>
      </c>
      <c r="O53" s="25">
        <f>IF(ไฟล์กรอกคำตอบ!O53=ตรวจผล!$O$4,$O$5,0)</f>
        <v>0</v>
      </c>
      <c r="P53" s="25">
        <f>IF(ไฟล์กรอกคำตอบ!P53=ตรวจผล!$P$4,$P$5,0)</f>
        <v>0</v>
      </c>
      <c r="Q53" s="25">
        <f>IF(ไฟล์กรอกคำตอบ!Q53=ตรวจผล!$Q$4,$Q$5,0)</f>
        <v>0</v>
      </c>
      <c r="R53" s="25">
        <f>IF(ไฟล์กรอกคำตอบ!R53=ตรวจผล!$R$4,$R$5,0)</f>
        <v>0</v>
      </c>
      <c r="S53" s="25">
        <f>IF(ไฟล์กรอกคำตอบ!S53=ตรวจผล!$S$4,$S$5,0)</f>
        <v>0</v>
      </c>
      <c r="T53" s="25">
        <f>IF(ไฟล์กรอกคำตอบ!T53=ตรวจผล!$T$4,$T$5,0)</f>
        <v>0</v>
      </c>
      <c r="U53" s="25">
        <f>IF(ไฟล์กรอกคำตอบ!U53=ตรวจผล!$U$4,$U$5,0)</f>
        <v>0</v>
      </c>
      <c r="V53" s="25">
        <f>IF(ไฟล์กรอกคำตอบ!V53=ตรวจผล!$V$4,$V$5,0)</f>
        <v>0</v>
      </c>
      <c r="W53" s="25">
        <f>IF(ไฟล์กรอกคำตอบ!W53=ตรวจผล!$W$4,$W$5,0)</f>
        <v>0</v>
      </c>
      <c r="X53" s="25">
        <f>IF(ไฟล์กรอกคำตอบ!X53=ตรวจผล!$X$4,$X$5,0)</f>
        <v>0</v>
      </c>
      <c r="Y53" s="25">
        <f>IF(ไฟล์กรอกคำตอบ!Y53=ตรวจผล!$Y$4,$Y$5,0)</f>
        <v>0</v>
      </c>
      <c r="Z53" s="25">
        <f>IF(ไฟล์กรอกคำตอบ!Z53=ตรวจผล!$Z$4,$Z$5,0)</f>
        <v>0</v>
      </c>
      <c r="AA53" s="25">
        <f>IF(ไฟล์กรอกคำตอบ!AA53=ตรวจผล!$AA$4,$AA$5,0)</f>
        <v>0</v>
      </c>
      <c r="AB53" s="25">
        <f>IF(ไฟล์กรอกคำตอบ!AB53=ตรวจผล!$AB$4,$AB$5,0)</f>
        <v>0</v>
      </c>
      <c r="AC53" s="25">
        <f>IF(ไฟล์กรอกคำตอบ!AC53=ตรวจผล!$AC$4,$AC$5,0)</f>
        <v>0</v>
      </c>
      <c r="AD53" s="25">
        <f>IF(ไฟล์กรอกคำตอบ!AD53=ตรวจผล!$AD$4,$AD$5,0)</f>
        <v>0</v>
      </c>
      <c r="AE53" s="187">
        <f t="shared" si="0"/>
        <v>0</v>
      </c>
      <c r="AF53" s="25">
        <f>IF(ไฟล์กรอกคำตอบ!AE53=ตรวจผล!$AF$4,$AF$5,0)</f>
        <v>0</v>
      </c>
      <c r="AG53" s="25">
        <f>IF(ไฟล์กรอกคำตอบ!AF53=ตรวจผล!$AG$4,$AG$5,0)</f>
        <v>0</v>
      </c>
      <c r="AH53" s="25">
        <f>IF(ไฟล์กรอกคำตอบ!AG53=ตรวจผล!$AH$4,$AH$5,0)</f>
        <v>0</v>
      </c>
      <c r="AI53" s="187">
        <f t="shared" si="1"/>
        <v>0</v>
      </c>
      <c r="AJ53" s="25">
        <f>ไฟล์กรอกคำตอบ!AH53</f>
        <v>0</v>
      </c>
      <c r="AK53" s="25">
        <f>ไฟล์กรอกคำตอบ!AI53</f>
        <v>0</v>
      </c>
      <c r="AL53" s="25">
        <f>ไฟล์กรอกคำตอบ!AJ53</f>
        <v>0</v>
      </c>
    </row>
    <row r="54" spans="1:38" x14ac:dyDescent="0.2">
      <c r="A54" s="91" t="str">
        <f>IF(ไฟล์กรอกคำตอบ!A54=""," ",ไฟล์กรอกคำตอบ!A54&amp;"")</f>
        <v xml:space="preserve"> </v>
      </c>
      <c r="B54" s="8">
        <f>ไฟล์กรอกคำตอบ!B54</f>
        <v>0</v>
      </c>
      <c r="C54" s="8">
        <f>ไฟล์กรอกคำตอบ!C54</f>
        <v>0</v>
      </c>
      <c r="D54" s="8">
        <f>ไฟล์กรอกคำตอบ!D54</f>
        <v>0</v>
      </c>
      <c r="E54" s="24">
        <f>ไฟล์กรอกคำตอบ!E54</f>
        <v>0</v>
      </c>
      <c r="F54" s="8">
        <f>ไฟล์กรอกคำตอบ!F54</f>
        <v>0</v>
      </c>
      <c r="H54" s="25">
        <f>IF(ไฟล์กรอกคำตอบ!H54=ตรวจผล!$H$4,$H$5,0)</f>
        <v>0</v>
      </c>
      <c r="I54" s="25">
        <f>IF(ไฟล์กรอกคำตอบ!I54=ตรวจผล!$I$4,$I$5,0)</f>
        <v>0</v>
      </c>
      <c r="J54" s="25">
        <f>IF(ไฟล์กรอกคำตอบ!J54=ตรวจผล!$J$4,$J$5,0)</f>
        <v>0</v>
      </c>
      <c r="K54" s="25">
        <f>IF(ไฟล์กรอกคำตอบ!K54=ตรวจผล!$K$4,$K$5,0)</f>
        <v>0</v>
      </c>
      <c r="L54" s="25">
        <f>IF(ไฟล์กรอกคำตอบ!L54=ตรวจผล!$L$4,$L$5,0)</f>
        <v>0</v>
      </c>
      <c r="M54" s="25">
        <f>IF(ไฟล์กรอกคำตอบ!M54=ตรวจผล!$M$4,$M$5,0)</f>
        <v>0</v>
      </c>
      <c r="N54" s="25">
        <f>IF(ไฟล์กรอกคำตอบ!N54=ตรวจผล!$N$4,$N$5,0)</f>
        <v>0</v>
      </c>
      <c r="O54" s="25">
        <f>IF(ไฟล์กรอกคำตอบ!O54=ตรวจผล!$O$4,$O$5,0)</f>
        <v>0</v>
      </c>
      <c r="P54" s="25">
        <f>IF(ไฟล์กรอกคำตอบ!P54=ตรวจผล!$P$4,$P$5,0)</f>
        <v>0</v>
      </c>
      <c r="Q54" s="25">
        <f>IF(ไฟล์กรอกคำตอบ!Q54=ตรวจผล!$Q$4,$Q$5,0)</f>
        <v>0</v>
      </c>
      <c r="R54" s="25">
        <f>IF(ไฟล์กรอกคำตอบ!R54=ตรวจผล!$R$4,$R$5,0)</f>
        <v>0</v>
      </c>
      <c r="S54" s="25">
        <f>IF(ไฟล์กรอกคำตอบ!S54=ตรวจผล!$S$4,$S$5,0)</f>
        <v>0</v>
      </c>
      <c r="T54" s="25">
        <f>IF(ไฟล์กรอกคำตอบ!T54=ตรวจผล!$T$4,$T$5,0)</f>
        <v>0</v>
      </c>
      <c r="U54" s="25">
        <f>IF(ไฟล์กรอกคำตอบ!U54=ตรวจผล!$U$4,$U$5,0)</f>
        <v>0</v>
      </c>
      <c r="V54" s="25">
        <f>IF(ไฟล์กรอกคำตอบ!V54=ตรวจผล!$V$4,$V$5,0)</f>
        <v>0</v>
      </c>
      <c r="W54" s="25">
        <f>IF(ไฟล์กรอกคำตอบ!W54=ตรวจผล!$W$4,$W$5,0)</f>
        <v>0</v>
      </c>
      <c r="X54" s="25">
        <f>IF(ไฟล์กรอกคำตอบ!X54=ตรวจผล!$X$4,$X$5,0)</f>
        <v>0</v>
      </c>
      <c r="Y54" s="25">
        <f>IF(ไฟล์กรอกคำตอบ!Y54=ตรวจผล!$Y$4,$Y$5,0)</f>
        <v>0</v>
      </c>
      <c r="Z54" s="25">
        <f>IF(ไฟล์กรอกคำตอบ!Z54=ตรวจผล!$Z$4,$Z$5,0)</f>
        <v>0</v>
      </c>
      <c r="AA54" s="25">
        <f>IF(ไฟล์กรอกคำตอบ!AA54=ตรวจผล!$AA$4,$AA$5,0)</f>
        <v>0</v>
      </c>
      <c r="AB54" s="25">
        <f>IF(ไฟล์กรอกคำตอบ!AB54=ตรวจผล!$AB$4,$AB$5,0)</f>
        <v>0</v>
      </c>
      <c r="AC54" s="25">
        <f>IF(ไฟล์กรอกคำตอบ!AC54=ตรวจผล!$AC$4,$AC$5,0)</f>
        <v>0</v>
      </c>
      <c r="AD54" s="25">
        <f>IF(ไฟล์กรอกคำตอบ!AD54=ตรวจผล!$AD$4,$AD$5,0)</f>
        <v>0</v>
      </c>
      <c r="AE54" s="187">
        <f t="shared" si="0"/>
        <v>0</v>
      </c>
      <c r="AF54" s="25">
        <f>IF(ไฟล์กรอกคำตอบ!AE54=ตรวจผล!$AF$4,$AF$5,0)</f>
        <v>0</v>
      </c>
      <c r="AG54" s="25">
        <f>IF(ไฟล์กรอกคำตอบ!AF54=ตรวจผล!$AG$4,$AG$5,0)</f>
        <v>0</v>
      </c>
      <c r="AH54" s="25">
        <f>IF(ไฟล์กรอกคำตอบ!AG54=ตรวจผล!$AH$4,$AH$5,0)</f>
        <v>0</v>
      </c>
      <c r="AI54" s="187">
        <f t="shared" si="1"/>
        <v>0</v>
      </c>
      <c r="AJ54" s="25">
        <f>ไฟล์กรอกคำตอบ!AH54</f>
        <v>0</v>
      </c>
      <c r="AK54" s="25">
        <f>ไฟล์กรอกคำตอบ!AI54</f>
        <v>0</v>
      </c>
      <c r="AL54" s="25">
        <f>ไฟล์กรอกคำตอบ!AJ54</f>
        <v>0</v>
      </c>
    </row>
    <row r="55" spans="1:38" x14ac:dyDescent="0.2">
      <c r="A55" s="91" t="str">
        <f>IF(ไฟล์กรอกคำตอบ!A55=""," ",ไฟล์กรอกคำตอบ!A55&amp;"")</f>
        <v xml:space="preserve"> </v>
      </c>
      <c r="B55" s="8">
        <f>ไฟล์กรอกคำตอบ!B55</f>
        <v>0</v>
      </c>
      <c r="C55" s="8">
        <f>ไฟล์กรอกคำตอบ!C55</f>
        <v>0</v>
      </c>
      <c r="D55" s="8">
        <f>ไฟล์กรอกคำตอบ!D55</f>
        <v>0</v>
      </c>
      <c r="E55" s="24">
        <f>ไฟล์กรอกคำตอบ!E55</f>
        <v>0</v>
      </c>
      <c r="F55" s="8">
        <f>ไฟล์กรอกคำตอบ!F55</f>
        <v>0</v>
      </c>
      <c r="H55" s="25">
        <f>IF(ไฟล์กรอกคำตอบ!H55=ตรวจผล!$H$4,$H$5,0)</f>
        <v>0</v>
      </c>
      <c r="I55" s="25">
        <f>IF(ไฟล์กรอกคำตอบ!I55=ตรวจผล!$I$4,$I$5,0)</f>
        <v>0</v>
      </c>
      <c r="J55" s="25">
        <f>IF(ไฟล์กรอกคำตอบ!J55=ตรวจผล!$J$4,$J$5,0)</f>
        <v>0</v>
      </c>
      <c r="K55" s="25">
        <f>IF(ไฟล์กรอกคำตอบ!K55=ตรวจผล!$K$4,$K$5,0)</f>
        <v>0</v>
      </c>
      <c r="L55" s="25">
        <f>IF(ไฟล์กรอกคำตอบ!L55=ตรวจผล!$L$4,$L$5,0)</f>
        <v>0</v>
      </c>
      <c r="M55" s="25">
        <f>IF(ไฟล์กรอกคำตอบ!M55=ตรวจผล!$M$4,$M$5,0)</f>
        <v>0</v>
      </c>
      <c r="N55" s="25">
        <f>IF(ไฟล์กรอกคำตอบ!N55=ตรวจผล!$N$4,$N$5,0)</f>
        <v>0</v>
      </c>
      <c r="O55" s="25">
        <f>IF(ไฟล์กรอกคำตอบ!O55=ตรวจผล!$O$4,$O$5,0)</f>
        <v>0</v>
      </c>
      <c r="P55" s="25">
        <f>IF(ไฟล์กรอกคำตอบ!P55=ตรวจผล!$P$4,$P$5,0)</f>
        <v>0</v>
      </c>
      <c r="Q55" s="25">
        <f>IF(ไฟล์กรอกคำตอบ!Q55=ตรวจผล!$Q$4,$Q$5,0)</f>
        <v>0</v>
      </c>
      <c r="R55" s="25">
        <f>IF(ไฟล์กรอกคำตอบ!R55=ตรวจผล!$R$4,$R$5,0)</f>
        <v>0</v>
      </c>
      <c r="S55" s="25">
        <f>IF(ไฟล์กรอกคำตอบ!S55=ตรวจผล!$S$4,$S$5,0)</f>
        <v>0</v>
      </c>
      <c r="T55" s="25">
        <f>IF(ไฟล์กรอกคำตอบ!T55=ตรวจผล!$T$4,$T$5,0)</f>
        <v>0</v>
      </c>
      <c r="U55" s="25">
        <f>IF(ไฟล์กรอกคำตอบ!U55=ตรวจผล!$U$4,$U$5,0)</f>
        <v>0</v>
      </c>
      <c r="V55" s="25">
        <f>IF(ไฟล์กรอกคำตอบ!V55=ตรวจผล!$V$4,$V$5,0)</f>
        <v>0</v>
      </c>
      <c r="W55" s="25">
        <f>IF(ไฟล์กรอกคำตอบ!W55=ตรวจผล!$W$4,$W$5,0)</f>
        <v>0</v>
      </c>
      <c r="X55" s="25">
        <f>IF(ไฟล์กรอกคำตอบ!X55=ตรวจผล!$X$4,$X$5,0)</f>
        <v>0</v>
      </c>
      <c r="Y55" s="25">
        <f>IF(ไฟล์กรอกคำตอบ!Y55=ตรวจผล!$Y$4,$Y$5,0)</f>
        <v>0</v>
      </c>
      <c r="Z55" s="25">
        <f>IF(ไฟล์กรอกคำตอบ!Z55=ตรวจผล!$Z$4,$Z$5,0)</f>
        <v>0</v>
      </c>
      <c r="AA55" s="25">
        <f>IF(ไฟล์กรอกคำตอบ!AA55=ตรวจผล!$AA$4,$AA$5,0)</f>
        <v>0</v>
      </c>
      <c r="AB55" s="25">
        <f>IF(ไฟล์กรอกคำตอบ!AB55=ตรวจผล!$AB$4,$AB$5,0)</f>
        <v>0</v>
      </c>
      <c r="AC55" s="25">
        <f>IF(ไฟล์กรอกคำตอบ!AC55=ตรวจผล!$AC$4,$AC$5,0)</f>
        <v>0</v>
      </c>
      <c r="AD55" s="25">
        <f>IF(ไฟล์กรอกคำตอบ!AD55=ตรวจผล!$AD$4,$AD$5,0)</f>
        <v>0</v>
      </c>
      <c r="AE55" s="187">
        <f t="shared" si="0"/>
        <v>0</v>
      </c>
      <c r="AF55" s="25">
        <f>IF(ไฟล์กรอกคำตอบ!AE55=ตรวจผล!$AF$4,$AF$5,0)</f>
        <v>0</v>
      </c>
      <c r="AG55" s="25">
        <f>IF(ไฟล์กรอกคำตอบ!AF55=ตรวจผล!$AG$4,$AG$5,0)</f>
        <v>0</v>
      </c>
      <c r="AH55" s="25">
        <f>IF(ไฟล์กรอกคำตอบ!AG55=ตรวจผล!$AH$4,$AH$5,0)</f>
        <v>0</v>
      </c>
      <c r="AI55" s="187">
        <f t="shared" si="1"/>
        <v>0</v>
      </c>
      <c r="AJ55" s="25">
        <f>ไฟล์กรอกคำตอบ!AH55</f>
        <v>0</v>
      </c>
      <c r="AK55" s="25">
        <f>ไฟล์กรอกคำตอบ!AI55</f>
        <v>0</v>
      </c>
      <c r="AL55" s="25">
        <f>ไฟล์กรอกคำตอบ!AJ55</f>
        <v>0</v>
      </c>
    </row>
    <row r="56" spans="1:38" x14ac:dyDescent="0.2">
      <c r="A56" s="91" t="str">
        <f>IF(ไฟล์กรอกคำตอบ!A56=""," ",ไฟล์กรอกคำตอบ!A56&amp;"")</f>
        <v xml:space="preserve"> </v>
      </c>
      <c r="B56" s="8">
        <f>ไฟล์กรอกคำตอบ!B56</f>
        <v>0</v>
      </c>
      <c r="C56" s="8">
        <f>ไฟล์กรอกคำตอบ!C56</f>
        <v>0</v>
      </c>
      <c r="D56" s="8">
        <f>ไฟล์กรอกคำตอบ!D56</f>
        <v>0</v>
      </c>
      <c r="E56" s="24">
        <f>ไฟล์กรอกคำตอบ!E56</f>
        <v>0</v>
      </c>
      <c r="F56" s="8">
        <f>ไฟล์กรอกคำตอบ!F56</f>
        <v>0</v>
      </c>
      <c r="H56" s="25">
        <f>IF(ไฟล์กรอกคำตอบ!H56=ตรวจผล!$H$4,$H$5,0)</f>
        <v>0</v>
      </c>
      <c r="I56" s="25">
        <f>IF(ไฟล์กรอกคำตอบ!I56=ตรวจผล!$I$4,$I$5,0)</f>
        <v>0</v>
      </c>
      <c r="J56" s="25">
        <f>IF(ไฟล์กรอกคำตอบ!J56=ตรวจผล!$J$4,$J$5,0)</f>
        <v>0</v>
      </c>
      <c r="K56" s="25">
        <f>IF(ไฟล์กรอกคำตอบ!K56=ตรวจผล!$K$4,$K$5,0)</f>
        <v>0</v>
      </c>
      <c r="L56" s="25">
        <f>IF(ไฟล์กรอกคำตอบ!L56=ตรวจผล!$L$4,$L$5,0)</f>
        <v>0</v>
      </c>
      <c r="M56" s="25">
        <f>IF(ไฟล์กรอกคำตอบ!M56=ตรวจผล!$M$4,$M$5,0)</f>
        <v>0</v>
      </c>
      <c r="N56" s="25">
        <f>IF(ไฟล์กรอกคำตอบ!N56=ตรวจผล!$N$4,$N$5,0)</f>
        <v>0</v>
      </c>
      <c r="O56" s="25">
        <f>IF(ไฟล์กรอกคำตอบ!O56=ตรวจผล!$O$4,$O$5,0)</f>
        <v>0</v>
      </c>
      <c r="P56" s="25">
        <f>IF(ไฟล์กรอกคำตอบ!P56=ตรวจผล!$P$4,$P$5,0)</f>
        <v>0</v>
      </c>
      <c r="Q56" s="25">
        <f>IF(ไฟล์กรอกคำตอบ!Q56=ตรวจผล!$Q$4,$Q$5,0)</f>
        <v>0</v>
      </c>
      <c r="R56" s="25">
        <f>IF(ไฟล์กรอกคำตอบ!R56=ตรวจผล!$R$4,$R$5,0)</f>
        <v>0</v>
      </c>
      <c r="S56" s="25">
        <f>IF(ไฟล์กรอกคำตอบ!S56=ตรวจผล!$S$4,$S$5,0)</f>
        <v>0</v>
      </c>
      <c r="T56" s="25">
        <f>IF(ไฟล์กรอกคำตอบ!T56=ตรวจผล!$T$4,$T$5,0)</f>
        <v>0</v>
      </c>
      <c r="U56" s="25">
        <f>IF(ไฟล์กรอกคำตอบ!U56=ตรวจผล!$U$4,$U$5,0)</f>
        <v>0</v>
      </c>
      <c r="V56" s="25">
        <f>IF(ไฟล์กรอกคำตอบ!V56=ตรวจผล!$V$4,$V$5,0)</f>
        <v>0</v>
      </c>
      <c r="W56" s="25">
        <f>IF(ไฟล์กรอกคำตอบ!W56=ตรวจผล!$W$4,$W$5,0)</f>
        <v>0</v>
      </c>
      <c r="X56" s="25">
        <f>IF(ไฟล์กรอกคำตอบ!X56=ตรวจผล!$X$4,$X$5,0)</f>
        <v>0</v>
      </c>
      <c r="Y56" s="25">
        <f>IF(ไฟล์กรอกคำตอบ!Y56=ตรวจผล!$Y$4,$Y$5,0)</f>
        <v>0</v>
      </c>
      <c r="Z56" s="25">
        <f>IF(ไฟล์กรอกคำตอบ!Z56=ตรวจผล!$Z$4,$Z$5,0)</f>
        <v>0</v>
      </c>
      <c r="AA56" s="25">
        <f>IF(ไฟล์กรอกคำตอบ!AA56=ตรวจผล!$AA$4,$AA$5,0)</f>
        <v>0</v>
      </c>
      <c r="AB56" s="25">
        <f>IF(ไฟล์กรอกคำตอบ!AB56=ตรวจผล!$AB$4,$AB$5,0)</f>
        <v>0</v>
      </c>
      <c r="AC56" s="25">
        <f>IF(ไฟล์กรอกคำตอบ!AC56=ตรวจผล!$AC$4,$AC$5,0)</f>
        <v>0</v>
      </c>
      <c r="AD56" s="25">
        <f>IF(ไฟล์กรอกคำตอบ!AD56=ตรวจผล!$AD$4,$AD$5,0)</f>
        <v>0</v>
      </c>
      <c r="AE56" s="187">
        <f t="shared" si="0"/>
        <v>0</v>
      </c>
      <c r="AF56" s="25">
        <f>IF(ไฟล์กรอกคำตอบ!AE56=ตรวจผล!$AF$4,$AF$5,0)</f>
        <v>0</v>
      </c>
      <c r="AG56" s="25">
        <f>IF(ไฟล์กรอกคำตอบ!AF56=ตรวจผล!$AG$4,$AG$5,0)</f>
        <v>0</v>
      </c>
      <c r="AH56" s="25">
        <f>IF(ไฟล์กรอกคำตอบ!AG56=ตรวจผล!$AH$4,$AH$5,0)</f>
        <v>0</v>
      </c>
      <c r="AI56" s="187">
        <f t="shared" si="1"/>
        <v>0</v>
      </c>
      <c r="AJ56" s="25">
        <f>ไฟล์กรอกคำตอบ!AH56</f>
        <v>0</v>
      </c>
      <c r="AK56" s="25">
        <f>ไฟล์กรอกคำตอบ!AI56</f>
        <v>0</v>
      </c>
      <c r="AL56" s="25">
        <f>ไฟล์กรอกคำตอบ!AJ56</f>
        <v>0</v>
      </c>
    </row>
    <row r="57" spans="1:38" x14ac:dyDescent="0.2">
      <c r="A57" s="91" t="str">
        <f>IF(ไฟล์กรอกคำตอบ!A57=""," ",ไฟล์กรอกคำตอบ!A57&amp;"")</f>
        <v xml:space="preserve"> </v>
      </c>
      <c r="B57" s="8">
        <f>ไฟล์กรอกคำตอบ!B57</f>
        <v>0</v>
      </c>
      <c r="C57" s="8">
        <f>ไฟล์กรอกคำตอบ!C57</f>
        <v>0</v>
      </c>
      <c r="D57" s="8">
        <f>ไฟล์กรอกคำตอบ!D57</f>
        <v>0</v>
      </c>
      <c r="E57" s="24">
        <f>ไฟล์กรอกคำตอบ!E57</f>
        <v>0</v>
      </c>
      <c r="F57" s="8">
        <f>ไฟล์กรอกคำตอบ!F57</f>
        <v>0</v>
      </c>
      <c r="H57" s="25">
        <f>IF(ไฟล์กรอกคำตอบ!H57=ตรวจผล!$H$4,$H$5,0)</f>
        <v>0</v>
      </c>
      <c r="I57" s="25">
        <f>IF(ไฟล์กรอกคำตอบ!I57=ตรวจผล!$I$4,$I$5,0)</f>
        <v>0</v>
      </c>
      <c r="J57" s="25">
        <f>IF(ไฟล์กรอกคำตอบ!J57=ตรวจผล!$J$4,$J$5,0)</f>
        <v>0</v>
      </c>
      <c r="K57" s="25">
        <f>IF(ไฟล์กรอกคำตอบ!K57=ตรวจผล!$K$4,$K$5,0)</f>
        <v>0</v>
      </c>
      <c r="L57" s="25">
        <f>IF(ไฟล์กรอกคำตอบ!L57=ตรวจผล!$L$4,$L$5,0)</f>
        <v>0</v>
      </c>
      <c r="M57" s="25">
        <f>IF(ไฟล์กรอกคำตอบ!M57=ตรวจผล!$M$4,$M$5,0)</f>
        <v>0</v>
      </c>
      <c r="N57" s="25">
        <f>IF(ไฟล์กรอกคำตอบ!N57=ตรวจผล!$N$4,$N$5,0)</f>
        <v>0</v>
      </c>
      <c r="O57" s="25">
        <f>IF(ไฟล์กรอกคำตอบ!O57=ตรวจผล!$O$4,$O$5,0)</f>
        <v>0</v>
      </c>
      <c r="P57" s="25">
        <f>IF(ไฟล์กรอกคำตอบ!P57=ตรวจผล!$P$4,$P$5,0)</f>
        <v>0</v>
      </c>
      <c r="Q57" s="25">
        <f>IF(ไฟล์กรอกคำตอบ!Q57=ตรวจผล!$Q$4,$Q$5,0)</f>
        <v>0</v>
      </c>
      <c r="R57" s="25">
        <f>IF(ไฟล์กรอกคำตอบ!R57=ตรวจผล!$R$4,$R$5,0)</f>
        <v>0</v>
      </c>
      <c r="S57" s="25">
        <f>IF(ไฟล์กรอกคำตอบ!S57=ตรวจผล!$S$4,$S$5,0)</f>
        <v>0</v>
      </c>
      <c r="T57" s="25">
        <f>IF(ไฟล์กรอกคำตอบ!T57=ตรวจผล!$T$4,$T$5,0)</f>
        <v>0</v>
      </c>
      <c r="U57" s="25">
        <f>IF(ไฟล์กรอกคำตอบ!U57=ตรวจผล!$U$4,$U$5,0)</f>
        <v>0</v>
      </c>
      <c r="V57" s="25">
        <f>IF(ไฟล์กรอกคำตอบ!V57=ตรวจผล!$V$4,$V$5,0)</f>
        <v>0</v>
      </c>
      <c r="W57" s="25">
        <f>IF(ไฟล์กรอกคำตอบ!W57=ตรวจผล!$W$4,$W$5,0)</f>
        <v>0</v>
      </c>
      <c r="X57" s="25">
        <f>IF(ไฟล์กรอกคำตอบ!X57=ตรวจผล!$X$4,$X$5,0)</f>
        <v>0</v>
      </c>
      <c r="Y57" s="25">
        <f>IF(ไฟล์กรอกคำตอบ!Y57=ตรวจผล!$Y$4,$Y$5,0)</f>
        <v>0</v>
      </c>
      <c r="Z57" s="25">
        <f>IF(ไฟล์กรอกคำตอบ!Z57=ตรวจผล!$Z$4,$Z$5,0)</f>
        <v>0</v>
      </c>
      <c r="AA57" s="25">
        <f>IF(ไฟล์กรอกคำตอบ!AA57=ตรวจผล!$AA$4,$AA$5,0)</f>
        <v>0</v>
      </c>
      <c r="AB57" s="25">
        <f>IF(ไฟล์กรอกคำตอบ!AB57=ตรวจผล!$AB$4,$AB$5,0)</f>
        <v>0</v>
      </c>
      <c r="AC57" s="25">
        <f>IF(ไฟล์กรอกคำตอบ!AC57=ตรวจผล!$AC$4,$AC$5,0)</f>
        <v>0</v>
      </c>
      <c r="AD57" s="25">
        <f>IF(ไฟล์กรอกคำตอบ!AD57=ตรวจผล!$AD$4,$AD$5,0)</f>
        <v>0</v>
      </c>
      <c r="AE57" s="187">
        <f t="shared" si="0"/>
        <v>0</v>
      </c>
      <c r="AF57" s="25">
        <f>IF(ไฟล์กรอกคำตอบ!AE57=ตรวจผล!$AF$4,$AF$5,0)</f>
        <v>0</v>
      </c>
      <c r="AG57" s="25">
        <f>IF(ไฟล์กรอกคำตอบ!AF57=ตรวจผล!$AG$4,$AG$5,0)</f>
        <v>0</v>
      </c>
      <c r="AH57" s="25">
        <f>IF(ไฟล์กรอกคำตอบ!AG57=ตรวจผล!$AH$4,$AH$5,0)</f>
        <v>0</v>
      </c>
      <c r="AI57" s="187">
        <f t="shared" si="1"/>
        <v>0</v>
      </c>
      <c r="AJ57" s="25">
        <f>ไฟล์กรอกคำตอบ!AH57</f>
        <v>0</v>
      </c>
      <c r="AK57" s="25">
        <f>ไฟล์กรอกคำตอบ!AI57</f>
        <v>0</v>
      </c>
      <c r="AL57" s="25">
        <f>ไฟล์กรอกคำตอบ!AJ57</f>
        <v>0</v>
      </c>
    </row>
    <row r="58" spans="1:38" x14ac:dyDescent="0.2">
      <c r="A58" s="91" t="str">
        <f>IF(ไฟล์กรอกคำตอบ!A58=""," ",ไฟล์กรอกคำตอบ!A58&amp;"")</f>
        <v xml:space="preserve"> </v>
      </c>
      <c r="B58" s="8">
        <f>ไฟล์กรอกคำตอบ!B58</f>
        <v>0</v>
      </c>
      <c r="C58" s="8">
        <f>ไฟล์กรอกคำตอบ!C58</f>
        <v>0</v>
      </c>
      <c r="D58" s="8">
        <f>ไฟล์กรอกคำตอบ!D58</f>
        <v>0</v>
      </c>
      <c r="E58" s="24">
        <f>ไฟล์กรอกคำตอบ!E58</f>
        <v>0</v>
      </c>
      <c r="F58" s="8">
        <f>ไฟล์กรอกคำตอบ!F58</f>
        <v>0</v>
      </c>
      <c r="H58" s="25">
        <f>IF(ไฟล์กรอกคำตอบ!H58=ตรวจผล!$H$4,$H$5,0)</f>
        <v>0</v>
      </c>
      <c r="I58" s="25">
        <f>IF(ไฟล์กรอกคำตอบ!I58=ตรวจผล!$I$4,$I$5,0)</f>
        <v>0</v>
      </c>
      <c r="J58" s="25">
        <f>IF(ไฟล์กรอกคำตอบ!J58=ตรวจผล!$J$4,$J$5,0)</f>
        <v>0</v>
      </c>
      <c r="K58" s="25">
        <f>IF(ไฟล์กรอกคำตอบ!K58=ตรวจผล!$K$4,$K$5,0)</f>
        <v>0</v>
      </c>
      <c r="L58" s="25">
        <f>IF(ไฟล์กรอกคำตอบ!L58=ตรวจผล!$L$4,$L$5,0)</f>
        <v>0</v>
      </c>
      <c r="M58" s="25">
        <f>IF(ไฟล์กรอกคำตอบ!M58=ตรวจผล!$M$4,$M$5,0)</f>
        <v>0</v>
      </c>
      <c r="N58" s="25">
        <f>IF(ไฟล์กรอกคำตอบ!N58=ตรวจผล!$N$4,$N$5,0)</f>
        <v>0</v>
      </c>
      <c r="O58" s="25">
        <f>IF(ไฟล์กรอกคำตอบ!O58=ตรวจผล!$O$4,$O$5,0)</f>
        <v>0</v>
      </c>
      <c r="P58" s="25">
        <f>IF(ไฟล์กรอกคำตอบ!P58=ตรวจผล!$P$4,$P$5,0)</f>
        <v>0</v>
      </c>
      <c r="Q58" s="25">
        <f>IF(ไฟล์กรอกคำตอบ!Q58=ตรวจผล!$Q$4,$Q$5,0)</f>
        <v>0</v>
      </c>
      <c r="R58" s="25">
        <f>IF(ไฟล์กรอกคำตอบ!R58=ตรวจผล!$R$4,$R$5,0)</f>
        <v>0</v>
      </c>
      <c r="S58" s="25">
        <f>IF(ไฟล์กรอกคำตอบ!S58=ตรวจผล!$S$4,$S$5,0)</f>
        <v>0</v>
      </c>
      <c r="T58" s="25">
        <f>IF(ไฟล์กรอกคำตอบ!T58=ตรวจผล!$T$4,$T$5,0)</f>
        <v>0</v>
      </c>
      <c r="U58" s="25">
        <f>IF(ไฟล์กรอกคำตอบ!U58=ตรวจผล!$U$4,$U$5,0)</f>
        <v>0</v>
      </c>
      <c r="V58" s="25">
        <f>IF(ไฟล์กรอกคำตอบ!V58=ตรวจผล!$V$4,$V$5,0)</f>
        <v>0</v>
      </c>
      <c r="W58" s="25">
        <f>IF(ไฟล์กรอกคำตอบ!W58=ตรวจผล!$W$4,$W$5,0)</f>
        <v>0</v>
      </c>
      <c r="X58" s="25">
        <f>IF(ไฟล์กรอกคำตอบ!X58=ตรวจผล!$X$4,$X$5,0)</f>
        <v>0</v>
      </c>
      <c r="Y58" s="25">
        <f>IF(ไฟล์กรอกคำตอบ!Y58=ตรวจผล!$Y$4,$Y$5,0)</f>
        <v>0</v>
      </c>
      <c r="Z58" s="25">
        <f>IF(ไฟล์กรอกคำตอบ!Z58=ตรวจผล!$Z$4,$Z$5,0)</f>
        <v>0</v>
      </c>
      <c r="AA58" s="25">
        <f>IF(ไฟล์กรอกคำตอบ!AA58=ตรวจผล!$AA$4,$AA$5,0)</f>
        <v>0</v>
      </c>
      <c r="AB58" s="25">
        <f>IF(ไฟล์กรอกคำตอบ!AB58=ตรวจผล!$AB$4,$AB$5,0)</f>
        <v>0</v>
      </c>
      <c r="AC58" s="25">
        <f>IF(ไฟล์กรอกคำตอบ!AC58=ตรวจผล!$AC$4,$AC$5,0)</f>
        <v>0</v>
      </c>
      <c r="AD58" s="25">
        <f>IF(ไฟล์กรอกคำตอบ!AD58=ตรวจผล!$AD$4,$AD$5,0)</f>
        <v>0</v>
      </c>
      <c r="AE58" s="187">
        <f t="shared" si="0"/>
        <v>0</v>
      </c>
      <c r="AF58" s="25">
        <f>IF(ไฟล์กรอกคำตอบ!AE58=ตรวจผล!$AF$4,$AF$5,0)</f>
        <v>0</v>
      </c>
      <c r="AG58" s="25">
        <f>IF(ไฟล์กรอกคำตอบ!AF58=ตรวจผล!$AG$4,$AG$5,0)</f>
        <v>0</v>
      </c>
      <c r="AH58" s="25">
        <f>IF(ไฟล์กรอกคำตอบ!AG58=ตรวจผล!$AH$4,$AH$5,0)</f>
        <v>0</v>
      </c>
      <c r="AI58" s="187">
        <f t="shared" si="1"/>
        <v>0</v>
      </c>
      <c r="AJ58" s="25">
        <f>ไฟล์กรอกคำตอบ!AH58</f>
        <v>0</v>
      </c>
      <c r="AK58" s="25">
        <f>ไฟล์กรอกคำตอบ!AI58</f>
        <v>0</v>
      </c>
      <c r="AL58" s="25">
        <f>ไฟล์กรอกคำตอบ!AJ58</f>
        <v>0</v>
      </c>
    </row>
    <row r="59" spans="1:38" x14ac:dyDescent="0.2">
      <c r="A59" s="91" t="str">
        <f>IF(ไฟล์กรอกคำตอบ!A59=""," ",ไฟล์กรอกคำตอบ!A59&amp;"")</f>
        <v xml:space="preserve"> </v>
      </c>
      <c r="B59" s="8">
        <f>ไฟล์กรอกคำตอบ!B59</f>
        <v>0</v>
      </c>
      <c r="C59" s="8">
        <f>ไฟล์กรอกคำตอบ!C59</f>
        <v>0</v>
      </c>
      <c r="D59" s="8">
        <f>ไฟล์กรอกคำตอบ!D59</f>
        <v>0</v>
      </c>
      <c r="E59" s="24">
        <f>ไฟล์กรอกคำตอบ!E59</f>
        <v>0</v>
      </c>
      <c r="F59" s="8">
        <f>ไฟล์กรอกคำตอบ!F59</f>
        <v>0</v>
      </c>
      <c r="H59" s="25">
        <f>IF(ไฟล์กรอกคำตอบ!H59=ตรวจผล!$H$4,$H$5,0)</f>
        <v>0</v>
      </c>
      <c r="I59" s="25">
        <f>IF(ไฟล์กรอกคำตอบ!I59=ตรวจผล!$I$4,$I$5,0)</f>
        <v>0</v>
      </c>
      <c r="J59" s="25">
        <f>IF(ไฟล์กรอกคำตอบ!J59=ตรวจผล!$J$4,$J$5,0)</f>
        <v>0</v>
      </c>
      <c r="K59" s="25">
        <f>IF(ไฟล์กรอกคำตอบ!K59=ตรวจผล!$K$4,$K$5,0)</f>
        <v>0</v>
      </c>
      <c r="L59" s="25">
        <f>IF(ไฟล์กรอกคำตอบ!L59=ตรวจผล!$L$4,$L$5,0)</f>
        <v>0</v>
      </c>
      <c r="M59" s="25">
        <f>IF(ไฟล์กรอกคำตอบ!M59=ตรวจผล!$M$4,$M$5,0)</f>
        <v>0</v>
      </c>
      <c r="N59" s="25">
        <f>IF(ไฟล์กรอกคำตอบ!N59=ตรวจผล!$N$4,$N$5,0)</f>
        <v>0</v>
      </c>
      <c r="O59" s="25">
        <f>IF(ไฟล์กรอกคำตอบ!O59=ตรวจผล!$O$4,$O$5,0)</f>
        <v>0</v>
      </c>
      <c r="P59" s="25">
        <f>IF(ไฟล์กรอกคำตอบ!P59=ตรวจผล!$P$4,$P$5,0)</f>
        <v>0</v>
      </c>
      <c r="Q59" s="25">
        <f>IF(ไฟล์กรอกคำตอบ!Q59=ตรวจผล!$Q$4,$Q$5,0)</f>
        <v>0</v>
      </c>
      <c r="R59" s="25">
        <f>IF(ไฟล์กรอกคำตอบ!R59=ตรวจผล!$R$4,$R$5,0)</f>
        <v>0</v>
      </c>
      <c r="S59" s="25">
        <f>IF(ไฟล์กรอกคำตอบ!S59=ตรวจผล!$S$4,$S$5,0)</f>
        <v>0</v>
      </c>
      <c r="T59" s="25">
        <f>IF(ไฟล์กรอกคำตอบ!T59=ตรวจผล!$T$4,$T$5,0)</f>
        <v>0</v>
      </c>
      <c r="U59" s="25">
        <f>IF(ไฟล์กรอกคำตอบ!U59=ตรวจผล!$U$4,$U$5,0)</f>
        <v>0</v>
      </c>
      <c r="V59" s="25">
        <f>IF(ไฟล์กรอกคำตอบ!V59=ตรวจผล!$V$4,$V$5,0)</f>
        <v>0</v>
      </c>
      <c r="W59" s="25">
        <f>IF(ไฟล์กรอกคำตอบ!W59=ตรวจผล!$W$4,$W$5,0)</f>
        <v>0</v>
      </c>
      <c r="X59" s="25">
        <f>IF(ไฟล์กรอกคำตอบ!X59=ตรวจผล!$X$4,$X$5,0)</f>
        <v>0</v>
      </c>
      <c r="Y59" s="25">
        <f>IF(ไฟล์กรอกคำตอบ!Y59=ตรวจผล!$Y$4,$Y$5,0)</f>
        <v>0</v>
      </c>
      <c r="Z59" s="25">
        <f>IF(ไฟล์กรอกคำตอบ!Z59=ตรวจผล!$Z$4,$Z$5,0)</f>
        <v>0</v>
      </c>
      <c r="AA59" s="25">
        <f>IF(ไฟล์กรอกคำตอบ!AA59=ตรวจผล!$AA$4,$AA$5,0)</f>
        <v>0</v>
      </c>
      <c r="AB59" s="25">
        <f>IF(ไฟล์กรอกคำตอบ!AB59=ตรวจผล!$AB$4,$AB$5,0)</f>
        <v>0</v>
      </c>
      <c r="AC59" s="25">
        <f>IF(ไฟล์กรอกคำตอบ!AC59=ตรวจผล!$AC$4,$AC$5,0)</f>
        <v>0</v>
      </c>
      <c r="AD59" s="25">
        <f>IF(ไฟล์กรอกคำตอบ!AD59=ตรวจผล!$AD$4,$AD$5,0)</f>
        <v>0</v>
      </c>
      <c r="AE59" s="187">
        <f t="shared" si="0"/>
        <v>0</v>
      </c>
      <c r="AF59" s="25">
        <f>IF(ไฟล์กรอกคำตอบ!AE59=ตรวจผล!$AF$4,$AF$5,0)</f>
        <v>0</v>
      </c>
      <c r="AG59" s="25">
        <f>IF(ไฟล์กรอกคำตอบ!AF59=ตรวจผล!$AG$4,$AG$5,0)</f>
        <v>0</v>
      </c>
      <c r="AH59" s="25">
        <f>IF(ไฟล์กรอกคำตอบ!AG59=ตรวจผล!$AH$4,$AH$5,0)</f>
        <v>0</v>
      </c>
      <c r="AI59" s="187">
        <f t="shared" si="1"/>
        <v>0</v>
      </c>
      <c r="AJ59" s="25">
        <f>ไฟล์กรอกคำตอบ!AH59</f>
        <v>0</v>
      </c>
      <c r="AK59" s="25">
        <f>ไฟล์กรอกคำตอบ!AI59</f>
        <v>0</v>
      </c>
      <c r="AL59" s="25">
        <f>ไฟล์กรอกคำตอบ!AJ59</f>
        <v>0</v>
      </c>
    </row>
    <row r="60" spans="1:38" x14ac:dyDescent="0.2">
      <c r="A60" s="91" t="str">
        <f>IF(ไฟล์กรอกคำตอบ!A60=""," ",ไฟล์กรอกคำตอบ!A60&amp;"")</f>
        <v xml:space="preserve"> </v>
      </c>
      <c r="B60" s="8">
        <f>ไฟล์กรอกคำตอบ!B60</f>
        <v>0</v>
      </c>
      <c r="C60" s="8">
        <f>ไฟล์กรอกคำตอบ!C60</f>
        <v>0</v>
      </c>
      <c r="D60" s="8">
        <f>ไฟล์กรอกคำตอบ!D60</f>
        <v>0</v>
      </c>
      <c r="E60" s="24">
        <f>ไฟล์กรอกคำตอบ!E60</f>
        <v>0</v>
      </c>
      <c r="F60" s="8">
        <f>ไฟล์กรอกคำตอบ!F60</f>
        <v>0</v>
      </c>
      <c r="H60" s="25">
        <f>IF(ไฟล์กรอกคำตอบ!H60=ตรวจผล!$H$4,$H$5,0)</f>
        <v>0</v>
      </c>
      <c r="I60" s="25">
        <f>IF(ไฟล์กรอกคำตอบ!I60=ตรวจผล!$I$4,$I$5,0)</f>
        <v>0</v>
      </c>
      <c r="J60" s="25">
        <f>IF(ไฟล์กรอกคำตอบ!J60=ตรวจผล!$J$4,$J$5,0)</f>
        <v>0</v>
      </c>
      <c r="K60" s="25">
        <f>IF(ไฟล์กรอกคำตอบ!K60=ตรวจผล!$K$4,$K$5,0)</f>
        <v>0</v>
      </c>
      <c r="L60" s="25">
        <f>IF(ไฟล์กรอกคำตอบ!L60=ตรวจผล!$L$4,$L$5,0)</f>
        <v>0</v>
      </c>
      <c r="M60" s="25">
        <f>IF(ไฟล์กรอกคำตอบ!M60=ตรวจผล!$M$4,$M$5,0)</f>
        <v>0</v>
      </c>
      <c r="N60" s="25">
        <f>IF(ไฟล์กรอกคำตอบ!N60=ตรวจผล!$N$4,$N$5,0)</f>
        <v>0</v>
      </c>
      <c r="O60" s="25">
        <f>IF(ไฟล์กรอกคำตอบ!O60=ตรวจผล!$O$4,$O$5,0)</f>
        <v>0</v>
      </c>
      <c r="P60" s="25">
        <f>IF(ไฟล์กรอกคำตอบ!P60=ตรวจผล!$P$4,$P$5,0)</f>
        <v>0</v>
      </c>
      <c r="Q60" s="25">
        <f>IF(ไฟล์กรอกคำตอบ!Q60=ตรวจผล!$Q$4,$Q$5,0)</f>
        <v>0</v>
      </c>
      <c r="R60" s="25">
        <f>IF(ไฟล์กรอกคำตอบ!R60=ตรวจผล!$R$4,$R$5,0)</f>
        <v>0</v>
      </c>
      <c r="S60" s="25">
        <f>IF(ไฟล์กรอกคำตอบ!S60=ตรวจผล!$S$4,$S$5,0)</f>
        <v>0</v>
      </c>
      <c r="T60" s="25">
        <f>IF(ไฟล์กรอกคำตอบ!T60=ตรวจผล!$T$4,$T$5,0)</f>
        <v>0</v>
      </c>
      <c r="U60" s="25">
        <f>IF(ไฟล์กรอกคำตอบ!U60=ตรวจผล!$U$4,$U$5,0)</f>
        <v>0</v>
      </c>
      <c r="V60" s="25">
        <f>IF(ไฟล์กรอกคำตอบ!V60=ตรวจผล!$V$4,$V$5,0)</f>
        <v>0</v>
      </c>
      <c r="W60" s="25">
        <f>IF(ไฟล์กรอกคำตอบ!W60=ตรวจผล!$W$4,$W$5,0)</f>
        <v>0</v>
      </c>
      <c r="X60" s="25">
        <f>IF(ไฟล์กรอกคำตอบ!X60=ตรวจผล!$X$4,$X$5,0)</f>
        <v>0</v>
      </c>
      <c r="Y60" s="25">
        <f>IF(ไฟล์กรอกคำตอบ!Y60=ตรวจผล!$Y$4,$Y$5,0)</f>
        <v>0</v>
      </c>
      <c r="Z60" s="25">
        <f>IF(ไฟล์กรอกคำตอบ!Z60=ตรวจผล!$Z$4,$Z$5,0)</f>
        <v>0</v>
      </c>
      <c r="AA60" s="25">
        <f>IF(ไฟล์กรอกคำตอบ!AA60=ตรวจผล!$AA$4,$AA$5,0)</f>
        <v>0</v>
      </c>
      <c r="AB60" s="25">
        <f>IF(ไฟล์กรอกคำตอบ!AB60=ตรวจผล!$AB$4,$AB$5,0)</f>
        <v>0</v>
      </c>
      <c r="AC60" s="25">
        <f>IF(ไฟล์กรอกคำตอบ!AC60=ตรวจผล!$AC$4,$AC$5,0)</f>
        <v>0</v>
      </c>
      <c r="AD60" s="25">
        <f>IF(ไฟล์กรอกคำตอบ!AD60=ตรวจผล!$AD$4,$AD$5,0)</f>
        <v>0</v>
      </c>
      <c r="AE60" s="187">
        <f t="shared" si="0"/>
        <v>0</v>
      </c>
      <c r="AF60" s="25">
        <f>IF(ไฟล์กรอกคำตอบ!AE60=ตรวจผล!$AF$4,$AF$5,0)</f>
        <v>0</v>
      </c>
      <c r="AG60" s="25">
        <f>IF(ไฟล์กรอกคำตอบ!AF60=ตรวจผล!$AG$4,$AG$5,0)</f>
        <v>0</v>
      </c>
      <c r="AH60" s="25">
        <f>IF(ไฟล์กรอกคำตอบ!AG60=ตรวจผล!$AH$4,$AH$5,0)</f>
        <v>0</v>
      </c>
      <c r="AI60" s="187">
        <f t="shared" si="1"/>
        <v>0</v>
      </c>
      <c r="AJ60" s="25">
        <f>ไฟล์กรอกคำตอบ!AH60</f>
        <v>0</v>
      </c>
      <c r="AK60" s="25">
        <f>ไฟล์กรอกคำตอบ!AI60</f>
        <v>0</v>
      </c>
      <c r="AL60" s="25">
        <f>ไฟล์กรอกคำตอบ!AJ60</f>
        <v>0</v>
      </c>
    </row>
    <row r="61" spans="1:38" x14ac:dyDescent="0.2">
      <c r="A61" s="91" t="str">
        <f>IF(ไฟล์กรอกคำตอบ!A61=""," ",ไฟล์กรอกคำตอบ!A61&amp;"")</f>
        <v xml:space="preserve"> </v>
      </c>
      <c r="B61" s="8">
        <f>ไฟล์กรอกคำตอบ!B61</f>
        <v>0</v>
      </c>
      <c r="C61" s="8">
        <f>ไฟล์กรอกคำตอบ!C61</f>
        <v>0</v>
      </c>
      <c r="D61" s="8">
        <f>ไฟล์กรอกคำตอบ!D61</f>
        <v>0</v>
      </c>
      <c r="E61" s="24">
        <f>ไฟล์กรอกคำตอบ!E61</f>
        <v>0</v>
      </c>
      <c r="F61" s="8">
        <f>ไฟล์กรอกคำตอบ!F61</f>
        <v>0</v>
      </c>
      <c r="H61" s="25">
        <f>IF(ไฟล์กรอกคำตอบ!H61=ตรวจผล!$H$4,$H$5,0)</f>
        <v>0</v>
      </c>
      <c r="I61" s="25">
        <f>IF(ไฟล์กรอกคำตอบ!I61=ตรวจผล!$I$4,$I$5,0)</f>
        <v>0</v>
      </c>
      <c r="J61" s="25">
        <f>IF(ไฟล์กรอกคำตอบ!J61=ตรวจผล!$J$4,$J$5,0)</f>
        <v>0</v>
      </c>
      <c r="K61" s="25">
        <f>IF(ไฟล์กรอกคำตอบ!K61=ตรวจผล!$K$4,$K$5,0)</f>
        <v>0</v>
      </c>
      <c r="L61" s="25">
        <f>IF(ไฟล์กรอกคำตอบ!L61=ตรวจผล!$L$4,$L$5,0)</f>
        <v>0</v>
      </c>
      <c r="M61" s="25">
        <f>IF(ไฟล์กรอกคำตอบ!M61=ตรวจผล!$M$4,$M$5,0)</f>
        <v>0</v>
      </c>
      <c r="N61" s="25">
        <f>IF(ไฟล์กรอกคำตอบ!N61=ตรวจผล!$N$4,$N$5,0)</f>
        <v>0</v>
      </c>
      <c r="O61" s="25">
        <f>IF(ไฟล์กรอกคำตอบ!O61=ตรวจผล!$O$4,$O$5,0)</f>
        <v>0</v>
      </c>
      <c r="P61" s="25">
        <f>IF(ไฟล์กรอกคำตอบ!P61=ตรวจผล!$P$4,$P$5,0)</f>
        <v>0</v>
      </c>
      <c r="Q61" s="25">
        <f>IF(ไฟล์กรอกคำตอบ!Q61=ตรวจผล!$Q$4,$Q$5,0)</f>
        <v>0</v>
      </c>
      <c r="R61" s="25">
        <f>IF(ไฟล์กรอกคำตอบ!R61=ตรวจผล!$R$4,$R$5,0)</f>
        <v>0</v>
      </c>
      <c r="S61" s="25">
        <f>IF(ไฟล์กรอกคำตอบ!S61=ตรวจผล!$S$4,$S$5,0)</f>
        <v>0</v>
      </c>
      <c r="T61" s="25">
        <f>IF(ไฟล์กรอกคำตอบ!T61=ตรวจผล!$T$4,$T$5,0)</f>
        <v>0</v>
      </c>
      <c r="U61" s="25">
        <f>IF(ไฟล์กรอกคำตอบ!U61=ตรวจผล!$U$4,$U$5,0)</f>
        <v>0</v>
      </c>
      <c r="V61" s="25">
        <f>IF(ไฟล์กรอกคำตอบ!V61=ตรวจผล!$V$4,$V$5,0)</f>
        <v>0</v>
      </c>
      <c r="W61" s="25">
        <f>IF(ไฟล์กรอกคำตอบ!W61=ตรวจผล!$W$4,$W$5,0)</f>
        <v>0</v>
      </c>
      <c r="X61" s="25">
        <f>IF(ไฟล์กรอกคำตอบ!X61=ตรวจผล!$X$4,$X$5,0)</f>
        <v>0</v>
      </c>
      <c r="Y61" s="25">
        <f>IF(ไฟล์กรอกคำตอบ!Y61=ตรวจผล!$Y$4,$Y$5,0)</f>
        <v>0</v>
      </c>
      <c r="Z61" s="25">
        <f>IF(ไฟล์กรอกคำตอบ!Z61=ตรวจผล!$Z$4,$Z$5,0)</f>
        <v>0</v>
      </c>
      <c r="AA61" s="25">
        <f>IF(ไฟล์กรอกคำตอบ!AA61=ตรวจผล!$AA$4,$AA$5,0)</f>
        <v>0</v>
      </c>
      <c r="AB61" s="25">
        <f>IF(ไฟล์กรอกคำตอบ!AB61=ตรวจผล!$AB$4,$AB$5,0)</f>
        <v>0</v>
      </c>
      <c r="AC61" s="25">
        <f>IF(ไฟล์กรอกคำตอบ!AC61=ตรวจผล!$AC$4,$AC$5,0)</f>
        <v>0</v>
      </c>
      <c r="AD61" s="25">
        <f>IF(ไฟล์กรอกคำตอบ!AD61=ตรวจผล!$AD$4,$AD$5,0)</f>
        <v>0</v>
      </c>
      <c r="AE61" s="187">
        <f t="shared" si="0"/>
        <v>0</v>
      </c>
      <c r="AF61" s="25">
        <f>IF(ไฟล์กรอกคำตอบ!AE61=ตรวจผล!$AF$4,$AF$5,0)</f>
        <v>0</v>
      </c>
      <c r="AG61" s="25">
        <f>IF(ไฟล์กรอกคำตอบ!AF61=ตรวจผล!$AG$4,$AG$5,0)</f>
        <v>0</v>
      </c>
      <c r="AH61" s="25">
        <f>IF(ไฟล์กรอกคำตอบ!AG61=ตรวจผล!$AH$4,$AH$5,0)</f>
        <v>0</v>
      </c>
      <c r="AI61" s="187">
        <f t="shared" si="1"/>
        <v>0</v>
      </c>
      <c r="AJ61" s="25">
        <f>ไฟล์กรอกคำตอบ!AH61</f>
        <v>0</v>
      </c>
      <c r="AK61" s="25">
        <f>ไฟล์กรอกคำตอบ!AI61</f>
        <v>0</v>
      </c>
      <c r="AL61" s="25">
        <f>ไฟล์กรอกคำตอบ!AJ61</f>
        <v>0</v>
      </c>
    </row>
    <row r="62" spans="1:38" x14ac:dyDescent="0.2">
      <c r="A62" s="91" t="str">
        <f>IF(ไฟล์กรอกคำตอบ!A62=""," ",ไฟล์กรอกคำตอบ!A62&amp;"")</f>
        <v xml:space="preserve"> </v>
      </c>
      <c r="B62" s="8">
        <f>ไฟล์กรอกคำตอบ!B62</f>
        <v>0</v>
      </c>
      <c r="C62" s="8">
        <f>ไฟล์กรอกคำตอบ!C62</f>
        <v>0</v>
      </c>
      <c r="D62" s="8">
        <f>ไฟล์กรอกคำตอบ!D62</f>
        <v>0</v>
      </c>
      <c r="E62" s="24">
        <f>ไฟล์กรอกคำตอบ!E62</f>
        <v>0</v>
      </c>
      <c r="F62" s="8">
        <f>ไฟล์กรอกคำตอบ!F62</f>
        <v>0</v>
      </c>
      <c r="H62" s="25">
        <f>IF(ไฟล์กรอกคำตอบ!H62=ตรวจผล!$H$4,$H$5,0)</f>
        <v>0</v>
      </c>
      <c r="I62" s="25">
        <f>IF(ไฟล์กรอกคำตอบ!I62=ตรวจผล!$I$4,$I$5,0)</f>
        <v>0</v>
      </c>
      <c r="J62" s="25">
        <f>IF(ไฟล์กรอกคำตอบ!J62=ตรวจผล!$J$4,$J$5,0)</f>
        <v>0</v>
      </c>
      <c r="K62" s="25">
        <f>IF(ไฟล์กรอกคำตอบ!K62=ตรวจผล!$K$4,$K$5,0)</f>
        <v>0</v>
      </c>
      <c r="L62" s="25">
        <f>IF(ไฟล์กรอกคำตอบ!L62=ตรวจผล!$L$4,$L$5,0)</f>
        <v>0</v>
      </c>
      <c r="M62" s="25">
        <f>IF(ไฟล์กรอกคำตอบ!M62=ตรวจผล!$M$4,$M$5,0)</f>
        <v>0</v>
      </c>
      <c r="N62" s="25">
        <f>IF(ไฟล์กรอกคำตอบ!N62=ตรวจผล!$N$4,$N$5,0)</f>
        <v>0</v>
      </c>
      <c r="O62" s="25">
        <f>IF(ไฟล์กรอกคำตอบ!O62=ตรวจผล!$O$4,$O$5,0)</f>
        <v>0</v>
      </c>
      <c r="P62" s="25">
        <f>IF(ไฟล์กรอกคำตอบ!P62=ตรวจผล!$P$4,$P$5,0)</f>
        <v>0</v>
      </c>
      <c r="Q62" s="25">
        <f>IF(ไฟล์กรอกคำตอบ!Q62=ตรวจผล!$Q$4,$Q$5,0)</f>
        <v>0</v>
      </c>
      <c r="R62" s="25">
        <f>IF(ไฟล์กรอกคำตอบ!R62=ตรวจผล!$R$4,$R$5,0)</f>
        <v>0</v>
      </c>
      <c r="S62" s="25">
        <f>IF(ไฟล์กรอกคำตอบ!S62=ตรวจผล!$S$4,$S$5,0)</f>
        <v>0</v>
      </c>
      <c r="T62" s="25">
        <f>IF(ไฟล์กรอกคำตอบ!T62=ตรวจผล!$T$4,$T$5,0)</f>
        <v>0</v>
      </c>
      <c r="U62" s="25">
        <f>IF(ไฟล์กรอกคำตอบ!U62=ตรวจผล!$U$4,$U$5,0)</f>
        <v>0</v>
      </c>
      <c r="V62" s="25">
        <f>IF(ไฟล์กรอกคำตอบ!V62=ตรวจผล!$V$4,$V$5,0)</f>
        <v>0</v>
      </c>
      <c r="W62" s="25">
        <f>IF(ไฟล์กรอกคำตอบ!W62=ตรวจผล!$W$4,$W$5,0)</f>
        <v>0</v>
      </c>
      <c r="X62" s="25">
        <f>IF(ไฟล์กรอกคำตอบ!X62=ตรวจผล!$X$4,$X$5,0)</f>
        <v>0</v>
      </c>
      <c r="Y62" s="25">
        <f>IF(ไฟล์กรอกคำตอบ!Y62=ตรวจผล!$Y$4,$Y$5,0)</f>
        <v>0</v>
      </c>
      <c r="Z62" s="25">
        <f>IF(ไฟล์กรอกคำตอบ!Z62=ตรวจผล!$Z$4,$Z$5,0)</f>
        <v>0</v>
      </c>
      <c r="AA62" s="25">
        <f>IF(ไฟล์กรอกคำตอบ!AA62=ตรวจผล!$AA$4,$AA$5,0)</f>
        <v>0</v>
      </c>
      <c r="AB62" s="25">
        <f>IF(ไฟล์กรอกคำตอบ!AB62=ตรวจผล!$AB$4,$AB$5,0)</f>
        <v>0</v>
      </c>
      <c r="AC62" s="25">
        <f>IF(ไฟล์กรอกคำตอบ!AC62=ตรวจผล!$AC$4,$AC$5,0)</f>
        <v>0</v>
      </c>
      <c r="AD62" s="25">
        <f>IF(ไฟล์กรอกคำตอบ!AD62=ตรวจผล!$AD$4,$AD$5,0)</f>
        <v>0</v>
      </c>
      <c r="AE62" s="187">
        <f t="shared" si="0"/>
        <v>0</v>
      </c>
      <c r="AF62" s="25">
        <f>IF(ไฟล์กรอกคำตอบ!AE62=ตรวจผล!$AF$4,$AF$5,0)</f>
        <v>0</v>
      </c>
      <c r="AG62" s="25">
        <f>IF(ไฟล์กรอกคำตอบ!AF62=ตรวจผล!$AG$4,$AG$5,0)</f>
        <v>0</v>
      </c>
      <c r="AH62" s="25">
        <f>IF(ไฟล์กรอกคำตอบ!AG62=ตรวจผล!$AH$4,$AH$5,0)</f>
        <v>0</v>
      </c>
      <c r="AI62" s="187">
        <f t="shared" si="1"/>
        <v>0</v>
      </c>
      <c r="AJ62" s="25">
        <f>ไฟล์กรอกคำตอบ!AH62</f>
        <v>0</v>
      </c>
      <c r="AK62" s="25">
        <f>ไฟล์กรอกคำตอบ!AI62</f>
        <v>0</v>
      </c>
      <c r="AL62" s="25">
        <f>ไฟล์กรอกคำตอบ!AJ62</f>
        <v>0</v>
      </c>
    </row>
    <row r="63" spans="1:38" x14ac:dyDescent="0.2">
      <c r="A63" s="91" t="str">
        <f>IF(ไฟล์กรอกคำตอบ!A63=""," ",ไฟล์กรอกคำตอบ!A63&amp;"")</f>
        <v xml:space="preserve"> </v>
      </c>
      <c r="B63" s="8">
        <f>ไฟล์กรอกคำตอบ!B63</f>
        <v>0</v>
      </c>
      <c r="C63" s="8">
        <f>ไฟล์กรอกคำตอบ!C63</f>
        <v>0</v>
      </c>
      <c r="D63" s="8">
        <f>ไฟล์กรอกคำตอบ!D63</f>
        <v>0</v>
      </c>
      <c r="E63" s="24">
        <f>ไฟล์กรอกคำตอบ!E63</f>
        <v>0</v>
      </c>
      <c r="F63" s="8">
        <f>ไฟล์กรอกคำตอบ!F63</f>
        <v>0</v>
      </c>
      <c r="H63" s="25">
        <f>IF(ไฟล์กรอกคำตอบ!H63=ตรวจผล!$H$4,$H$5,0)</f>
        <v>0</v>
      </c>
      <c r="I63" s="25">
        <f>IF(ไฟล์กรอกคำตอบ!I63=ตรวจผล!$I$4,$I$5,0)</f>
        <v>0</v>
      </c>
      <c r="J63" s="25">
        <f>IF(ไฟล์กรอกคำตอบ!J63=ตรวจผล!$J$4,$J$5,0)</f>
        <v>0</v>
      </c>
      <c r="K63" s="25">
        <f>IF(ไฟล์กรอกคำตอบ!K63=ตรวจผล!$K$4,$K$5,0)</f>
        <v>0</v>
      </c>
      <c r="L63" s="25">
        <f>IF(ไฟล์กรอกคำตอบ!L63=ตรวจผล!$L$4,$L$5,0)</f>
        <v>0</v>
      </c>
      <c r="M63" s="25">
        <f>IF(ไฟล์กรอกคำตอบ!M63=ตรวจผล!$M$4,$M$5,0)</f>
        <v>0</v>
      </c>
      <c r="N63" s="25">
        <f>IF(ไฟล์กรอกคำตอบ!N63=ตรวจผล!$N$4,$N$5,0)</f>
        <v>0</v>
      </c>
      <c r="O63" s="25">
        <f>IF(ไฟล์กรอกคำตอบ!O63=ตรวจผล!$O$4,$O$5,0)</f>
        <v>0</v>
      </c>
      <c r="P63" s="25">
        <f>IF(ไฟล์กรอกคำตอบ!P63=ตรวจผล!$P$4,$P$5,0)</f>
        <v>0</v>
      </c>
      <c r="Q63" s="25">
        <f>IF(ไฟล์กรอกคำตอบ!Q63=ตรวจผล!$Q$4,$Q$5,0)</f>
        <v>0</v>
      </c>
      <c r="R63" s="25">
        <f>IF(ไฟล์กรอกคำตอบ!R63=ตรวจผล!$R$4,$R$5,0)</f>
        <v>0</v>
      </c>
      <c r="S63" s="25">
        <f>IF(ไฟล์กรอกคำตอบ!S63=ตรวจผล!$S$4,$S$5,0)</f>
        <v>0</v>
      </c>
      <c r="T63" s="25">
        <f>IF(ไฟล์กรอกคำตอบ!T63=ตรวจผล!$T$4,$T$5,0)</f>
        <v>0</v>
      </c>
      <c r="U63" s="25">
        <f>IF(ไฟล์กรอกคำตอบ!U63=ตรวจผล!$U$4,$U$5,0)</f>
        <v>0</v>
      </c>
      <c r="V63" s="25">
        <f>IF(ไฟล์กรอกคำตอบ!V63=ตรวจผล!$V$4,$V$5,0)</f>
        <v>0</v>
      </c>
      <c r="W63" s="25">
        <f>IF(ไฟล์กรอกคำตอบ!W63=ตรวจผล!$W$4,$W$5,0)</f>
        <v>0</v>
      </c>
      <c r="X63" s="25">
        <f>IF(ไฟล์กรอกคำตอบ!X63=ตรวจผล!$X$4,$X$5,0)</f>
        <v>0</v>
      </c>
      <c r="Y63" s="25">
        <f>IF(ไฟล์กรอกคำตอบ!Y63=ตรวจผล!$Y$4,$Y$5,0)</f>
        <v>0</v>
      </c>
      <c r="Z63" s="25">
        <f>IF(ไฟล์กรอกคำตอบ!Z63=ตรวจผล!$Z$4,$Z$5,0)</f>
        <v>0</v>
      </c>
      <c r="AA63" s="25">
        <f>IF(ไฟล์กรอกคำตอบ!AA63=ตรวจผล!$AA$4,$AA$5,0)</f>
        <v>0</v>
      </c>
      <c r="AB63" s="25">
        <f>IF(ไฟล์กรอกคำตอบ!AB63=ตรวจผล!$AB$4,$AB$5,0)</f>
        <v>0</v>
      </c>
      <c r="AC63" s="25">
        <f>IF(ไฟล์กรอกคำตอบ!AC63=ตรวจผล!$AC$4,$AC$5,0)</f>
        <v>0</v>
      </c>
      <c r="AD63" s="25">
        <f>IF(ไฟล์กรอกคำตอบ!AD63=ตรวจผล!$AD$4,$AD$5,0)</f>
        <v>0</v>
      </c>
      <c r="AE63" s="187">
        <f t="shared" si="0"/>
        <v>0</v>
      </c>
      <c r="AF63" s="25">
        <f>IF(ไฟล์กรอกคำตอบ!AE63=ตรวจผล!$AF$4,$AF$5,0)</f>
        <v>0</v>
      </c>
      <c r="AG63" s="25">
        <f>IF(ไฟล์กรอกคำตอบ!AF63=ตรวจผล!$AG$4,$AG$5,0)</f>
        <v>0</v>
      </c>
      <c r="AH63" s="25">
        <f>IF(ไฟล์กรอกคำตอบ!AG63=ตรวจผล!$AH$4,$AH$5,0)</f>
        <v>0</v>
      </c>
      <c r="AI63" s="187">
        <f t="shared" si="1"/>
        <v>0</v>
      </c>
      <c r="AJ63" s="25">
        <f>ไฟล์กรอกคำตอบ!AH63</f>
        <v>0</v>
      </c>
      <c r="AK63" s="25">
        <f>ไฟล์กรอกคำตอบ!AI63</f>
        <v>0</v>
      </c>
      <c r="AL63" s="25">
        <f>ไฟล์กรอกคำตอบ!AJ63</f>
        <v>0</v>
      </c>
    </row>
    <row r="64" spans="1:38" x14ac:dyDescent="0.2">
      <c r="A64" s="91" t="str">
        <f>IF(ไฟล์กรอกคำตอบ!A64=""," ",ไฟล์กรอกคำตอบ!A64&amp;"")</f>
        <v xml:space="preserve"> </v>
      </c>
      <c r="B64" s="8">
        <f>ไฟล์กรอกคำตอบ!B64</f>
        <v>0</v>
      </c>
      <c r="C64" s="8">
        <f>ไฟล์กรอกคำตอบ!C64</f>
        <v>0</v>
      </c>
      <c r="D64" s="8">
        <f>ไฟล์กรอกคำตอบ!D64</f>
        <v>0</v>
      </c>
      <c r="E64" s="24">
        <f>ไฟล์กรอกคำตอบ!E64</f>
        <v>0</v>
      </c>
      <c r="F64" s="8">
        <f>ไฟล์กรอกคำตอบ!F64</f>
        <v>0</v>
      </c>
      <c r="H64" s="25">
        <f>IF(ไฟล์กรอกคำตอบ!H64=ตรวจผล!$H$4,$H$5,0)</f>
        <v>0</v>
      </c>
      <c r="I64" s="25">
        <f>IF(ไฟล์กรอกคำตอบ!I64=ตรวจผล!$I$4,$I$5,0)</f>
        <v>0</v>
      </c>
      <c r="J64" s="25">
        <f>IF(ไฟล์กรอกคำตอบ!J64=ตรวจผล!$J$4,$J$5,0)</f>
        <v>0</v>
      </c>
      <c r="K64" s="25">
        <f>IF(ไฟล์กรอกคำตอบ!K64=ตรวจผล!$K$4,$K$5,0)</f>
        <v>0</v>
      </c>
      <c r="L64" s="25">
        <f>IF(ไฟล์กรอกคำตอบ!L64=ตรวจผล!$L$4,$L$5,0)</f>
        <v>0</v>
      </c>
      <c r="M64" s="25">
        <f>IF(ไฟล์กรอกคำตอบ!M64=ตรวจผล!$M$4,$M$5,0)</f>
        <v>0</v>
      </c>
      <c r="N64" s="25">
        <f>IF(ไฟล์กรอกคำตอบ!N64=ตรวจผล!$N$4,$N$5,0)</f>
        <v>0</v>
      </c>
      <c r="O64" s="25">
        <f>IF(ไฟล์กรอกคำตอบ!O64=ตรวจผล!$O$4,$O$5,0)</f>
        <v>0</v>
      </c>
      <c r="P64" s="25">
        <f>IF(ไฟล์กรอกคำตอบ!P64=ตรวจผล!$P$4,$P$5,0)</f>
        <v>0</v>
      </c>
      <c r="Q64" s="25">
        <f>IF(ไฟล์กรอกคำตอบ!Q64=ตรวจผล!$Q$4,$Q$5,0)</f>
        <v>0</v>
      </c>
      <c r="R64" s="25">
        <f>IF(ไฟล์กรอกคำตอบ!R64=ตรวจผล!$R$4,$R$5,0)</f>
        <v>0</v>
      </c>
      <c r="S64" s="25">
        <f>IF(ไฟล์กรอกคำตอบ!S64=ตรวจผล!$S$4,$S$5,0)</f>
        <v>0</v>
      </c>
      <c r="T64" s="25">
        <f>IF(ไฟล์กรอกคำตอบ!T64=ตรวจผล!$T$4,$T$5,0)</f>
        <v>0</v>
      </c>
      <c r="U64" s="25">
        <f>IF(ไฟล์กรอกคำตอบ!U64=ตรวจผล!$U$4,$U$5,0)</f>
        <v>0</v>
      </c>
      <c r="V64" s="25">
        <f>IF(ไฟล์กรอกคำตอบ!V64=ตรวจผล!$V$4,$V$5,0)</f>
        <v>0</v>
      </c>
      <c r="W64" s="25">
        <f>IF(ไฟล์กรอกคำตอบ!W64=ตรวจผล!$W$4,$W$5,0)</f>
        <v>0</v>
      </c>
      <c r="X64" s="25">
        <f>IF(ไฟล์กรอกคำตอบ!X64=ตรวจผล!$X$4,$X$5,0)</f>
        <v>0</v>
      </c>
      <c r="Y64" s="25">
        <f>IF(ไฟล์กรอกคำตอบ!Y64=ตรวจผล!$Y$4,$Y$5,0)</f>
        <v>0</v>
      </c>
      <c r="Z64" s="25">
        <f>IF(ไฟล์กรอกคำตอบ!Z64=ตรวจผล!$Z$4,$Z$5,0)</f>
        <v>0</v>
      </c>
      <c r="AA64" s="25">
        <f>IF(ไฟล์กรอกคำตอบ!AA64=ตรวจผล!$AA$4,$AA$5,0)</f>
        <v>0</v>
      </c>
      <c r="AB64" s="25">
        <f>IF(ไฟล์กรอกคำตอบ!AB64=ตรวจผล!$AB$4,$AB$5,0)</f>
        <v>0</v>
      </c>
      <c r="AC64" s="25">
        <f>IF(ไฟล์กรอกคำตอบ!AC64=ตรวจผล!$AC$4,$AC$5,0)</f>
        <v>0</v>
      </c>
      <c r="AD64" s="25">
        <f>IF(ไฟล์กรอกคำตอบ!AD64=ตรวจผล!$AD$4,$AD$5,0)</f>
        <v>0</v>
      </c>
      <c r="AE64" s="187">
        <f t="shared" si="0"/>
        <v>0</v>
      </c>
      <c r="AF64" s="25">
        <f>IF(ไฟล์กรอกคำตอบ!AE64=ตรวจผล!$AF$4,$AF$5,0)</f>
        <v>0</v>
      </c>
      <c r="AG64" s="25">
        <f>IF(ไฟล์กรอกคำตอบ!AF64=ตรวจผล!$AG$4,$AG$5,0)</f>
        <v>0</v>
      </c>
      <c r="AH64" s="25">
        <f>IF(ไฟล์กรอกคำตอบ!AG64=ตรวจผล!$AH$4,$AH$5,0)</f>
        <v>0</v>
      </c>
      <c r="AI64" s="187">
        <f t="shared" si="1"/>
        <v>0</v>
      </c>
      <c r="AJ64" s="25">
        <f>ไฟล์กรอกคำตอบ!AH64</f>
        <v>0</v>
      </c>
      <c r="AK64" s="25">
        <f>ไฟล์กรอกคำตอบ!AI64</f>
        <v>0</v>
      </c>
      <c r="AL64" s="25">
        <f>ไฟล์กรอกคำตอบ!AJ64</f>
        <v>0</v>
      </c>
    </row>
    <row r="65" spans="1:38" x14ac:dyDescent="0.2">
      <c r="A65" s="91" t="str">
        <f>IF(ไฟล์กรอกคำตอบ!A65=""," ",ไฟล์กรอกคำตอบ!A65&amp;"")</f>
        <v xml:space="preserve"> </v>
      </c>
      <c r="B65" s="8">
        <f>ไฟล์กรอกคำตอบ!B65</f>
        <v>0</v>
      </c>
      <c r="C65" s="8">
        <f>ไฟล์กรอกคำตอบ!C65</f>
        <v>0</v>
      </c>
      <c r="D65" s="8">
        <f>ไฟล์กรอกคำตอบ!D65</f>
        <v>0</v>
      </c>
      <c r="E65" s="24">
        <f>ไฟล์กรอกคำตอบ!E65</f>
        <v>0</v>
      </c>
      <c r="F65" s="8">
        <f>ไฟล์กรอกคำตอบ!F65</f>
        <v>0</v>
      </c>
      <c r="H65" s="25">
        <f>IF(ไฟล์กรอกคำตอบ!H65=ตรวจผล!$H$4,$H$5,0)</f>
        <v>0</v>
      </c>
      <c r="I65" s="25">
        <f>IF(ไฟล์กรอกคำตอบ!I65=ตรวจผล!$I$4,$I$5,0)</f>
        <v>0</v>
      </c>
      <c r="J65" s="25">
        <f>IF(ไฟล์กรอกคำตอบ!J65=ตรวจผล!$J$4,$J$5,0)</f>
        <v>0</v>
      </c>
      <c r="K65" s="25">
        <f>IF(ไฟล์กรอกคำตอบ!K65=ตรวจผล!$K$4,$K$5,0)</f>
        <v>0</v>
      </c>
      <c r="L65" s="25">
        <f>IF(ไฟล์กรอกคำตอบ!L65=ตรวจผล!$L$4,$L$5,0)</f>
        <v>0</v>
      </c>
      <c r="M65" s="25">
        <f>IF(ไฟล์กรอกคำตอบ!M65=ตรวจผล!$M$4,$M$5,0)</f>
        <v>0</v>
      </c>
      <c r="N65" s="25">
        <f>IF(ไฟล์กรอกคำตอบ!N65=ตรวจผล!$N$4,$N$5,0)</f>
        <v>0</v>
      </c>
      <c r="O65" s="25">
        <f>IF(ไฟล์กรอกคำตอบ!O65=ตรวจผล!$O$4,$O$5,0)</f>
        <v>0</v>
      </c>
      <c r="P65" s="25">
        <f>IF(ไฟล์กรอกคำตอบ!P65=ตรวจผล!$P$4,$P$5,0)</f>
        <v>0</v>
      </c>
      <c r="Q65" s="25">
        <f>IF(ไฟล์กรอกคำตอบ!Q65=ตรวจผล!$Q$4,$Q$5,0)</f>
        <v>0</v>
      </c>
      <c r="R65" s="25">
        <f>IF(ไฟล์กรอกคำตอบ!R65=ตรวจผล!$R$4,$R$5,0)</f>
        <v>0</v>
      </c>
      <c r="S65" s="25">
        <f>IF(ไฟล์กรอกคำตอบ!S65=ตรวจผล!$S$4,$S$5,0)</f>
        <v>0</v>
      </c>
      <c r="T65" s="25">
        <f>IF(ไฟล์กรอกคำตอบ!T65=ตรวจผล!$T$4,$T$5,0)</f>
        <v>0</v>
      </c>
      <c r="U65" s="25">
        <f>IF(ไฟล์กรอกคำตอบ!U65=ตรวจผล!$U$4,$U$5,0)</f>
        <v>0</v>
      </c>
      <c r="V65" s="25">
        <f>IF(ไฟล์กรอกคำตอบ!V65=ตรวจผล!$V$4,$V$5,0)</f>
        <v>0</v>
      </c>
      <c r="W65" s="25">
        <f>IF(ไฟล์กรอกคำตอบ!W65=ตรวจผล!$W$4,$W$5,0)</f>
        <v>0</v>
      </c>
      <c r="X65" s="25">
        <f>IF(ไฟล์กรอกคำตอบ!X65=ตรวจผล!$X$4,$X$5,0)</f>
        <v>0</v>
      </c>
      <c r="Y65" s="25">
        <f>IF(ไฟล์กรอกคำตอบ!Y65=ตรวจผล!$Y$4,$Y$5,0)</f>
        <v>0</v>
      </c>
      <c r="Z65" s="25">
        <f>IF(ไฟล์กรอกคำตอบ!Z65=ตรวจผล!$Z$4,$Z$5,0)</f>
        <v>0</v>
      </c>
      <c r="AA65" s="25">
        <f>IF(ไฟล์กรอกคำตอบ!AA65=ตรวจผล!$AA$4,$AA$5,0)</f>
        <v>0</v>
      </c>
      <c r="AB65" s="25">
        <f>IF(ไฟล์กรอกคำตอบ!AB65=ตรวจผล!$AB$4,$AB$5,0)</f>
        <v>0</v>
      </c>
      <c r="AC65" s="25">
        <f>IF(ไฟล์กรอกคำตอบ!AC65=ตรวจผล!$AC$4,$AC$5,0)</f>
        <v>0</v>
      </c>
      <c r="AD65" s="25">
        <f>IF(ไฟล์กรอกคำตอบ!AD65=ตรวจผล!$AD$4,$AD$5,0)</f>
        <v>0</v>
      </c>
      <c r="AE65" s="187">
        <f t="shared" si="0"/>
        <v>0</v>
      </c>
      <c r="AF65" s="25">
        <f>IF(ไฟล์กรอกคำตอบ!AE65=ตรวจผล!$AF$4,$AF$5,0)</f>
        <v>0</v>
      </c>
      <c r="AG65" s="25">
        <f>IF(ไฟล์กรอกคำตอบ!AF65=ตรวจผล!$AG$4,$AG$5,0)</f>
        <v>0</v>
      </c>
      <c r="AH65" s="25">
        <f>IF(ไฟล์กรอกคำตอบ!AG65=ตรวจผล!$AH$4,$AH$5,0)</f>
        <v>0</v>
      </c>
      <c r="AI65" s="187">
        <f t="shared" si="1"/>
        <v>0</v>
      </c>
      <c r="AJ65" s="25">
        <f>ไฟล์กรอกคำตอบ!AH65</f>
        <v>0</v>
      </c>
      <c r="AK65" s="25">
        <f>ไฟล์กรอกคำตอบ!AI65</f>
        <v>0</v>
      </c>
      <c r="AL65" s="25">
        <f>ไฟล์กรอกคำตอบ!AJ65</f>
        <v>0</v>
      </c>
    </row>
    <row r="66" spans="1:38" x14ac:dyDescent="0.2">
      <c r="A66" s="91" t="str">
        <f>IF(ไฟล์กรอกคำตอบ!A66=""," ",ไฟล์กรอกคำตอบ!A66&amp;"")</f>
        <v xml:space="preserve"> </v>
      </c>
      <c r="B66" s="8">
        <f>ไฟล์กรอกคำตอบ!B66</f>
        <v>0</v>
      </c>
      <c r="C66" s="8">
        <f>ไฟล์กรอกคำตอบ!C66</f>
        <v>0</v>
      </c>
      <c r="D66" s="8">
        <f>ไฟล์กรอกคำตอบ!D66</f>
        <v>0</v>
      </c>
      <c r="E66" s="24">
        <f>ไฟล์กรอกคำตอบ!E66</f>
        <v>0</v>
      </c>
      <c r="F66" s="8">
        <f>ไฟล์กรอกคำตอบ!F66</f>
        <v>0</v>
      </c>
      <c r="H66" s="25">
        <f>IF(ไฟล์กรอกคำตอบ!H66=ตรวจผล!$H$4,$H$5,0)</f>
        <v>0</v>
      </c>
      <c r="I66" s="25">
        <f>IF(ไฟล์กรอกคำตอบ!I66=ตรวจผล!$I$4,$I$5,0)</f>
        <v>0</v>
      </c>
      <c r="J66" s="25">
        <f>IF(ไฟล์กรอกคำตอบ!J66=ตรวจผล!$J$4,$J$5,0)</f>
        <v>0</v>
      </c>
      <c r="K66" s="25">
        <f>IF(ไฟล์กรอกคำตอบ!K66=ตรวจผล!$K$4,$K$5,0)</f>
        <v>0</v>
      </c>
      <c r="L66" s="25">
        <f>IF(ไฟล์กรอกคำตอบ!L66=ตรวจผล!$L$4,$L$5,0)</f>
        <v>0</v>
      </c>
      <c r="M66" s="25">
        <f>IF(ไฟล์กรอกคำตอบ!M66=ตรวจผล!$M$4,$M$5,0)</f>
        <v>0</v>
      </c>
      <c r="N66" s="25">
        <f>IF(ไฟล์กรอกคำตอบ!N66=ตรวจผล!$N$4,$N$5,0)</f>
        <v>0</v>
      </c>
      <c r="O66" s="25">
        <f>IF(ไฟล์กรอกคำตอบ!O66=ตรวจผล!$O$4,$O$5,0)</f>
        <v>0</v>
      </c>
      <c r="P66" s="25">
        <f>IF(ไฟล์กรอกคำตอบ!P66=ตรวจผล!$P$4,$P$5,0)</f>
        <v>0</v>
      </c>
      <c r="Q66" s="25">
        <f>IF(ไฟล์กรอกคำตอบ!Q66=ตรวจผล!$Q$4,$Q$5,0)</f>
        <v>0</v>
      </c>
      <c r="R66" s="25">
        <f>IF(ไฟล์กรอกคำตอบ!R66=ตรวจผล!$R$4,$R$5,0)</f>
        <v>0</v>
      </c>
      <c r="S66" s="25">
        <f>IF(ไฟล์กรอกคำตอบ!S66=ตรวจผล!$S$4,$S$5,0)</f>
        <v>0</v>
      </c>
      <c r="T66" s="25">
        <f>IF(ไฟล์กรอกคำตอบ!T66=ตรวจผล!$T$4,$T$5,0)</f>
        <v>0</v>
      </c>
      <c r="U66" s="25">
        <f>IF(ไฟล์กรอกคำตอบ!U66=ตรวจผล!$U$4,$U$5,0)</f>
        <v>0</v>
      </c>
      <c r="V66" s="25">
        <f>IF(ไฟล์กรอกคำตอบ!V66=ตรวจผล!$V$4,$V$5,0)</f>
        <v>0</v>
      </c>
      <c r="W66" s="25">
        <f>IF(ไฟล์กรอกคำตอบ!W66=ตรวจผล!$W$4,$W$5,0)</f>
        <v>0</v>
      </c>
      <c r="X66" s="25">
        <f>IF(ไฟล์กรอกคำตอบ!X66=ตรวจผล!$X$4,$X$5,0)</f>
        <v>0</v>
      </c>
      <c r="Y66" s="25">
        <f>IF(ไฟล์กรอกคำตอบ!Y66=ตรวจผล!$Y$4,$Y$5,0)</f>
        <v>0</v>
      </c>
      <c r="Z66" s="25">
        <f>IF(ไฟล์กรอกคำตอบ!Z66=ตรวจผล!$Z$4,$Z$5,0)</f>
        <v>0</v>
      </c>
      <c r="AA66" s="25">
        <f>IF(ไฟล์กรอกคำตอบ!AA66=ตรวจผล!$AA$4,$AA$5,0)</f>
        <v>0</v>
      </c>
      <c r="AB66" s="25">
        <f>IF(ไฟล์กรอกคำตอบ!AB66=ตรวจผล!$AB$4,$AB$5,0)</f>
        <v>0</v>
      </c>
      <c r="AC66" s="25">
        <f>IF(ไฟล์กรอกคำตอบ!AC66=ตรวจผล!$AC$4,$AC$5,0)</f>
        <v>0</v>
      </c>
      <c r="AD66" s="25">
        <f>IF(ไฟล์กรอกคำตอบ!AD66=ตรวจผล!$AD$4,$AD$5,0)</f>
        <v>0</v>
      </c>
      <c r="AE66" s="187">
        <f t="shared" si="0"/>
        <v>0</v>
      </c>
      <c r="AF66" s="25">
        <f>IF(ไฟล์กรอกคำตอบ!AE66=ตรวจผล!$AF$4,$AF$5,0)</f>
        <v>0</v>
      </c>
      <c r="AG66" s="25">
        <f>IF(ไฟล์กรอกคำตอบ!AF66=ตรวจผล!$AG$4,$AG$5,0)</f>
        <v>0</v>
      </c>
      <c r="AH66" s="25">
        <f>IF(ไฟล์กรอกคำตอบ!AG66=ตรวจผล!$AH$4,$AH$5,0)</f>
        <v>0</v>
      </c>
      <c r="AI66" s="187">
        <f t="shared" si="1"/>
        <v>0</v>
      </c>
      <c r="AJ66" s="25">
        <f>ไฟล์กรอกคำตอบ!AH66</f>
        <v>0</v>
      </c>
      <c r="AK66" s="25">
        <f>ไฟล์กรอกคำตอบ!AI66</f>
        <v>0</v>
      </c>
      <c r="AL66" s="25">
        <f>ไฟล์กรอกคำตอบ!AJ66</f>
        <v>0</v>
      </c>
    </row>
    <row r="67" spans="1:38" x14ac:dyDescent="0.2">
      <c r="A67" s="91" t="str">
        <f>IF(ไฟล์กรอกคำตอบ!A67=""," ",ไฟล์กรอกคำตอบ!A67&amp;"")</f>
        <v xml:space="preserve"> </v>
      </c>
      <c r="B67" s="8">
        <f>ไฟล์กรอกคำตอบ!B67</f>
        <v>0</v>
      </c>
      <c r="C67" s="8">
        <f>ไฟล์กรอกคำตอบ!C67</f>
        <v>0</v>
      </c>
      <c r="D67" s="8">
        <f>ไฟล์กรอกคำตอบ!D67</f>
        <v>0</v>
      </c>
      <c r="E67" s="24">
        <f>ไฟล์กรอกคำตอบ!E67</f>
        <v>0</v>
      </c>
      <c r="F67" s="8">
        <f>ไฟล์กรอกคำตอบ!F67</f>
        <v>0</v>
      </c>
      <c r="H67" s="25">
        <f>IF(ไฟล์กรอกคำตอบ!H67=ตรวจผล!$H$4,$H$5,0)</f>
        <v>0</v>
      </c>
      <c r="I67" s="25">
        <f>IF(ไฟล์กรอกคำตอบ!I67=ตรวจผล!$I$4,$I$5,0)</f>
        <v>0</v>
      </c>
      <c r="J67" s="25">
        <f>IF(ไฟล์กรอกคำตอบ!J67=ตรวจผล!$J$4,$J$5,0)</f>
        <v>0</v>
      </c>
      <c r="K67" s="25">
        <f>IF(ไฟล์กรอกคำตอบ!K67=ตรวจผล!$K$4,$K$5,0)</f>
        <v>0</v>
      </c>
      <c r="L67" s="25">
        <f>IF(ไฟล์กรอกคำตอบ!L67=ตรวจผล!$L$4,$L$5,0)</f>
        <v>0</v>
      </c>
      <c r="M67" s="25">
        <f>IF(ไฟล์กรอกคำตอบ!M67=ตรวจผล!$M$4,$M$5,0)</f>
        <v>0</v>
      </c>
      <c r="N67" s="25">
        <f>IF(ไฟล์กรอกคำตอบ!N67=ตรวจผล!$N$4,$N$5,0)</f>
        <v>0</v>
      </c>
      <c r="O67" s="25">
        <f>IF(ไฟล์กรอกคำตอบ!O67=ตรวจผล!$O$4,$O$5,0)</f>
        <v>0</v>
      </c>
      <c r="P67" s="25">
        <f>IF(ไฟล์กรอกคำตอบ!P67=ตรวจผล!$P$4,$P$5,0)</f>
        <v>0</v>
      </c>
      <c r="Q67" s="25">
        <f>IF(ไฟล์กรอกคำตอบ!Q67=ตรวจผล!$Q$4,$Q$5,0)</f>
        <v>0</v>
      </c>
      <c r="R67" s="25">
        <f>IF(ไฟล์กรอกคำตอบ!R67=ตรวจผล!$R$4,$R$5,0)</f>
        <v>0</v>
      </c>
      <c r="S67" s="25">
        <f>IF(ไฟล์กรอกคำตอบ!S67=ตรวจผล!$S$4,$S$5,0)</f>
        <v>0</v>
      </c>
      <c r="T67" s="25">
        <f>IF(ไฟล์กรอกคำตอบ!T67=ตรวจผล!$T$4,$T$5,0)</f>
        <v>0</v>
      </c>
      <c r="U67" s="25">
        <f>IF(ไฟล์กรอกคำตอบ!U67=ตรวจผล!$U$4,$U$5,0)</f>
        <v>0</v>
      </c>
      <c r="V67" s="25">
        <f>IF(ไฟล์กรอกคำตอบ!V67=ตรวจผล!$V$4,$V$5,0)</f>
        <v>0</v>
      </c>
      <c r="W67" s="25">
        <f>IF(ไฟล์กรอกคำตอบ!W67=ตรวจผล!$W$4,$W$5,0)</f>
        <v>0</v>
      </c>
      <c r="X67" s="25">
        <f>IF(ไฟล์กรอกคำตอบ!X67=ตรวจผล!$X$4,$X$5,0)</f>
        <v>0</v>
      </c>
      <c r="Y67" s="25">
        <f>IF(ไฟล์กรอกคำตอบ!Y67=ตรวจผล!$Y$4,$Y$5,0)</f>
        <v>0</v>
      </c>
      <c r="Z67" s="25">
        <f>IF(ไฟล์กรอกคำตอบ!Z67=ตรวจผล!$Z$4,$Z$5,0)</f>
        <v>0</v>
      </c>
      <c r="AA67" s="25">
        <f>IF(ไฟล์กรอกคำตอบ!AA67=ตรวจผล!$AA$4,$AA$5,0)</f>
        <v>0</v>
      </c>
      <c r="AB67" s="25">
        <f>IF(ไฟล์กรอกคำตอบ!AB67=ตรวจผล!$AB$4,$AB$5,0)</f>
        <v>0</v>
      </c>
      <c r="AC67" s="25">
        <f>IF(ไฟล์กรอกคำตอบ!AC67=ตรวจผล!$AC$4,$AC$5,0)</f>
        <v>0</v>
      </c>
      <c r="AD67" s="25">
        <f>IF(ไฟล์กรอกคำตอบ!AD67=ตรวจผล!$AD$4,$AD$5,0)</f>
        <v>0</v>
      </c>
      <c r="AE67" s="187">
        <f t="shared" si="0"/>
        <v>0</v>
      </c>
      <c r="AF67" s="25">
        <f>IF(ไฟล์กรอกคำตอบ!AE67=ตรวจผล!$AF$4,$AF$5,0)</f>
        <v>0</v>
      </c>
      <c r="AG67" s="25">
        <f>IF(ไฟล์กรอกคำตอบ!AF67=ตรวจผล!$AG$4,$AG$5,0)</f>
        <v>0</v>
      </c>
      <c r="AH67" s="25">
        <f>IF(ไฟล์กรอกคำตอบ!AG67=ตรวจผล!$AH$4,$AH$5,0)</f>
        <v>0</v>
      </c>
      <c r="AI67" s="187">
        <f t="shared" si="1"/>
        <v>0</v>
      </c>
      <c r="AJ67" s="25">
        <f>ไฟล์กรอกคำตอบ!AH67</f>
        <v>0</v>
      </c>
      <c r="AK67" s="25">
        <f>ไฟล์กรอกคำตอบ!AI67</f>
        <v>0</v>
      </c>
      <c r="AL67" s="25">
        <f>ไฟล์กรอกคำตอบ!AJ67</f>
        <v>0</v>
      </c>
    </row>
    <row r="68" spans="1:38" x14ac:dyDescent="0.2">
      <c r="A68" s="91" t="str">
        <f>IF(ไฟล์กรอกคำตอบ!A68=""," ",ไฟล์กรอกคำตอบ!A68&amp;"")</f>
        <v xml:space="preserve"> </v>
      </c>
      <c r="B68" s="8">
        <f>ไฟล์กรอกคำตอบ!B68</f>
        <v>0</v>
      </c>
      <c r="C68" s="8">
        <f>ไฟล์กรอกคำตอบ!C68</f>
        <v>0</v>
      </c>
      <c r="D68" s="8">
        <f>ไฟล์กรอกคำตอบ!D68</f>
        <v>0</v>
      </c>
      <c r="E68" s="24">
        <f>ไฟล์กรอกคำตอบ!E68</f>
        <v>0</v>
      </c>
      <c r="F68" s="8">
        <f>ไฟล์กรอกคำตอบ!F68</f>
        <v>0</v>
      </c>
      <c r="H68" s="25">
        <f>IF(ไฟล์กรอกคำตอบ!H68=ตรวจผล!$H$4,$H$5,0)</f>
        <v>0</v>
      </c>
      <c r="I68" s="25">
        <f>IF(ไฟล์กรอกคำตอบ!I68=ตรวจผล!$I$4,$I$5,0)</f>
        <v>0</v>
      </c>
      <c r="J68" s="25">
        <f>IF(ไฟล์กรอกคำตอบ!J68=ตรวจผล!$J$4,$J$5,0)</f>
        <v>0</v>
      </c>
      <c r="K68" s="25">
        <f>IF(ไฟล์กรอกคำตอบ!K68=ตรวจผล!$K$4,$K$5,0)</f>
        <v>0</v>
      </c>
      <c r="L68" s="25">
        <f>IF(ไฟล์กรอกคำตอบ!L68=ตรวจผล!$L$4,$L$5,0)</f>
        <v>0</v>
      </c>
      <c r="M68" s="25">
        <f>IF(ไฟล์กรอกคำตอบ!M68=ตรวจผล!$M$4,$M$5,0)</f>
        <v>0</v>
      </c>
      <c r="N68" s="25">
        <f>IF(ไฟล์กรอกคำตอบ!N68=ตรวจผล!$N$4,$N$5,0)</f>
        <v>0</v>
      </c>
      <c r="O68" s="25">
        <f>IF(ไฟล์กรอกคำตอบ!O68=ตรวจผล!$O$4,$O$5,0)</f>
        <v>0</v>
      </c>
      <c r="P68" s="25">
        <f>IF(ไฟล์กรอกคำตอบ!P68=ตรวจผล!$P$4,$P$5,0)</f>
        <v>0</v>
      </c>
      <c r="Q68" s="25">
        <f>IF(ไฟล์กรอกคำตอบ!Q68=ตรวจผล!$Q$4,$Q$5,0)</f>
        <v>0</v>
      </c>
      <c r="R68" s="25">
        <f>IF(ไฟล์กรอกคำตอบ!R68=ตรวจผล!$R$4,$R$5,0)</f>
        <v>0</v>
      </c>
      <c r="S68" s="25">
        <f>IF(ไฟล์กรอกคำตอบ!S68=ตรวจผล!$S$4,$S$5,0)</f>
        <v>0</v>
      </c>
      <c r="T68" s="25">
        <f>IF(ไฟล์กรอกคำตอบ!T68=ตรวจผล!$T$4,$T$5,0)</f>
        <v>0</v>
      </c>
      <c r="U68" s="25">
        <f>IF(ไฟล์กรอกคำตอบ!U68=ตรวจผล!$U$4,$U$5,0)</f>
        <v>0</v>
      </c>
      <c r="V68" s="25">
        <f>IF(ไฟล์กรอกคำตอบ!V68=ตรวจผล!$V$4,$V$5,0)</f>
        <v>0</v>
      </c>
      <c r="W68" s="25">
        <f>IF(ไฟล์กรอกคำตอบ!W68=ตรวจผล!$W$4,$W$5,0)</f>
        <v>0</v>
      </c>
      <c r="X68" s="25">
        <f>IF(ไฟล์กรอกคำตอบ!X68=ตรวจผล!$X$4,$X$5,0)</f>
        <v>0</v>
      </c>
      <c r="Y68" s="25">
        <f>IF(ไฟล์กรอกคำตอบ!Y68=ตรวจผล!$Y$4,$Y$5,0)</f>
        <v>0</v>
      </c>
      <c r="Z68" s="25">
        <f>IF(ไฟล์กรอกคำตอบ!Z68=ตรวจผล!$Z$4,$Z$5,0)</f>
        <v>0</v>
      </c>
      <c r="AA68" s="25">
        <f>IF(ไฟล์กรอกคำตอบ!AA68=ตรวจผล!$AA$4,$AA$5,0)</f>
        <v>0</v>
      </c>
      <c r="AB68" s="25">
        <f>IF(ไฟล์กรอกคำตอบ!AB68=ตรวจผล!$AB$4,$AB$5,0)</f>
        <v>0</v>
      </c>
      <c r="AC68" s="25">
        <f>IF(ไฟล์กรอกคำตอบ!AC68=ตรวจผล!$AC$4,$AC$5,0)</f>
        <v>0</v>
      </c>
      <c r="AD68" s="25">
        <f>IF(ไฟล์กรอกคำตอบ!AD68=ตรวจผล!$AD$4,$AD$5,0)</f>
        <v>0</v>
      </c>
      <c r="AE68" s="187">
        <f t="shared" si="0"/>
        <v>0</v>
      </c>
      <c r="AF68" s="25">
        <f>IF(ไฟล์กรอกคำตอบ!AE68=ตรวจผล!$AF$4,$AF$5,0)</f>
        <v>0</v>
      </c>
      <c r="AG68" s="25">
        <f>IF(ไฟล์กรอกคำตอบ!AF68=ตรวจผล!$AG$4,$AG$5,0)</f>
        <v>0</v>
      </c>
      <c r="AH68" s="25">
        <f>IF(ไฟล์กรอกคำตอบ!AG68=ตรวจผล!$AH$4,$AH$5,0)</f>
        <v>0</v>
      </c>
      <c r="AI68" s="187">
        <f t="shared" si="1"/>
        <v>0</v>
      </c>
      <c r="AJ68" s="25">
        <f>ไฟล์กรอกคำตอบ!AH68</f>
        <v>0</v>
      </c>
      <c r="AK68" s="25">
        <f>ไฟล์กรอกคำตอบ!AI68</f>
        <v>0</v>
      </c>
      <c r="AL68" s="25">
        <f>ไฟล์กรอกคำตอบ!AJ68</f>
        <v>0</v>
      </c>
    </row>
    <row r="69" spans="1:38" x14ac:dyDescent="0.2">
      <c r="A69" s="91" t="str">
        <f>IF(ไฟล์กรอกคำตอบ!A69=""," ",ไฟล์กรอกคำตอบ!A69&amp;"")</f>
        <v xml:space="preserve"> </v>
      </c>
      <c r="B69" s="8">
        <f>ไฟล์กรอกคำตอบ!B69</f>
        <v>0</v>
      </c>
      <c r="C69" s="8">
        <f>ไฟล์กรอกคำตอบ!C69</f>
        <v>0</v>
      </c>
      <c r="D69" s="8">
        <f>ไฟล์กรอกคำตอบ!D69</f>
        <v>0</v>
      </c>
      <c r="E69" s="24">
        <f>ไฟล์กรอกคำตอบ!E69</f>
        <v>0</v>
      </c>
      <c r="F69" s="8">
        <f>ไฟล์กรอกคำตอบ!F69</f>
        <v>0</v>
      </c>
      <c r="H69" s="25">
        <f>IF(ไฟล์กรอกคำตอบ!H69=ตรวจผล!$H$4,$H$5,0)</f>
        <v>0</v>
      </c>
      <c r="I69" s="25">
        <f>IF(ไฟล์กรอกคำตอบ!I69=ตรวจผล!$I$4,$I$5,0)</f>
        <v>0</v>
      </c>
      <c r="J69" s="25">
        <f>IF(ไฟล์กรอกคำตอบ!J69=ตรวจผล!$J$4,$J$5,0)</f>
        <v>0</v>
      </c>
      <c r="K69" s="25">
        <f>IF(ไฟล์กรอกคำตอบ!K69=ตรวจผล!$K$4,$K$5,0)</f>
        <v>0</v>
      </c>
      <c r="L69" s="25">
        <f>IF(ไฟล์กรอกคำตอบ!L69=ตรวจผล!$L$4,$L$5,0)</f>
        <v>0</v>
      </c>
      <c r="M69" s="25">
        <f>IF(ไฟล์กรอกคำตอบ!M69=ตรวจผล!$M$4,$M$5,0)</f>
        <v>0</v>
      </c>
      <c r="N69" s="25">
        <f>IF(ไฟล์กรอกคำตอบ!N69=ตรวจผล!$N$4,$N$5,0)</f>
        <v>0</v>
      </c>
      <c r="O69" s="25">
        <f>IF(ไฟล์กรอกคำตอบ!O69=ตรวจผล!$O$4,$O$5,0)</f>
        <v>0</v>
      </c>
      <c r="P69" s="25">
        <f>IF(ไฟล์กรอกคำตอบ!P69=ตรวจผล!$P$4,$P$5,0)</f>
        <v>0</v>
      </c>
      <c r="Q69" s="25">
        <f>IF(ไฟล์กรอกคำตอบ!Q69=ตรวจผล!$Q$4,$Q$5,0)</f>
        <v>0</v>
      </c>
      <c r="R69" s="25">
        <f>IF(ไฟล์กรอกคำตอบ!R69=ตรวจผล!$R$4,$R$5,0)</f>
        <v>0</v>
      </c>
      <c r="S69" s="25">
        <f>IF(ไฟล์กรอกคำตอบ!S69=ตรวจผล!$S$4,$S$5,0)</f>
        <v>0</v>
      </c>
      <c r="T69" s="25">
        <f>IF(ไฟล์กรอกคำตอบ!T69=ตรวจผล!$T$4,$T$5,0)</f>
        <v>0</v>
      </c>
      <c r="U69" s="25">
        <f>IF(ไฟล์กรอกคำตอบ!U69=ตรวจผล!$U$4,$U$5,0)</f>
        <v>0</v>
      </c>
      <c r="V69" s="25">
        <f>IF(ไฟล์กรอกคำตอบ!V69=ตรวจผล!$V$4,$V$5,0)</f>
        <v>0</v>
      </c>
      <c r="W69" s="25">
        <f>IF(ไฟล์กรอกคำตอบ!W69=ตรวจผล!$W$4,$W$5,0)</f>
        <v>0</v>
      </c>
      <c r="X69" s="25">
        <f>IF(ไฟล์กรอกคำตอบ!X69=ตรวจผล!$X$4,$X$5,0)</f>
        <v>0</v>
      </c>
      <c r="Y69" s="25">
        <f>IF(ไฟล์กรอกคำตอบ!Y69=ตรวจผล!$Y$4,$Y$5,0)</f>
        <v>0</v>
      </c>
      <c r="Z69" s="25">
        <f>IF(ไฟล์กรอกคำตอบ!Z69=ตรวจผล!$Z$4,$Z$5,0)</f>
        <v>0</v>
      </c>
      <c r="AA69" s="25">
        <f>IF(ไฟล์กรอกคำตอบ!AA69=ตรวจผล!$AA$4,$AA$5,0)</f>
        <v>0</v>
      </c>
      <c r="AB69" s="25">
        <f>IF(ไฟล์กรอกคำตอบ!AB69=ตรวจผล!$AB$4,$AB$5,0)</f>
        <v>0</v>
      </c>
      <c r="AC69" s="25">
        <f>IF(ไฟล์กรอกคำตอบ!AC69=ตรวจผล!$AC$4,$AC$5,0)</f>
        <v>0</v>
      </c>
      <c r="AD69" s="25">
        <f>IF(ไฟล์กรอกคำตอบ!AD69=ตรวจผล!$AD$4,$AD$5,0)</f>
        <v>0</v>
      </c>
      <c r="AE69" s="187">
        <f t="shared" si="0"/>
        <v>0</v>
      </c>
      <c r="AF69" s="25">
        <f>IF(ไฟล์กรอกคำตอบ!AE69=ตรวจผล!$AF$4,$AF$5,0)</f>
        <v>0</v>
      </c>
      <c r="AG69" s="25">
        <f>IF(ไฟล์กรอกคำตอบ!AF69=ตรวจผล!$AG$4,$AG$5,0)</f>
        <v>0</v>
      </c>
      <c r="AH69" s="25">
        <f>IF(ไฟล์กรอกคำตอบ!AG69=ตรวจผล!$AH$4,$AH$5,0)</f>
        <v>0</v>
      </c>
      <c r="AI69" s="187">
        <f t="shared" si="1"/>
        <v>0</v>
      </c>
      <c r="AJ69" s="25">
        <f>ไฟล์กรอกคำตอบ!AH69</f>
        <v>0</v>
      </c>
      <c r="AK69" s="25">
        <f>ไฟล์กรอกคำตอบ!AI69</f>
        <v>0</v>
      </c>
      <c r="AL69" s="25">
        <f>ไฟล์กรอกคำตอบ!AJ69</f>
        <v>0</v>
      </c>
    </row>
    <row r="70" spans="1:38" x14ac:dyDescent="0.2">
      <c r="A70" s="91" t="str">
        <f>IF(ไฟล์กรอกคำตอบ!A70=""," ",ไฟล์กรอกคำตอบ!A70&amp;"")</f>
        <v xml:space="preserve"> </v>
      </c>
      <c r="B70" s="8">
        <f>ไฟล์กรอกคำตอบ!B70</f>
        <v>0</v>
      </c>
      <c r="C70" s="8">
        <f>ไฟล์กรอกคำตอบ!C70</f>
        <v>0</v>
      </c>
      <c r="D70" s="8">
        <f>ไฟล์กรอกคำตอบ!D70</f>
        <v>0</v>
      </c>
      <c r="E70" s="24">
        <f>ไฟล์กรอกคำตอบ!E70</f>
        <v>0</v>
      </c>
      <c r="F70" s="8">
        <f>ไฟล์กรอกคำตอบ!F70</f>
        <v>0</v>
      </c>
      <c r="H70" s="25">
        <f>IF(ไฟล์กรอกคำตอบ!H70=ตรวจผล!$H$4,$H$5,0)</f>
        <v>0</v>
      </c>
      <c r="I70" s="25">
        <f>IF(ไฟล์กรอกคำตอบ!I70=ตรวจผล!$I$4,$I$5,0)</f>
        <v>0</v>
      </c>
      <c r="J70" s="25">
        <f>IF(ไฟล์กรอกคำตอบ!J70=ตรวจผล!$J$4,$J$5,0)</f>
        <v>0</v>
      </c>
      <c r="K70" s="25">
        <f>IF(ไฟล์กรอกคำตอบ!K70=ตรวจผล!$K$4,$K$5,0)</f>
        <v>0</v>
      </c>
      <c r="L70" s="25">
        <f>IF(ไฟล์กรอกคำตอบ!L70=ตรวจผล!$L$4,$L$5,0)</f>
        <v>0</v>
      </c>
      <c r="M70" s="25">
        <f>IF(ไฟล์กรอกคำตอบ!M70=ตรวจผล!$M$4,$M$5,0)</f>
        <v>0</v>
      </c>
      <c r="N70" s="25">
        <f>IF(ไฟล์กรอกคำตอบ!N70=ตรวจผล!$N$4,$N$5,0)</f>
        <v>0</v>
      </c>
      <c r="O70" s="25">
        <f>IF(ไฟล์กรอกคำตอบ!O70=ตรวจผล!$O$4,$O$5,0)</f>
        <v>0</v>
      </c>
      <c r="P70" s="25">
        <f>IF(ไฟล์กรอกคำตอบ!P70=ตรวจผล!$P$4,$P$5,0)</f>
        <v>0</v>
      </c>
      <c r="Q70" s="25">
        <f>IF(ไฟล์กรอกคำตอบ!Q70=ตรวจผล!$Q$4,$Q$5,0)</f>
        <v>0</v>
      </c>
      <c r="R70" s="25">
        <f>IF(ไฟล์กรอกคำตอบ!R70=ตรวจผล!$R$4,$R$5,0)</f>
        <v>0</v>
      </c>
      <c r="S70" s="25">
        <f>IF(ไฟล์กรอกคำตอบ!S70=ตรวจผล!$S$4,$S$5,0)</f>
        <v>0</v>
      </c>
      <c r="T70" s="25">
        <f>IF(ไฟล์กรอกคำตอบ!T70=ตรวจผล!$T$4,$T$5,0)</f>
        <v>0</v>
      </c>
      <c r="U70" s="25">
        <f>IF(ไฟล์กรอกคำตอบ!U70=ตรวจผล!$U$4,$U$5,0)</f>
        <v>0</v>
      </c>
      <c r="V70" s="25">
        <f>IF(ไฟล์กรอกคำตอบ!V70=ตรวจผล!$V$4,$V$5,0)</f>
        <v>0</v>
      </c>
      <c r="W70" s="25">
        <f>IF(ไฟล์กรอกคำตอบ!W70=ตรวจผล!$W$4,$W$5,0)</f>
        <v>0</v>
      </c>
      <c r="X70" s="25">
        <f>IF(ไฟล์กรอกคำตอบ!X70=ตรวจผล!$X$4,$X$5,0)</f>
        <v>0</v>
      </c>
      <c r="Y70" s="25">
        <f>IF(ไฟล์กรอกคำตอบ!Y70=ตรวจผล!$Y$4,$Y$5,0)</f>
        <v>0</v>
      </c>
      <c r="Z70" s="25">
        <f>IF(ไฟล์กรอกคำตอบ!Z70=ตรวจผล!$Z$4,$Z$5,0)</f>
        <v>0</v>
      </c>
      <c r="AA70" s="25">
        <f>IF(ไฟล์กรอกคำตอบ!AA70=ตรวจผล!$AA$4,$AA$5,0)</f>
        <v>0</v>
      </c>
      <c r="AB70" s="25">
        <f>IF(ไฟล์กรอกคำตอบ!AB70=ตรวจผล!$AB$4,$AB$5,0)</f>
        <v>0</v>
      </c>
      <c r="AC70" s="25">
        <f>IF(ไฟล์กรอกคำตอบ!AC70=ตรวจผล!$AC$4,$AC$5,0)</f>
        <v>0</v>
      </c>
      <c r="AD70" s="25">
        <f>IF(ไฟล์กรอกคำตอบ!AD70=ตรวจผล!$AD$4,$AD$5,0)</f>
        <v>0</v>
      </c>
      <c r="AE70" s="187">
        <f t="shared" ref="AE70:AE133" si="2">SUM(AB70:AD70)</f>
        <v>0</v>
      </c>
      <c r="AF70" s="25">
        <f>IF(ไฟล์กรอกคำตอบ!AE70=ตรวจผล!$AF$4,$AF$5,0)</f>
        <v>0</v>
      </c>
      <c r="AG70" s="25">
        <f>IF(ไฟล์กรอกคำตอบ!AF70=ตรวจผล!$AG$4,$AG$5,0)</f>
        <v>0</v>
      </c>
      <c r="AH70" s="25">
        <f>IF(ไฟล์กรอกคำตอบ!AG70=ตรวจผล!$AH$4,$AH$5,0)</f>
        <v>0</v>
      </c>
      <c r="AI70" s="187">
        <f t="shared" ref="AI70:AI133" si="3">SUM(AF70:AH70)</f>
        <v>0</v>
      </c>
      <c r="AJ70" s="25">
        <f>ไฟล์กรอกคำตอบ!AH70</f>
        <v>0</v>
      </c>
      <c r="AK70" s="25">
        <f>ไฟล์กรอกคำตอบ!AI70</f>
        <v>0</v>
      </c>
      <c r="AL70" s="25">
        <f>ไฟล์กรอกคำตอบ!AJ70</f>
        <v>0</v>
      </c>
    </row>
    <row r="71" spans="1:38" x14ac:dyDescent="0.2">
      <c r="A71" s="91" t="str">
        <f>IF(ไฟล์กรอกคำตอบ!A71=""," ",ไฟล์กรอกคำตอบ!A71&amp;"")</f>
        <v xml:space="preserve"> </v>
      </c>
      <c r="B71" s="8">
        <f>ไฟล์กรอกคำตอบ!B71</f>
        <v>0</v>
      </c>
      <c r="C71" s="8">
        <f>ไฟล์กรอกคำตอบ!C71</f>
        <v>0</v>
      </c>
      <c r="D71" s="8">
        <f>ไฟล์กรอกคำตอบ!D71</f>
        <v>0</v>
      </c>
      <c r="E71" s="24">
        <f>ไฟล์กรอกคำตอบ!E71</f>
        <v>0</v>
      </c>
      <c r="F71" s="8">
        <f>ไฟล์กรอกคำตอบ!F71</f>
        <v>0</v>
      </c>
      <c r="H71" s="25">
        <f>IF(ไฟล์กรอกคำตอบ!H71=ตรวจผล!$H$4,$H$5,0)</f>
        <v>0</v>
      </c>
      <c r="I71" s="25">
        <f>IF(ไฟล์กรอกคำตอบ!I71=ตรวจผล!$I$4,$I$5,0)</f>
        <v>0</v>
      </c>
      <c r="J71" s="25">
        <f>IF(ไฟล์กรอกคำตอบ!J71=ตรวจผล!$J$4,$J$5,0)</f>
        <v>0</v>
      </c>
      <c r="K71" s="25">
        <f>IF(ไฟล์กรอกคำตอบ!K71=ตรวจผล!$K$4,$K$5,0)</f>
        <v>0</v>
      </c>
      <c r="L71" s="25">
        <f>IF(ไฟล์กรอกคำตอบ!L71=ตรวจผล!$L$4,$L$5,0)</f>
        <v>0</v>
      </c>
      <c r="M71" s="25">
        <f>IF(ไฟล์กรอกคำตอบ!M71=ตรวจผล!$M$4,$M$5,0)</f>
        <v>0</v>
      </c>
      <c r="N71" s="25">
        <f>IF(ไฟล์กรอกคำตอบ!N71=ตรวจผล!$N$4,$N$5,0)</f>
        <v>0</v>
      </c>
      <c r="O71" s="25">
        <f>IF(ไฟล์กรอกคำตอบ!O71=ตรวจผล!$O$4,$O$5,0)</f>
        <v>0</v>
      </c>
      <c r="P71" s="25">
        <f>IF(ไฟล์กรอกคำตอบ!P71=ตรวจผล!$P$4,$P$5,0)</f>
        <v>0</v>
      </c>
      <c r="Q71" s="25">
        <f>IF(ไฟล์กรอกคำตอบ!Q71=ตรวจผล!$Q$4,$Q$5,0)</f>
        <v>0</v>
      </c>
      <c r="R71" s="25">
        <f>IF(ไฟล์กรอกคำตอบ!R71=ตรวจผล!$R$4,$R$5,0)</f>
        <v>0</v>
      </c>
      <c r="S71" s="25">
        <f>IF(ไฟล์กรอกคำตอบ!S71=ตรวจผล!$S$4,$S$5,0)</f>
        <v>0</v>
      </c>
      <c r="T71" s="25">
        <f>IF(ไฟล์กรอกคำตอบ!T71=ตรวจผล!$T$4,$T$5,0)</f>
        <v>0</v>
      </c>
      <c r="U71" s="25">
        <f>IF(ไฟล์กรอกคำตอบ!U71=ตรวจผล!$U$4,$U$5,0)</f>
        <v>0</v>
      </c>
      <c r="V71" s="25">
        <f>IF(ไฟล์กรอกคำตอบ!V71=ตรวจผล!$V$4,$V$5,0)</f>
        <v>0</v>
      </c>
      <c r="W71" s="25">
        <f>IF(ไฟล์กรอกคำตอบ!W71=ตรวจผล!$W$4,$W$5,0)</f>
        <v>0</v>
      </c>
      <c r="X71" s="25">
        <f>IF(ไฟล์กรอกคำตอบ!X71=ตรวจผล!$X$4,$X$5,0)</f>
        <v>0</v>
      </c>
      <c r="Y71" s="25">
        <f>IF(ไฟล์กรอกคำตอบ!Y71=ตรวจผล!$Y$4,$Y$5,0)</f>
        <v>0</v>
      </c>
      <c r="Z71" s="25">
        <f>IF(ไฟล์กรอกคำตอบ!Z71=ตรวจผล!$Z$4,$Z$5,0)</f>
        <v>0</v>
      </c>
      <c r="AA71" s="25">
        <f>IF(ไฟล์กรอกคำตอบ!AA71=ตรวจผล!$AA$4,$AA$5,0)</f>
        <v>0</v>
      </c>
      <c r="AB71" s="25">
        <f>IF(ไฟล์กรอกคำตอบ!AB71=ตรวจผล!$AB$4,$AB$5,0)</f>
        <v>0</v>
      </c>
      <c r="AC71" s="25">
        <f>IF(ไฟล์กรอกคำตอบ!AC71=ตรวจผล!$AC$4,$AC$5,0)</f>
        <v>0</v>
      </c>
      <c r="AD71" s="25">
        <f>IF(ไฟล์กรอกคำตอบ!AD71=ตรวจผล!$AD$4,$AD$5,0)</f>
        <v>0</v>
      </c>
      <c r="AE71" s="187">
        <f t="shared" si="2"/>
        <v>0</v>
      </c>
      <c r="AF71" s="25">
        <f>IF(ไฟล์กรอกคำตอบ!AE71=ตรวจผล!$AF$4,$AF$5,0)</f>
        <v>0</v>
      </c>
      <c r="AG71" s="25">
        <f>IF(ไฟล์กรอกคำตอบ!AF71=ตรวจผล!$AG$4,$AG$5,0)</f>
        <v>0</v>
      </c>
      <c r="AH71" s="25">
        <f>IF(ไฟล์กรอกคำตอบ!AG71=ตรวจผล!$AH$4,$AH$5,0)</f>
        <v>0</v>
      </c>
      <c r="AI71" s="187">
        <f t="shared" si="3"/>
        <v>0</v>
      </c>
      <c r="AJ71" s="25">
        <f>ไฟล์กรอกคำตอบ!AH71</f>
        <v>0</v>
      </c>
      <c r="AK71" s="25">
        <f>ไฟล์กรอกคำตอบ!AI71</f>
        <v>0</v>
      </c>
      <c r="AL71" s="25">
        <f>ไฟล์กรอกคำตอบ!AJ71</f>
        <v>0</v>
      </c>
    </row>
    <row r="72" spans="1:38" x14ac:dyDescent="0.2">
      <c r="A72" s="91" t="str">
        <f>IF(ไฟล์กรอกคำตอบ!A72=""," ",ไฟล์กรอกคำตอบ!A72&amp;"")</f>
        <v xml:space="preserve"> </v>
      </c>
      <c r="B72" s="8">
        <f>ไฟล์กรอกคำตอบ!B72</f>
        <v>0</v>
      </c>
      <c r="C72" s="8">
        <f>ไฟล์กรอกคำตอบ!C72</f>
        <v>0</v>
      </c>
      <c r="D72" s="8">
        <f>ไฟล์กรอกคำตอบ!D72</f>
        <v>0</v>
      </c>
      <c r="E72" s="24">
        <f>ไฟล์กรอกคำตอบ!E72</f>
        <v>0</v>
      </c>
      <c r="F72" s="8">
        <f>ไฟล์กรอกคำตอบ!F72</f>
        <v>0</v>
      </c>
      <c r="H72" s="25">
        <f>IF(ไฟล์กรอกคำตอบ!H72=ตรวจผล!$H$4,$H$5,0)</f>
        <v>0</v>
      </c>
      <c r="I72" s="25">
        <f>IF(ไฟล์กรอกคำตอบ!I72=ตรวจผล!$I$4,$I$5,0)</f>
        <v>0</v>
      </c>
      <c r="J72" s="25">
        <f>IF(ไฟล์กรอกคำตอบ!J72=ตรวจผล!$J$4,$J$5,0)</f>
        <v>0</v>
      </c>
      <c r="K72" s="25">
        <f>IF(ไฟล์กรอกคำตอบ!K72=ตรวจผล!$K$4,$K$5,0)</f>
        <v>0</v>
      </c>
      <c r="L72" s="25">
        <f>IF(ไฟล์กรอกคำตอบ!L72=ตรวจผล!$L$4,$L$5,0)</f>
        <v>0</v>
      </c>
      <c r="M72" s="25">
        <f>IF(ไฟล์กรอกคำตอบ!M72=ตรวจผล!$M$4,$M$5,0)</f>
        <v>0</v>
      </c>
      <c r="N72" s="25">
        <f>IF(ไฟล์กรอกคำตอบ!N72=ตรวจผล!$N$4,$N$5,0)</f>
        <v>0</v>
      </c>
      <c r="O72" s="25">
        <f>IF(ไฟล์กรอกคำตอบ!O72=ตรวจผล!$O$4,$O$5,0)</f>
        <v>0</v>
      </c>
      <c r="P72" s="25">
        <f>IF(ไฟล์กรอกคำตอบ!P72=ตรวจผล!$P$4,$P$5,0)</f>
        <v>0</v>
      </c>
      <c r="Q72" s="25">
        <f>IF(ไฟล์กรอกคำตอบ!Q72=ตรวจผล!$Q$4,$Q$5,0)</f>
        <v>0</v>
      </c>
      <c r="R72" s="25">
        <f>IF(ไฟล์กรอกคำตอบ!R72=ตรวจผล!$R$4,$R$5,0)</f>
        <v>0</v>
      </c>
      <c r="S72" s="25">
        <f>IF(ไฟล์กรอกคำตอบ!S72=ตรวจผล!$S$4,$S$5,0)</f>
        <v>0</v>
      </c>
      <c r="T72" s="25">
        <f>IF(ไฟล์กรอกคำตอบ!T72=ตรวจผล!$T$4,$T$5,0)</f>
        <v>0</v>
      </c>
      <c r="U72" s="25">
        <f>IF(ไฟล์กรอกคำตอบ!U72=ตรวจผล!$U$4,$U$5,0)</f>
        <v>0</v>
      </c>
      <c r="V72" s="25">
        <f>IF(ไฟล์กรอกคำตอบ!V72=ตรวจผล!$V$4,$V$5,0)</f>
        <v>0</v>
      </c>
      <c r="W72" s="25">
        <f>IF(ไฟล์กรอกคำตอบ!W72=ตรวจผล!$W$4,$W$5,0)</f>
        <v>0</v>
      </c>
      <c r="X72" s="25">
        <f>IF(ไฟล์กรอกคำตอบ!X72=ตรวจผล!$X$4,$X$5,0)</f>
        <v>0</v>
      </c>
      <c r="Y72" s="25">
        <f>IF(ไฟล์กรอกคำตอบ!Y72=ตรวจผล!$Y$4,$Y$5,0)</f>
        <v>0</v>
      </c>
      <c r="Z72" s="25">
        <f>IF(ไฟล์กรอกคำตอบ!Z72=ตรวจผล!$Z$4,$Z$5,0)</f>
        <v>0</v>
      </c>
      <c r="AA72" s="25">
        <f>IF(ไฟล์กรอกคำตอบ!AA72=ตรวจผล!$AA$4,$AA$5,0)</f>
        <v>0</v>
      </c>
      <c r="AB72" s="25">
        <f>IF(ไฟล์กรอกคำตอบ!AB72=ตรวจผล!$AB$4,$AB$5,0)</f>
        <v>0</v>
      </c>
      <c r="AC72" s="25">
        <f>IF(ไฟล์กรอกคำตอบ!AC72=ตรวจผล!$AC$4,$AC$5,0)</f>
        <v>0</v>
      </c>
      <c r="AD72" s="25">
        <f>IF(ไฟล์กรอกคำตอบ!AD72=ตรวจผล!$AD$4,$AD$5,0)</f>
        <v>0</v>
      </c>
      <c r="AE72" s="187">
        <f t="shared" si="2"/>
        <v>0</v>
      </c>
      <c r="AF72" s="25">
        <f>IF(ไฟล์กรอกคำตอบ!AE72=ตรวจผล!$AF$4,$AF$5,0)</f>
        <v>0</v>
      </c>
      <c r="AG72" s="25">
        <f>IF(ไฟล์กรอกคำตอบ!AF72=ตรวจผล!$AG$4,$AG$5,0)</f>
        <v>0</v>
      </c>
      <c r="AH72" s="25">
        <f>IF(ไฟล์กรอกคำตอบ!AG72=ตรวจผล!$AH$4,$AH$5,0)</f>
        <v>0</v>
      </c>
      <c r="AI72" s="187">
        <f t="shared" si="3"/>
        <v>0</v>
      </c>
      <c r="AJ72" s="25">
        <f>ไฟล์กรอกคำตอบ!AH72</f>
        <v>0</v>
      </c>
      <c r="AK72" s="25">
        <f>ไฟล์กรอกคำตอบ!AI72</f>
        <v>0</v>
      </c>
      <c r="AL72" s="25">
        <f>ไฟล์กรอกคำตอบ!AJ72</f>
        <v>0</v>
      </c>
    </row>
    <row r="73" spans="1:38" x14ac:dyDescent="0.2">
      <c r="A73" s="91" t="str">
        <f>IF(ไฟล์กรอกคำตอบ!A73=""," ",ไฟล์กรอกคำตอบ!A73&amp;"")</f>
        <v xml:space="preserve"> </v>
      </c>
      <c r="B73" s="8">
        <f>ไฟล์กรอกคำตอบ!B73</f>
        <v>0</v>
      </c>
      <c r="C73" s="8">
        <f>ไฟล์กรอกคำตอบ!C73</f>
        <v>0</v>
      </c>
      <c r="D73" s="8">
        <f>ไฟล์กรอกคำตอบ!D73</f>
        <v>0</v>
      </c>
      <c r="E73" s="24">
        <f>ไฟล์กรอกคำตอบ!E73</f>
        <v>0</v>
      </c>
      <c r="F73" s="8">
        <f>ไฟล์กรอกคำตอบ!F73</f>
        <v>0</v>
      </c>
      <c r="H73" s="25">
        <f>IF(ไฟล์กรอกคำตอบ!H73=ตรวจผล!$H$4,$H$5,0)</f>
        <v>0</v>
      </c>
      <c r="I73" s="25">
        <f>IF(ไฟล์กรอกคำตอบ!I73=ตรวจผล!$I$4,$I$5,0)</f>
        <v>0</v>
      </c>
      <c r="J73" s="25">
        <f>IF(ไฟล์กรอกคำตอบ!J73=ตรวจผล!$J$4,$J$5,0)</f>
        <v>0</v>
      </c>
      <c r="K73" s="25">
        <f>IF(ไฟล์กรอกคำตอบ!K73=ตรวจผล!$K$4,$K$5,0)</f>
        <v>0</v>
      </c>
      <c r="L73" s="25">
        <f>IF(ไฟล์กรอกคำตอบ!L73=ตรวจผล!$L$4,$L$5,0)</f>
        <v>0</v>
      </c>
      <c r="M73" s="25">
        <f>IF(ไฟล์กรอกคำตอบ!M73=ตรวจผล!$M$4,$M$5,0)</f>
        <v>0</v>
      </c>
      <c r="N73" s="25">
        <f>IF(ไฟล์กรอกคำตอบ!N73=ตรวจผล!$N$4,$N$5,0)</f>
        <v>0</v>
      </c>
      <c r="O73" s="25">
        <f>IF(ไฟล์กรอกคำตอบ!O73=ตรวจผล!$O$4,$O$5,0)</f>
        <v>0</v>
      </c>
      <c r="P73" s="25">
        <f>IF(ไฟล์กรอกคำตอบ!P73=ตรวจผล!$P$4,$P$5,0)</f>
        <v>0</v>
      </c>
      <c r="Q73" s="25">
        <f>IF(ไฟล์กรอกคำตอบ!Q73=ตรวจผล!$Q$4,$Q$5,0)</f>
        <v>0</v>
      </c>
      <c r="R73" s="25">
        <f>IF(ไฟล์กรอกคำตอบ!R73=ตรวจผล!$R$4,$R$5,0)</f>
        <v>0</v>
      </c>
      <c r="S73" s="25">
        <f>IF(ไฟล์กรอกคำตอบ!S73=ตรวจผล!$S$4,$S$5,0)</f>
        <v>0</v>
      </c>
      <c r="T73" s="25">
        <f>IF(ไฟล์กรอกคำตอบ!T73=ตรวจผล!$T$4,$T$5,0)</f>
        <v>0</v>
      </c>
      <c r="U73" s="25">
        <f>IF(ไฟล์กรอกคำตอบ!U73=ตรวจผล!$U$4,$U$5,0)</f>
        <v>0</v>
      </c>
      <c r="V73" s="25">
        <f>IF(ไฟล์กรอกคำตอบ!V73=ตรวจผล!$V$4,$V$5,0)</f>
        <v>0</v>
      </c>
      <c r="W73" s="25">
        <f>IF(ไฟล์กรอกคำตอบ!W73=ตรวจผล!$W$4,$W$5,0)</f>
        <v>0</v>
      </c>
      <c r="X73" s="25">
        <f>IF(ไฟล์กรอกคำตอบ!X73=ตรวจผล!$X$4,$X$5,0)</f>
        <v>0</v>
      </c>
      <c r="Y73" s="25">
        <f>IF(ไฟล์กรอกคำตอบ!Y73=ตรวจผล!$Y$4,$Y$5,0)</f>
        <v>0</v>
      </c>
      <c r="Z73" s="25">
        <f>IF(ไฟล์กรอกคำตอบ!Z73=ตรวจผล!$Z$4,$Z$5,0)</f>
        <v>0</v>
      </c>
      <c r="AA73" s="25">
        <f>IF(ไฟล์กรอกคำตอบ!AA73=ตรวจผล!$AA$4,$AA$5,0)</f>
        <v>0</v>
      </c>
      <c r="AB73" s="25">
        <f>IF(ไฟล์กรอกคำตอบ!AB73=ตรวจผล!$AB$4,$AB$5,0)</f>
        <v>0</v>
      </c>
      <c r="AC73" s="25">
        <f>IF(ไฟล์กรอกคำตอบ!AC73=ตรวจผล!$AC$4,$AC$5,0)</f>
        <v>0</v>
      </c>
      <c r="AD73" s="25">
        <f>IF(ไฟล์กรอกคำตอบ!AD73=ตรวจผล!$AD$4,$AD$5,0)</f>
        <v>0</v>
      </c>
      <c r="AE73" s="187">
        <f t="shared" si="2"/>
        <v>0</v>
      </c>
      <c r="AF73" s="25">
        <f>IF(ไฟล์กรอกคำตอบ!AE73=ตรวจผล!$AF$4,$AF$5,0)</f>
        <v>0</v>
      </c>
      <c r="AG73" s="25">
        <f>IF(ไฟล์กรอกคำตอบ!AF73=ตรวจผล!$AG$4,$AG$5,0)</f>
        <v>0</v>
      </c>
      <c r="AH73" s="25">
        <f>IF(ไฟล์กรอกคำตอบ!AG73=ตรวจผล!$AH$4,$AH$5,0)</f>
        <v>0</v>
      </c>
      <c r="AI73" s="187">
        <f t="shared" si="3"/>
        <v>0</v>
      </c>
      <c r="AJ73" s="25">
        <f>ไฟล์กรอกคำตอบ!AH73</f>
        <v>0</v>
      </c>
      <c r="AK73" s="25">
        <f>ไฟล์กรอกคำตอบ!AI73</f>
        <v>0</v>
      </c>
      <c r="AL73" s="25">
        <f>ไฟล์กรอกคำตอบ!AJ73</f>
        <v>0</v>
      </c>
    </row>
    <row r="74" spans="1:38" x14ac:dyDescent="0.2">
      <c r="A74" s="91" t="str">
        <f>IF(ไฟล์กรอกคำตอบ!A74=""," ",ไฟล์กรอกคำตอบ!A74&amp;"")</f>
        <v xml:space="preserve"> </v>
      </c>
      <c r="B74" s="8">
        <f>ไฟล์กรอกคำตอบ!B74</f>
        <v>0</v>
      </c>
      <c r="C74" s="8">
        <f>ไฟล์กรอกคำตอบ!C74</f>
        <v>0</v>
      </c>
      <c r="D74" s="8">
        <f>ไฟล์กรอกคำตอบ!D74</f>
        <v>0</v>
      </c>
      <c r="E74" s="24">
        <f>ไฟล์กรอกคำตอบ!E74</f>
        <v>0</v>
      </c>
      <c r="F74" s="8">
        <f>ไฟล์กรอกคำตอบ!F74</f>
        <v>0</v>
      </c>
      <c r="H74" s="25">
        <f>IF(ไฟล์กรอกคำตอบ!H74=ตรวจผล!$H$4,$H$5,0)</f>
        <v>0</v>
      </c>
      <c r="I74" s="25">
        <f>IF(ไฟล์กรอกคำตอบ!I74=ตรวจผล!$I$4,$I$5,0)</f>
        <v>0</v>
      </c>
      <c r="J74" s="25">
        <f>IF(ไฟล์กรอกคำตอบ!J74=ตรวจผล!$J$4,$J$5,0)</f>
        <v>0</v>
      </c>
      <c r="K74" s="25">
        <f>IF(ไฟล์กรอกคำตอบ!K74=ตรวจผล!$K$4,$K$5,0)</f>
        <v>0</v>
      </c>
      <c r="L74" s="25">
        <f>IF(ไฟล์กรอกคำตอบ!L74=ตรวจผล!$L$4,$L$5,0)</f>
        <v>0</v>
      </c>
      <c r="M74" s="25">
        <f>IF(ไฟล์กรอกคำตอบ!M74=ตรวจผล!$M$4,$M$5,0)</f>
        <v>0</v>
      </c>
      <c r="N74" s="25">
        <f>IF(ไฟล์กรอกคำตอบ!N74=ตรวจผล!$N$4,$N$5,0)</f>
        <v>0</v>
      </c>
      <c r="O74" s="25">
        <f>IF(ไฟล์กรอกคำตอบ!O74=ตรวจผล!$O$4,$O$5,0)</f>
        <v>0</v>
      </c>
      <c r="P74" s="25">
        <f>IF(ไฟล์กรอกคำตอบ!P74=ตรวจผล!$P$4,$P$5,0)</f>
        <v>0</v>
      </c>
      <c r="Q74" s="25">
        <f>IF(ไฟล์กรอกคำตอบ!Q74=ตรวจผล!$Q$4,$Q$5,0)</f>
        <v>0</v>
      </c>
      <c r="R74" s="25">
        <f>IF(ไฟล์กรอกคำตอบ!R74=ตรวจผล!$R$4,$R$5,0)</f>
        <v>0</v>
      </c>
      <c r="S74" s="25">
        <f>IF(ไฟล์กรอกคำตอบ!S74=ตรวจผล!$S$4,$S$5,0)</f>
        <v>0</v>
      </c>
      <c r="T74" s="25">
        <f>IF(ไฟล์กรอกคำตอบ!T74=ตรวจผล!$T$4,$T$5,0)</f>
        <v>0</v>
      </c>
      <c r="U74" s="25">
        <f>IF(ไฟล์กรอกคำตอบ!U74=ตรวจผล!$U$4,$U$5,0)</f>
        <v>0</v>
      </c>
      <c r="V74" s="25">
        <f>IF(ไฟล์กรอกคำตอบ!V74=ตรวจผล!$V$4,$V$5,0)</f>
        <v>0</v>
      </c>
      <c r="W74" s="25">
        <f>IF(ไฟล์กรอกคำตอบ!W74=ตรวจผล!$W$4,$W$5,0)</f>
        <v>0</v>
      </c>
      <c r="X74" s="25">
        <f>IF(ไฟล์กรอกคำตอบ!X74=ตรวจผล!$X$4,$X$5,0)</f>
        <v>0</v>
      </c>
      <c r="Y74" s="25">
        <f>IF(ไฟล์กรอกคำตอบ!Y74=ตรวจผล!$Y$4,$Y$5,0)</f>
        <v>0</v>
      </c>
      <c r="Z74" s="25">
        <f>IF(ไฟล์กรอกคำตอบ!Z74=ตรวจผล!$Z$4,$Z$5,0)</f>
        <v>0</v>
      </c>
      <c r="AA74" s="25">
        <f>IF(ไฟล์กรอกคำตอบ!AA74=ตรวจผล!$AA$4,$AA$5,0)</f>
        <v>0</v>
      </c>
      <c r="AB74" s="25">
        <f>IF(ไฟล์กรอกคำตอบ!AB74=ตรวจผล!$AB$4,$AB$5,0)</f>
        <v>0</v>
      </c>
      <c r="AC74" s="25">
        <f>IF(ไฟล์กรอกคำตอบ!AC74=ตรวจผล!$AC$4,$AC$5,0)</f>
        <v>0</v>
      </c>
      <c r="AD74" s="25">
        <f>IF(ไฟล์กรอกคำตอบ!AD74=ตรวจผล!$AD$4,$AD$5,0)</f>
        <v>0</v>
      </c>
      <c r="AE74" s="187">
        <f t="shared" si="2"/>
        <v>0</v>
      </c>
      <c r="AF74" s="25">
        <f>IF(ไฟล์กรอกคำตอบ!AE74=ตรวจผล!$AF$4,$AF$5,0)</f>
        <v>0</v>
      </c>
      <c r="AG74" s="25">
        <f>IF(ไฟล์กรอกคำตอบ!AF74=ตรวจผล!$AG$4,$AG$5,0)</f>
        <v>0</v>
      </c>
      <c r="AH74" s="25">
        <f>IF(ไฟล์กรอกคำตอบ!AG74=ตรวจผล!$AH$4,$AH$5,0)</f>
        <v>0</v>
      </c>
      <c r="AI74" s="187">
        <f t="shared" si="3"/>
        <v>0</v>
      </c>
      <c r="AJ74" s="25">
        <f>ไฟล์กรอกคำตอบ!AH74</f>
        <v>0</v>
      </c>
      <c r="AK74" s="25">
        <f>ไฟล์กรอกคำตอบ!AI74</f>
        <v>0</v>
      </c>
      <c r="AL74" s="25">
        <f>ไฟล์กรอกคำตอบ!AJ74</f>
        <v>0</v>
      </c>
    </row>
    <row r="75" spans="1:38" x14ac:dyDescent="0.2">
      <c r="A75" s="91" t="str">
        <f>IF(ไฟล์กรอกคำตอบ!A75=""," ",ไฟล์กรอกคำตอบ!A75&amp;"")</f>
        <v xml:space="preserve"> </v>
      </c>
      <c r="B75" s="8">
        <f>ไฟล์กรอกคำตอบ!B75</f>
        <v>0</v>
      </c>
      <c r="C75" s="8">
        <f>ไฟล์กรอกคำตอบ!C75</f>
        <v>0</v>
      </c>
      <c r="D75" s="8">
        <f>ไฟล์กรอกคำตอบ!D75</f>
        <v>0</v>
      </c>
      <c r="E75" s="24">
        <f>ไฟล์กรอกคำตอบ!E75</f>
        <v>0</v>
      </c>
      <c r="F75" s="8">
        <f>ไฟล์กรอกคำตอบ!F75</f>
        <v>0</v>
      </c>
      <c r="H75" s="25">
        <f>IF(ไฟล์กรอกคำตอบ!H75=ตรวจผล!$H$4,$H$5,0)</f>
        <v>0</v>
      </c>
      <c r="I75" s="25">
        <f>IF(ไฟล์กรอกคำตอบ!I75=ตรวจผล!$I$4,$I$5,0)</f>
        <v>0</v>
      </c>
      <c r="J75" s="25">
        <f>IF(ไฟล์กรอกคำตอบ!J75=ตรวจผล!$J$4,$J$5,0)</f>
        <v>0</v>
      </c>
      <c r="K75" s="25">
        <f>IF(ไฟล์กรอกคำตอบ!K75=ตรวจผล!$K$4,$K$5,0)</f>
        <v>0</v>
      </c>
      <c r="L75" s="25">
        <f>IF(ไฟล์กรอกคำตอบ!L75=ตรวจผล!$L$4,$L$5,0)</f>
        <v>0</v>
      </c>
      <c r="M75" s="25">
        <f>IF(ไฟล์กรอกคำตอบ!M75=ตรวจผล!$M$4,$M$5,0)</f>
        <v>0</v>
      </c>
      <c r="N75" s="25">
        <f>IF(ไฟล์กรอกคำตอบ!N75=ตรวจผล!$N$4,$N$5,0)</f>
        <v>0</v>
      </c>
      <c r="O75" s="25">
        <f>IF(ไฟล์กรอกคำตอบ!O75=ตรวจผล!$O$4,$O$5,0)</f>
        <v>0</v>
      </c>
      <c r="P75" s="25">
        <f>IF(ไฟล์กรอกคำตอบ!P75=ตรวจผล!$P$4,$P$5,0)</f>
        <v>0</v>
      </c>
      <c r="Q75" s="25">
        <f>IF(ไฟล์กรอกคำตอบ!Q75=ตรวจผล!$Q$4,$Q$5,0)</f>
        <v>0</v>
      </c>
      <c r="R75" s="25">
        <f>IF(ไฟล์กรอกคำตอบ!R75=ตรวจผล!$R$4,$R$5,0)</f>
        <v>0</v>
      </c>
      <c r="S75" s="25">
        <f>IF(ไฟล์กรอกคำตอบ!S75=ตรวจผล!$S$4,$S$5,0)</f>
        <v>0</v>
      </c>
      <c r="T75" s="25">
        <f>IF(ไฟล์กรอกคำตอบ!T75=ตรวจผล!$T$4,$T$5,0)</f>
        <v>0</v>
      </c>
      <c r="U75" s="25">
        <f>IF(ไฟล์กรอกคำตอบ!U75=ตรวจผล!$U$4,$U$5,0)</f>
        <v>0</v>
      </c>
      <c r="V75" s="25">
        <f>IF(ไฟล์กรอกคำตอบ!V75=ตรวจผล!$V$4,$V$5,0)</f>
        <v>0</v>
      </c>
      <c r="W75" s="25">
        <f>IF(ไฟล์กรอกคำตอบ!W75=ตรวจผล!$W$4,$W$5,0)</f>
        <v>0</v>
      </c>
      <c r="X75" s="25">
        <f>IF(ไฟล์กรอกคำตอบ!X75=ตรวจผล!$X$4,$X$5,0)</f>
        <v>0</v>
      </c>
      <c r="Y75" s="25">
        <f>IF(ไฟล์กรอกคำตอบ!Y75=ตรวจผล!$Y$4,$Y$5,0)</f>
        <v>0</v>
      </c>
      <c r="Z75" s="25">
        <f>IF(ไฟล์กรอกคำตอบ!Z75=ตรวจผล!$Z$4,$Z$5,0)</f>
        <v>0</v>
      </c>
      <c r="AA75" s="25">
        <f>IF(ไฟล์กรอกคำตอบ!AA75=ตรวจผล!$AA$4,$AA$5,0)</f>
        <v>0</v>
      </c>
      <c r="AB75" s="25">
        <f>IF(ไฟล์กรอกคำตอบ!AB75=ตรวจผล!$AB$4,$AB$5,0)</f>
        <v>0</v>
      </c>
      <c r="AC75" s="25">
        <f>IF(ไฟล์กรอกคำตอบ!AC75=ตรวจผล!$AC$4,$AC$5,0)</f>
        <v>0</v>
      </c>
      <c r="AD75" s="25">
        <f>IF(ไฟล์กรอกคำตอบ!AD75=ตรวจผล!$AD$4,$AD$5,0)</f>
        <v>0</v>
      </c>
      <c r="AE75" s="187">
        <f t="shared" si="2"/>
        <v>0</v>
      </c>
      <c r="AF75" s="25">
        <f>IF(ไฟล์กรอกคำตอบ!AE75=ตรวจผล!$AF$4,$AF$5,0)</f>
        <v>0</v>
      </c>
      <c r="AG75" s="25">
        <f>IF(ไฟล์กรอกคำตอบ!AF75=ตรวจผล!$AG$4,$AG$5,0)</f>
        <v>0</v>
      </c>
      <c r="AH75" s="25">
        <f>IF(ไฟล์กรอกคำตอบ!AG75=ตรวจผล!$AH$4,$AH$5,0)</f>
        <v>0</v>
      </c>
      <c r="AI75" s="187">
        <f t="shared" si="3"/>
        <v>0</v>
      </c>
      <c r="AJ75" s="25">
        <f>ไฟล์กรอกคำตอบ!AH75</f>
        <v>0</v>
      </c>
      <c r="AK75" s="25">
        <f>ไฟล์กรอกคำตอบ!AI75</f>
        <v>0</v>
      </c>
      <c r="AL75" s="25">
        <f>ไฟล์กรอกคำตอบ!AJ75</f>
        <v>0</v>
      </c>
    </row>
    <row r="76" spans="1:38" x14ac:dyDescent="0.2">
      <c r="A76" s="91" t="str">
        <f>IF(ไฟล์กรอกคำตอบ!A76=""," ",ไฟล์กรอกคำตอบ!A76&amp;"")</f>
        <v xml:space="preserve"> </v>
      </c>
      <c r="B76" s="8">
        <f>ไฟล์กรอกคำตอบ!B76</f>
        <v>0</v>
      </c>
      <c r="C76" s="8">
        <f>ไฟล์กรอกคำตอบ!C76</f>
        <v>0</v>
      </c>
      <c r="D76" s="8">
        <f>ไฟล์กรอกคำตอบ!D76</f>
        <v>0</v>
      </c>
      <c r="E76" s="24">
        <f>ไฟล์กรอกคำตอบ!E76</f>
        <v>0</v>
      </c>
      <c r="F76" s="8">
        <f>ไฟล์กรอกคำตอบ!F76</f>
        <v>0</v>
      </c>
      <c r="H76" s="25">
        <f>IF(ไฟล์กรอกคำตอบ!H76=ตรวจผล!$H$4,$H$5,0)</f>
        <v>0</v>
      </c>
      <c r="I76" s="25">
        <f>IF(ไฟล์กรอกคำตอบ!I76=ตรวจผล!$I$4,$I$5,0)</f>
        <v>0</v>
      </c>
      <c r="J76" s="25">
        <f>IF(ไฟล์กรอกคำตอบ!J76=ตรวจผล!$J$4,$J$5,0)</f>
        <v>0</v>
      </c>
      <c r="K76" s="25">
        <f>IF(ไฟล์กรอกคำตอบ!K76=ตรวจผล!$K$4,$K$5,0)</f>
        <v>0</v>
      </c>
      <c r="L76" s="25">
        <f>IF(ไฟล์กรอกคำตอบ!L76=ตรวจผล!$L$4,$L$5,0)</f>
        <v>0</v>
      </c>
      <c r="M76" s="25">
        <f>IF(ไฟล์กรอกคำตอบ!M76=ตรวจผล!$M$4,$M$5,0)</f>
        <v>0</v>
      </c>
      <c r="N76" s="25">
        <f>IF(ไฟล์กรอกคำตอบ!N76=ตรวจผล!$N$4,$N$5,0)</f>
        <v>0</v>
      </c>
      <c r="O76" s="25">
        <f>IF(ไฟล์กรอกคำตอบ!O76=ตรวจผล!$O$4,$O$5,0)</f>
        <v>0</v>
      </c>
      <c r="P76" s="25">
        <f>IF(ไฟล์กรอกคำตอบ!P76=ตรวจผล!$P$4,$P$5,0)</f>
        <v>0</v>
      </c>
      <c r="Q76" s="25">
        <f>IF(ไฟล์กรอกคำตอบ!Q76=ตรวจผล!$Q$4,$Q$5,0)</f>
        <v>0</v>
      </c>
      <c r="R76" s="25">
        <f>IF(ไฟล์กรอกคำตอบ!R76=ตรวจผล!$R$4,$R$5,0)</f>
        <v>0</v>
      </c>
      <c r="S76" s="25">
        <f>IF(ไฟล์กรอกคำตอบ!S76=ตรวจผล!$S$4,$S$5,0)</f>
        <v>0</v>
      </c>
      <c r="T76" s="25">
        <f>IF(ไฟล์กรอกคำตอบ!T76=ตรวจผล!$T$4,$T$5,0)</f>
        <v>0</v>
      </c>
      <c r="U76" s="25">
        <f>IF(ไฟล์กรอกคำตอบ!U76=ตรวจผล!$U$4,$U$5,0)</f>
        <v>0</v>
      </c>
      <c r="V76" s="25">
        <f>IF(ไฟล์กรอกคำตอบ!V76=ตรวจผล!$V$4,$V$5,0)</f>
        <v>0</v>
      </c>
      <c r="W76" s="25">
        <f>IF(ไฟล์กรอกคำตอบ!W76=ตรวจผล!$W$4,$W$5,0)</f>
        <v>0</v>
      </c>
      <c r="X76" s="25">
        <f>IF(ไฟล์กรอกคำตอบ!X76=ตรวจผล!$X$4,$X$5,0)</f>
        <v>0</v>
      </c>
      <c r="Y76" s="25">
        <f>IF(ไฟล์กรอกคำตอบ!Y76=ตรวจผล!$Y$4,$Y$5,0)</f>
        <v>0</v>
      </c>
      <c r="Z76" s="25">
        <f>IF(ไฟล์กรอกคำตอบ!Z76=ตรวจผล!$Z$4,$Z$5,0)</f>
        <v>0</v>
      </c>
      <c r="AA76" s="25">
        <f>IF(ไฟล์กรอกคำตอบ!AA76=ตรวจผล!$AA$4,$AA$5,0)</f>
        <v>0</v>
      </c>
      <c r="AB76" s="25">
        <f>IF(ไฟล์กรอกคำตอบ!AB76=ตรวจผล!$AB$4,$AB$5,0)</f>
        <v>0</v>
      </c>
      <c r="AC76" s="25">
        <f>IF(ไฟล์กรอกคำตอบ!AC76=ตรวจผล!$AC$4,$AC$5,0)</f>
        <v>0</v>
      </c>
      <c r="AD76" s="25">
        <f>IF(ไฟล์กรอกคำตอบ!AD76=ตรวจผล!$AD$4,$AD$5,0)</f>
        <v>0</v>
      </c>
      <c r="AE76" s="187">
        <f t="shared" si="2"/>
        <v>0</v>
      </c>
      <c r="AF76" s="25">
        <f>IF(ไฟล์กรอกคำตอบ!AE76=ตรวจผล!$AF$4,$AF$5,0)</f>
        <v>0</v>
      </c>
      <c r="AG76" s="25">
        <f>IF(ไฟล์กรอกคำตอบ!AF76=ตรวจผล!$AG$4,$AG$5,0)</f>
        <v>0</v>
      </c>
      <c r="AH76" s="25">
        <f>IF(ไฟล์กรอกคำตอบ!AG76=ตรวจผล!$AH$4,$AH$5,0)</f>
        <v>0</v>
      </c>
      <c r="AI76" s="187">
        <f t="shared" si="3"/>
        <v>0</v>
      </c>
      <c r="AJ76" s="25">
        <f>ไฟล์กรอกคำตอบ!AH76</f>
        <v>0</v>
      </c>
      <c r="AK76" s="25">
        <f>ไฟล์กรอกคำตอบ!AI76</f>
        <v>0</v>
      </c>
      <c r="AL76" s="25">
        <f>ไฟล์กรอกคำตอบ!AJ76</f>
        <v>0</v>
      </c>
    </row>
    <row r="77" spans="1:38" x14ac:dyDescent="0.2">
      <c r="A77" s="91" t="str">
        <f>IF(ไฟล์กรอกคำตอบ!A77=""," ",ไฟล์กรอกคำตอบ!A77&amp;"")</f>
        <v xml:space="preserve"> </v>
      </c>
      <c r="B77" s="8">
        <f>ไฟล์กรอกคำตอบ!B77</f>
        <v>0</v>
      </c>
      <c r="C77" s="8">
        <f>ไฟล์กรอกคำตอบ!C77</f>
        <v>0</v>
      </c>
      <c r="D77" s="8">
        <f>ไฟล์กรอกคำตอบ!D77</f>
        <v>0</v>
      </c>
      <c r="E77" s="24">
        <f>ไฟล์กรอกคำตอบ!E77</f>
        <v>0</v>
      </c>
      <c r="F77" s="8">
        <f>ไฟล์กรอกคำตอบ!F77</f>
        <v>0</v>
      </c>
      <c r="H77" s="25">
        <f>IF(ไฟล์กรอกคำตอบ!H77=ตรวจผล!$H$4,$H$5,0)</f>
        <v>0</v>
      </c>
      <c r="I77" s="25">
        <f>IF(ไฟล์กรอกคำตอบ!I77=ตรวจผล!$I$4,$I$5,0)</f>
        <v>0</v>
      </c>
      <c r="J77" s="25">
        <f>IF(ไฟล์กรอกคำตอบ!J77=ตรวจผล!$J$4,$J$5,0)</f>
        <v>0</v>
      </c>
      <c r="K77" s="25">
        <f>IF(ไฟล์กรอกคำตอบ!K77=ตรวจผล!$K$4,$K$5,0)</f>
        <v>0</v>
      </c>
      <c r="L77" s="25">
        <f>IF(ไฟล์กรอกคำตอบ!L77=ตรวจผล!$L$4,$L$5,0)</f>
        <v>0</v>
      </c>
      <c r="M77" s="25">
        <f>IF(ไฟล์กรอกคำตอบ!M77=ตรวจผล!$M$4,$M$5,0)</f>
        <v>0</v>
      </c>
      <c r="N77" s="25">
        <f>IF(ไฟล์กรอกคำตอบ!N77=ตรวจผล!$N$4,$N$5,0)</f>
        <v>0</v>
      </c>
      <c r="O77" s="25">
        <f>IF(ไฟล์กรอกคำตอบ!O77=ตรวจผล!$O$4,$O$5,0)</f>
        <v>0</v>
      </c>
      <c r="P77" s="25">
        <f>IF(ไฟล์กรอกคำตอบ!P77=ตรวจผล!$P$4,$P$5,0)</f>
        <v>0</v>
      </c>
      <c r="Q77" s="25">
        <f>IF(ไฟล์กรอกคำตอบ!Q77=ตรวจผล!$Q$4,$Q$5,0)</f>
        <v>0</v>
      </c>
      <c r="R77" s="25">
        <f>IF(ไฟล์กรอกคำตอบ!R77=ตรวจผล!$R$4,$R$5,0)</f>
        <v>0</v>
      </c>
      <c r="S77" s="25">
        <f>IF(ไฟล์กรอกคำตอบ!S77=ตรวจผล!$S$4,$S$5,0)</f>
        <v>0</v>
      </c>
      <c r="T77" s="25">
        <f>IF(ไฟล์กรอกคำตอบ!T77=ตรวจผล!$T$4,$T$5,0)</f>
        <v>0</v>
      </c>
      <c r="U77" s="25">
        <f>IF(ไฟล์กรอกคำตอบ!U77=ตรวจผล!$U$4,$U$5,0)</f>
        <v>0</v>
      </c>
      <c r="V77" s="25">
        <f>IF(ไฟล์กรอกคำตอบ!V77=ตรวจผล!$V$4,$V$5,0)</f>
        <v>0</v>
      </c>
      <c r="W77" s="25">
        <f>IF(ไฟล์กรอกคำตอบ!W77=ตรวจผล!$W$4,$W$5,0)</f>
        <v>0</v>
      </c>
      <c r="X77" s="25">
        <f>IF(ไฟล์กรอกคำตอบ!X77=ตรวจผล!$X$4,$X$5,0)</f>
        <v>0</v>
      </c>
      <c r="Y77" s="25">
        <f>IF(ไฟล์กรอกคำตอบ!Y77=ตรวจผล!$Y$4,$Y$5,0)</f>
        <v>0</v>
      </c>
      <c r="Z77" s="25">
        <f>IF(ไฟล์กรอกคำตอบ!Z77=ตรวจผล!$Z$4,$Z$5,0)</f>
        <v>0</v>
      </c>
      <c r="AA77" s="25">
        <f>IF(ไฟล์กรอกคำตอบ!AA77=ตรวจผล!$AA$4,$AA$5,0)</f>
        <v>0</v>
      </c>
      <c r="AB77" s="25">
        <f>IF(ไฟล์กรอกคำตอบ!AB77=ตรวจผล!$AB$4,$AB$5,0)</f>
        <v>0</v>
      </c>
      <c r="AC77" s="25">
        <f>IF(ไฟล์กรอกคำตอบ!AC77=ตรวจผล!$AC$4,$AC$5,0)</f>
        <v>0</v>
      </c>
      <c r="AD77" s="25">
        <f>IF(ไฟล์กรอกคำตอบ!AD77=ตรวจผล!$AD$4,$AD$5,0)</f>
        <v>0</v>
      </c>
      <c r="AE77" s="187">
        <f t="shared" si="2"/>
        <v>0</v>
      </c>
      <c r="AF77" s="25">
        <f>IF(ไฟล์กรอกคำตอบ!AE77=ตรวจผล!$AF$4,$AF$5,0)</f>
        <v>0</v>
      </c>
      <c r="AG77" s="25">
        <f>IF(ไฟล์กรอกคำตอบ!AF77=ตรวจผล!$AG$4,$AG$5,0)</f>
        <v>0</v>
      </c>
      <c r="AH77" s="25">
        <f>IF(ไฟล์กรอกคำตอบ!AG77=ตรวจผล!$AH$4,$AH$5,0)</f>
        <v>0</v>
      </c>
      <c r="AI77" s="187">
        <f t="shared" si="3"/>
        <v>0</v>
      </c>
      <c r="AJ77" s="25">
        <f>ไฟล์กรอกคำตอบ!AH77</f>
        <v>0</v>
      </c>
      <c r="AK77" s="25">
        <f>ไฟล์กรอกคำตอบ!AI77</f>
        <v>0</v>
      </c>
      <c r="AL77" s="25">
        <f>ไฟล์กรอกคำตอบ!AJ77</f>
        <v>0</v>
      </c>
    </row>
    <row r="78" spans="1:38" x14ac:dyDescent="0.2">
      <c r="A78" s="91" t="str">
        <f>IF(ไฟล์กรอกคำตอบ!A78=""," ",ไฟล์กรอกคำตอบ!A78&amp;"")</f>
        <v xml:space="preserve"> </v>
      </c>
      <c r="B78" s="8">
        <f>ไฟล์กรอกคำตอบ!B78</f>
        <v>0</v>
      </c>
      <c r="C78" s="8">
        <f>ไฟล์กรอกคำตอบ!C78</f>
        <v>0</v>
      </c>
      <c r="D78" s="8">
        <f>ไฟล์กรอกคำตอบ!D78</f>
        <v>0</v>
      </c>
      <c r="E78" s="24">
        <f>ไฟล์กรอกคำตอบ!E78</f>
        <v>0</v>
      </c>
      <c r="F78" s="8">
        <f>ไฟล์กรอกคำตอบ!F78</f>
        <v>0</v>
      </c>
      <c r="H78" s="25">
        <f>IF(ไฟล์กรอกคำตอบ!H78=ตรวจผล!$H$4,$H$5,0)</f>
        <v>0</v>
      </c>
      <c r="I78" s="25">
        <f>IF(ไฟล์กรอกคำตอบ!I78=ตรวจผล!$I$4,$I$5,0)</f>
        <v>0</v>
      </c>
      <c r="J78" s="25">
        <f>IF(ไฟล์กรอกคำตอบ!J78=ตรวจผล!$J$4,$J$5,0)</f>
        <v>0</v>
      </c>
      <c r="K78" s="25">
        <f>IF(ไฟล์กรอกคำตอบ!K78=ตรวจผล!$K$4,$K$5,0)</f>
        <v>0</v>
      </c>
      <c r="L78" s="25">
        <f>IF(ไฟล์กรอกคำตอบ!L78=ตรวจผล!$L$4,$L$5,0)</f>
        <v>0</v>
      </c>
      <c r="M78" s="25">
        <f>IF(ไฟล์กรอกคำตอบ!M78=ตรวจผล!$M$4,$M$5,0)</f>
        <v>0</v>
      </c>
      <c r="N78" s="25">
        <f>IF(ไฟล์กรอกคำตอบ!N78=ตรวจผล!$N$4,$N$5,0)</f>
        <v>0</v>
      </c>
      <c r="O78" s="25">
        <f>IF(ไฟล์กรอกคำตอบ!O78=ตรวจผล!$O$4,$O$5,0)</f>
        <v>0</v>
      </c>
      <c r="P78" s="25">
        <f>IF(ไฟล์กรอกคำตอบ!P78=ตรวจผล!$P$4,$P$5,0)</f>
        <v>0</v>
      </c>
      <c r="Q78" s="25">
        <f>IF(ไฟล์กรอกคำตอบ!Q78=ตรวจผล!$Q$4,$Q$5,0)</f>
        <v>0</v>
      </c>
      <c r="R78" s="25">
        <f>IF(ไฟล์กรอกคำตอบ!R78=ตรวจผล!$R$4,$R$5,0)</f>
        <v>0</v>
      </c>
      <c r="S78" s="25">
        <f>IF(ไฟล์กรอกคำตอบ!S78=ตรวจผล!$S$4,$S$5,0)</f>
        <v>0</v>
      </c>
      <c r="T78" s="25">
        <f>IF(ไฟล์กรอกคำตอบ!T78=ตรวจผล!$T$4,$T$5,0)</f>
        <v>0</v>
      </c>
      <c r="U78" s="25">
        <f>IF(ไฟล์กรอกคำตอบ!U78=ตรวจผล!$U$4,$U$5,0)</f>
        <v>0</v>
      </c>
      <c r="V78" s="25">
        <f>IF(ไฟล์กรอกคำตอบ!V78=ตรวจผล!$V$4,$V$5,0)</f>
        <v>0</v>
      </c>
      <c r="W78" s="25">
        <f>IF(ไฟล์กรอกคำตอบ!W78=ตรวจผล!$W$4,$W$5,0)</f>
        <v>0</v>
      </c>
      <c r="X78" s="25">
        <f>IF(ไฟล์กรอกคำตอบ!X78=ตรวจผล!$X$4,$X$5,0)</f>
        <v>0</v>
      </c>
      <c r="Y78" s="25">
        <f>IF(ไฟล์กรอกคำตอบ!Y78=ตรวจผล!$Y$4,$Y$5,0)</f>
        <v>0</v>
      </c>
      <c r="Z78" s="25">
        <f>IF(ไฟล์กรอกคำตอบ!Z78=ตรวจผล!$Z$4,$Z$5,0)</f>
        <v>0</v>
      </c>
      <c r="AA78" s="25">
        <f>IF(ไฟล์กรอกคำตอบ!AA78=ตรวจผล!$AA$4,$AA$5,0)</f>
        <v>0</v>
      </c>
      <c r="AB78" s="25">
        <f>IF(ไฟล์กรอกคำตอบ!AB78=ตรวจผล!$AB$4,$AB$5,0)</f>
        <v>0</v>
      </c>
      <c r="AC78" s="25">
        <f>IF(ไฟล์กรอกคำตอบ!AC78=ตรวจผล!$AC$4,$AC$5,0)</f>
        <v>0</v>
      </c>
      <c r="AD78" s="25">
        <f>IF(ไฟล์กรอกคำตอบ!AD78=ตรวจผล!$AD$4,$AD$5,0)</f>
        <v>0</v>
      </c>
      <c r="AE78" s="187">
        <f t="shared" si="2"/>
        <v>0</v>
      </c>
      <c r="AF78" s="25">
        <f>IF(ไฟล์กรอกคำตอบ!AE78=ตรวจผล!$AF$4,$AF$5,0)</f>
        <v>0</v>
      </c>
      <c r="AG78" s="25">
        <f>IF(ไฟล์กรอกคำตอบ!AF78=ตรวจผล!$AG$4,$AG$5,0)</f>
        <v>0</v>
      </c>
      <c r="AH78" s="25">
        <f>IF(ไฟล์กรอกคำตอบ!AG78=ตรวจผล!$AH$4,$AH$5,0)</f>
        <v>0</v>
      </c>
      <c r="AI78" s="187">
        <f t="shared" si="3"/>
        <v>0</v>
      </c>
      <c r="AJ78" s="25">
        <f>ไฟล์กรอกคำตอบ!AH78</f>
        <v>0</v>
      </c>
      <c r="AK78" s="25">
        <f>ไฟล์กรอกคำตอบ!AI78</f>
        <v>0</v>
      </c>
      <c r="AL78" s="25">
        <f>ไฟล์กรอกคำตอบ!AJ78</f>
        <v>0</v>
      </c>
    </row>
    <row r="79" spans="1:38" x14ac:dyDescent="0.2">
      <c r="A79" s="91" t="str">
        <f>IF(ไฟล์กรอกคำตอบ!A79=""," ",ไฟล์กรอกคำตอบ!A79&amp;"")</f>
        <v xml:space="preserve"> </v>
      </c>
      <c r="B79" s="8">
        <f>ไฟล์กรอกคำตอบ!B79</f>
        <v>0</v>
      </c>
      <c r="C79" s="8">
        <f>ไฟล์กรอกคำตอบ!C79</f>
        <v>0</v>
      </c>
      <c r="D79" s="8">
        <f>ไฟล์กรอกคำตอบ!D79</f>
        <v>0</v>
      </c>
      <c r="E79" s="24">
        <f>ไฟล์กรอกคำตอบ!E79</f>
        <v>0</v>
      </c>
      <c r="F79" s="8">
        <f>ไฟล์กรอกคำตอบ!F79</f>
        <v>0</v>
      </c>
      <c r="H79" s="25">
        <f>IF(ไฟล์กรอกคำตอบ!H79=ตรวจผล!$H$4,$H$5,0)</f>
        <v>0</v>
      </c>
      <c r="I79" s="25">
        <f>IF(ไฟล์กรอกคำตอบ!I79=ตรวจผล!$I$4,$I$5,0)</f>
        <v>0</v>
      </c>
      <c r="J79" s="25">
        <f>IF(ไฟล์กรอกคำตอบ!J79=ตรวจผล!$J$4,$J$5,0)</f>
        <v>0</v>
      </c>
      <c r="K79" s="25">
        <f>IF(ไฟล์กรอกคำตอบ!K79=ตรวจผล!$K$4,$K$5,0)</f>
        <v>0</v>
      </c>
      <c r="L79" s="25">
        <f>IF(ไฟล์กรอกคำตอบ!L79=ตรวจผล!$L$4,$L$5,0)</f>
        <v>0</v>
      </c>
      <c r="M79" s="25">
        <f>IF(ไฟล์กรอกคำตอบ!M79=ตรวจผล!$M$4,$M$5,0)</f>
        <v>0</v>
      </c>
      <c r="N79" s="25">
        <f>IF(ไฟล์กรอกคำตอบ!N79=ตรวจผล!$N$4,$N$5,0)</f>
        <v>0</v>
      </c>
      <c r="O79" s="25">
        <f>IF(ไฟล์กรอกคำตอบ!O79=ตรวจผล!$O$4,$O$5,0)</f>
        <v>0</v>
      </c>
      <c r="P79" s="25">
        <f>IF(ไฟล์กรอกคำตอบ!P79=ตรวจผล!$P$4,$P$5,0)</f>
        <v>0</v>
      </c>
      <c r="Q79" s="25">
        <f>IF(ไฟล์กรอกคำตอบ!Q79=ตรวจผล!$Q$4,$Q$5,0)</f>
        <v>0</v>
      </c>
      <c r="R79" s="25">
        <f>IF(ไฟล์กรอกคำตอบ!R79=ตรวจผล!$R$4,$R$5,0)</f>
        <v>0</v>
      </c>
      <c r="S79" s="25">
        <f>IF(ไฟล์กรอกคำตอบ!S79=ตรวจผล!$S$4,$S$5,0)</f>
        <v>0</v>
      </c>
      <c r="T79" s="25">
        <f>IF(ไฟล์กรอกคำตอบ!T79=ตรวจผล!$T$4,$T$5,0)</f>
        <v>0</v>
      </c>
      <c r="U79" s="25">
        <f>IF(ไฟล์กรอกคำตอบ!U79=ตรวจผล!$U$4,$U$5,0)</f>
        <v>0</v>
      </c>
      <c r="V79" s="25">
        <f>IF(ไฟล์กรอกคำตอบ!V79=ตรวจผล!$V$4,$V$5,0)</f>
        <v>0</v>
      </c>
      <c r="W79" s="25">
        <f>IF(ไฟล์กรอกคำตอบ!W79=ตรวจผล!$W$4,$W$5,0)</f>
        <v>0</v>
      </c>
      <c r="X79" s="25">
        <f>IF(ไฟล์กรอกคำตอบ!X79=ตรวจผล!$X$4,$X$5,0)</f>
        <v>0</v>
      </c>
      <c r="Y79" s="25">
        <f>IF(ไฟล์กรอกคำตอบ!Y79=ตรวจผล!$Y$4,$Y$5,0)</f>
        <v>0</v>
      </c>
      <c r="Z79" s="25">
        <f>IF(ไฟล์กรอกคำตอบ!Z79=ตรวจผล!$Z$4,$Z$5,0)</f>
        <v>0</v>
      </c>
      <c r="AA79" s="25">
        <f>IF(ไฟล์กรอกคำตอบ!AA79=ตรวจผล!$AA$4,$AA$5,0)</f>
        <v>0</v>
      </c>
      <c r="AB79" s="25">
        <f>IF(ไฟล์กรอกคำตอบ!AB79=ตรวจผล!$AB$4,$AB$5,0)</f>
        <v>0</v>
      </c>
      <c r="AC79" s="25">
        <f>IF(ไฟล์กรอกคำตอบ!AC79=ตรวจผล!$AC$4,$AC$5,0)</f>
        <v>0</v>
      </c>
      <c r="AD79" s="25">
        <f>IF(ไฟล์กรอกคำตอบ!AD79=ตรวจผล!$AD$4,$AD$5,0)</f>
        <v>0</v>
      </c>
      <c r="AE79" s="187">
        <f t="shared" si="2"/>
        <v>0</v>
      </c>
      <c r="AF79" s="25">
        <f>IF(ไฟล์กรอกคำตอบ!AE79=ตรวจผล!$AF$4,$AF$5,0)</f>
        <v>0</v>
      </c>
      <c r="AG79" s="25">
        <f>IF(ไฟล์กรอกคำตอบ!AF79=ตรวจผล!$AG$4,$AG$5,0)</f>
        <v>0</v>
      </c>
      <c r="AH79" s="25">
        <f>IF(ไฟล์กรอกคำตอบ!AG79=ตรวจผล!$AH$4,$AH$5,0)</f>
        <v>0</v>
      </c>
      <c r="AI79" s="187">
        <f t="shared" si="3"/>
        <v>0</v>
      </c>
      <c r="AJ79" s="25">
        <f>ไฟล์กรอกคำตอบ!AH79</f>
        <v>0</v>
      </c>
      <c r="AK79" s="25">
        <f>ไฟล์กรอกคำตอบ!AI79</f>
        <v>0</v>
      </c>
      <c r="AL79" s="25">
        <f>ไฟล์กรอกคำตอบ!AJ79</f>
        <v>0</v>
      </c>
    </row>
    <row r="80" spans="1:38" x14ac:dyDescent="0.2">
      <c r="A80" s="91" t="str">
        <f>IF(ไฟล์กรอกคำตอบ!A80=""," ",ไฟล์กรอกคำตอบ!A80&amp;"")</f>
        <v xml:space="preserve"> </v>
      </c>
      <c r="B80" s="8">
        <f>ไฟล์กรอกคำตอบ!B80</f>
        <v>0</v>
      </c>
      <c r="C80" s="8">
        <f>ไฟล์กรอกคำตอบ!C80</f>
        <v>0</v>
      </c>
      <c r="D80" s="8">
        <f>ไฟล์กรอกคำตอบ!D80</f>
        <v>0</v>
      </c>
      <c r="E80" s="24">
        <f>ไฟล์กรอกคำตอบ!E80</f>
        <v>0</v>
      </c>
      <c r="F80" s="8">
        <f>ไฟล์กรอกคำตอบ!F80</f>
        <v>0</v>
      </c>
      <c r="H80" s="25">
        <f>IF(ไฟล์กรอกคำตอบ!H80=ตรวจผล!$H$4,$H$5,0)</f>
        <v>0</v>
      </c>
      <c r="I80" s="25">
        <f>IF(ไฟล์กรอกคำตอบ!I80=ตรวจผล!$I$4,$I$5,0)</f>
        <v>0</v>
      </c>
      <c r="J80" s="25">
        <f>IF(ไฟล์กรอกคำตอบ!J80=ตรวจผล!$J$4,$J$5,0)</f>
        <v>0</v>
      </c>
      <c r="K80" s="25">
        <f>IF(ไฟล์กรอกคำตอบ!K80=ตรวจผล!$K$4,$K$5,0)</f>
        <v>0</v>
      </c>
      <c r="L80" s="25">
        <f>IF(ไฟล์กรอกคำตอบ!L80=ตรวจผล!$L$4,$L$5,0)</f>
        <v>0</v>
      </c>
      <c r="M80" s="25">
        <f>IF(ไฟล์กรอกคำตอบ!M80=ตรวจผล!$M$4,$M$5,0)</f>
        <v>0</v>
      </c>
      <c r="N80" s="25">
        <f>IF(ไฟล์กรอกคำตอบ!N80=ตรวจผล!$N$4,$N$5,0)</f>
        <v>0</v>
      </c>
      <c r="O80" s="25">
        <f>IF(ไฟล์กรอกคำตอบ!O80=ตรวจผล!$O$4,$O$5,0)</f>
        <v>0</v>
      </c>
      <c r="P80" s="25">
        <f>IF(ไฟล์กรอกคำตอบ!P80=ตรวจผล!$P$4,$P$5,0)</f>
        <v>0</v>
      </c>
      <c r="Q80" s="25">
        <f>IF(ไฟล์กรอกคำตอบ!Q80=ตรวจผล!$Q$4,$Q$5,0)</f>
        <v>0</v>
      </c>
      <c r="R80" s="25">
        <f>IF(ไฟล์กรอกคำตอบ!R80=ตรวจผล!$R$4,$R$5,0)</f>
        <v>0</v>
      </c>
      <c r="S80" s="25">
        <f>IF(ไฟล์กรอกคำตอบ!S80=ตรวจผล!$S$4,$S$5,0)</f>
        <v>0</v>
      </c>
      <c r="T80" s="25">
        <f>IF(ไฟล์กรอกคำตอบ!T80=ตรวจผล!$T$4,$T$5,0)</f>
        <v>0</v>
      </c>
      <c r="U80" s="25">
        <f>IF(ไฟล์กรอกคำตอบ!U80=ตรวจผล!$U$4,$U$5,0)</f>
        <v>0</v>
      </c>
      <c r="V80" s="25">
        <f>IF(ไฟล์กรอกคำตอบ!V80=ตรวจผล!$V$4,$V$5,0)</f>
        <v>0</v>
      </c>
      <c r="W80" s="25">
        <f>IF(ไฟล์กรอกคำตอบ!W80=ตรวจผล!$W$4,$W$5,0)</f>
        <v>0</v>
      </c>
      <c r="X80" s="25">
        <f>IF(ไฟล์กรอกคำตอบ!X80=ตรวจผล!$X$4,$X$5,0)</f>
        <v>0</v>
      </c>
      <c r="Y80" s="25">
        <f>IF(ไฟล์กรอกคำตอบ!Y80=ตรวจผล!$Y$4,$Y$5,0)</f>
        <v>0</v>
      </c>
      <c r="Z80" s="25">
        <f>IF(ไฟล์กรอกคำตอบ!Z80=ตรวจผล!$Z$4,$Z$5,0)</f>
        <v>0</v>
      </c>
      <c r="AA80" s="25">
        <f>IF(ไฟล์กรอกคำตอบ!AA80=ตรวจผล!$AA$4,$AA$5,0)</f>
        <v>0</v>
      </c>
      <c r="AB80" s="25">
        <f>IF(ไฟล์กรอกคำตอบ!AB80=ตรวจผล!$AB$4,$AB$5,0)</f>
        <v>0</v>
      </c>
      <c r="AC80" s="25">
        <f>IF(ไฟล์กรอกคำตอบ!AC80=ตรวจผล!$AC$4,$AC$5,0)</f>
        <v>0</v>
      </c>
      <c r="AD80" s="25">
        <f>IF(ไฟล์กรอกคำตอบ!AD80=ตรวจผล!$AD$4,$AD$5,0)</f>
        <v>0</v>
      </c>
      <c r="AE80" s="187">
        <f t="shared" si="2"/>
        <v>0</v>
      </c>
      <c r="AF80" s="25">
        <f>IF(ไฟล์กรอกคำตอบ!AE80=ตรวจผล!$AF$4,$AF$5,0)</f>
        <v>0</v>
      </c>
      <c r="AG80" s="25">
        <f>IF(ไฟล์กรอกคำตอบ!AF80=ตรวจผล!$AG$4,$AG$5,0)</f>
        <v>0</v>
      </c>
      <c r="AH80" s="25">
        <f>IF(ไฟล์กรอกคำตอบ!AG80=ตรวจผล!$AH$4,$AH$5,0)</f>
        <v>0</v>
      </c>
      <c r="AI80" s="187">
        <f t="shared" si="3"/>
        <v>0</v>
      </c>
      <c r="AJ80" s="25">
        <f>ไฟล์กรอกคำตอบ!AH80</f>
        <v>0</v>
      </c>
      <c r="AK80" s="25">
        <f>ไฟล์กรอกคำตอบ!AI80</f>
        <v>0</v>
      </c>
      <c r="AL80" s="25">
        <f>ไฟล์กรอกคำตอบ!AJ80</f>
        <v>0</v>
      </c>
    </row>
    <row r="81" spans="1:38" x14ac:dyDescent="0.2">
      <c r="A81" s="91" t="str">
        <f>IF(ไฟล์กรอกคำตอบ!A81=""," ",ไฟล์กรอกคำตอบ!A81&amp;"")</f>
        <v xml:space="preserve"> </v>
      </c>
      <c r="B81" s="8">
        <f>ไฟล์กรอกคำตอบ!B81</f>
        <v>0</v>
      </c>
      <c r="C81" s="8">
        <f>ไฟล์กรอกคำตอบ!C81</f>
        <v>0</v>
      </c>
      <c r="D81" s="8">
        <f>ไฟล์กรอกคำตอบ!D81</f>
        <v>0</v>
      </c>
      <c r="E81" s="24">
        <f>ไฟล์กรอกคำตอบ!E81</f>
        <v>0</v>
      </c>
      <c r="F81" s="8">
        <f>ไฟล์กรอกคำตอบ!F81</f>
        <v>0</v>
      </c>
      <c r="H81" s="25">
        <f>IF(ไฟล์กรอกคำตอบ!H81=ตรวจผล!$H$4,$H$5,0)</f>
        <v>0</v>
      </c>
      <c r="I81" s="25">
        <f>IF(ไฟล์กรอกคำตอบ!I81=ตรวจผล!$I$4,$I$5,0)</f>
        <v>0</v>
      </c>
      <c r="J81" s="25">
        <f>IF(ไฟล์กรอกคำตอบ!J81=ตรวจผล!$J$4,$J$5,0)</f>
        <v>0</v>
      </c>
      <c r="K81" s="25">
        <f>IF(ไฟล์กรอกคำตอบ!K81=ตรวจผล!$K$4,$K$5,0)</f>
        <v>0</v>
      </c>
      <c r="L81" s="25">
        <f>IF(ไฟล์กรอกคำตอบ!L81=ตรวจผล!$L$4,$L$5,0)</f>
        <v>0</v>
      </c>
      <c r="M81" s="25">
        <f>IF(ไฟล์กรอกคำตอบ!M81=ตรวจผล!$M$4,$M$5,0)</f>
        <v>0</v>
      </c>
      <c r="N81" s="25">
        <f>IF(ไฟล์กรอกคำตอบ!N81=ตรวจผล!$N$4,$N$5,0)</f>
        <v>0</v>
      </c>
      <c r="O81" s="25">
        <f>IF(ไฟล์กรอกคำตอบ!O81=ตรวจผล!$O$4,$O$5,0)</f>
        <v>0</v>
      </c>
      <c r="P81" s="25">
        <f>IF(ไฟล์กรอกคำตอบ!P81=ตรวจผล!$P$4,$P$5,0)</f>
        <v>0</v>
      </c>
      <c r="Q81" s="25">
        <f>IF(ไฟล์กรอกคำตอบ!Q81=ตรวจผล!$Q$4,$Q$5,0)</f>
        <v>0</v>
      </c>
      <c r="R81" s="25">
        <f>IF(ไฟล์กรอกคำตอบ!R81=ตรวจผล!$R$4,$R$5,0)</f>
        <v>0</v>
      </c>
      <c r="S81" s="25">
        <f>IF(ไฟล์กรอกคำตอบ!S81=ตรวจผล!$S$4,$S$5,0)</f>
        <v>0</v>
      </c>
      <c r="T81" s="25">
        <f>IF(ไฟล์กรอกคำตอบ!T81=ตรวจผล!$T$4,$T$5,0)</f>
        <v>0</v>
      </c>
      <c r="U81" s="25">
        <f>IF(ไฟล์กรอกคำตอบ!U81=ตรวจผล!$U$4,$U$5,0)</f>
        <v>0</v>
      </c>
      <c r="V81" s="25">
        <f>IF(ไฟล์กรอกคำตอบ!V81=ตรวจผล!$V$4,$V$5,0)</f>
        <v>0</v>
      </c>
      <c r="W81" s="25">
        <f>IF(ไฟล์กรอกคำตอบ!W81=ตรวจผล!$W$4,$W$5,0)</f>
        <v>0</v>
      </c>
      <c r="X81" s="25">
        <f>IF(ไฟล์กรอกคำตอบ!X81=ตรวจผล!$X$4,$X$5,0)</f>
        <v>0</v>
      </c>
      <c r="Y81" s="25">
        <f>IF(ไฟล์กรอกคำตอบ!Y81=ตรวจผล!$Y$4,$Y$5,0)</f>
        <v>0</v>
      </c>
      <c r="Z81" s="25">
        <f>IF(ไฟล์กรอกคำตอบ!Z81=ตรวจผล!$Z$4,$Z$5,0)</f>
        <v>0</v>
      </c>
      <c r="AA81" s="25">
        <f>IF(ไฟล์กรอกคำตอบ!AA81=ตรวจผล!$AA$4,$AA$5,0)</f>
        <v>0</v>
      </c>
      <c r="AB81" s="25">
        <f>IF(ไฟล์กรอกคำตอบ!AB81=ตรวจผล!$AB$4,$AB$5,0)</f>
        <v>0</v>
      </c>
      <c r="AC81" s="25">
        <f>IF(ไฟล์กรอกคำตอบ!AC81=ตรวจผล!$AC$4,$AC$5,0)</f>
        <v>0</v>
      </c>
      <c r="AD81" s="25">
        <f>IF(ไฟล์กรอกคำตอบ!AD81=ตรวจผล!$AD$4,$AD$5,0)</f>
        <v>0</v>
      </c>
      <c r="AE81" s="187">
        <f t="shared" si="2"/>
        <v>0</v>
      </c>
      <c r="AF81" s="25">
        <f>IF(ไฟล์กรอกคำตอบ!AE81=ตรวจผล!$AF$4,$AF$5,0)</f>
        <v>0</v>
      </c>
      <c r="AG81" s="25">
        <f>IF(ไฟล์กรอกคำตอบ!AF81=ตรวจผล!$AG$4,$AG$5,0)</f>
        <v>0</v>
      </c>
      <c r="AH81" s="25">
        <f>IF(ไฟล์กรอกคำตอบ!AG81=ตรวจผล!$AH$4,$AH$5,0)</f>
        <v>0</v>
      </c>
      <c r="AI81" s="187">
        <f t="shared" si="3"/>
        <v>0</v>
      </c>
      <c r="AJ81" s="25">
        <f>ไฟล์กรอกคำตอบ!AH81</f>
        <v>0</v>
      </c>
      <c r="AK81" s="25">
        <f>ไฟล์กรอกคำตอบ!AI81</f>
        <v>0</v>
      </c>
      <c r="AL81" s="25">
        <f>ไฟล์กรอกคำตอบ!AJ81</f>
        <v>0</v>
      </c>
    </row>
    <row r="82" spans="1:38" x14ac:dyDescent="0.2">
      <c r="A82" s="91" t="str">
        <f>IF(ไฟล์กรอกคำตอบ!A82=""," ",ไฟล์กรอกคำตอบ!A82&amp;"")</f>
        <v xml:space="preserve"> </v>
      </c>
      <c r="B82" s="8">
        <f>ไฟล์กรอกคำตอบ!B82</f>
        <v>0</v>
      </c>
      <c r="C82" s="8">
        <f>ไฟล์กรอกคำตอบ!C82</f>
        <v>0</v>
      </c>
      <c r="D82" s="8">
        <f>ไฟล์กรอกคำตอบ!D82</f>
        <v>0</v>
      </c>
      <c r="E82" s="24">
        <f>ไฟล์กรอกคำตอบ!E82</f>
        <v>0</v>
      </c>
      <c r="F82" s="8">
        <f>ไฟล์กรอกคำตอบ!F82</f>
        <v>0</v>
      </c>
      <c r="H82" s="25">
        <f>IF(ไฟล์กรอกคำตอบ!H82=ตรวจผล!$H$4,$H$5,0)</f>
        <v>0</v>
      </c>
      <c r="I82" s="25">
        <f>IF(ไฟล์กรอกคำตอบ!I82=ตรวจผล!$I$4,$I$5,0)</f>
        <v>0</v>
      </c>
      <c r="J82" s="25">
        <f>IF(ไฟล์กรอกคำตอบ!J82=ตรวจผล!$J$4,$J$5,0)</f>
        <v>0</v>
      </c>
      <c r="K82" s="25">
        <f>IF(ไฟล์กรอกคำตอบ!K82=ตรวจผล!$K$4,$K$5,0)</f>
        <v>0</v>
      </c>
      <c r="L82" s="25">
        <f>IF(ไฟล์กรอกคำตอบ!L82=ตรวจผล!$L$4,$L$5,0)</f>
        <v>0</v>
      </c>
      <c r="M82" s="25">
        <f>IF(ไฟล์กรอกคำตอบ!M82=ตรวจผล!$M$4,$M$5,0)</f>
        <v>0</v>
      </c>
      <c r="N82" s="25">
        <f>IF(ไฟล์กรอกคำตอบ!N82=ตรวจผล!$N$4,$N$5,0)</f>
        <v>0</v>
      </c>
      <c r="O82" s="25">
        <f>IF(ไฟล์กรอกคำตอบ!O82=ตรวจผล!$O$4,$O$5,0)</f>
        <v>0</v>
      </c>
      <c r="P82" s="25">
        <f>IF(ไฟล์กรอกคำตอบ!P82=ตรวจผล!$P$4,$P$5,0)</f>
        <v>0</v>
      </c>
      <c r="Q82" s="25">
        <f>IF(ไฟล์กรอกคำตอบ!Q82=ตรวจผล!$Q$4,$Q$5,0)</f>
        <v>0</v>
      </c>
      <c r="R82" s="25">
        <f>IF(ไฟล์กรอกคำตอบ!R82=ตรวจผล!$R$4,$R$5,0)</f>
        <v>0</v>
      </c>
      <c r="S82" s="25">
        <f>IF(ไฟล์กรอกคำตอบ!S82=ตรวจผล!$S$4,$S$5,0)</f>
        <v>0</v>
      </c>
      <c r="T82" s="25">
        <f>IF(ไฟล์กรอกคำตอบ!T82=ตรวจผล!$T$4,$T$5,0)</f>
        <v>0</v>
      </c>
      <c r="U82" s="25">
        <f>IF(ไฟล์กรอกคำตอบ!U82=ตรวจผล!$U$4,$U$5,0)</f>
        <v>0</v>
      </c>
      <c r="V82" s="25">
        <f>IF(ไฟล์กรอกคำตอบ!V82=ตรวจผล!$V$4,$V$5,0)</f>
        <v>0</v>
      </c>
      <c r="W82" s="25">
        <f>IF(ไฟล์กรอกคำตอบ!W82=ตรวจผล!$W$4,$W$5,0)</f>
        <v>0</v>
      </c>
      <c r="X82" s="25">
        <f>IF(ไฟล์กรอกคำตอบ!X82=ตรวจผล!$X$4,$X$5,0)</f>
        <v>0</v>
      </c>
      <c r="Y82" s="25">
        <f>IF(ไฟล์กรอกคำตอบ!Y82=ตรวจผล!$Y$4,$Y$5,0)</f>
        <v>0</v>
      </c>
      <c r="Z82" s="25">
        <f>IF(ไฟล์กรอกคำตอบ!Z82=ตรวจผล!$Z$4,$Z$5,0)</f>
        <v>0</v>
      </c>
      <c r="AA82" s="25">
        <f>IF(ไฟล์กรอกคำตอบ!AA82=ตรวจผล!$AA$4,$AA$5,0)</f>
        <v>0</v>
      </c>
      <c r="AB82" s="25">
        <f>IF(ไฟล์กรอกคำตอบ!AB82=ตรวจผล!$AB$4,$AB$5,0)</f>
        <v>0</v>
      </c>
      <c r="AC82" s="25">
        <f>IF(ไฟล์กรอกคำตอบ!AC82=ตรวจผล!$AC$4,$AC$5,0)</f>
        <v>0</v>
      </c>
      <c r="AD82" s="25">
        <f>IF(ไฟล์กรอกคำตอบ!AD82=ตรวจผล!$AD$4,$AD$5,0)</f>
        <v>0</v>
      </c>
      <c r="AE82" s="187">
        <f t="shared" si="2"/>
        <v>0</v>
      </c>
      <c r="AF82" s="25">
        <f>IF(ไฟล์กรอกคำตอบ!AE82=ตรวจผล!$AF$4,$AF$5,0)</f>
        <v>0</v>
      </c>
      <c r="AG82" s="25">
        <f>IF(ไฟล์กรอกคำตอบ!AF82=ตรวจผล!$AG$4,$AG$5,0)</f>
        <v>0</v>
      </c>
      <c r="AH82" s="25">
        <f>IF(ไฟล์กรอกคำตอบ!AG82=ตรวจผล!$AH$4,$AH$5,0)</f>
        <v>0</v>
      </c>
      <c r="AI82" s="187">
        <f t="shared" si="3"/>
        <v>0</v>
      </c>
      <c r="AJ82" s="25">
        <f>ไฟล์กรอกคำตอบ!AH82</f>
        <v>0</v>
      </c>
      <c r="AK82" s="25">
        <f>ไฟล์กรอกคำตอบ!AI82</f>
        <v>0</v>
      </c>
      <c r="AL82" s="25">
        <f>ไฟล์กรอกคำตอบ!AJ82</f>
        <v>0</v>
      </c>
    </row>
    <row r="83" spans="1:38" x14ac:dyDescent="0.2">
      <c r="A83" s="91" t="str">
        <f>IF(ไฟล์กรอกคำตอบ!A83=""," ",ไฟล์กรอกคำตอบ!A83&amp;"")</f>
        <v xml:space="preserve"> </v>
      </c>
      <c r="B83" s="8">
        <f>ไฟล์กรอกคำตอบ!B83</f>
        <v>0</v>
      </c>
      <c r="C83" s="8">
        <f>ไฟล์กรอกคำตอบ!C83</f>
        <v>0</v>
      </c>
      <c r="D83" s="8">
        <f>ไฟล์กรอกคำตอบ!D83</f>
        <v>0</v>
      </c>
      <c r="E83" s="24">
        <f>ไฟล์กรอกคำตอบ!E83</f>
        <v>0</v>
      </c>
      <c r="F83" s="8">
        <f>ไฟล์กรอกคำตอบ!F83</f>
        <v>0</v>
      </c>
      <c r="H83" s="25">
        <f>IF(ไฟล์กรอกคำตอบ!H83=ตรวจผล!$H$4,$H$5,0)</f>
        <v>0</v>
      </c>
      <c r="I83" s="25">
        <f>IF(ไฟล์กรอกคำตอบ!I83=ตรวจผล!$I$4,$I$5,0)</f>
        <v>0</v>
      </c>
      <c r="J83" s="25">
        <f>IF(ไฟล์กรอกคำตอบ!J83=ตรวจผล!$J$4,$J$5,0)</f>
        <v>0</v>
      </c>
      <c r="K83" s="25">
        <f>IF(ไฟล์กรอกคำตอบ!K83=ตรวจผล!$K$4,$K$5,0)</f>
        <v>0</v>
      </c>
      <c r="L83" s="25">
        <f>IF(ไฟล์กรอกคำตอบ!L83=ตรวจผล!$L$4,$L$5,0)</f>
        <v>0</v>
      </c>
      <c r="M83" s="25">
        <f>IF(ไฟล์กรอกคำตอบ!M83=ตรวจผล!$M$4,$M$5,0)</f>
        <v>0</v>
      </c>
      <c r="N83" s="25">
        <f>IF(ไฟล์กรอกคำตอบ!N83=ตรวจผล!$N$4,$N$5,0)</f>
        <v>0</v>
      </c>
      <c r="O83" s="25">
        <f>IF(ไฟล์กรอกคำตอบ!O83=ตรวจผล!$O$4,$O$5,0)</f>
        <v>0</v>
      </c>
      <c r="P83" s="25">
        <f>IF(ไฟล์กรอกคำตอบ!P83=ตรวจผล!$P$4,$P$5,0)</f>
        <v>0</v>
      </c>
      <c r="Q83" s="25">
        <f>IF(ไฟล์กรอกคำตอบ!Q83=ตรวจผล!$Q$4,$Q$5,0)</f>
        <v>0</v>
      </c>
      <c r="R83" s="25">
        <f>IF(ไฟล์กรอกคำตอบ!R83=ตรวจผล!$R$4,$R$5,0)</f>
        <v>0</v>
      </c>
      <c r="S83" s="25">
        <f>IF(ไฟล์กรอกคำตอบ!S83=ตรวจผล!$S$4,$S$5,0)</f>
        <v>0</v>
      </c>
      <c r="T83" s="25">
        <f>IF(ไฟล์กรอกคำตอบ!T83=ตรวจผล!$T$4,$T$5,0)</f>
        <v>0</v>
      </c>
      <c r="U83" s="25">
        <f>IF(ไฟล์กรอกคำตอบ!U83=ตรวจผล!$U$4,$U$5,0)</f>
        <v>0</v>
      </c>
      <c r="V83" s="25">
        <f>IF(ไฟล์กรอกคำตอบ!V83=ตรวจผล!$V$4,$V$5,0)</f>
        <v>0</v>
      </c>
      <c r="W83" s="25">
        <f>IF(ไฟล์กรอกคำตอบ!W83=ตรวจผล!$W$4,$W$5,0)</f>
        <v>0</v>
      </c>
      <c r="X83" s="25">
        <f>IF(ไฟล์กรอกคำตอบ!X83=ตรวจผล!$X$4,$X$5,0)</f>
        <v>0</v>
      </c>
      <c r="Y83" s="25">
        <f>IF(ไฟล์กรอกคำตอบ!Y83=ตรวจผล!$Y$4,$Y$5,0)</f>
        <v>0</v>
      </c>
      <c r="Z83" s="25">
        <f>IF(ไฟล์กรอกคำตอบ!Z83=ตรวจผล!$Z$4,$Z$5,0)</f>
        <v>0</v>
      </c>
      <c r="AA83" s="25">
        <f>IF(ไฟล์กรอกคำตอบ!AA83=ตรวจผล!$AA$4,$AA$5,0)</f>
        <v>0</v>
      </c>
      <c r="AB83" s="25">
        <f>IF(ไฟล์กรอกคำตอบ!AB83=ตรวจผล!$AB$4,$AB$5,0)</f>
        <v>0</v>
      </c>
      <c r="AC83" s="25">
        <f>IF(ไฟล์กรอกคำตอบ!AC83=ตรวจผล!$AC$4,$AC$5,0)</f>
        <v>0</v>
      </c>
      <c r="AD83" s="25">
        <f>IF(ไฟล์กรอกคำตอบ!AD83=ตรวจผล!$AD$4,$AD$5,0)</f>
        <v>0</v>
      </c>
      <c r="AE83" s="187">
        <f t="shared" si="2"/>
        <v>0</v>
      </c>
      <c r="AF83" s="25">
        <f>IF(ไฟล์กรอกคำตอบ!AE83=ตรวจผล!$AF$4,$AF$5,0)</f>
        <v>0</v>
      </c>
      <c r="AG83" s="25">
        <f>IF(ไฟล์กรอกคำตอบ!AF83=ตรวจผล!$AG$4,$AG$5,0)</f>
        <v>0</v>
      </c>
      <c r="AH83" s="25">
        <f>IF(ไฟล์กรอกคำตอบ!AG83=ตรวจผล!$AH$4,$AH$5,0)</f>
        <v>0</v>
      </c>
      <c r="AI83" s="187">
        <f t="shared" si="3"/>
        <v>0</v>
      </c>
      <c r="AJ83" s="25">
        <f>ไฟล์กรอกคำตอบ!AH83</f>
        <v>0</v>
      </c>
      <c r="AK83" s="25">
        <f>ไฟล์กรอกคำตอบ!AI83</f>
        <v>0</v>
      </c>
      <c r="AL83" s="25">
        <f>ไฟล์กรอกคำตอบ!AJ83</f>
        <v>0</v>
      </c>
    </row>
    <row r="84" spans="1:38" x14ac:dyDescent="0.2">
      <c r="A84" s="91" t="str">
        <f>IF(ไฟล์กรอกคำตอบ!A84=""," ",ไฟล์กรอกคำตอบ!A84&amp;"")</f>
        <v xml:space="preserve"> </v>
      </c>
      <c r="B84" s="8">
        <f>ไฟล์กรอกคำตอบ!B84</f>
        <v>0</v>
      </c>
      <c r="C84" s="8">
        <f>ไฟล์กรอกคำตอบ!C84</f>
        <v>0</v>
      </c>
      <c r="D84" s="8">
        <f>ไฟล์กรอกคำตอบ!D84</f>
        <v>0</v>
      </c>
      <c r="E84" s="24">
        <f>ไฟล์กรอกคำตอบ!E84</f>
        <v>0</v>
      </c>
      <c r="F84" s="8">
        <f>ไฟล์กรอกคำตอบ!F84</f>
        <v>0</v>
      </c>
      <c r="H84" s="25">
        <f>IF(ไฟล์กรอกคำตอบ!H84=ตรวจผล!$H$4,$H$5,0)</f>
        <v>0</v>
      </c>
      <c r="I84" s="25">
        <f>IF(ไฟล์กรอกคำตอบ!I84=ตรวจผล!$I$4,$I$5,0)</f>
        <v>0</v>
      </c>
      <c r="J84" s="25">
        <f>IF(ไฟล์กรอกคำตอบ!J84=ตรวจผล!$J$4,$J$5,0)</f>
        <v>0</v>
      </c>
      <c r="K84" s="25">
        <f>IF(ไฟล์กรอกคำตอบ!K84=ตรวจผล!$K$4,$K$5,0)</f>
        <v>0</v>
      </c>
      <c r="L84" s="25">
        <f>IF(ไฟล์กรอกคำตอบ!L84=ตรวจผล!$L$4,$L$5,0)</f>
        <v>0</v>
      </c>
      <c r="M84" s="25">
        <f>IF(ไฟล์กรอกคำตอบ!M84=ตรวจผล!$M$4,$M$5,0)</f>
        <v>0</v>
      </c>
      <c r="N84" s="25">
        <f>IF(ไฟล์กรอกคำตอบ!N84=ตรวจผล!$N$4,$N$5,0)</f>
        <v>0</v>
      </c>
      <c r="O84" s="25">
        <f>IF(ไฟล์กรอกคำตอบ!O84=ตรวจผล!$O$4,$O$5,0)</f>
        <v>0</v>
      </c>
      <c r="P84" s="25">
        <f>IF(ไฟล์กรอกคำตอบ!P84=ตรวจผล!$P$4,$P$5,0)</f>
        <v>0</v>
      </c>
      <c r="Q84" s="25">
        <f>IF(ไฟล์กรอกคำตอบ!Q84=ตรวจผล!$Q$4,$Q$5,0)</f>
        <v>0</v>
      </c>
      <c r="R84" s="25">
        <f>IF(ไฟล์กรอกคำตอบ!R84=ตรวจผล!$R$4,$R$5,0)</f>
        <v>0</v>
      </c>
      <c r="S84" s="25">
        <f>IF(ไฟล์กรอกคำตอบ!S84=ตรวจผล!$S$4,$S$5,0)</f>
        <v>0</v>
      </c>
      <c r="T84" s="25">
        <f>IF(ไฟล์กรอกคำตอบ!T84=ตรวจผล!$T$4,$T$5,0)</f>
        <v>0</v>
      </c>
      <c r="U84" s="25">
        <f>IF(ไฟล์กรอกคำตอบ!U84=ตรวจผล!$U$4,$U$5,0)</f>
        <v>0</v>
      </c>
      <c r="V84" s="25">
        <f>IF(ไฟล์กรอกคำตอบ!V84=ตรวจผล!$V$4,$V$5,0)</f>
        <v>0</v>
      </c>
      <c r="W84" s="25">
        <f>IF(ไฟล์กรอกคำตอบ!W84=ตรวจผล!$W$4,$W$5,0)</f>
        <v>0</v>
      </c>
      <c r="X84" s="25">
        <f>IF(ไฟล์กรอกคำตอบ!X84=ตรวจผล!$X$4,$X$5,0)</f>
        <v>0</v>
      </c>
      <c r="Y84" s="25">
        <f>IF(ไฟล์กรอกคำตอบ!Y84=ตรวจผล!$Y$4,$Y$5,0)</f>
        <v>0</v>
      </c>
      <c r="Z84" s="25">
        <f>IF(ไฟล์กรอกคำตอบ!Z84=ตรวจผล!$Z$4,$Z$5,0)</f>
        <v>0</v>
      </c>
      <c r="AA84" s="25">
        <f>IF(ไฟล์กรอกคำตอบ!AA84=ตรวจผล!$AA$4,$AA$5,0)</f>
        <v>0</v>
      </c>
      <c r="AB84" s="25">
        <f>IF(ไฟล์กรอกคำตอบ!AB84=ตรวจผล!$AB$4,$AB$5,0)</f>
        <v>0</v>
      </c>
      <c r="AC84" s="25">
        <f>IF(ไฟล์กรอกคำตอบ!AC84=ตรวจผล!$AC$4,$AC$5,0)</f>
        <v>0</v>
      </c>
      <c r="AD84" s="25">
        <f>IF(ไฟล์กรอกคำตอบ!AD84=ตรวจผล!$AD$4,$AD$5,0)</f>
        <v>0</v>
      </c>
      <c r="AE84" s="187">
        <f t="shared" si="2"/>
        <v>0</v>
      </c>
      <c r="AF84" s="25">
        <f>IF(ไฟล์กรอกคำตอบ!AE84=ตรวจผล!$AF$4,$AF$5,0)</f>
        <v>0</v>
      </c>
      <c r="AG84" s="25">
        <f>IF(ไฟล์กรอกคำตอบ!AF84=ตรวจผล!$AG$4,$AG$5,0)</f>
        <v>0</v>
      </c>
      <c r="AH84" s="25">
        <f>IF(ไฟล์กรอกคำตอบ!AG84=ตรวจผล!$AH$4,$AH$5,0)</f>
        <v>0</v>
      </c>
      <c r="AI84" s="187">
        <f t="shared" si="3"/>
        <v>0</v>
      </c>
      <c r="AJ84" s="25">
        <f>ไฟล์กรอกคำตอบ!AH84</f>
        <v>0</v>
      </c>
      <c r="AK84" s="25">
        <f>ไฟล์กรอกคำตอบ!AI84</f>
        <v>0</v>
      </c>
      <c r="AL84" s="25">
        <f>ไฟล์กรอกคำตอบ!AJ84</f>
        <v>0</v>
      </c>
    </row>
    <row r="85" spans="1:38" x14ac:dyDescent="0.2">
      <c r="A85" s="91" t="str">
        <f>IF(ไฟล์กรอกคำตอบ!A85=""," ",ไฟล์กรอกคำตอบ!A85&amp;"")</f>
        <v xml:space="preserve"> </v>
      </c>
      <c r="B85" s="8">
        <f>ไฟล์กรอกคำตอบ!B85</f>
        <v>0</v>
      </c>
      <c r="C85" s="8">
        <f>ไฟล์กรอกคำตอบ!C85</f>
        <v>0</v>
      </c>
      <c r="D85" s="8">
        <f>ไฟล์กรอกคำตอบ!D85</f>
        <v>0</v>
      </c>
      <c r="E85" s="24">
        <f>ไฟล์กรอกคำตอบ!E85</f>
        <v>0</v>
      </c>
      <c r="F85" s="8">
        <f>ไฟล์กรอกคำตอบ!F85</f>
        <v>0</v>
      </c>
      <c r="H85" s="25">
        <f>IF(ไฟล์กรอกคำตอบ!H85=ตรวจผล!$H$4,$H$5,0)</f>
        <v>0</v>
      </c>
      <c r="I85" s="25">
        <f>IF(ไฟล์กรอกคำตอบ!I85=ตรวจผล!$I$4,$I$5,0)</f>
        <v>0</v>
      </c>
      <c r="J85" s="25">
        <f>IF(ไฟล์กรอกคำตอบ!J85=ตรวจผล!$J$4,$J$5,0)</f>
        <v>0</v>
      </c>
      <c r="K85" s="25">
        <f>IF(ไฟล์กรอกคำตอบ!K85=ตรวจผล!$K$4,$K$5,0)</f>
        <v>0</v>
      </c>
      <c r="L85" s="25">
        <f>IF(ไฟล์กรอกคำตอบ!L85=ตรวจผล!$L$4,$L$5,0)</f>
        <v>0</v>
      </c>
      <c r="M85" s="25">
        <f>IF(ไฟล์กรอกคำตอบ!M85=ตรวจผล!$M$4,$M$5,0)</f>
        <v>0</v>
      </c>
      <c r="N85" s="25">
        <f>IF(ไฟล์กรอกคำตอบ!N85=ตรวจผล!$N$4,$N$5,0)</f>
        <v>0</v>
      </c>
      <c r="O85" s="25">
        <f>IF(ไฟล์กรอกคำตอบ!O85=ตรวจผล!$O$4,$O$5,0)</f>
        <v>0</v>
      </c>
      <c r="P85" s="25">
        <f>IF(ไฟล์กรอกคำตอบ!P85=ตรวจผล!$P$4,$P$5,0)</f>
        <v>0</v>
      </c>
      <c r="Q85" s="25">
        <f>IF(ไฟล์กรอกคำตอบ!Q85=ตรวจผล!$Q$4,$Q$5,0)</f>
        <v>0</v>
      </c>
      <c r="R85" s="25">
        <f>IF(ไฟล์กรอกคำตอบ!R85=ตรวจผล!$R$4,$R$5,0)</f>
        <v>0</v>
      </c>
      <c r="S85" s="25">
        <f>IF(ไฟล์กรอกคำตอบ!S85=ตรวจผล!$S$4,$S$5,0)</f>
        <v>0</v>
      </c>
      <c r="T85" s="25">
        <f>IF(ไฟล์กรอกคำตอบ!T85=ตรวจผล!$T$4,$T$5,0)</f>
        <v>0</v>
      </c>
      <c r="U85" s="25">
        <f>IF(ไฟล์กรอกคำตอบ!U85=ตรวจผล!$U$4,$U$5,0)</f>
        <v>0</v>
      </c>
      <c r="V85" s="25">
        <f>IF(ไฟล์กรอกคำตอบ!V85=ตรวจผล!$V$4,$V$5,0)</f>
        <v>0</v>
      </c>
      <c r="W85" s="25">
        <f>IF(ไฟล์กรอกคำตอบ!W85=ตรวจผล!$W$4,$W$5,0)</f>
        <v>0</v>
      </c>
      <c r="X85" s="25">
        <f>IF(ไฟล์กรอกคำตอบ!X85=ตรวจผล!$X$4,$X$5,0)</f>
        <v>0</v>
      </c>
      <c r="Y85" s="25">
        <f>IF(ไฟล์กรอกคำตอบ!Y85=ตรวจผล!$Y$4,$Y$5,0)</f>
        <v>0</v>
      </c>
      <c r="Z85" s="25">
        <f>IF(ไฟล์กรอกคำตอบ!Z85=ตรวจผล!$Z$4,$Z$5,0)</f>
        <v>0</v>
      </c>
      <c r="AA85" s="25">
        <f>IF(ไฟล์กรอกคำตอบ!AA85=ตรวจผล!$AA$4,$AA$5,0)</f>
        <v>0</v>
      </c>
      <c r="AB85" s="25">
        <f>IF(ไฟล์กรอกคำตอบ!AB85=ตรวจผล!$AB$4,$AB$5,0)</f>
        <v>0</v>
      </c>
      <c r="AC85" s="25">
        <f>IF(ไฟล์กรอกคำตอบ!AC85=ตรวจผล!$AC$4,$AC$5,0)</f>
        <v>0</v>
      </c>
      <c r="AD85" s="25">
        <f>IF(ไฟล์กรอกคำตอบ!AD85=ตรวจผล!$AD$4,$AD$5,0)</f>
        <v>0</v>
      </c>
      <c r="AE85" s="187">
        <f t="shared" si="2"/>
        <v>0</v>
      </c>
      <c r="AF85" s="25">
        <f>IF(ไฟล์กรอกคำตอบ!AE85=ตรวจผล!$AF$4,$AF$5,0)</f>
        <v>0</v>
      </c>
      <c r="AG85" s="25">
        <f>IF(ไฟล์กรอกคำตอบ!AF85=ตรวจผล!$AG$4,$AG$5,0)</f>
        <v>0</v>
      </c>
      <c r="AH85" s="25">
        <f>IF(ไฟล์กรอกคำตอบ!AG85=ตรวจผล!$AH$4,$AH$5,0)</f>
        <v>0</v>
      </c>
      <c r="AI85" s="187">
        <f t="shared" si="3"/>
        <v>0</v>
      </c>
      <c r="AJ85" s="25">
        <f>ไฟล์กรอกคำตอบ!AH85</f>
        <v>0</v>
      </c>
      <c r="AK85" s="25">
        <f>ไฟล์กรอกคำตอบ!AI85</f>
        <v>0</v>
      </c>
      <c r="AL85" s="25">
        <f>ไฟล์กรอกคำตอบ!AJ85</f>
        <v>0</v>
      </c>
    </row>
    <row r="86" spans="1:38" x14ac:dyDescent="0.2">
      <c r="A86" s="91" t="str">
        <f>IF(ไฟล์กรอกคำตอบ!A86=""," ",ไฟล์กรอกคำตอบ!A86&amp;"")</f>
        <v xml:space="preserve"> </v>
      </c>
      <c r="B86" s="8">
        <f>ไฟล์กรอกคำตอบ!B86</f>
        <v>0</v>
      </c>
      <c r="C86" s="8">
        <f>ไฟล์กรอกคำตอบ!C86</f>
        <v>0</v>
      </c>
      <c r="D86" s="8">
        <f>ไฟล์กรอกคำตอบ!D86</f>
        <v>0</v>
      </c>
      <c r="E86" s="24">
        <f>ไฟล์กรอกคำตอบ!E86</f>
        <v>0</v>
      </c>
      <c r="F86" s="8">
        <f>ไฟล์กรอกคำตอบ!F86</f>
        <v>0</v>
      </c>
      <c r="H86" s="25">
        <f>IF(ไฟล์กรอกคำตอบ!H86=ตรวจผล!$H$4,$H$5,0)</f>
        <v>0</v>
      </c>
      <c r="I86" s="25">
        <f>IF(ไฟล์กรอกคำตอบ!I86=ตรวจผล!$I$4,$I$5,0)</f>
        <v>0</v>
      </c>
      <c r="J86" s="25">
        <f>IF(ไฟล์กรอกคำตอบ!J86=ตรวจผล!$J$4,$J$5,0)</f>
        <v>0</v>
      </c>
      <c r="K86" s="25">
        <f>IF(ไฟล์กรอกคำตอบ!K86=ตรวจผล!$K$4,$K$5,0)</f>
        <v>0</v>
      </c>
      <c r="L86" s="25">
        <f>IF(ไฟล์กรอกคำตอบ!L86=ตรวจผล!$L$4,$L$5,0)</f>
        <v>0</v>
      </c>
      <c r="M86" s="25">
        <f>IF(ไฟล์กรอกคำตอบ!M86=ตรวจผล!$M$4,$M$5,0)</f>
        <v>0</v>
      </c>
      <c r="N86" s="25">
        <f>IF(ไฟล์กรอกคำตอบ!N86=ตรวจผล!$N$4,$N$5,0)</f>
        <v>0</v>
      </c>
      <c r="O86" s="25">
        <f>IF(ไฟล์กรอกคำตอบ!O86=ตรวจผล!$O$4,$O$5,0)</f>
        <v>0</v>
      </c>
      <c r="P86" s="25">
        <f>IF(ไฟล์กรอกคำตอบ!P86=ตรวจผล!$P$4,$P$5,0)</f>
        <v>0</v>
      </c>
      <c r="Q86" s="25">
        <f>IF(ไฟล์กรอกคำตอบ!Q86=ตรวจผล!$Q$4,$Q$5,0)</f>
        <v>0</v>
      </c>
      <c r="R86" s="25">
        <f>IF(ไฟล์กรอกคำตอบ!R86=ตรวจผล!$R$4,$R$5,0)</f>
        <v>0</v>
      </c>
      <c r="S86" s="25">
        <f>IF(ไฟล์กรอกคำตอบ!S86=ตรวจผล!$S$4,$S$5,0)</f>
        <v>0</v>
      </c>
      <c r="T86" s="25">
        <f>IF(ไฟล์กรอกคำตอบ!T86=ตรวจผล!$T$4,$T$5,0)</f>
        <v>0</v>
      </c>
      <c r="U86" s="25">
        <f>IF(ไฟล์กรอกคำตอบ!U86=ตรวจผล!$U$4,$U$5,0)</f>
        <v>0</v>
      </c>
      <c r="V86" s="25">
        <f>IF(ไฟล์กรอกคำตอบ!V86=ตรวจผล!$V$4,$V$5,0)</f>
        <v>0</v>
      </c>
      <c r="W86" s="25">
        <f>IF(ไฟล์กรอกคำตอบ!W86=ตรวจผล!$W$4,$W$5,0)</f>
        <v>0</v>
      </c>
      <c r="X86" s="25">
        <f>IF(ไฟล์กรอกคำตอบ!X86=ตรวจผล!$X$4,$X$5,0)</f>
        <v>0</v>
      </c>
      <c r="Y86" s="25">
        <f>IF(ไฟล์กรอกคำตอบ!Y86=ตรวจผล!$Y$4,$Y$5,0)</f>
        <v>0</v>
      </c>
      <c r="Z86" s="25">
        <f>IF(ไฟล์กรอกคำตอบ!Z86=ตรวจผล!$Z$4,$Z$5,0)</f>
        <v>0</v>
      </c>
      <c r="AA86" s="25">
        <f>IF(ไฟล์กรอกคำตอบ!AA86=ตรวจผล!$AA$4,$AA$5,0)</f>
        <v>0</v>
      </c>
      <c r="AB86" s="25">
        <f>IF(ไฟล์กรอกคำตอบ!AB86=ตรวจผล!$AB$4,$AB$5,0)</f>
        <v>0</v>
      </c>
      <c r="AC86" s="25">
        <f>IF(ไฟล์กรอกคำตอบ!AC86=ตรวจผล!$AC$4,$AC$5,0)</f>
        <v>0</v>
      </c>
      <c r="AD86" s="25">
        <f>IF(ไฟล์กรอกคำตอบ!AD86=ตรวจผล!$AD$4,$AD$5,0)</f>
        <v>0</v>
      </c>
      <c r="AE86" s="187">
        <f t="shared" si="2"/>
        <v>0</v>
      </c>
      <c r="AF86" s="25">
        <f>IF(ไฟล์กรอกคำตอบ!AE86=ตรวจผล!$AF$4,$AF$5,0)</f>
        <v>0</v>
      </c>
      <c r="AG86" s="25">
        <f>IF(ไฟล์กรอกคำตอบ!AF86=ตรวจผล!$AG$4,$AG$5,0)</f>
        <v>0</v>
      </c>
      <c r="AH86" s="25">
        <f>IF(ไฟล์กรอกคำตอบ!AG86=ตรวจผล!$AH$4,$AH$5,0)</f>
        <v>0</v>
      </c>
      <c r="AI86" s="187">
        <f t="shared" si="3"/>
        <v>0</v>
      </c>
      <c r="AJ86" s="25">
        <f>ไฟล์กรอกคำตอบ!AH86</f>
        <v>0</v>
      </c>
      <c r="AK86" s="25">
        <f>ไฟล์กรอกคำตอบ!AI86</f>
        <v>0</v>
      </c>
      <c r="AL86" s="25">
        <f>ไฟล์กรอกคำตอบ!AJ86</f>
        <v>0</v>
      </c>
    </row>
    <row r="87" spans="1:38" x14ac:dyDescent="0.2">
      <c r="A87" s="91" t="str">
        <f>IF(ไฟล์กรอกคำตอบ!A87=""," ",ไฟล์กรอกคำตอบ!A87&amp;"")</f>
        <v xml:space="preserve"> </v>
      </c>
      <c r="B87" s="8">
        <f>ไฟล์กรอกคำตอบ!B87</f>
        <v>0</v>
      </c>
      <c r="C87" s="8">
        <f>ไฟล์กรอกคำตอบ!C87</f>
        <v>0</v>
      </c>
      <c r="D87" s="8">
        <f>ไฟล์กรอกคำตอบ!D87</f>
        <v>0</v>
      </c>
      <c r="E87" s="24">
        <f>ไฟล์กรอกคำตอบ!E87</f>
        <v>0</v>
      </c>
      <c r="F87" s="8">
        <f>ไฟล์กรอกคำตอบ!F87</f>
        <v>0</v>
      </c>
      <c r="H87" s="25">
        <f>IF(ไฟล์กรอกคำตอบ!H87=ตรวจผล!$H$4,$H$5,0)</f>
        <v>0</v>
      </c>
      <c r="I87" s="25">
        <f>IF(ไฟล์กรอกคำตอบ!I87=ตรวจผล!$I$4,$I$5,0)</f>
        <v>0</v>
      </c>
      <c r="J87" s="25">
        <f>IF(ไฟล์กรอกคำตอบ!J87=ตรวจผล!$J$4,$J$5,0)</f>
        <v>0</v>
      </c>
      <c r="K87" s="25">
        <f>IF(ไฟล์กรอกคำตอบ!K87=ตรวจผล!$K$4,$K$5,0)</f>
        <v>0</v>
      </c>
      <c r="L87" s="25">
        <f>IF(ไฟล์กรอกคำตอบ!L87=ตรวจผล!$L$4,$L$5,0)</f>
        <v>0</v>
      </c>
      <c r="M87" s="25">
        <f>IF(ไฟล์กรอกคำตอบ!M87=ตรวจผล!$M$4,$M$5,0)</f>
        <v>0</v>
      </c>
      <c r="N87" s="25">
        <f>IF(ไฟล์กรอกคำตอบ!N87=ตรวจผล!$N$4,$N$5,0)</f>
        <v>0</v>
      </c>
      <c r="O87" s="25">
        <f>IF(ไฟล์กรอกคำตอบ!O87=ตรวจผล!$O$4,$O$5,0)</f>
        <v>0</v>
      </c>
      <c r="P87" s="25">
        <f>IF(ไฟล์กรอกคำตอบ!P87=ตรวจผล!$P$4,$P$5,0)</f>
        <v>0</v>
      </c>
      <c r="Q87" s="25">
        <f>IF(ไฟล์กรอกคำตอบ!Q87=ตรวจผล!$Q$4,$Q$5,0)</f>
        <v>0</v>
      </c>
      <c r="R87" s="25">
        <f>IF(ไฟล์กรอกคำตอบ!R87=ตรวจผล!$R$4,$R$5,0)</f>
        <v>0</v>
      </c>
      <c r="S87" s="25">
        <f>IF(ไฟล์กรอกคำตอบ!S87=ตรวจผล!$S$4,$S$5,0)</f>
        <v>0</v>
      </c>
      <c r="T87" s="25">
        <f>IF(ไฟล์กรอกคำตอบ!T87=ตรวจผล!$T$4,$T$5,0)</f>
        <v>0</v>
      </c>
      <c r="U87" s="25">
        <f>IF(ไฟล์กรอกคำตอบ!U87=ตรวจผล!$U$4,$U$5,0)</f>
        <v>0</v>
      </c>
      <c r="V87" s="25">
        <f>IF(ไฟล์กรอกคำตอบ!V87=ตรวจผล!$V$4,$V$5,0)</f>
        <v>0</v>
      </c>
      <c r="W87" s="25">
        <f>IF(ไฟล์กรอกคำตอบ!W87=ตรวจผล!$W$4,$W$5,0)</f>
        <v>0</v>
      </c>
      <c r="X87" s="25">
        <f>IF(ไฟล์กรอกคำตอบ!X87=ตรวจผล!$X$4,$X$5,0)</f>
        <v>0</v>
      </c>
      <c r="Y87" s="25">
        <f>IF(ไฟล์กรอกคำตอบ!Y87=ตรวจผล!$Y$4,$Y$5,0)</f>
        <v>0</v>
      </c>
      <c r="Z87" s="25">
        <f>IF(ไฟล์กรอกคำตอบ!Z87=ตรวจผล!$Z$4,$Z$5,0)</f>
        <v>0</v>
      </c>
      <c r="AA87" s="25">
        <f>IF(ไฟล์กรอกคำตอบ!AA87=ตรวจผล!$AA$4,$AA$5,0)</f>
        <v>0</v>
      </c>
      <c r="AB87" s="25">
        <f>IF(ไฟล์กรอกคำตอบ!AB87=ตรวจผล!$AB$4,$AB$5,0)</f>
        <v>0</v>
      </c>
      <c r="AC87" s="25">
        <f>IF(ไฟล์กรอกคำตอบ!AC87=ตรวจผล!$AC$4,$AC$5,0)</f>
        <v>0</v>
      </c>
      <c r="AD87" s="25">
        <f>IF(ไฟล์กรอกคำตอบ!AD87=ตรวจผล!$AD$4,$AD$5,0)</f>
        <v>0</v>
      </c>
      <c r="AE87" s="187">
        <f t="shared" si="2"/>
        <v>0</v>
      </c>
      <c r="AF87" s="25">
        <f>IF(ไฟล์กรอกคำตอบ!AE87=ตรวจผล!$AF$4,$AF$5,0)</f>
        <v>0</v>
      </c>
      <c r="AG87" s="25">
        <f>IF(ไฟล์กรอกคำตอบ!AF87=ตรวจผล!$AG$4,$AG$5,0)</f>
        <v>0</v>
      </c>
      <c r="AH87" s="25">
        <f>IF(ไฟล์กรอกคำตอบ!AG87=ตรวจผล!$AH$4,$AH$5,0)</f>
        <v>0</v>
      </c>
      <c r="AI87" s="187">
        <f t="shared" si="3"/>
        <v>0</v>
      </c>
      <c r="AJ87" s="25">
        <f>ไฟล์กรอกคำตอบ!AH87</f>
        <v>0</v>
      </c>
      <c r="AK87" s="25">
        <f>ไฟล์กรอกคำตอบ!AI87</f>
        <v>0</v>
      </c>
      <c r="AL87" s="25">
        <f>ไฟล์กรอกคำตอบ!AJ87</f>
        <v>0</v>
      </c>
    </row>
    <row r="88" spans="1:38" x14ac:dyDescent="0.2">
      <c r="A88" s="91" t="str">
        <f>IF(ไฟล์กรอกคำตอบ!A88=""," ",ไฟล์กรอกคำตอบ!A88&amp;"")</f>
        <v xml:space="preserve"> </v>
      </c>
      <c r="B88" s="8">
        <f>ไฟล์กรอกคำตอบ!B88</f>
        <v>0</v>
      </c>
      <c r="C88" s="8">
        <f>ไฟล์กรอกคำตอบ!C88</f>
        <v>0</v>
      </c>
      <c r="D88" s="8">
        <f>ไฟล์กรอกคำตอบ!D88</f>
        <v>0</v>
      </c>
      <c r="E88" s="24">
        <f>ไฟล์กรอกคำตอบ!E88</f>
        <v>0</v>
      </c>
      <c r="F88" s="8">
        <f>ไฟล์กรอกคำตอบ!F88</f>
        <v>0</v>
      </c>
      <c r="H88" s="25">
        <f>IF(ไฟล์กรอกคำตอบ!H88=ตรวจผล!$H$4,$H$5,0)</f>
        <v>0</v>
      </c>
      <c r="I88" s="25">
        <f>IF(ไฟล์กรอกคำตอบ!I88=ตรวจผล!$I$4,$I$5,0)</f>
        <v>0</v>
      </c>
      <c r="J88" s="25">
        <f>IF(ไฟล์กรอกคำตอบ!J88=ตรวจผล!$J$4,$J$5,0)</f>
        <v>0</v>
      </c>
      <c r="K88" s="25">
        <f>IF(ไฟล์กรอกคำตอบ!K88=ตรวจผล!$K$4,$K$5,0)</f>
        <v>0</v>
      </c>
      <c r="L88" s="25">
        <f>IF(ไฟล์กรอกคำตอบ!L88=ตรวจผล!$L$4,$L$5,0)</f>
        <v>0</v>
      </c>
      <c r="M88" s="25">
        <f>IF(ไฟล์กรอกคำตอบ!M88=ตรวจผล!$M$4,$M$5,0)</f>
        <v>0</v>
      </c>
      <c r="N88" s="25">
        <f>IF(ไฟล์กรอกคำตอบ!N88=ตรวจผล!$N$4,$N$5,0)</f>
        <v>0</v>
      </c>
      <c r="O88" s="25">
        <f>IF(ไฟล์กรอกคำตอบ!O88=ตรวจผล!$O$4,$O$5,0)</f>
        <v>0</v>
      </c>
      <c r="P88" s="25">
        <f>IF(ไฟล์กรอกคำตอบ!P88=ตรวจผล!$P$4,$P$5,0)</f>
        <v>0</v>
      </c>
      <c r="Q88" s="25">
        <f>IF(ไฟล์กรอกคำตอบ!Q88=ตรวจผล!$Q$4,$Q$5,0)</f>
        <v>0</v>
      </c>
      <c r="R88" s="25">
        <f>IF(ไฟล์กรอกคำตอบ!R88=ตรวจผล!$R$4,$R$5,0)</f>
        <v>0</v>
      </c>
      <c r="S88" s="25">
        <f>IF(ไฟล์กรอกคำตอบ!S88=ตรวจผล!$S$4,$S$5,0)</f>
        <v>0</v>
      </c>
      <c r="T88" s="25">
        <f>IF(ไฟล์กรอกคำตอบ!T88=ตรวจผล!$T$4,$T$5,0)</f>
        <v>0</v>
      </c>
      <c r="U88" s="25">
        <f>IF(ไฟล์กรอกคำตอบ!U88=ตรวจผล!$U$4,$U$5,0)</f>
        <v>0</v>
      </c>
      <c r="V88" s="25">
        <f>IF(ไฟล์กรอกคำตอบ!V88=ตรวจผล!$V$4,$V$5,0)</f>
        <v>0</v>
      </c>
      <c r="W88" s="25">
        <f>IF(ไฟล์กรอกคำตอบ!W88=ตรวจผล!$W$4,$W$5,0)</f>
        <v>0</v>
      </c>
      <c r="X88" s="25">
        <f>IF(ไฟล์กรอกคำตอบ!X88=ตรวจผล!$X$4,$X$5,0)</f>
        <v>0</v>
      </c>
      <c r="Y88" s="25">
        <f>IF(ไฟล์กรอกคำตอบ!Y88=ตรวจผล!$Y$4,$Y$5,0)</f>
        <v>0</v>
      </c>
      <c r="Z88" s="25">
        <f>IF(ไฟล์กรอกคำตอบ!Z88=ตรวจผล!$Z$4,$Z$5,0)</f>
        <v>0</v>
      </c>
      <c r="AA88" s="25">
        <f>IF(ไฟล์กรอกคำตอบ!AA88=ตรวจผล!$AA$4,$AA$5,0)</f>
        <v>0</v>
      </c>
      <c r="AB88" s="25">
        <f>IF(ไฟล์กรอกคำตอบ!AB88=ตรวจผล!$AB$4,$AB$5,0)</f>
        <v>0</v>
      </c>
      <c r="AC88" s="25">
        <f>IF(ไฟล์กรอกคำตอบ!AC88=ตรวจผล!$AC$4,$AC$5,0)</f>
        <v>0</v>
      </c>
      <c r="AD88" s="25">
        <f>IF(ไฟล์กรอกคำตอบ!AD88=ตรวจผล!$AD$4,$AD$5,0)</f>
        <v>0</v>
      </c>
      <c r="AE88" s="187">
        <f t="shared" si="2"/>
        <v>0</v>
      </c>
      <c r="AF88" s="25">
        <f>IF(ไฟล์กรอกคำตอบ!AE88=ตรวจผล!$AF$4,$AF$5,0)</f>
        <v>0</v>
      </c>
      <c r="AG88" s="25">
        <f>IF(ไฟล์กรอกคำตอบ!AF88=ตรวจผล!$AG$4,$AG$5,0)</f>
        <v>0</v>
      </c>
      <c r="AH88" s="25">
        <f>IF(ไฟล์กรอกคำตอบ!AG88=ตรวจผล!$AH$4,$AH$5,0)</f>
        <v>0</v>
      </c>
      <c r="AI88" s="187">
        <f t="shared" si="3"/>
        <v>0</v>
      </c>
      <c r="AJ88" s="25">
        <f>ไฟล์กรอกคำตอบ!AH88</f>
        <v>0</v>
      </c>
      <c r="AK88" s="25">
        <f>ไฟล์กรอกคำตอบ!AI88</f>
        <v>0</v>
      </c>
      <c r="AL88" s="25">
        <f>ไฟล์กรอกคำตอบ!AJ88</f>
        <v>0</v>
      </c>
    </row>
    <row r="89" spans="1:38" x14ac:dyDescent="0.2">
      <c r="A89" s="91" t="str">
        <f>IF(ไฟล์กรอกคำตอบ!A89=""," ",ไฟล์กรอกคำตอบ!A89&amp;"")</f>
        <v xml:space="preserve"> </v>
      </c>
      <c r="B89" s="8">
        <f>ไฟล์กรอกคำตอบ!B89</f>
        <v>0</v>
      </c>
      <c r="C89" s="8">
        <f>ไฟล์กรอกคำตอบ!C89</f>
        <v>0</v>
      </c>
      <c r="D89" s="8">
        <f>ไฟล์กรอกคำตอบ!D89</f>
        <v>0</v>
      </c>
      <c r="E89" s="24">
        <f>ไฟล์กรอกคำตอบ!E89</f>
        <v>0</v>
      </c>
      <c r="F89" s="8">
        <f>ไฟล์กรอกคำตอบ!F89</f>
        <v>0</v>
      </c>
      <c r="H89" s="25">
        <f>IF(ไฟล์กรอกคำตอบ!H89=ตรวจผล!$H$4,$H$5,0)</f>
        <v>0</v>
      </c>
      <c r="I89" s="25">
        <f>IF(ไฟล์กรอกคำตอบ!I89=ตรวจผล!$I$4,$I$5,0)</f>
        <v>0</v>
      </c>
      <c r="J89" s="25">
        <f>IF(ไฟล์กรอกคำตอบ!J89=ตรวจผล!$J$4,$J$5,0)</f>
        <v>0</v>
      </c>
      <c r="K89" s="25">
        <f>IF(ไฟล์กรอกคำตอบ!K89=ตรวจผล!$K$4,$K$5,0)</f>
        <v>0</v>
      </c>
      <c r="L89" s="25">
        <f>IF(ไฟล์กรอกคำตอบ!L89=ตรวจผล!$L$4,$L$5,0)</f>
        <v>0</v>
      </c>
      <c r="M89" s="25">
        <f>IF(ไฟล์กรอกคำตอบ!M89=ตรวจผล!$M$4,$M$5,0)</f>
        <v>0</v>
      </c>
      <c r="N89" s="25">
        <f>IF(ไฟล์กรอกคำตอบ!N89=ตรวจผล!$N$4,$N$5,0)</f>
        <v>0</v>
      </c>
      <c r="O89" s="25">
        <f>IF(ไฟล์กรอกคำตอบ!O89=ตรวจผล!$O$4,$O$5,0)</f>
        <v>0</v>
      </c>
      <c r="P89" s="25">
        <f>IF(ไฟล์กรอกคำตอบ!P89=ตรวจผล!$P$4,$P$5,0)</f>
        <v>0</v>
      </c>
      <c r="Q89" s="25">
        <f>IF(ไฟล์กรอกคำตอบ!Q89=ตรวจผล!$Q$4,$Q$5,0)</f>
        <v>0</v>
      </c>
      <c r="R89" s="25">
        <f>IF(ไฟล์กรอกคำตอบ!R89=ตรวจผล!$R$4,$R$5,0)</f>
        <v>0</v>
      </c>
      <c r="S89" s="25">
        <f>IF(ไฟล์กรอกคำตอบ!S89=ตรวจผล!$S$4,$S$5,0)</f>
        <v>0</v>
      </c>
      <c r="T89" s="25">
        <f>IF(ไฟล์กรอกคำตอบ!T89=ตรวจผล!$T$4,$T$5,0)</f>
        <v>0</v>
      </c>
      <c r="U89" s="25">
        <f>IF(ไฟล์กรอกคำตอบ!U89=ตรวจผล!$U$4,$U$5,0)</f>
        <v>0</v>
      </c>
      <c r="V89" s="25">
        <f>IF(ไฟล์กรอกคำตอบ!V89=ตรวจผล!$V$4,$V$5,0)</f>
        <v>0</v>
      </c>
      <c r="W89" s="25">
        <f>IF(ไฟล์กรอกคำตอบ!W89=ตรวจผล!$W$4,$W$5,0)</f>
        <v>0</v>
      </c>
      <c r="X89" s="25">
        <f>IF(ไฟล์กรอกคำตอบ!X89=ตรวจผล!$X$4,$X$5,0)</f>
        <v>0</v>
      </c>
      <c r="Y89" s="25">
        <f>IF(ไฟล์กรอกคำตอบ!Y89=ตรวจผล!$Y$4,$Y$5,0)</f>
        <v>0</v>
      </c>
      <c r="Z89" s="25">
        <f>IF(ไฟล์กรอกคำตอบ!Z89=ตรวจผล!$Z$4,$Z$5,0)</f>
        <v>0</v>
      </c>
      <c r="AA89" s="25">
        <f>IF(ไฟล์กรอกคำตอบ!AA89=ตรวจผล!$AA$4,$AA$5,0)</f>
        <v>0</v>
      </c>
      <c r="AB89" s="25">
        <f>IF(ไฟล์กรอกคำตอบ!AB89=ตรวจผล!$AB$4,$AB$5,0)</f>
        <v>0</v>
      </c>
      <c r="AC89" s="25">
        <f>IF(ไฟล์กรอกคำตอบ!AC89=ตรวจผล!$AC$4,$AC$5,0)</f>
        <v>0</v>
      </c>
      <c r="AD89" s="25">
        <f>IF(ไฟล์กรอกคำตอบ!AD89=ตรวจผล!$AD$4,$AD$5,0)</f>
        <v>0</v>
      </c>
      <c r="AE89" s="187">
        <f t="shared" si="2"/>
        <v>0</v>
      </c>
      <c r="AF89" s="25">
        <f>IF(ไฟล์กรอกคำตอบ!AE89=ตรวจผล!$AF$4,$AF$5,0)</f>
        <v>0</v>
      </c>
      <c r="AG89" s="25">
        <f>IF(ไฟล์กรอกคำตอบ!AF89=ตรวจผล!$AG$4,$AG$5,0)</f>
        <v>0</v>
      </c>
      <c r="AH89" s="25">
        <f>IF(ไฟล์กรอกคำตอบ!AG89=ตรวจผล!$AH$4,$AH$5,0)</f>
        <v>0</v>
      </c>
      <c r="AI89" s="187">
        <f t="shared" si="3"/>
        <v>0</v>
      </c>
      <c r="AJ89" s="25">
        <f>ไฟล์กรอกคำตอบ!AH89</f>
        <v>0</v>
      </c>
      <c r="AK89" s="25">
        <f>ไฟล์กรอกคำตอบ!AI89</f>
        <v>0</v>
      </c>
      <c r="AL89" s="25">
        <f>ไฟล์กรอกคำตอบ!AJ89</f>
        <v>0</v>
      </c>
    </row>
    <row r="90" spans="1:38" x14ac:dyDescent="0.2">
      <c r="A90" s="91" t="str">
        <f>IF(ไฟล์กรอกคำตอบ!A90=""," ",ไฟล์กรอกคำตอบ!A90&amp;"")</f>
        <v xml:space="preserve"> </v>
      </c>
      <c r="B90" s="8">
        <f>ไฟล์กรอกคำตอบ!B90</f>
        <v>0</v>
      </c>
      <c r="C90" s="8">
        <f>ไฟล์กรอกคำตอบ!C90</f>
        <v>0</v>
      </c>
      <c r="D90" s="8">
        <f>ไฟล์กรอกคำตอบ!D90</f>
        <v>0</v>
      </c>
      <c r="E90" s="24">
        <f>ไฟล์กรอกคำตอบ!E90</f>
        <v>0</v>
      </c>
      <c r="F90" s="8">
        <f>ไฟล์กรอกคำตอบ!F90</f>
        <v>0</v>
      </c>
      <c r="H90" s="25">
        <f>IF(ไฟล์กรอกคำตอบ!H90=ตรวจผล!$H$4,$H$5,0)</f>
        <v>0</v>
      </c>
      <c r="I90" s="25">
        <f>IF(ไฟล์กรอกคำตอบ!I90=ตรวจผล!$I$4,$I$5,0)</f>
        <v>0</v>
      </c>
      <c r="J90" s="25">
        <f>IF(ไฟล์กรอกคำตอบ!J90=ตรวจผล!$J$4,$J$5,0)</f>
        <v>0</v>
      </c>
      <c r="K90" s="25">
        <f>IF(ไฟล์กรอกคำตอบ!K90=ตรวจผล!$K$4,$K$5,0)</f>
        <v>0</v>
      </c>
      <c r="L90" s="25">
        <f>IF(ไฟล์กรอกคำตอบ!L90=ตรวจผล!$L$4,$L$5,0)</f>
        <v>0</v>
      </c>
      <c r="M90" s="25">
        <f>IF(ไฟล์กรอกคำตอบ!M90=ตรวจผล!$M$4,$M$5,0)</f>
        <v>0</v>
      </c>
      <c r="N90" s="25">
        <f>IF(ไฟล์กรอกคำตอบ!N90=ตรวจผล!$N$4,$N$5,0)</f>
        <v>0</v>
      </c>
      <c r="O90" s="25">
        <f>IF(ไฟล์กรอกคำตอบ!O90=ตรวจผล!$O$4,$O$5,0)</f>
        <v>0</v>
      </c>
      <c r="P90" s="25">
        <f>IF(ไฟล์กรอกคำตอบ!P90=ตรวจผล!$P$4,$P$5,0)</f>
        <v>0</v>
      </c>
      <c r="Q90" s="25">
        <f>IF(ไฟล์กรอกคำตอบ!Q90=ตรวจผล!$Q$4,$Q$5,0)</f>
        <v>0</v>
      </c>
      <c r="R90" s="25">
        <f>IF(ไฟล์กรอกคำตอบ!R90=ตรวจผล!$R$4,$R$5,0)</f>
        <v>0</v>
      </c>
      <c r="S90" s="25">
        <f>IF(ไฟล์กรอกคำตอบ!S90=ตรวจผล!$S$4,$S$5,0)</f>
        <v>0</v>
      </c>
      <c r="T90" s="25">
        <f>IF(ไฟล์กรอกคำตอบ!T90=ตรวจผล!$T$4,$T$5,0)</f>
        <v>0</v>
      </c>
      <c r="U90" s="25">
        <f>IF(ไฟล์กรอกคำตอบ!U90=ตรวจผล!$U$4,$U$5,0)</f>
        <v>0</v>
      </c>
      <c r="V90" s="25">
        <f>IF(ไฟล์กรอกคำตอบ!V90=ตรวจผล!$V$4,$V$5,0)</f>
        <v>0</v>
      </c>
      <c r="W90" s="25">
        <f>IF(ไฟล์กรอกคำตอบ!W90=ตรวจผล!$W$4,$W$5,0)</f>
        <v>0</v>
      </c>
      <c r="X90" s="25">
        <f>IF(ไฟล์กรอกคำตอบ!X90=ตรวจผล!$X$4,$X$5,0)</f>
        <v>0</v>
      </c>
      <c r="Y90" s="25">
        <f>IF(ไฟล์กรอกคำตอบ!Y90=ตรวจผล!$Y$4,$Y$5,0)</f>
        <v>0</v>
      </c>
      <c r="Z90" s="25">
        <f>IF(ไฟล์กรอกคำตอบ!Z90=ตรวจผล!$Z$4,$Z$5,0)</f>
        <v>0</v>
      </c>
      <c r="AA90" s="25">
        <f>IF(ไฟล์กรอกคำตอบ!AA90=ตรวจผล!$AA$4,$AA$5,0)</f>
        <v>0</v>
      </c>
      <c r="AB90" s="25">
        <f>IF(ไฟล์กรอกคำตอบ!AB90=ตรวจผล!$AB$4,$AB$5,0)</f>
        <v>0</v>
      </c>
      <c r="AC90" s="25">
        <f>IF(ไฟล์กรอกคำตอบ!AC90=ตรวจผล!$AC$4,$AC$5,0)</f>
        <v>0</v>
      </c>
      <c r="AD90" s="25">
        <f>IF(ไฟล์กรอกคำตอบ!AD90=ตรวจผล!$AD$4,$AD$5,0)</f>
        <v>0</v>
      </c>
      <c r="AE90" s="187">
        <f t="shared" si="2"/>
        <v>0</v>
      </c>
      <c r="AF90" s="25">
        <f>IF(ไฟล์กรอกคำตอบ!AE90=ตรวจผล!$AF$4,$AF$5,0)</f>
        <v>0</v>
      </c>
      <c r="AG90" s="25">
        <f>IF(ไฟล์กรอกคำตอบ!AF90=ตรวจผล!$AG$4,$AG$5,0)</f>
        <v>0</v>
      </c>
      <c r="AH90" s="25">
        <f>IF(ไฟล์กรอกคำตอบ!AG90=ตรวจผล!$AH$4,$AH$5,0)</f>
        <v>0</v>
      </c>
      <c r="AI90" s="187">
        <f t="shared" si="3"/>
        <v>0</v>
      </c>
      <c r="AJ90" s="25">
        <f>ไฟล์กรอกคำตอบ!AH90</f>
        <v>0</v>
      </c>
      <c r="AK90" s="25">
        <f>ไฟล์กรอกคำตอบ!AI90</f>
        <v>0</v>
      </c>
      <c r="AL90" s="25">
        <f>ไฟล์กรอกคำตอบ!AJ90</f>
        <v>0</v>
      </c>
    </row>
    <row r="91" spans="1:38" x14ac:dyDescent="0.2">
      <c r="A91" s="91" t="str">
        <f>IF(ไฟล์กรอกคำตอบ!A91=""," ",ไฟล์กรอกคำตอบ!A91&amp;"")</f>
        <v xml:space="preserve"> </v>
      </c>
      <c r="B91" s="8">
        <f>ไฟล์กรอกคำตอบ!B91</f>
        <v>0</v>
      </c>
      <c r="C91" s="8">
        <f>ไฟล์กรอกคำตอบ!C91</f>
        <v>0</v>
      </c>
      <c r="D91" s="8">
        <f>ไฟล์กรอกคำตอบ!D91</f>
        <v>0</v>
      </c>
      <c r="E91" s="24">
        <f>ไฟล์กรอกคำตอบ!E91</f>
        <v>0</v>
      </c>
      <c r="F91" s="8">
        <f>ไฟล์กรอกคำตอบ!F91</f>
        <v>0</v>
      </c>
      <c r="H91" s="25">
        <f>IF(ไฟล์กรอกคำตอบ!H91=ตรวจผล!$H$4,$H$5,0)</f>
        <v>0</v>
      </c>
      <c r="I91" s="25">
        <f>IF(ไฟล์กรอกคำตอบ!I91=ตรวจผล!$I$4,$I$5,0)</f>
        <v>0</v>
      </c>
      <c r="J91" s="25">
        <f>IF(ไฟล์กรอกคำตอบ!J91=ตรวจผล!$J$4,$J$5,0)</f>
        <v>0</v>
      </c>
      <c r="K91" s="25">
        <f>IF(ไฟล์กรอกคำตอบ!K91=ตรวจผล!$K$4,$K$5,0)</f>
        <v>0</v>
      </c>
      <c r="L91" s="25">
        <f>IF(ไฟล์กรอกคำตอบ!L91=ตรวจผล!$L$4,$L$5,0)</f>
        <v>0</v>
      </c>
      <c r="M91" s="25">
        <f>IF(ไฟล์กรอกคำตอบ!M91=ตรวจผล!$M$4,$M$5,0)</f>
        <v>0</v>
      </c>
      <c r="N91" s="25">
        <f>IF(ไฟล์กรอกคำตอบ!N91=ตรวจผล!$N$4,$N$5,0)</f>
        <v>0</v>
      </c>
      <c r="O91" s="25">
        <f>IF(ไฟล์กรอกคำตอบ!O91=ตรวจผล!$O$4,$O$5,0)</f>
        <v>0</v>
      </c>
      <c r="P91" s="25">
        <f>IF(ไฟล์กรอกคำตอบ!P91=ตรวจผล!$P$4,$P$5,0)</f>
        <v>0</v>
      </c>
      <c r="Q91" s="25">
        <f>IF(ไฟล์กรอกคำตอบ!Q91=ตรวจผล!$Q$4,$Q$5,0)</f>
        <v>0</v>
      </c>
      <c r="R91" s="25">
        <f>IF(ไฟล์กรอกคำตอบ!R91=ตรวจผล!$R$4,$R$5,0)</f>
        <v>0</v>
      </c>
      <c r="S91" s="25">
        <f>IF(ไฟล์กรอกคำตอบ!S91=ตรวจผล!$S$4,$S$5,0)</f>
        <v>0</v>
      </c>
      <c r="T91" s="25">
        <f>IF(ไฟล์กรอกคำตอบ!T91=ตรวจผล!$T$4,$T$5,0)</f>
        <v>0</v>
      </c>
      <c r="U91" s="25">
        <f>IF(ไฟล์กรอกคำตอบ!U91=ตรวจผล!$U$4,$U$5,0)</f>
        <v>0</v>
      </c>
      <c r="V91" s="25">
        <f>IF(ไฟล์กรอกคำตอบ!V91=ตรวจผล!$V$4,$V$5,0)</f>
        <v>0</v>
      </c>
      <c r="W91" s="25">
        <f>IF(ไฟล์กรอกคำตอบ!W91=ตรวจผล!$W$4,$W$5,0)</f>
        <v>0</v>
      </c>
      <c r="X91" s="25">
        <f>IF(ไฟล์กรอกคำตอบ!X91=ตรวจผล!$X$4,$X$5,0)</f>
        <v>0</v>
      </c>
      <c r="Y91" s="25">
        <f>IF(ไฟล์กรอกคำตอบ!Y91=ตรวจผล!$Y$4,$Y$5,0)</f>
        <v>0</v>
      </c>
      <c r="Z91" s="25">
        <f>IF(ไฟล์กรอกคำตอบ!Z91=ตรวจผล!$Z$4,$Z$5,0)</f>
        <v>0</v>
      </c>
      <c r="AA91" s="25">
        <f>IF(ไฟล์กรอกคำตอบ!AA91=ตรวจผล!$AA$4,$AA$5,0)</f>
        <v>0</v>
      </c>
      <c r="AB91" s="25">
        <f>IF(ไฟล์กรอกคำตอบ!AB91=ตรวจผล!$AB$4,$AB$5,0)</f>
        <v>0</v>
      </c>
      <c r="AC91" s="25">
        <f>IF(ไฟล์กรอกคำตอบ!AC91=ตรวจผล!$AC$4,$AC$5,0)</f>
        <v>0</v>
      </c>
      <c r="AD91" s="25">
        <f>IF(ไฟล์กรอกคำตอบ!AD91=ตรวจผล!$AD$4,$AD$5,0)</f>
        <v>0</v>
      </c>
      <c r="AE91" s="187">
        <f t="shared" si="2"/>
        <v>0</v>
      </c>
      <c r="AF91" s="25">
        <f>IF(ไฟล์กรอกคำตอบ!AE91=ตรวจผล!$AF$4,$AF$5,0)</f>
        <v>0</v>
      </c>
      <c r="AG91" s="25">
        <f>IF(ไฟล์กรอกคำตอบ!AF91=ตรวจผล!$AG$4,$AG$5,0)</f>
        <v>0</v>
      </c>
      <c r="AH91" s="25">
        <f>IF(ไฟล์กรอกคำตอบ!AG91=ตรวจผล!$AH$4,$AH$5,0)</f>
        <v>0</v>
      </c>
      <c r="AI91" s="187">
        <f t="shared" si="3"/>
        <v>0</v>
      </c>
      <c r="AJ91" s="25">
        <f>ไฟล์กรอกคำตอบ!AH91</f>
        <v>0</v>
      </c>
      <c r="AK91" s="25">
        <f>ไฟล์กรอกคำตอบ!AI91</f>
        <v>0</v>
      </c>
      <c r="AL91" s="25">
        <f>ไฟล์กรอกคำตอบ!AJ91</f>
        <v>0</v>
      </c>
    </row>
    <row r="92" spans="1:38" x14ac:dyDescent="0.2">
      <c r="A92" s="91" t="str">
        <f>IF(ไฟล์กรอกคำตอบ!A92=""," ",ไฟล์กรอกคำตอบ!A92&amp;"")</f>
        <v xml:space="preserve"> </v>
      </c>
      <c r="B92" s="8">
        <f>ไฟล์กรอกคำตอบ!B92</f>
        <v>0</v>
      </c>
      <c r="C92" s="8">
        <f>ไฟล์กรอกคำตอบ!C92</f>
        <v>0</v>
      </c>
      <c r="D92" s="8">
        <f>ไฟล์กรอกคำตอบ!D92</f>
        <v>0</v>
      </c>
      <c r="E92" s="24">
        <f>ไฟล์กรอกคำตอบ!E92</f>
        <v>0</v>
      </c>
      <c r="F92" s="8">
        <f>ไฟล์กรอกคำตอบ!F92</f>
        <v>0</v>
      </c>
      <c r="H92" s="25">
        <f>IF(ไฟล์กรอกคำตอบ!H92=ตรวจผล!$H$4,$H$5,0)</f>
        <v>0</v>
      </c>
      <c r="I92" s="25">
        <f>IF(ไฟล์กรอกคำตอบ!I92=ตรวจผล!$I$4,$I$5,0)</f>
        <v>0</v>
      </c>
      <c r="J92" s="25">
        <f>IF(ไฟล์กรอกคำตอบ!J92=ตรวจผล!$J$4,$J$5,0)</f>
        <v>0</v>
      </c>
      <c r="K92" s="25">
        <f>IF(ไฟล์กรอกคำตอบ!K92=ตรวจผล!$K$4,$K$5,0)</f>
        <v>0</v>
      </c>
      <c r="L92" s="25">
        <f>IF(ไฟล์กรอกคำตอบ!L92=ตรวจผล!$L$4,$L$5,0)</f>
        <v>0</v>
      </c>
      <c r="M92" s="25">
        <f>IF(ไฟล์กรอกคำตอบ!M92=ตรวจผล!$M$4,$M$5,0)</f>
        <v>0</v>
      </c>
      <c r="N92" s="25">
        <f>IF(ไฟล์กรอกคำตอบ!N92=ตรวจผล!$N$4,$N$5,0)</f>
        <v>0</v>
      </c>
      <c r="O92" s="25">
        <f>IF(ไฟล์กรอกคำตอบ!O92=ตรวจผล!$O$4,$O$5,0)</f>
        <v>0</v>
      </c>
      <c r="P92" s="25">
        <f>IF(ไฟล์กรอกคำตอบ!P92=ตรวจผล!$P$4,$P$5,0)</f>
        <v>0</v>
      </c>
      <c r="Q92" s="25">
        <f>IF(ไฟล์กรอกคำตอบ!Q92=ตรวจผล!$Q$4,$Q$5,0)</f>
        <v>0</v>
      </c>
      <c r="R92" s="25">
        <f>IF(ไฟล์กรอกคำตอบ!R92=ตรวจผล!$R$4,$R$5,0)</f>
        <v>0</v>
      </c>
      <c r="S92" s="25">
        <f>IF(ไฟล์กรอกคำตอบ!S92=ตรวจผล!$S$4,$S$5,0)</f>
        <v>0</v>
      </c>
      <c r="T92" s="25">
        <f>IF(ไฟล์กรอกคำตอบ!T92=ตรวจผล!$T$4,$T$5,0)</f>
        <v>0</v>
      </c>
      <c r="U92" s="25">
        <f>IF(ไฟล์กรอกคำตอบ!U92=ตรวจผล!$U$4,$U$5,0)</f>
        <v>0</v>
      </c>
      <c r="V92" s="25">
        <f>IF(ไฟล์กรอกคำตอบ!V92=ตรวจผล!$V$4,$V$5,0)</f>
        <v>0</v>
      </c>
      <c r="W92" s="25">
        <f>IF(ไฟล์กรอกคำตอบ!W92=ตรวจผล!$W$4,$W$5,0)</f>
        <v>0</v>
      </c>
      <c r="X92" s="25">
        <f>IF(ไฟล์กรอกคำตอบ!X92=ตรวจผล!$X$4,$X$5,0)</f>
        <v>0</v>
      </c>
      <c r="Y92" s="25">
        <f>IF(ไฟล์กรอกคำตอบ!Y92=ตรวจผล!$Y$4,$Y$5,0)</f>
        <v>0</v>
      </c>
      <c r="Z92" s="25">
        <f>IF(ไฟล์กรอกคำตอบ!Z92=ตรวจผล!$Z$4,$Z$5,0)</f>
        <v>0</v>
      </c>
      <c r="AA92" s="25">
        <f>IF(ไฟล์กรอกคำตอบ!AA92=ตรวจผล!$AA$4,$AA$5,0)</f>
        <v>0</v>
      </c>
      <c r="AB92" s="25">
        <f>IF(ไฟล์กรอกคำตอบ!AB92=ตรวจผล!$AB$4,$AB$5,0)</f>
        <v>0</v>
      </c>
      <c r="AC92" s="25">
        <f>IF(ไฟล์กรอกคำตอบ!AC92=ตรวจผล!$AC$4,$AC$5,0)</f>
        <v>0</v>
      </c>
      <c r="AD92" s="25">
        <f>IF(ไฟล์กรอกคำตอบ!AD92=ตรวจผล!$AD$4,$AD$5,0)</f>
        <v>0</v>
      </c>
      <c r="AE92" s="187">
        <f t="shared" si="2"/>
        <v>0</v>
      </c>
      <c r="AF92" s="25">
        <f>IF(ไฟล์กรอกคำตอบ!AE92=ตรวจผล!$AF$4,$AF$5,0)</f>
        <v>0</v>
      </c>
      <c r="AG92" s="25">
        <f>IF(ไฟล์กรอกคำตอบ!AF92=ตรวจผล!$AG$4,$AG$5,0)</f>
        <v>0</v>
      </c>
      <c r="AH92" s="25">
        <f>IF(ไฟล์กรอกคำตอบ!AG92=ตรวจผล!$AH$4,$AH$5,0)</f>
        <v>0</v>
      </c>
      <c r="AI92" s="187">
        <f t="shared" si="3"/>
        <v>0</v>
      </c>
      <c r="AJ92" s="25">
        <f>ไฟล์กรอกคำตอบ!AH92</f>
        <v>0</v>
      </c>
      <c r="AK92" s="25">
        <f>ไฟล์กรอกคำตอบ!AI92</f>
        <v>0</v>
      </c>
      <c r="AL92" s="25">
        <f>ไฟล์กรอกคำตอบ!AJ92</f>
        <v>0</v>
      </c>
    </row>
    <row r="93" spans="1:38" x14ac:dyDescent="0.2">
      <c r="A93" s="91" t="str">
        <f>IF(ไฟล์กรอกคำตอบ!A93=""," ",ไฟล์กรอกคำตอบ!A93&amp;"")</f>
        <v xml:space="preserve"> </v>
      </c>
      <c r="B93" s="8">
        <f>ไฟล์กรอกคำตอบ!B93</f>
        <v>0</v>
      </c>
      <c r="C93" s="8">
        <f>ไฟล์กรอกคำตอบ!C93</f>
        <v>0</v>
      </c>
      <c r="D93" s="8">
        <f>ไฟล์กรอกคำตอบ!D93</f>
        <v>0</v>
      </c>
      <c r="E93" s="24">
        <f>ไฟล์กรอกคำตอบ!E93</f>
        <v>0</v>
      </c>
      <c r="F93" s="8">
        <f>ไฟล์กรอกคำตอบ!F93</f>
        <v>0</v>
      </c>
      <c r="H93" s="25">
        <f>IF(ไฟล์กรอกคำตอบ!H93=ตรวจผล!$H$4,$H$5,0)</f>
        <v>0</v>
      </c>
      <c r="I93" s="25">
        <f>IF(ไฟล์กรอกคำตอบ!I93=ตรวจผล!$I$4,$I$5,0)</f>
        <v>0</v>
      </c>
      <c r="J93" s="25">
        <f>IF(ไฟล์กรอกคำตอบ!J93=ตรวจผล!$J$4,$J$5,0)</f>
        <v>0</v>
      </c>
      <c r="K93" s="25">
        <f>IF(ไฟล์กรอกคำตอบ!K93=ตรวจผล!$K$4,$K$5,0)</f>
        <v>0</v>
      </c>
      <c r="L93" s="25">
        <f>IF(ไฟล์กรอกคำตอบ!L93=ตรวจผล!$L$4,$L$5,0)</f>
        <v>0</v>
      </c>
      <c r="M93" s="25">
        <f>IF(ไฟล์กรอกคำตอบ!M93=ตรวจผล!$M$4,$M$5,0)</f>
        <v>0</v>
      </c>
      <c r="N93" s="25">
        <f>IF(ไฟล์กรอกคำตอบ!N93=ตรวจผล!$N$4,$N$5,0)</f>
        <v>0</v>
      </c>
      <c r="O93" s="25">
        <f>IF(ไฟล์กรอกคำตอบ!O93=ตรวจผล!$O$4,$O$5,0)</f>
        <v>0</v>
      </c>
      <c r="P93" s="25">
        <f>IF(ไฟล์กรอกคำตอบ!P93=ตรวจผล!$P$4,$P$5,0)</f>
        <v>0</v>
      </c>
      <c r="Q93" s="25">
        <f>IF(ไฟล์กรอกคำตอบ!Q93=ตรวจผล!$Q$4,$Q$5,0)</f>
        <v>0</v>
      </c>
      <c r="R93" s="25">
        <f>IF(ไฟล์กรอกคำตอบ!R93=ตรวจผล!$R$4,$R$5,0)</f>
        <v>0</v>
      </c>
      <c r="S93" s="25">
        <f>IF(ไฟล์กรอกคำตอบ!S93=ตรวจผล!$S$4,$S$5,0)</f>
        <v>0</v>
      </c>
      <c r="T93" s="25">
        <f>IF(ไฟล์กรอกคำตอบ!T93=ตรวจผล!$T$4,$T$5,0)</f>
        <v>0</v>
      </c>
      <c r="U93" s="25">
        <f>IF(ไฟล์กรอกคำตอบ!U93=ตรวจผล!$U$4,$U$5,0)</f>
        <v>0</v>
      </c>
      <c r="V93" s="25">
        <f>IF(ไฟล์กรอกคำตอบ!V93=ตรวจผล!$V$4,$V$5,0)</f>
        <v>0</v>
      </c>
      <c r="W93" s="25">
        <f>IF(ไฟล์กรอกคำตอบ!W93=ตรวจผล!$W$4,$W$5,0)</f>
        <v>0</v>
      </c>
      <c r="X93" s="25">
        <f>IF(ไฟล์กรอกคำตอบ!X93=ตรวจผล!$X$4,$X$5,0)</f>
        <v>0</v>
      </c>
      <c r="Y93" s="25">
        <f>IF(ไฟล์กรอกคำตอบ!Y93=ตรวจผล!$Y$4,$Y$5,0)</f>
        <v>0</v>
      </c>
      <c r="Z93" s="25">
        <f>IF(ไฟล์กรอกคำตอบ!Z93=ตรวจผล!$Z$4,$Z$5,0)</f>
        <v>0</v>
      </c>
      <c r="AA93" s="25">
        <f>IF(ไฟล์กรอกคำตอบ!AA93=ตรวจผล!$AA$4,$AA$5,0)</f>
        <v>0</v>
      </c>
      <c r="AB93" s="25">
        <f>IF(ไฟล์กรอกคำตอบ!AB93=ตรวจผล!$AB$4,$AB$5,0)</f>
        <v>0</v>
      </c>
      <c r="AC93" s="25">
        <f>IF(ไฟล์กรอกคำตอบ!AC93=ตรวจผล!$AC$4,$AC$5,0)</f>
        <v>0</v>
      </c>
      <c r="AD93" s="25">
        <f>IF(ไฟล์กรอกคำตอบ!AD93=ตรวจผล!$AD$4,$AD$5,0)</f>
        <v>0</v>
      </c>
      <c r="AE93" s="187">
        <f t="shared" si="2"/>
        <v>0</v>
      </c>
      <c r="AF93" s="25">
        <f>IF(ไฟล์กรอกคำตอบ!AE93=ตรวจผล!$AF$4,$AF$5,0)</f>
        <v>0</v>
      </c>
      <c r="AG93" s="25">
        <f>IF(ไฟล์กรอกคำตอบ!AF93=ตรวจผล!$AG$4,$AG$5,0)</f>
        <v>0</v>
      </c>
      <c r="AH93" s="25">
        <f>IF(ไฟล์กรอกคำตอบ!AG93=ตรวจผล!$AH$4,$AH$5,0)</f>
        <v>0</v>
      </c>
      <c r="AI93" s="187">
        <f t="shared" si="3"/>
        <v>0</v>
      </c>
      <c r="AJ93" s="25">
        <f>ไฟล์กรอกคำตอบ!AH93</f>
        <v>0</v>
      </c>
      <c r="AK93" s="25">
        <f>ไฟล์กรอกคำตอบ!AI93</f>
        <v>0</v>
      </c>
      <c r="AL93" s="25">
        <f>ไฟล์กรอกคำตอบ!AJ93</f>
        <v>0</v>
      </c>
    </row>
    <row r="94" spans="1:38" x14ac:dyDescent="0.2">
      <c r="A94" s="91" t="str">
        <f>IF(ไฟล์กรอกคำตอบ!A94=""," ",ไฟล์กรอกคำตอบ!A94&amp;"")</f>
        <v xml:space="preserve"> </v>
      </c>
      <c r="B94" s="8">
        <f>ไฟล์กรอกคำตอบ!B94</f>
        <v>0</v>
      </c>
      <c r="C94" s="8">
        <f>ไฟล์กรอกคำตอบ!C94</f>
        <v>0</v>
      </c>
      <c r="D94" s="8">
        <f>ไฟล์กรอกคำตอบ!D94</f>
        <v>0</v>
      </c>
      <c r="E94" s="24">
        <f>ไฟล์กรอกคำตอบ!E94</f>
        <v>0</v>
      </c>
      <c r="F94" s="8">
        <f>ไฟล์กรอกคำตอบ!F94</f>
        <v>0</v>
      </c>
      <c r="H94" s="25">
        <f>IF(ไฟล์กรอกคำตอบ!H94=ตรวจผล!$H$4,$H$5,0)</f>
        <v>0</v>
      </c>
      <c r="I94" s="25">
        <f>IF(ไฟล์กรอกคำตอบ!I94=ตรวจผล!$I$4,$I$5,0)</f>
        <v>0</v>
      </c>
      <c r="J94" s="25">
        <f>IF(ไฟล์กรอกคำตอบ!J94=ตรวจผล!$J$4,$J$5,0)</f>
        <v>0</v>
      </c>
      <c r="K94" s="25">
        <f>IF(ไฟล์กรอกคำตอบ!K94=ตรวจผล!$K$4,$K$5,0)</f>
        <v>0</v>
      </c>
      <c r="L94" s="25">
        <f>IF(ไฟล์กรอกคำตอบ!L94=ตรวจผล!$L$4,$L$5,0)</f>
        <v>0</v>
      </c>
      <c r="M94" s="25">
        <f>IF(ไฟล์กรอกคำตอบ!M94=ตรวจผล!$M$4,$M$5,0)</f>
        <v>0</v>
      </c>
      <c r="N94" s="25">
        <f>IF(ไฟล์กรอกคำตอบ!N94=ตรวจผล!$N$4,$N$5,0)</f>
        <v>0</v>
      </c>
      <c r="O94" s="25">
        <f>IF(ไฟล์กรอกคำตอบ!O94=ตรวจผล!$O$4,$O$5,0)</f>
        <v>0</v>
      </c>
      <c r="P94" s="25">
        <f>IF(ไฟล์กรอกคำตอบ!P94=ตรวจผล!$P$4,$P$5,0)</f>
        <v>0</v>
      </c>
      <c r="Q94" s="25">
        <f>IF(ไฟล์กรอกคำตอบ!Q94=ตรวจผล!$Q$4,$Q$5,0)</f>
        <v>0</v>
      </c>
      <c r="R94" s="25">
        <f>IF(ไฟล์กรอกคำตอบ!R94=ตรวจผล!$R$4,$R$5,0)</f>
        <v>0</v>
      </c>
      <c r="S94" s="25">
        <f>IF(ไฟล์กรอกคำตอบ!S94=ตรวจผล!$S$4,$S$5,0)</f>
        <v>0</v>
      </c>
      <c r="T94" s="25">
        <f>IF(ไฟล์กรอกคำตอบ!T94=ตรวจผล!$T$4,$T$5,0)</f>
        <v>0</v>
      </c>
      <c r="U94" s="25">
        <f>IF(ไฟล์กรอกคำตอบ!U94=ตรวจผล!$U$4,$U$5,0)</f>
        <v>0</v>
      </c>
      <c r="V94" s="25">
        <f>IF(ไฟล์กรอกคำตอบ!V94=ตรวจผล!$V$4,$V$5,0)</f>
        <v>0</v>
      </c>
      <c r="W94" s="25">
        <f>IF(ไฟล์กรอกคำตอบ!W94=ตรวจผล!$W$4,$W$5,0)</f>
        <v>0</v>
      </c>
      <c r="X94" s="25">
        <f>IF(ไฟล์กรอกคำตอบ!X94=ตรวจผล!$X$4,$X$5,0)</f>
        <v>0</v>
      </c>
      <c r="Y94" s="25">
        <f>IF(ไฟล์กรอกคำตอบ!Y94=ตรวจผล!$Y$4,$Y$5,0)</f>
        <v>0</v>
      </c>
      <c r="Z94" s="25">
        <f>IF(ไฟล์กรอกคำตอบ!Z94=ตรวจผล!$Z$4,$Z$5,0)</f>
        <v>0</v>
      </c>
      <c r="AA94" s="25">
        <f>IF(ไฟล์กรอกคำตอบ!AA94=ตรวจผล!$AA$4,$AA$5,0)</f>
        <v>0</v>
      </c>
      <c r="AB94" s="25">
        <f>IF(ไฟล์กรอกคำตอบ!AB94=ตรวจผล!$AB$4,$AB$5,0)</f>
        <v>0</v>
      </c>
      <c r="AC94" s="25">
        <f>IF(ไฟล์กรอกคำตอบ!AC94=ตรวจผล!$AC$4,$AC$5,0)</f>
        <v>0</v>
      </c>
      <c r="AD94" s="25">
        <f>IF(ไฟล์กรอกคำตอบ!AD94=ตรวจผล!$AD$4,$AD$5,0)</f>
        <v>0</v>
      </c>
      <c r="AE94" s="187">
        <f t="shared" si="2"/>
        <v>0</v>
      </c>
      <c r="AF94" s="25">
        <f>IF(ไฟล์กรอกคำตอบ!AE94=ตรวจผล!$AF$4,$AF$5,0)</f>
        <v>0</v>
      </c>
      <c r="AG94" s="25">
        <f>IF(ไฟล์กรอกคำตอบ!AF94=ตรวจผล!$AG$4,$AG$5,0)</f>
        <v>0</v>
      </c>
      <c r="AH94" s="25">
        <f>IF(ไฟล์กรอกคำตอบ!AG94=ตรวจผล!$AH$4,$AH$5,0)</f>
        <v>0</v>
      </c>
      <c r="AI94" s="187">
        <f t="shared" si="3"/>
        <v>0</v>
      </c>
      <c r="AJ94" s="25">
        <f>ไฟล์กรอกคำตอบ!AH94</f>
        <v>0</v>
      </c>
      <c r="AK94" s="25">
        <f>ไฟล์กรอกคำตอบ!AI94</f>
        <v>0</v>
      </c>
      <c r="AL94" s="25">
        <f>ไฟล์กรอกคำตอบ!AJ94</f>
        <v>0</v>
      </c>
    </row>
    <row r="95" spans="1:38" x14ac:dyDescent="0.2">
      <c r="A95" s="91" t="str">
        <f>IF(ไฟล์กรอกคำตอบ!A95=""," ",ไฟล์กรอกคำตอบ!A95&amp;"")</f>
        <v xml:space="preserve"> </v>
      </c>
      <c r="B95" s="8">
        <f>ไฟล์กรอกคำตอบ!B95</f>
        <v>0</v>
      </c>
      <c r="C95" s="8">
        <f>ไฟล์กรอกคำตอบ!C95</f>
        <v>0</v>
      </c>
      <c r="D95" s="8">
        <f>ไฟล์กรอกคำตอบ!D95</f>
        <v>0</v>
      </c>
      <c r="E95" s="24">
        <f>ไฟล์กรอกคำตอบ!E95</f>
        <v>0</v>
      </c>
      <c r="F95" s="8">
        <f>ไฟล์กรอกคำตอบ!F95</f>
        <v>0</v>
      </c>
      <c r="H95" s="25">
        <f>IF(ไฟล์กรอกคำตอบ!H95=ตรวจผล!$H$4,$H$5,0)</f>
        <v>0</v>
      </c>
      <c r="I95" s="25">
        <f>IF(ไฟล์กรอกคำตอบ!I95=ตรวจผล!$I$4,$I$5,0)</f>
        <v>0</v>
      </c>
      <c r="J95" s="25">
        <f>IF(ไฟล์กรอกคำตอบ!J95=ตรวจผล!$J$4,$J$5,0)</f>
        <v>0</v>
      </c>
      <c r="K95" s="25">
        <f>IF(ไฟล์กรอกคำตอบ!K95=ตรวจผล!$K$4,$K$5,0)</f>
        <v>0</v>
      </c>
      <c r="L95" s="25">
        <f>IF(ไฟล์กรอกคำตอบ!L95=ตรวจผล!$L$4,$L$5,0)</f>
        <v>0</v>
      </c>
      <c r="M95" s="25">
        <f>IF(ไฟล์กรอกคำตอบ!M95=ตรวจผล!$M$4,$M$5,0)</f>
        <v>0</v>
      </c>
      <c r="N95" s="25">
        <f>IF(ไฟล์กรอกคำตอบ!N95=ตรวจผล!$N$4,$N$5,0)</f>
        <v>0</v>
      </c>
      <c r="O95" s="25">
        <f>IF(ไฟล์กรอกคำตอบ!O95=ตรวจผล!$O$4,$O$5,0)</f>
        <v>0</v>
      </c>
      <c r="P95" s="25">
        <f>IF(ไฟล์กรอกคำตอบ!P95=ตรวจผล!$P$4,$P$5,0)</f>
        <v>0</v>
      </c>
      <c r="Q95" s="25">
        <f>IF(ไฟล์กรอกคำตอบ!Q95=ตรวจผล!$Q$4,$Q$5,0)</f>
        <v>0</v>
      </c>
      <c r="R95" s="25">
        <f>IF(ไฟล์กรอกคำตอบ!R95=ตรวจผล!$R$4,$R$5,0)</f>
        <v>0</v>
      </c>
      <c r="S95" s="25">
        <f>IF(ไฟล์กรอกคำตอบ!S95=ตรวจผล!$S$4,$S$5,0)</f>
        <v>0</v>
      </c>
      <c r="T95" s="25">
        <f>IF(ไฟล์กรอกคำตอบ!T95=ตรวจผล!$T$4,$T$5,0)</f>
        <v>0</v>
      </c>
      <c r="U95" s="25">
        <f>IF(ไฟล์กรอกคำตอบ!U95=ตรวจผล!$U$4,$U$5,0)</f>
        <v>0</v>
      </c>
      <c r="V95" s="25">
        <f>IF(ไฟล์กรอกคำตอบ!V95=ตรวจผล!$V$4,$V$5,0)</f>
        <v>0</v>
      </c>
      <c r="W95" s="25">
        <f>IF(ไฟล์กรอกคำตอบ!W95=ตรวจผล!$W$4,$W$5,0)</f>
        <v>0</v>
      </c>
      <c r="X95" s="25">
        <f>IF(ไฟล์กรอกคำตอบ!X95=ตรวจผล!$X$4,$X$5,0)</f>
        <v>0</v>
      </c>
      <c r="Y95" s="25">
        <f>IF(ไฟล์กรอกคำตอบ!Y95=ตรวจผล!$Y$4,$Y$5,0)</f>
        <v>0</v>
      </c>
      <c r="Z95" s="25">
        <f>IF(ไฟล์กรอกคำตอบ!Z95=ตรวจผล!$Z$4,$Z$5,0)</f>
        <v>0</v>
      </c>
      <c r="AA95" s="25">
        <f>IF(ไฟล์กรอกคำตอบ!AA95=ตรวจผล!$AA$4,$AA$5,0)</f>
        <v>0</v>
      </c>
      <c r="AB95" s="25">
        <f>IF(ไฟล์กรอกคำตอบ!AB95=ตรวจผล!$AB$4,$AB$5,0)</f>
        <v>0</v>
      </c>
      <c r="AC95" s="25">
        <f>IF(ไฟล์กรอกคำตอบ!AC95=ตรวจผล!$AC$4,$AC$5,0)</f>
        <v>0</v>
      </c>
      <c r="AD95" s="25">
        <f>IF(ไฟล์กรอกคำตอบ!AD95=ตรวจผล!$AD$4,$AD$5,0)</f>
        <v>0</v>
      </c>
      <c r="AE95" s="187">
        <f t="shared" si="2"/>
        <v>0</v>
      </c>
      <c r="AF95" s="25">
        <f>IF(ไฟล์กรอกคำตอบ!AE95=ตรวจผล!$AF$4,$AF$5,0)</f>
        <v>0</v>
      </c>
      <c r="AG95" s="25">
        <f>IF(ไฟล์กรอกคำตอบ!AF95=ตรวจผล!$AG$4,$AG$5,0)</f>
        <v>0</v>
      </c>
      <c r="AH95" s="25">
        <f>IF(ไฟล์กรอกคำตอบ!AG95=ตรวจผล!$AH$4,$AH$5,0)</f>
        <v>0</v>
      </c>
      <c r="AI95" s="187">
        <f t="shared" si="3"/>
        <v>0</v>
      </c>
      <c r="AJ95" s="25">
        <f>ไฟล์กรอกคำตอบ!AH95</f>
        <v>0</v>
      </c>
      <c r="AK95" s="25">
        <f>ไฟล์กรอกคำตอบ!AI95</f>
        <v>0</v>
      </c>
      <c r="AL95" s="25">
        <f>ไฟล์กรอกคำตอบ!AJ95</f>
        <v>0</v>
      </c>
    </row>
    <row r="96" spans="1:38" x14ac:dyDescent="0.2">
      <c r="A96" s="91" t="str">
        <f>IF(ไฟล์กรอกคำตอบ!A96=""," ",ไฟล์กรอกคำตอบ!A96&amp;"")</f>
        <v xml:space="preserve"> </v>
      </c>
      <c r="B96" s="8">
        <f>ไฟล์กรอกคำตอบ!B96</f>
        <v>0</v>
      </c>
      <c r="C96" s="8">
        <f>ไฟล์กรอกคำตอบ!C96</f>
        <v>0</v>
      </c>
      <c r="D96" s="8">
        <f>ไฟล์กรอกคำตอบ!D96</f>
        <v>0</v>
      </c>
      <c r="E96" s="24">
        <f>ไฟล์กรอกคำตอบ!E96</f>
        <v>0</v>
      </c>
      <c r="F96" s="8">
        <f>ไฟล์กรอกคำตอบ!F96</f>
        <v>0</v>
      </c>
      <c r="H96" s="25">
        <f>IF(ไฟล์กรอกคำตอบ!H96=ตรวจผล!$H$4,$H$5,0)</f>
        <v>0</v>
      </c>
      <c r="I96" s="25">
        <f>IF(ไฟล์กรอกคำตอบ!I96=ตรวจผล!$I$4,$I$5,0)</f>
        <v>0</v>
      </c>
      <c r="J96" s="25">
        <f>IF(ไฟล์กรอกคำตอบ!J96=ตรวจผล!$J$4,$J$5,0)</f>
        <v>0</v>
      </c>
      <c r="K96" s="25">
        <f>IF(ไฟล์กรอกคำตอบ!K96=ตรวจผล!$K$4,$K$5,0)</f>
        <v>0</v>
      </c>
      <c r="L96" s="25">
        <f>IF(ไฟล์กรอกคำตอบ!L96=ตรวจผล!$L$4,$L$5,0)</f>
        <v>0</v>
      </c>
      <c r="M96" s="25">
        <f>IF(ไฟล์กรอกคำตอบ!M96=ตรวจผล!$M$4,$M$5,0)</f>
        <v>0</v>
      </c>
      <c r="N96" s="25">
        <f>IF(ไฟล์กรอกคำตอบ!N96=ตรวจผล!$N$4,$N$5,0)</f>
        <v>0</v>
      </c>
      <c r="O96" s="25">
        <f>IF(ไฟล์กรอกคำตอบ!O96=ตรวจผล!$O$4,$O$5,0)</f>
        <v>0</v>
      </c>
      <c r="P96" s="25">
        <f>IF(ไฟล์กรอกคำตอบ!P96=ตรวจผล!$P$4,$P$5,0)</f>
        <v>0</v>
      </c>
      <c r="Q96" s="25">
        <f>IF(ไฟล์กรอกคำตอบ!Q96=ตรวจผล!$Q$4,$Q$5,0)</f>
        <v>0</v>
      </c>
      <c r="R96" s="25">
        <f>IF(ไฟล์กรอกคำตอบ!R96=ตรวจผล!$R$4,$R$5,0)</f>
        <v>0</v>
      </c>
      <c r="S96" s="25">
        <f>IF(ไฟล์กรอกคำตอบ!S96=ตรวจผล!$S$4,$S$5,0)</f>
        <v>0</v>
      </c>
      <c r="T96" s="25">
        <f>IF(ไฟล์กรอกคำตอบ!T96=ตรวจผล!$T$4,$T$5,0)</f>
        <v>0</v>
      </c>
      <c r="U96" s="25">
        <f>IF(ไฟล์กรอกคำตอบ!U96=ตรวจผล!$U$4,$U$5,0)</f>
        <v>0</v>
      </c>
      <c r="V96" s="25">
        <f>IF(ไฟล์กรอกคำตอบ!V96=ตรวจผล!$V$4,$V$5,0)</f>
        <v>0</v>
      </c>
      <c r="W96" s="25">
        <f>IF(ไฟล์กรอกคำตอบ!W96=ตรวจผล!$W$4,$W$5,0)</f>
        <v>0</v>
      </c>
      <c r="X96" s="25">
        <f>IF(ไฟล์กรอกคำตอบ!X96=ตรวจผล!$X$4,$X$5,0)</f>
        <v>0</v>
      </c>
      <c r="Y96" s="25">
        <f>IF(ไฟล์กรอกคำตอบ!Y96=ตรวจผล!$Y$4,$Y$5,0)</f>
        <v>0</v>
      </c>
      <c r="Z96" s="25">
        <f>IF(ไฟล์กรอกคำตอบ!Z96=ตรวจผล!$Z$4,$Z$5,0)</f>
        <v>0</v>
      </c>
      <c r="AA96" s="25">
        <f>IF(ไฟล์กรอกคำตอบ!AA96=ตรวจผล!$AA$4,$AA$5,0)</f>
        <v>0</v>
      </c>
      <c r="AB96" s="25">
        <f>IF(ไฟล์กรอกคำตอบ!AB96=ตรวจผล!$AB$4,$AB$5,0)</f>
        <v>0</v>
      </c>
      <c r="AC96" s="25">
        <f>IF(ไฟล์กรอกคำตอบ!AC96=ตรวจผล!$AC$4,$AC$5,0)</f>
        <v>0</v>
      </c>
      <c r="AD96" s="25">
        <f>IF(ไฟล์กรอกคำตอบ!AD96=ตรวจผล!$AD$4,$AD$5,0)</f>
        <v>0</v>
      </c>
      <c r="AE96" s="187">
        <f t="shared" si="2"/>
        <v>0</v>
      </c>
      <c r="AF96" s="25">
        <f>IF(ไฟล์กรอกคำตอบ!AE96=ตรวจผล!$AF$4,$AF$5,0)</f>
        <v>0</v>
      </c>
      <c r="AG96" s="25">
        <f>IF(ไฟล์กรอกคำตอบ!AF96=ตรวจผล!$AG$4,$AG$5,0)</f>
        <v>0</v>
      </c>
      <c r="AH96" s="25">
        <f>IF(ไฟล์กรอกคำตอบ!AG96=ตรวจผล!$AH$4,$AH$5,0)</f>
        <v>0</v>
      </c>
      <c r="AI96" s="187">
        <f t="shared" si="3"/>
        <v>0</v>
      </c>
      <c r="AJ96" s="25">
        <f>ไฟล์กรอกคำตอบ!AH96</f>
        <v>0</v>
      </c>
      <c r="AK96" s="25">
        <f>ไฟล์กรอกคำตอบ!AI96</f>
        <v>0</v>
      </c>
      <c r="AL96" s="25">
        <f>ไฟล์กรอกคำตอบ!AJ96</f>
        <v>0</v>
      </c>
    </row>
    <row r="97" spans="1:38" x14ac:dyDescent="0.2">
      <c r="A97" s="91" t="str">
        <f>IF(ไฟล์กรอกคำตอบ!A97=""," ",ไฟล์กรอกคำตอบ!A97&amp;"")</f>
        <v xml:space="preserve"> </v>
      </c>
      <c r="B97" s="8">
        <f>ไฟล์กรอกคำตอบ!B97</f>
        <v>0</v>
      </c>
      <c r="C97" s="8">
        <f>ไฟล์กรอกคำตอบ!C97</f>
        <v>0</v>
      </c>
      <c r="D97" s="8">
        <f>ไฟล์กรอกคำตอบ!D97</f>
        <v>0</v>
      </c>
      <c r="E97" s="24">
        <f>ไฟล์กรอกคำตอบ!E97</f>
        <v>0</v>
      </c>
      <c r="F97" s="8">
        <f>ไฟล์กรอกคำตอบ!F97</f>
        <v>0</v>
      </c>
      <c r="H97" s="25">
        <f>IF(ไฟล์กรอกคำตอบ!H97=ตรวจผล!$H$4,$H$5,0)</f>
        <v>0</v>
      </c>
      <c r="I97" s="25">
        <f>IF(ไฟล์กรอกคำตอบ!I97=ตรวจผล!$I$4,$I$5,0)</f>
        <v>0</v>
      </c>
      <c r="J97" s="25">
        <f>IF(ไฟล์กรอกคำตอบ!J97=ตรวจผล!$J$4,$J$5,0)</f>
        <v>0</v>
      </c>
      <c r="K97" s="25">
        <f>IF(ไฟล์กรอกคำตอบ!K97=ตรวจผล!$K$4,$K$5,0)</f>
        <v>0</v>
      </c>
      <c r="L97" s="25">
        <f>IF(ไฟล์กรอกคำตอบ!L97=ตรวจผล!$L$4,$L$5,0)</f>
        <v>0</v>
      </c>
      <c r="M97" s="25">
        <f>IF(ไฟล์กรอกคำตอบ!M97=ตรวจผล!$M$4,$M$5,0)</f>
        <v>0</v>
      </c>
      <c r="N97" s="25">
        <f>IF(ไฟล์กรอกคำตอบ!N97=ตรวจผล!$N$4,$N$5,0)</f>
        <v>0</v>
      </c>
      <c r="O97" s="25">
        <f>IF(ไฟล์กรอกคำตอบ!O97=ตรวจผล!$O$4,$O$5,0)</f>
        <v>0</v>
      </c>
      <c r="P97" s="25">
        <f>IF(ไฟล์กรอกคำตอบ!P97=ตรวจผล!$P$4,$P$5,0)</f>
        <v>0</v>
      </c>
      <c r="Q97" s="25">
        <f>IF(ไฟล์กรอกคำตอบ!Q97=ตรวจผล!$Q$4,$Q$5,0)</f>
        <v>0</v>
      </c>
      <c r="R97" s="25">
        <f>IF(ไฟล์กรอกคำตอบ!R97=ตรวจผล!$R$4,$R$5,0)</f>
        <v>0</v>
      </c>
      <c r="S97" s="25">
        <f>IF(ไฟล์กรอกคำตอบ!S97=ตรวจผล!$S$4,$S$5,0)</f>
        <v>0</v>
      </c>
      <c r="T97" s="25">
        <f>IF(ไฟล์กรอกคำตอบ!T97=ตรวจผล!$T$4,$T$5,0)</f>
        <v>0</v>
      </c>
      <c r="U97" s="25">
        <f>IF(ไฟล์กรอกคำตอบ!U97=ตรวจผล!$U$4,$U$5,0)</f>
        <v>0</v>
      </c>
      <c r="V97" s="25">
        <f>IF(ไฟล์กรอกคำตอบ!V97=ตรวจผล!$V$4,$V$5,0)</f>
        <v>0</v>
      </c>
      <c r="W97" s="25">
        <f>IF(ไฟล์กรอกคำตอบ!W97=ตรวจผล!$W$4,$W$5,0)</f>
        <v>0</v>
      </c>
      <c r="X97" s="25">
        <f>IF(ไฟล์กรอกคำตอบ!X97=ตรวจผล!$X$4,$X$5,0)</f>
        <v>0</v>
      </c>
      <c r="Y97" s="25">
        <f>IF(ไฟล์กรอกคำตอบ!Y97=ตรวจผล!$Y$4,$Y$5,0)</f>
        <v>0</v>
      </c>
      <c r="Z97" s="25">
        <f>IF(ไฟล์กรอกคำตอบ!Z97=ตรวจผล!$Z$4,$Z$5,0)</f>
        <v>0</v>
      </c>
      <c r="AA97" s="25">
        <f>IF(ไฟล์กรอกคำตอบ!AA97=ตรวจผล!$AA$4,$AA$5,0)</f>
        <v>0</v>
      </c>
      <c r="AB97" s="25">
        <f>IF(ไฟล์กรอกคำตอบ!AB97=ตรวจผล!$AB$4,$AB$5,0)</f>
        <v>0</v>
      </c>
      <c r="AC97" s="25">
        <f>IF(ไฟล์กรอกคำตอบ!AC97=ตรวจผล!$AC$4,$AC$5,0)</f>
        <v>0</v>
      </c>
      <c r="AD97" s="25">
        <f>IF(ไฟล์กรอกคำตอบ!AD97=ตรวจผล!$AD$4,$AD$5,0)</f>
        <v>0</v>
      </c>
      <c r="AE97" s="187">
        <f t="shared" si="2"/>
        <v>0</v>
      </c>
      <c r="AF97" s="25">
        <f>IF(ไฟล์กรอกคำตอบ!AE97=ตรวจผล!$AF$4,$AF$5,0)</f>
        <v>0</v>
      </c>
      <c r="AG97" s="25">
        <f>IF(ไฟล์กรอกคำตอบ!AF97=ตรวจผล!$AG$4,$AG$5,0)</f>
        <v>0</v>
      </c>
      <c r="AH97" s="25">
        <f>IF(ไฟล์กรอกคำตอบ!AG97=ตรวจผล!$AH$4,$AH$5,0)</f>
        <v>0</v>
      </c>
      <c r="AI97" s="187">
        <f t="shared" si="3"/>
        <v>0</v>
      </c>
      <c r="AJ97" s="25">
        <f>ไฟล์กรอกคำตอบ!AH97</f>
        <v>0</v>
      </c>
      <c r="AK97" s="25">
        <f>ไฟล์กรอกคำตอบ!AI97</f>
        <v>0</v>
      </c>
      <c r="AL97" s="25">
        <f>ไฟล์กรอกคำตอบ!AJ97</f>
        <v>0</v>
      </c>
    </row>
    <row r="98" spans="1:38" x14ac:dyDescent="0.2">
      <c r="A98" s="91" t="str">
        <f>IF(ไฟล์กรอกคำตอบ!A98=""," ",ไฟล์กรอกคำตอบ!A98&amp;"")</f>
        <v xml:space="preserve"> </v>
      </c>
      <c r="B98" s="8">
        <f>ไฟล์กรอกคำตอบ!B98</f>
        <v>0</v>
      </c>
      <c r="C98" s="8">
        <f>ไฟล์กรอกคำตอบ!C98</f>
        <v>0</v>
      </c>
      <c r="D98" s="8">
        <f>ไฟล์กรอกคำตอบ!D98</f>
        <v>0</v>
      </c>
      <c r="E98" s="24">
        <f>ไฟล์กรอกคำตอบ!E98</f>
        <v>0</v>
      </c>
      <c r="F98" s="8">
        <f>ไฟล์กรอกคำตอบ!F98</f>
        <v>0</v>
      </c>
      <c r="H98" s="25">
        <f>IF(ไฟล์กรอกคำตอบ!H98=ตรวจผล!$H$4,$H$5,0)</f>
        <v>0</v>
      </c>
      <c r="I98" s="25">
        <f>IF(ไฟล์กรอกคำตอบ!I98=ตรวจผล!$I$4,$I$5,0)</f>
        <v>0</v>
      </c>
      <c r="J98" s="25">
        <f>IF(ไฟล์กรอกคำตอบ!J98=ตรวจผล!$J$4,$J$5,0)</f>
        <v>0</v>
      </c>
      <c r="K98" s="25">
        <f>IF(ไฟล์กรอกคำตอบ!K98=ตรวจผล!$K$4,$K$5,0)</f>
        <v>0</v>
      </c>
      <c r="L98" s="25">
        <f>IF(ไฟล์กรอกคำตอบ!L98=ตรวจผล!$L$4,$L$5,0)</f>
        <v>0</v>
      </c>
      <c r="M98" s="25">
        <f>IF(ไฟล์กรอกคำตอบ!M98=ตรวจผล!$M$4,$M$5,0)</f>
        <v>0</v>
      </c>
      <c r="N98" s="25">
        <f>IF(ไฟล์กรอกคำตอบ!N98=ตรวจผล!$N$4,$N$5,0)</f>
        <v>0</v>
      </c>
      <c r="O98" s="25">
        <f>IF(ไฟล์กรอกคำตอบ!O98=ตรวจผล!$O$4,$O$5,0)</f>
        <v>0</v>
      </c>
      <c r="P98" s="25">
        <f>IF(ไฟล์กรอกคำตอบ!P98=ตรวจผล!$P$4,$P$5,0)</f>
        <v>0</v>
      </c>
      <c r="Q98" s="25">
        <f>IF(ไฟล์กรอกคำตอบ!Q98=ตรวจผล!$Q$4,$Q$5,0)</f>
        <v>0</v>
      </c>
      <c r="R98" s="25">
        <f>IF(ไฟล์กรอกคำตอบ!R98=ตรวจผล!$R$4,$R$5,0)</f>
        <v>0</v>
      </c>
      <c r="S98" s="25">
        <f>IF(ไฟล์กรอกคำตอบ!S98=ตรวจผล!$S$4,$S$5,0)</f>
        <v>0</v>
      </c>
      <c r="T98" s="25">
        <f>IF(ไฟล์กรอกคำตอบ!T98=ตรวจผล!$T$4,$T$5,0)</f>
        <v>0</v>
      </c>
      <c r="U98" s="25">
        <f>IF(ไฟล์กรอกคำตอบ!U98=ตรวจผล!$U$4,$U$5,0)</f>
        <v>0</v>
      </c>
      <c r="V98" s="25">
        <f>IF(ไฟล์กรอกคำตอบ!V98=ตรวจผล!$V$4,$V$5,0)</f>
        <v>0</v>
      </c>
      <c r="W98" s="25">
        <f>IF(ไฟล์กรอกคำตอบ!W98=ตรวจผล!$W$4,$W$5,0)</f>
        <v>0</v>
      </c>
      <c r="X98" s="25">
        <f>IF(ไฟล์กรอกคำตอบ!X98=ตรวจผล!$X$4,$X$5,0)</f>
        <v>0</v>
      </c>
      <c r="Y98" s="25">
        <f>IF(ไฟล์กรอกคำตอบ!Y98=ตรวจผล!$Y$4,$Y$5,0)</f>
        <v>0</v>
      </c>
      <c r="Z98" s="25">
        <f>IF(ไฟล์กรอกคำตอบ!Z98=ตรวจผล!$Z$4,$Z$5,0)</f>
        <v>0</v>
      </c>
      <c r="AA98" s="25">
        <f>IF(ไฟล์กรอกคำตอบ!AA98=ตรวจผล!$AA$4,$AA$5,0)</f>
        <v>0</v>
      </c>
      <c r="AB98" s="25">
        <f>IF(ไฟล์กรอกคำตอบ!AB98=ตรวจผล!$AB$4,$AB$5,0)</f>
        <v>0</v>
      </c>
      <c r="AC98" s="25">
        <f>IF(ไฟล์กรอกคำตอบ!AC98=ตรวจผล!$AC$4,$AC$5,0)</f>
        <v>0</v>
      </c>
      <c r="AD98" s="25">
        <f>IF(ไฟล์กรอกคำตอบ!AD98=ตรวจผล!$AD$4,$AD$5,0)</f>
        <v>0</v>
      </c>
      <c r="AE98" s="187">
        <f t="shared" si="2"/>
        <v>0</v>
      </c>
      <c r="AF98" s="25">
        <f>IF(ไฟล์กรอกคำตอบ!AE98=ตรวจผล!$AF$4,$AF$5,0)</f>
        <v>0</v>
      </c>
      <c r="AG98" s="25">
        <f>IF(ไฟล์กรอกคำตอบ!AF98=ตรวจผล!$AG$4,$AG$5,0)</f>
        <v>0</v>
      </c>
      <c r="AH98" s="25">
        <f>IF(ไฟล์กรอกคำตอบ!AG98=ตรวจผล!$AH$4,$AH$5,0)</f>
        <v>0</v>
      </c>
      <c r="AI98" s="187">
        <f t="shared" si="3"/>
        <v>0</v>
      </c>
      <c r="AJ98" s="25">
        <f>ไฟล์กรอกคำตอบ!AH98</f>
        <v>0</v>
      </c>
      <c r="AK98" s="25">
        <f>ไฟล์กรอกคำตอบ!AI98</f>
        <v>0</v>
      </c>
      <c r="AL98" s="25">
        <f>ไฟล์กรอกคำตอบ!AJ98</f>
        <v>0</v>
      </c>
    </row>
    <row r="99" spans="1:38" x14ac:dyDescent="0.2">
      <c r="A99" s="91" t="str">
        <f>IF(ไฟล์กรอกคำตอบ!A99=""," ",ไฟล์กรอกคำตอบ!A99&amp;"")</f>
        <v xml:space="preserve"> </v>
      </c>
      <c r="B99" s="8">
        <f>ไฟล์กรอกคำตอบ!B99</f>
        <v>0</v>
      </c>
      <c r="C99" s="8">
        <f>ไฟล์กรอกคำตอบ!C99</f>
        <v>0</v>
      </c>
      <c r="D99" s="8">
        <f>ไฟล์กรอกคำตอบ!D99</f>
        <v>0</v>
      </c>
      <c r="E99" s="24">
        <f>ไฟล์กรอกคำตอบ!E99</f>
        <v>0</v>
      </c>
      <c r="F99" s="8">
        <f>ไฟล์กรอกคำตอบ!F99</f>
        <v>0</v>
      </c>
      <c r="H99" s="25">
        <f>IF(ไฟล์กรอกคำตอบ!H99=ตรวจผล!$H$4,$H$5,0)</f>
        <v>0</v>
      </c>
      <c r="I99" s="25">
        <f>IF(ไฟล์กรอกคำตอบ!I99=ตรวจผล!$I$4,$I$5,0)</f>
        <v>0</v>
      </c>
      <c r="J99" s="25">
        <f>IF(ไฟล์กรอกคำตอบ!J99=ตรวจผล!$J$4,$J$5,0)</f>
        <v>0</v>
      </c>
      <c r="K99" s="25">
        <f>IF(ไฟล์กรอกคำตอบ!K99=ตรวจผล!$K$4,$K$5,0)</f>
        <v>0</v>
      </c>
      <c r="L99" s="25">
        <f>IF(ไฟล์กรอกคำตอบ!L99=ตรวจผล!$L$4,$L$5,0)</f>
        <v>0</v>
      </c>
      <c r="M99" s="25">
        <f>IF(ไฟล์กรอกคำตอบ!M99=ตรวจผล!$M$4,$M$5,0)</f>
        <v>0</v>
      </c>
      <c r="N99" s="25">
        <f>IF(ไฟล์กรอกคำตอบ!N99=ตรวจผล!$N$4,$N$5,0)</f>
        <v>0</v>
      </c>
      <c r="O99" s="25">
        <f>IF(ไฟล์กรอกคำตอบ!O99=ตรวจผล!$O$4,$O$5,0)</f>
        <v>0</v>
      </c>
      <c r="P99" s="25">
        <f>IF(ไฟล์กรอกคำตอบ!P99=ตรวจผล!$P$4,$P$5,0)</f>
        <v>0</v>
      </c>
      <c r="Q99" s="25">
        <f>IF(ไฟล์กรอกคำตอบ!Q99=ตรวจผล!$Q$4,$Q$5,0)</f>
        <v>0</v>
      </c>
      <c r="R99" s="25">
        <f>IF(ไฟล์กรอกคำตอบ!R99=ตรวจผล!$R$4,$R$5,0)</f>
        <v>0</v>
      </c>
      <c r="S99" s="25">
        <f>IF(ไฟล์กรอกคำตอบ!S99=ตรวจผล!$S$4,$S$5,0)</f>
        <v>0</v>
      </c>
      <c r="T99" s="25">
        <f>IF(ไฟล์กรอกคำตอบ!T99=ตรวจผล!$T$4,$T$5,0)</f>
        <v>0</v>
      </c>
      <c r="U99" s="25">
        <f>IF(ไฟล์กรอกคำตอบ!U99=ตรวจผล!$U$4,$U$5,0)</f>
        <v>0</v>
      </c>
      <c r="V99" s="25">
        <f>IF(ไฟล์กรอกคำตอบ!V99=ตรวจผล!$V$4,$V$5,0)</f>
        <v>0</v>
      </c>
      <c r="W99" s="25">
        <f>IF(ไฟล์กรอกคำตอบ!W99=ตรวจผล!$W$4,$W$5,0)</f>
        <v>0</v>
      </c>
      <c r="X99" s="25">
        <f>IF(ไฟล์กรอกคำตอบ!X99=ตรวจผล!$X$4,$X$5,0)</f>
        <v>0</v>
      </c>
      <c r="Y99" s="25">
        <f>IF(ไฟล์กรอกคำตอบ!Y99=ตรวจผล!$Y$4,$Y$5,0)</f>
        <v>0</v>
      </c>
      <c r="Z99" s="25">
        <f>IF(ไฟล์กรอกคำตอบ!Z99=ตรวจผล!$Z$4,$Z$5,0)</f>
        <v>0</v>
      </c>
      <c r="AA99" s="25">
        <f>IF(ไฟล์กรอกคำตอบ!AA99=ตรวจผล!$AA$4,$AA$5,0)</f>
        <v>0</v>
      </c>
      <c r="AB99" s="25">
        <f>IF(ไฟล์กรอกคำตอบ!AB99=ตรวจผล!$AB$4,$AB$5,0)</f>
        <v>0</v>
      </c>
      <c r="AC99" s="25">
        <f>IF(ไฟล์กรอกคำตอบ!AC99=ตรวจผล!$AC$4,$AC$5,0)</f>
        <v>0</v>
      </c>
      <c r="AD99" s="25">
        <f>IF(ไฟล์กรอกคำตอบ!AD99=ตรวจผล!$AD$4,$AD$5,0)</f>
        <v>0</v>
      </c>
      <c r="AE99" s="187">
        <f t="shared" si="2"/>
        <v>0</v>
      </c>
      <c r="AF99" s="25">
        <f>IF(ไฟล์กรอกคำตอบ!AE99=ตรวจผล!$AF$4,$AF$5,0)</f>
        <v>0</v>
      </c>
      <c r="AG99" s="25">
        <f>IF(ไฟล์กรอกคำตอบ!AF99=ตรวจผล!$AG$4,$AG$5,0)</f>
        <v>0</v>
      </c>
      <c r="AH99" s="25">
        <f>IF(ไฟล์กรอกคำตอบ!AG99=ตรวจผล!$AH$4,$AH$5,0)</f>
        <v>0</v>
      </c>
      <c r="AI99" s="187">
        <f t="shared" si="3"/>
        <v>0</v>
      </c>
      <c r="AJ99" s="25">
        <f>ไฟล์กรอกคำตอบ!AH99</f>
        <v>0</v>
      </c>
      <c r="AK99" s="25">
        <f>ไฟล์กรอกคำตอบ!AI99</f>
        <v>0</v>
      </c>
      <c r="AL99" s="25">
        <f>ไฟล์กรอกคำตอบ!AJ99</f>
        <v>0</v>
      </c>
    </row>
    <row r="100" spans="1:38" x14ac:dyDescent="0.2">
      <c r="A100" s="91" t="str">
        <f>IF(ไฟล์กรอกคำตอบ!A100=""," ",ไฟล์กรอกคำตอบ!A100&amp;"")</f>
        <v xml:space="preserve"> </v>
      </c>
      <c r="B100" s="8">
        <f>ไฟล์กรอกคำตอบ!B100</f>
        <v>0</v>
      </c>
      <c r="C100" s="8">
        <f>ไฟล์กรอกคำตอบ!C100</f>
        <v>0</v>
      </c>
      <c r="D100" s="8">
        <f>ไฟล์กรอกคำตอบ!D100</f>
        <v>0</v>
      </c>
      <c r="E100" s="24">
        <f>ไฟล์กรอกคำตอบ!E100</f>
        <v>0</v>
      </c>
      <c r="F100" s="8">
        <f>ไฟล์กรอกคำตอบ!F100</f>
        <v>0</v>
      </c>
      <c r="H100" s="25">
        <f>IF(ไฟล์กรอกคำตอบ!H100=ตรวจผล!$H$4,$H$5,0)</f>
        <v>0</v>
      </c>
      <c r="I100" s="25">
        <f>IF(ไฟล์กรอกคำตอบ!I100=ตรวจผล!$I$4,$I$5,0)</f>
        <v>0</v>
      </c>
      <c r="J100" s="25">
        <f>IF(ไฟล์กรอกคำตอบ!J100=ตรวจผล!$J$4,$J$5,0)</f>
        <v>0</v>
      </c>
      <c r="K100" s="25">
        <f>IF(ไฟล์กรอกคำตอบ!K100=ตรวจผล!$K$4,$K$5,0)</f>
        <v>0</v>
      </c>
      <c r="L100" s="25">
        <f>IF(ไฟล์กรอกคำตอบ!L100=ตรวจผล!$L$4,$L$5,0)</f>
        <v>0</v>
      </c>
      <c r="M100" s="25">
        <f>IF(ไฟล์กรอกคำตอบ!M100=ตรวจผล!$M$4,$M$5,0)</f>
        <v>0</v>
      </c>
      <c r="N100" s="25">
        <f>IF(ไฟล์กรอกคำตอบ!N100=ตรวจผล!$N$4,$N$5,0)</f>
        <v>0</v>
      </c>
      <c r="O100" s="25">
        <f>IF(ไฟล์กรอกคำตอบ!O100=ตรวจผล!$O$4,$O$5,0)</f>
        <v>0</v>
      </c>
      <c r="P100" s="25">
        <f>IF(ไฟล์กรอกคำตอบ!P100=ตรวจผล!$P$4,$P$5,0)</f>
        <v>0</v>
      </c>
      <c r="Q100" s="25">
        <f>IF(ไฟล์กรอกคำตอบ!Q100=ตรวจผล!$Q$4,$Q$5,0)</f>
        <v>0</v>
      </c>
      <c r="R100" s="25">
        <f>IF(ไฟล์กรอกคำตอบ!R100=ตรวจผล!$R$4,$R$5,0)</f>
        <v>0</v>
      </c>
      <c r="S100" s="25">
        <f>IF(ไฟล์กรอกคำตอบ!S100=ตรวจผล!$S$4,$S$5,0)</f>
        <v>0</v>
      </c>
      <c r="T100" s="25">
        <f>IF(ไฟล์กรอกคำตอบ!T100=ตรวจผล!$T$4,$T$5,0)</f>
        <v>0</v>
      </c>
      <c r="U100" s="25">
        <f>IF(ไฟล์กรอกคำตอบ!U100=ตรวจผล!$U$4,$U$5,0)</f>
        <v>0</v>
      </c>
      <c r="V100" s="25">
        <f>IF(ไฟล์กรอกคำตอบ!V100=ตรวจผล!$V$4,$V$5,0)</f>
        <v>0</v>
      </c>
      <c r="W100" s="25">
        <f>IF(ไฟล์กรอกคำตอบ!W100=ตรวจผล!$W$4,$W$5,0)</f>
        <v>0</v>
      </c>
      <c r="X100" s="25">
        <f>IF(ไฟล์กรอกคำตอบ!X100=ตรวจผล!$X$4,$X$5,0)</f>
        <v>0</v>
      </c>
      <c r="Y100" s="25">
        <f>IF(ไฟล์กรอกคำตอบ!Y100=ตรวจผล!$Y$4,$Y$5,0)</f>
        <v>0</v>
      </c>
      <c r="Z100" s="25">
        <f>IF(ไฟล์กรอกคำตอบ!Z100=ตรวจผล!$Z$4,$Z$5,0)</f>
        <v>0</v>
      </c>
      <c r="AA100" s="25">
        <f>IF(ไฟล์กรอกคำตอบ!AA100=ตรวจผล!$AA$4,$AA$5,0)</f>
        <v>0</v>
      </c>
      <c r="AB100" s="25">
        <f>IF(ไฟล์กรอกคำตอบ!AB100=ตรวจผล!$AB$4,$AB$5,0)</f>
        <v>0</v>
      </c>
      <c r="AC100" s="25">
        <f>IF(ไฟล์กรอกคำตอบ!AC100=ตรวจผล!$AC$4,$AC$5,0)</f>
        <v>0</v>
      </c>
      <c r="AD100" s="25">
        <f>IF(ไฟล์กรอกคำตอบ!AD100=ตรวจผล!$AD$4,$AD$5,0)</f>
        <v>0</v>
      </c>
      <c r="AE100" s="187">
        <f t="shared" si="2"/>
        <v>0</v>
      </c>
      <c r="AF100" s="25">
        <f>IF(ไฟล์กรอกคำตอบ!AE100=ตรวจผล!$AF$4,$AF$5,0)</f>
        <v>0</v>
      </c>
      <c r="AG100" s="25">
        <f>IF(ไฟล์กรอกคำตอบ!AF100=ตรวจผล!$AG$4,$AG$5,0)</f>
        <v>0</v>
      </c>
      <c r="AH100" s="25">
        <f>IF(ไฟล์กรอกคำตอบ!AG100=ตรวจผล!$AH$4,$AH$5,0)</f>
        <v>0</v>
      </c>
      <c r="AI100" s="187">
        <f t="shared" si="3"/>
        <v>0</v>
      </c>
      <c r="AJ100" s="25">
        <f>ไฟล์กรอกคำตอบ!AH100</f>
        <v>0</v>
      </c>
      <c r="AK100" s="25">
        <f>ไฟล์กรอกคำตอบ!AI100</f>
        <v>0</v>
      </c>
      <c r="AL100" s="25">
        <f>ไฟล์กรอกคำตอบ!AJ100</f>
        <v>0</v>
      </c>
    </row>
    <row r="101" spans="1:38" x14ac:dyDescent="0.2">
      <c r="A101" s="91" t="str">
        <f>IF(ไฟล์กรอกคำตอบ!A101=""," ",ไฟล์กรอกคำตอบ!A101&amp;"")</f>
        <v xml:space="preserve"> </v>
      </c>
      <c r="B101" s="8">
        <f>ไฟล์กรอกคำตอบ!B101</f>
        <v>0</v>
      </c>
      <c r="C101" s="8">
        <f>ไฟล์กรอกคำตอบ!C101</f>
        <v>0</v>
      </c>
      <c r="D101" s="8">
        <f>ไฟล์กรอกคำตอบ!D101</f>
        <v>0</v>
      </c>
      <c r="E101" s="24">
        <f>ไฟล์กรอกคำตอบ!E101</f>
        <v>0</v>
      </c>
      <c r="F101" s="8">
        <f>ไฟล์กรอกคำตอบ!F101</f>
        <v>0</v>
      </c>
      <c r="H101" s="25">
        <f>IF(ไฟล์กรอกคำตอบ!H101=ตรวจผล!$H$4,$H$5,0)</f>
        <v>0</v>
      </c>
      <c r="I101" s="25">
        <f>IF(ไฟล์กรอกคำตอบ!I101=ตรวจผล!$I$4,$I$5,0)</f>
        <v>0</v>
      </c>
      <c r="J101" s="25">
        <f>IF(ไฟล์กรอกคำตอบ!J101=ตรวจผล!$J$4,$J$5,0)</f>
        <v>0</v>
      </c>
      <c r="K101" s="25">
        <f>IF(ไฟล์กรอกคำตอบ!K101=ตรวจผล!$K$4,$K$5,0)</f>
        <v>0</v>
      </c>
      <c r="L101" s="25">
        <f>IF(ไฟล์กรอกคำตอบ!L101=ตรวจผล!$L$4,$L$5,0)</f>
        <v>0</v>
      </c>
      <c r="M101" s="25">
        <f>IF(ไฟล์กรอกคำตอบ!M101=ตรวจผล!$M$4,$M$5,0)</f>
        <v>0</v>
      </c>
      <c r="N101" s="25">
        <f>IF(ไฟล์กรอกคำตอบ!N101=ตรวจผล!$N$4,$N$5,0)</f>
        <v>0</v>
      </c>
      <c r="O101" s="25">
        <f>IF(ไฟล์กรอกคำตอบ!O101=ตรวจผล!$O$4,$O$5,0)</f>
        <v>0</v>
      </c>
      <c r="P101" s="25">
        <f>IF(ไฟล์กรอกคำตอบ!P101=ตรวจผล!$P$4,$P$5,0)</f>
        <v>0</v>
      </c>
      <c r="Q101" s="25">
        <f>IF(ไฟล์กรอกคำตอบ!Q101=ตรวจผล!$Q$4,$Q$5,0)</f>
        <v>0</v>
      </c>
      <c r="R101" s="25">
        <f>IF(ไฟล์กรอกคำตอบ!R101=ตรวจผล!$R$4,$R$5,0)</f>
        <v>0</v>
      </c>
      <c r="S101" s="25">
        <f>IF(ไฟล์กรอกคำตอบ!S101=ตรวจผล!$S$4,$S$5,0)</f>
        <v>0</v>
      </c>
      <c r="T101" s="25">
        <f>IF(ไฟล์กรอกคำตอบ!T101=ตรวจผล!$T$4,$T$5,0)</f>
        <v>0</v>
      </c>
      <c r="U101" s="25">
        <f>IF(ไฟล์กรอกคำตอบ!U101=ตรวจผล!$U$4,$U$5,0)</f>
        <v>0</v>
      </c>
      <c r="V101" s="25">
        <f>IF(ไฟล์กรอกคำตอบ!V101=ตรวจผล!$V$4,$V$5,0)</f>
        <v>0</v>
      </c>
      <c r="W101" s="25">
        <f>IF(ไฟล์กรอกคำตอบ!W101=ตรวจผล!$W$4,$W$5,0)</f>
        <v>0</v>
      </c>
      <c r="X101" s="25">
        <f>IF(ไฟล์กรอกคำตอบ!X101=ตรวจผล!$X$4,$X$5,0)</f>
        <v>0</v>
      </c>
      <c r="Y101" s="25">
        <f>IF(ไฟล์กรอกคำตอบ!Y101=ตรวจผล!$Y$4,$Y$5,0)</f>
        <v>0</v>
      </c>
      <c r="Z101" s="25">
        <f>IF(ไฟล์กรอกคำตอบ!Z101=ตรวจผล!$Z$4,$Z$5,0)</f>
        <v>0</v>
      </c>
      <c r="AA101" s="25">
        <f>IF(ไฟล์กรอกคำตอบ!AA101=ตรวจผล!$AA$4,$AA$5,0)</f>
        <v>0</v>
      </c>
      <c r="AB101" s="25">
        <f>IF(ไฟล์กรอกคำตอบ!AB101=ตรวจผล!$AB$4,$AB$5,0)</f>
        <v>0</v>
      </c>
      <c r="AC101" s="25">
        <f>IF(ไฟล์กรอกคำตอบ!AC101=ตรวจผล!$AC$4,$AC$5,0)</f>
        <v>0</v>
      </c>
      <c r="AD101" s="25">
        <f>IF(ไฟล์กรอกคำตอบ!AD101=ตรวจผล!$AD$4,$AD$5,0)</f>
        <v>0</v>
      </c>
      <c r="AE101" s="187">
        <f t="shared" si="2"/>
        <v>0</v>
      </c>
      <c r="AF101" s="25">
        <f>IF(ไฟล์กรอกคำตอบ!AE101=ตรวจผล!$AF$4,$AF$5,0)</f>
        <v>0</v>
      </c>
      <c r="AG101" s="25">
        <f>IF(ไฟล์กรอกคำตอบ!AF101=ตรวจผล!$AG$4,$AG$5,0)</f>
        <v>0</v>
      </c>
      <c r="AH101" s="25">
        <f>IF(ไฟล์กรอกคำตอบ!AG101=ตรวจผล!$AH$4,$AH$5,0)</f>
        <v>0</v>
      </c>
      <c r="AI101" s="187">
        <f t="shared" si="3"/>
        <v>0</v>
      </c>
      <c r="AJ101" s="25">
        <f>ไฟล์กรอกคำตอบ!AH101</f>
        <v>0</v>
      </c>
      <c r="AK101" s="25">
        <f>ไฟล์กรอกคำตอบ!AI101</f>
        <v>0</v>
      </c>
      <c r="AL101" s="25">
        <f>ไฟล์กรอกคำตอบ!AJ101</f>
        <v>0</v>
      </c>
    </row>
    <row r="102" spans="1:38" x14ac:dyDescent="0.2">
      <c r="A102" s="91" t="str">
        <f>IF(ไฟล์กรอกคำตอบ!A102=""," ",ไฟล์กรอกคำตอบ!A102&amp;"")</f>
        <v xml:space="preserve"> </v>
      </c>
      <c r="B102" s="8">
        <f>ไฟล์กรอกคำตอบ!B102</f>
        <v>0</v>
      </c>
      <c r="C102" s="8">
        <f>ไฟล์กรอกคำตอบ!C102</f>
        <v>0</v>
      </c>
      <c r="D102" s="8">
        <f>ไฟล์กรอกคำตอบ!D102</f>
        <v>0</v>
      </c>
      <c r="E102" s="24">
        <f>ไฟล์กรอกคำตอบ!E102</f>
        <v>0</v>
      </c>
      <c r="F102" s="8">
        <f>ไฟล์กรอกคำตอบ!F102</f>
        <v>0</v>
      </c>
      <c r="H102" s="25">
        <f>IF(ไฟล์กรอกคำตอบ!H102=ตรวจผล!$H$4,$H$5,0)</f>
        <v>0</v>
      </c>
      <c r="I102" s="25">
        <f>IF(ไฟล์กรอกคำตอบ!I102=ตรวจผล!$I$4,$I$5,0)</f>
        <v>0</v>
      </c>
      <c r="J102" s="25">
        <f>IF(ไฟล์กรอกคำตอบ!J102=ตรวจผล!$J$4,$J$5,0)</f>
        <v>0</v>
      </c>
      <c r="K102" s="25">
        <f>IF(ไฟล์กรอกคำตอบ!K102=ตรวจผล!$K$4,$K$5,0)</f>
        <v>0</v>
      </c>
      <c r="L102" s="25">
        <f>IF(ไฟล์กรอกคำตอบ!L102=ตรวจผล!$L$4,$L$5,0)</f>
        <v>0</v>
      </c>
      <c r="M102" s="25">
        <f>IF(ไฟล์กรอกคำตอบ!M102=ตรวจผล!$M$4,$M$5,0)</f>
        <v>0</v>
      </c>
      <c r="N102" s="25">
        <f>IF(ไฟล์กรอกคำตอบ!N102=ตรวจผล!$N$4,$N$5,0)</f>
        <v>0</v>
      </c>
      <c r="O102" s="25">
        <f>IF(ไฟล์กรอกคำตอบ!O102=ตรวจผล!$O$4,$O$5,0)</f>
        <v>0</v>
      </c>
      <c r="P102" s="25">
        <f>IF(ไฟล์กรอกคำตอบ!P102=ตรวจผล!$P$4,$P$5,0)</f>
        <v>0</v>
      </c>
      <c r="Q102" s="25">
        <f>IF(ไฟล์กรอกคำตอบ!Q102=ตรวจผล!$Q$4,$Q$5,0)</f>
        <v>0</v>
      </c>
      <c r="R102" s="25">
        <f>IF(ไฟล์กรอกคำตอบ!R102=ตรวจผล!$R$4,$R$5,0)</f>
        <v>0</v>
      </c>
      <c r="S102" s="25">
        <f>IF(ไฟล์กรอกคำตอบ!S102=ตรวจผล!$S$4,$S$5,0)</f>
        <v>0</v>
      </c>
      <c r="T102" s="25">
        <f>IF(ไฟล์กรอกคำตอบ!T102=ตรวจผล!$T$4,$T$5,0)</f>
        <v>0</v>
      </c>
      <c r="U102" s="25">
        <f>IF(ไฟล์กรอกคำตอบ!U102=ตรวจผล!$U$4,$U$5,0)</f>
        <v>0</v>
      </c>
      <c r="V102" s="25">
        <f>IF(ไฟล์กรอกคำตอบ!V102=ตรวจผล!$V$4,$V$5,0)</f>
        <v>0</v>
      </c>
      <c r="W102" s="25">
        <f>IF(ไฟล์กรอกคำตอบ!W102=ตรวจผล!$W$4,$W$5,0)</f>
        <v>0</v>
      </c>
      <c r="X102" s="25">
        <f>IF(ไฟล์กรอกคำตอบ!X102=ตรวจผล!$X$4,$X$5,0)</f>
        <v>0</v>
      </c>
      <c r="Y102" s="25">
        <f>IF(ไฟล์กรอกคำตอบ!Y102=ตรวจผล!$Y$4,$Y$5,0)</f>
        <v>0</v>
      </c>
      <c r="Z102" s="25">
        <f>IF(ไฟล์กรอกคำตอบ!Z102=ตรวจผล!$Z$4,$Z$5,0)</f>
        <v>0</v>
      </c>
      <c r="AA102" s="25">
        <f>IF(ไฟล์กรอกคำตอบ!AA102=ตรวจผล!$AA$4,$AA$5,0)</f>
        <v>0</v>
      </c>
      <c r="AB102" s="25">
        <f>IF(ไฟล์กรอกคำตอบ!AB102=ตรวจผล!$AB$4,$AB$5,0)</f>
        <v>0</v>
      </c>
      <c r="AC102" s="25">
        <f>IF(ไฟล์กรอกคำตอบ!AC102=ตรวจผล!$AC$4,$AC$5,0)</f>
        <v>0</v>
      </c>
      <c r="AD102" s="25">
        <f>IF(ไฟล์กรอกคำตอบ!AD102=ตรวจผล!$AD$4,$AD$5,0)</f>
        <v>0</v>
      </c>
      <c r="AE102" s="187">
        <f t="shared" si="2"/>
        <v>0</v>
      </c>
      <c r="AF102" s="25">
        <f>IF(ไฟล์กรอกคำตอบ!AE102=ตรวจผล!$AF$4,$AF$5,0)</f>
        <v>0</v>
      </c>
      <c r="AG102" s="25">
        <f>IF(ไฟล์กรอกคำตอบ!AF102=ตรวจผล!$AG$4,$AG$5,0)</f>
        <v>0</v>
      </c>
      <c r="AH102" s="25">
        <f>IF(ไฟล์กรอกคำตอบ!AG102=ตรวจผล!$AH$4,$AH$5,0)</f>
        <v>0</v>
      </c>
      <c r="AI102" s="187">
        <f t="shared" si="3"/>
        <v>0</v>
      </c>
      <c r="AJ102" s="25">
        <f>ไฟล์กรอกคำตอบ!AH102</f>
        <v>0</v>
      </c>
      <c r="AK102" s="25">
        <f>ไฟล์กรอกคำตอบ!AI102</f>
        <v>0</v>
      </c>
      <c r="AL102" s="25">
        <f>ไฟล์กรอกคำตอบ!AJ102</f>
        <v>0</v>
      </c>
    </row>
    <row r="103" spans="1:38" x14ac:dyDescent="0.2">
      <c r="A103" s="91" t="str">
        <f>IF(ไฟล์กรอกคำตอบ!A103=""," ",ไฟล์กรอกคำตอบ!A103&amp;"")</f>
        <v xml:space="preserve"> </v>
      </c>
      <c r="B103" s="8">
        <f>ไฟล์กรอกคำตอบ!B103</f>
        <v>0</v>
      </c>
      <c r="C103" s="8">
        <f>ไฟล์กรอกคำตอบ!C103</f>
        <v>0</v>
      </c>
      <c r="D103" s="8">
        <f>ไฟล์กรอกคำตอบ!D103</f>
        <v>0</v>
      </c>
      <c r="E103" s="24">
        <f>ไฟล์กรอกคำตอบ!E103</f>
        <v>0</v>
      </c>
      <c r="F103" s="8">
        <f>ไฟล์กรอกคำตอบ!F103</f>
        <v>0</v>
      </c>
      <c r="H103" s="25">
        <f>IF(ไฟล์กรอกคำตอบ!H103=ตรวจผล!$H$4,$H$5,0)</f>
        <v>0</v>
      </c>
      <c r="I103" s="25">
        <f>IF(ไฟล์กรอกคำตอบ!I103=ตรวจผล!$I$4,$I$5,0)</f>
        <v>0</v>
      </c>
      <c r="J103" s="25">
        <f>IF(ไฟล์กรอกคำตอบ!J103=ตรวจผล!$J$4,$J$5,0)</f>
        <v>0</v>
      </c>
      <c r="K103" s="25">
        <f>IF(ไฟล์กรอกคำตอบ!K103=ตรวจผล!$K$4,$K$5,0)</f>
        <v>0</v>
      </c>
      <c r="L103" s="25">
        <f>IF(ไฟล์กรอกคำตอบ!L103=ตรวจผล!$L$4,$L$5,0)</f>
        <v>0</v>
      </c>
      <c r="M103" s="25">
        <f>IF(ไฟล์กรอกคำตอบ!M103=ตรวจผล!$M$4,$M$5,0)</f>
        <v>0</v>
      </c>
      <c r="N103" s="25">
        <f>IF(ไฟล์กรอกคำตอบ!N103=ตรวจผล!$N$4,$N$5,0)</f>
        <v>0</v>
      </c>
      <c r="O103" s="25">
        <f>IF(ไฟล์กรอกคำตอบ!O103=ตรวจผล!$O$4,$O$5,0)</f>
        <v>0</v>
      </c>
      <c r="P103" s="25">
        <f>IF(ไฟล์กรอกคำตอบ!P103=ตรวจผล!$P$4,$P$5,0)</f>
        <v>0</v>
      </c>
      <c r="Q103" s="25">
        <f>IF(ไฟล์กรอกคำตอบ!Q103=ตรวจผล!$Q$4,$Q$5,0)</f>
        <v>0</v>
      </c>
      <c r="R103" s="25">
        <f>IF(ไฟล์กรอกคำตอบ!R103=ตรวจผล!$R$4,$R$5,0)</f>
        <v>0</v>
      </c>
      <c r="S103" s="25">
        <f>IF(ไฟล์กรอกคำตอบ!S103=ตรวจผล!$S$4,$S$5,0)</f>
        <v>0</v>
      </c>
      <c r="T103" s="25">
        <f>IF(ไฟล์กรอกคำตอบ!T103=ตรวจผล!$T$4,$T$5,0)</f>
        <v>0</v>
      </c>
      <c r="U103" s="25">
        <f>IF(ไฟล์กรอกคำตอบ!U103=ตรวจผล!$U$4,$U$5,0)</f>
        <v>0</v>
      </c>
      <c r="V103" s="25">
        <f>IF(ไฟล์กรอกคำตอบ!V103=ตรวจผล!$V$4,$V$5,0)</f>
        <v>0</v>
      </c>
      <c r="W103" s="25">
        <f>IF(ไฟล์กรอกคำตอบ!W103=ตรวจผล!$W$4,$W$5,0)</f>
        <v>0</v>
      </c>
      <c r="X103" s="25">
        <f>IF(ไฟล์กรอกคำตอบ!X103=ตรวจผล!$X$4,$X$5,0)</f>
        <v>0</v>
      </c>
      <c r="Y103" s="25">
        <f>IF(ไฟล์กรอกคำตอบ!Y103=ตรวจผล!$Y$4,$Y$5,0)</f>
        <v>0</v>
      </c>
      <c r="Z103" s="25">
        <f>IF(ไฟล์กรอกคำตอบ!Z103=ตรวจผล!$Z$4,$Z$5,0)</f>
        <v>0</v>
      </c>
      <c r="AA103" s="25">
        <f>IF(ไฟล์กรอกคำตอบ!AA103=ตรวจผล!$AA$4,$AA$5,0)</f>
        <v>0</v>
      </c>
      <c r="AB103" s="25">
        <f>IF(ไฟล์กรอกคำตอบ!AB103=ตรวจผล!$AB$4,$AB$5,0)</f>
        <v>0</v>
      </c>
      <c r="AC103" s="25">
        <f>IF(ไฟล์กรอกคำตอบ!AC103=ตรวจผล!$AC$4,$AC$5,0)</f>
        <v>0</v>
      </c>
      <c r="AD103" s="25">
        <f>IF(ไฟล์กรอกคำตอบ!AD103=ตรวจผล!$AD$4,$AD$5,0)</f>
        <v>0</v>
      </c>
      <c r="AE103" s="187">
        <f t="shared" si="2"/>
        <v>0</v>
      </c>
      <c r="AF103" s="25">
        <f>IF(ไฟล์กรอกคำตอบ!AE103=ตรวจผล!$AF$4,$AF$5,0)</f>
        <v>0</v>
      </c>
      <c r="AG103" s="25">
        <f>IF(ไฟล์กรอกคำตอบ!AF103=ตรวจผล!$AG$4,$AG$5,0)</f>
        <v>0</v>
      </c>
      <c r="AH103" s="25">
        <f>IF(ไฟล์กรอกคำตอบ!AG103=ตรวจผล!$AH$4,$AH$5,0)</f>
        <v>0</v>
      </c>
      <c r="AI103" s="187">
        <f t="shared" si="3"/>
        <v>0</v>
      </c>
      <c r="AJ103" s="25">
        <f>ไฟล์กรอกคำตอบ!AH103</f>
        <v>0</v>
      </c>
      <c r="AK103" s="25">
        <f>ไฟล์กรอกคำตอบ!AI103</f>
        <v>0</v>
      </c>
      <c r="AL103" s="25">
        <f>ไฟล์กรอกคำตอบ!AJ103</f>
        <v>0</v>
      </c>
    </row>
    <row r="104" spans="1:38" x14ac:dyDescent="0.2">
      <c r="A104" s="91" t="str">
        <f>IF(ไฟล์กรอกคำตอบ!A104=""," ",ไฟล์กรอกคำตอบ!A104&amp;"")</f>
        <v xml:space="preserve"> </v>
      </c>
      <c r="B104" s="8">
        <f>ไฟล์กรอกคำตอบ!B104</f>
        <v>0</v>
      </c>
      <c r="C104" s="8">
        <f>ไฟล์กรอกคำตอบ!C104</f>
        <v>0</v>
      </c>
      <c r="D104" s="8">
        <f>ไฟล์กรอกคำตอบ!D104</f>
        <v>0</v>
      </c>
      <c r="E104" s="24">
        <f>ไฟล์กรอกคำตอบ!E104</f>
        <v>0</v>
      </c>
      <c r="F104" s="8">
        <f>ไฟล์กรอกคำตอบ!F104</f>
        <v>0</v>
      </c>
      <c r="H104" s="25">
        <f>IF(ไฟล์กรอกคำตอบ!H104=ตรวจผล!$H$4,$H$5,0)</f>
        <v>0</v>
      </c>
      <c r="I104" s="25">
        <f>IF(ไฟล์กรอกคำตอบ!I104=ตรวจผล!$I$4,$I$5,0)</f>
        <v>0</v>
      </c>
      <c r="J104" s="25">
        <f>IF(ไฟล์กรอกคำตอบ!J104=ตรวจผล!$J$4,$J$5,0)</f>
        <v>0</v>
      </c>
      <c r="K104" s="25">
        <f>IF(ไฟล์กรอกคำตอบ!K104=ตรวจผล!$K$4,$K$5,0)</f>
        <v>0</v>
      </c>
      <c r="L104" s="25">
        <f>IF(ไฟล์กรอกคำตอบ!L104=ตรวจผล!$L$4,$L$5,0)</f>
        <v>0</v>
      </c>
      <c r="M104" s="25">
        <f>IF(ไฟล์กรอกคำตอบ!M104=ตรวจผล!$M$4,$M$5,0)</f>
        <v>0</v>
      </c>
      <c r="N104" s="25">
        <f>IF(ไฟล์กรอกคำตอบ!N104=ตรวจผล!$N$4,$N$5,0)</f>
        <v>0</v>
      </c>
      <c r="O104" s="25">
        <f>IF(ไฟล์กรอกคำตอบ!O104=ตรวจผล!$O$4,$O$5,0)</f>
        <v>0</v>
      </c>
      <c r="P104" s="25">
        <f>IF(ไฟล์กรอกคำตอบ!P104=ตรวจผล!$P$4,$P$5,0)</f>
        <v>0</v>
      </c>
      <c r="Q104" s="25">
        <f>IF(ไฟล์กรอกคำตอบ!Q104=ตรวจผล!$Q$4,$Q$5,0)</f>
        <v>0</v>
      </c>
      <c r="R104" s="25">
        <f>IF(ไฟล์กรอกคำตอบ!R104=ตรวจผล!$R$4,$R$5,0)</f>
        <v>0</v>
      </c>
      <c r="S104" s="25">
        <f>IF(ไฟล์กรอกคำตอบ!S104=ตรวจผล!$S$4,$S$5,0)</f>
        <v>0</v>
      </c>
      <c r="T104" s="25">
        <f>IF(ไฟล์กรอกคำตอบ!T104=ตรวจผล!$T$4,$T$5,0)</f>
        <v>0</v>
      </c>
      <c r="U104" s="25">
        <f>IF(ไฟล์กรอกคำตอบ!U104=ตรวจผล!$U$4,$U$5,0)</f>
        <v>0</v>
      </c>
      <c r="V104" s="25">
        <f>IF(ไฟล์กรอกคำตอบ!V104=ตรวจผล!$V$4,$V$5,0)</f>
        <v>0</v>
      </c>
      <c r="W104" s="25">
        <f>IF(ไฟล์กรอกคำตอบ!W104=ตรวจผล!$W$4,$W$5,0)</f>
        <v>0</v>
      </c>
      <c r="X104" s="25">
        <f>IF(ไฟล์กรอกคำตอบ!X104=ตรวจผล!$X$4,$X$5,0)</f>
        <v>0</v>
      </c>
      <c r="Y104" s="25">
        <f>IF(ไฟล์กรอกคำตอบ!Y104=ตรวจผล!$Y$4,$Y$5,0)</f>
        <v>0</v>
      </c>
      <c r="Z104" s="25">
        <f>IF(ไฟล์กรอกคำตอบ!Z104=ตรวจผล!$Z$4,$Z$5,0)</f>
        <v>0</v>
      </c>
      <c r="AA104" s="25">
        <f>IF(ไฟล์กรอกคำตอบ!AA104=ตรวจผล!$AA$4,$AA$5,0)</f>
        <v>0</v>
      </c>
      <c r="AB104" s="25">
        <f>IF(ไฟล์กรอกคำตอบ!AB104=ตรวจผล!$AB$4,$AB$5,0)</f>
        <v>0</v>
      </c>
      <c r="AC104" s="25">
        <f>IF(ไฟล์กรอกคำตอบ!AC104=ตรวจผล!$AC$4,$AC$5,0)</f>
        <v>0</v>
      </c>
      <c r="AD104" s="25">
        <f>IF(ไฟล์กรอกคำตอบ!AD104=ตรวจผล!$AD$4,$AD$5,0)</f>
        <v>0</v>
      </c>
      <c r="AE104" s="187">
        <f t="shared" si="2"/>
        <v>0</v>
      </c>
      <c r="AF104" s="25">
        <f>IF(ไฟล์กรอกคำตอบ!AE104=ตรวจผล!$AF$4,$AF$5,0)</f>
        <v>0</v>
      </c>
      <c r="AG104" s="25">
        <f>IF(ไฟล์กรอกคำตอบ!AF104=ตรวจผล!$AG$4,$AG$5,0)</f>
        <v>0</v>
      </c>
      <c r="AH104" s="25">
        <f>IF(ไฟล์กรอกคำตอบ!AG104=ตรวจผล!$AH$4,$AH$5,0)</f>
        <v>0</v>
      </c>
      <c r="AI104" s="187">
        <f t="shared" si="3"/>
        <v>0</v>
      </c>
      <c r="AJ104" s="25">
        <f>ไฟล์กรอกคำตอบ!AH104</f>
        <v>0</v>
      </c>
      <c r="AK104" s="25">
        <f>ไฟล์กรอกคำตอบ!AI104</f>
        <v>0</v>
      </c>
      <c r="AL104" s="25">
        <f>ไฟล์กรอกคำตอบ!AJ104</f>
        <v>0</v>
      </c>
    </row>
    <row r="105" spans="1:38" x14ac:dyDescent="0.2">
      <c r="A105" s="91" t="str">
        <f>IF(ไฟล์กรอกคำตอบ!A105=""," ",ไฟล์กรอกคำตอบ!A105&amp;"")</f>
        <v xml:space="preserve"> </v>
      </c>
      <c r="B105" s="8">
        <f>ไฟล์กรอกคำตอบ!B105</f>
        <v>0</v>
      </c>
      <c r="C105" s="8">
        <f>ไฟล์กรอกคำตอบ!C105</f>
        <v>0</v>
      </c>
      <c r="D105" s="8">
        <f>ไฟล์กรอกคำตอบ!D105</f>
        <v>0</v>
      </c>
      <c r="E105" s="24">
        <f>ไฟล์กรอกคำตอบ!E105</f>
        <v>0</v>
      </c>
      <c r="F105" s="8">
        <f>ไฟล์กรอกคำตอบ!F105</f>
        <v>0</v>
      </c>
      <c r="H105" s="25">
        <f>IF(ไฟล์กรอกคำตอบ!H105=ตรวจผล!$H$4,$H$5,0)</f>
        <v>0</v>
      </c>
      <c r="I105" s="25">
        <f>IF(ไฟล์กรอกคำตอบ!I105=ตรวจผล!$I$4,$I$5,0)</f>
        <v>0</v>
      </c>
      <c r="J105" s="25">
        <f>IF(ไฟล์กรอกคำตอบ!J105=ตรวจผล!$J$4,$J$5,0)</f>
        <v>0</v>
      </c>
      <c r="K105" s="25">
        <f>IF(ไฟล์กรอกคำตอบ!K105=ตรวจผล!$K$4,$K$5,0)</f>
        <v>0</v>
      </c>
      <c r="L105" s="25">
        <f>IF(ไฟล์กรอกคำตอบ!L105=ตรวจผล!$L$4,$L$5,0)</f>
        <v>0</v>
      </c>
      <c r="M105" s="25">
        <f>IF(ไฟล์กรอกคำตอบ!M105=ตรวจผล!$M$4,$M$5,0)</f>
        <v>0</v>
      </c>
      <c r="N105" s="25">
        <f>IF(ไฟล์กรอกคำตอบ!N105=ตรวจผล!$N$4,$N$5,0)</f>
        <v>0</v>
      </c>
      <c r="O105" s="25">
        <f>IF(ไฟล์กรอกคำตอบ!O105=ตรวจผล!$O$4,$O$5,0)</f>
        <v>0</v>
      </c>
      <c r="P105" s="25">
        <f>IF(ไฟล์กรอกคำตอบ!P105=ตรวจผล!$P$4,$P$5,0)</f>
        <v>0</v>
      </c>
      <c r="Q105" s="25">
        <f>IF(ไฟล์กรอกคำตอบ!Q105=ตรวจผล!$Q$4,$Q$5,0)</f>
        <v>0</v>
      </c>
      <c r="R105" s="25">
        <f>IF(ไฟล์กรอกคำตอบ!R105=ตรวจผล!$R$4,$R$5,0)</f>
        <v>0</v>
      </c>
      <c r="S105" s="25">
        <f>IF(ไฟล์กรอกคำตอบ!S105=ตรวจผล!$S$4,$S$5,0)</f>
        <v>0</v>
      </c>
      <c r="T105" s="25">
        <f>IF(ไฟล์กรอกคำตอบ!T105=ตรวจผล!$T$4,$T$5,0)</f>
        <v>0</v>
      </c>
      <c r="U105" s="25">
        <f>IF(ไฟล์กรอกคำตอบ!U105=ตรวจผล!$U$4,$U$5,0)</f>
        <v>0</v>
      </c>
      <c r="V105" s="25">
        <f>IF(ไฟล์กรอกคำตอบ!V105=ตรวจผล!$V$4,$V$5,0)</f>
        <v>0</v>
      </c>
      <c r="W105" s="25">
        <f>IF(ไฟล์กรอกคำตอบ!W105=ตรวจผล!$W$4,$W$5,0)</f>
        <v>0</v>
      </c>
      <c r="X105" s="25">
        <f>IF(ไฟล์กรอกคำตอบ!X105=ตรวจผล!$X$4,$X$5,0)</f>
        <v>0</v>
      </c>
      <c r="Y105" s="25">
        <f>IF(ไฟล์กรอกคำตอบ!Y105=ตรวจผล!$Y$4,$Y$5,0)</f>
        <v>0</v>
      </c>
      <c r="Z105" s="25">
        <f>IF(ไฟล์กรอกคำตอบ!Z105=ตรวจผล!$Z$4,$Z$5,0)</f>
        <v>0</v>
      </c>
      <c r="AA105" s="25">
        <f>IF(ไฟล์กรอกคำตอบ!AA105=ตรวจผล!$AA$4,$AA$5,0)</f>
        <v>0</v>
      </c>
      <c r="AB105" s="25">
        <f>IF(ไฟล์กรอกคำตอบ!AB105=ตรวจผล!$AB$4,$AB$5,0)</f>
        <v>0</v>
      </c>
      <c r="AC105" s="25">
        <f>IF(ไฟล์กรอกคำตอบ!AC105=ตรวจผล!$AC$4,$AC$5,0)</f>
        <v>0</v>
      </c>
      <c r="AD105" s="25">
        <f>IF(ไฟล์กรอกคำตอบ!AD105=ตรวจผล!$AD$4,$AD$5,0)</f>
        <v>0</v>
      </c>
      <c r="AE105" s="187">
        <f t="shared" si="2"/>
        <v>0</v>
      </c>
      <c r="AF105" s="25">
        <f>IF(ไฟล์กรอกคำตอบ!AE105=ตรวจผล!$AF$4,$AF$5,0)</f>
        <v>0</v>
      </c>
      <c r="AG105" s="25">
        <f>IF(ไฟล์กรอกคำตอบ!AF105=ตรวจผล!$AG$4,$AG$5,0)</f>
        <v>0</v>
      </c>
      <c r="AH105" s="25">
        <f>IF(ไฟล์กรอกคำตอบ!AG105=ตรวจผล!$AH$4,$AH$5,0)</f>
        <v>0</v>
      </c>
      <c r="AI105" s="187">
        <f t="shared" si="3"/>
        <v>0</v>
      </c>
      <c r="AJ105" s="25">
        <f>ไฟล์กรอกคำตอบ!AH105</f>
        <v>0</v>
      </c>
      <c r="AK105" s="25">
        <f>ไฟล์กรอกคำตอบ!AI105</f>
        <v>0</v>
      </c>
      <c r="AL105" s="25">
        <f>ไฟล์กรอกคำตอบ!AJ105</f>
        <v>0</v>
      </c>
    </row>
    <row r="106" spans="1:38" x14ac:dyDescent="0.2">
      <c r="A106" s="91" t="str">
        <f>IF(ไฟล์กรอกคำตอบ!A106=""," ",ไฟล์กรอกคำตอบ!A106&amp;"")</f>
        <v xml:space="preserve"> </v>
      </c>
      <c r="B106" s="8">
        <f>ไฟล์กรอกคำตอบ!B106</f>
        <v>0</v>
      </c>
      <c r="C106" s="8">
        <f>ไฟล์กรอกคำตอบ!C106</f>
        <v>0</v>
      </c>
      <c r="D106" s="8">
        <f>ไฟล์กรอกคำตอบ!D106</f>
        <v>0</v>
      </c>
      <c r="E106" s="24">
        <f>ไฟล์กรอกคำตอบ!E106</f>
        <v>0</v>
      </c>
      <c r="F106" s="8">
        <f>ไฟล์กรอกคำตอบ!F106</f>
        <v>0</v>
      </c>
      <c r="H106" s="25">
        <f>IF(ไฟล์กรอกคำตอบ!H106=ตรวจผล!$H$4,$H$5,0)</f>
        <v>0</v>
      </c>
      <c r="I106" s="25">
        <f>IF(ไฟล์กรอกคำตอบ!I106=ตรวจผล!$I$4,$I$5,0)</f>
        <v>0</v>
      </c>
      <c r="J106" s="25">
        <f>IF(ไฟล์กรอกคำตอบ!J106=ตรวจผล!$J$4,$J$5,0)</f>
        <v>0</v>
      </c>
      <c r="K106" s="25">
        <f>IF(ไฟล์กรอกคำตอบ!K106=ตรวจผล!$K$4,$K$5,0)</f>
        <v>0</v>
      </c>
      <c r="L106" s="25">
        <f>IF(ไฟล์กรอกคำตอบ!L106=ตรวจผล!$L$4,$L$5,0)</f>
        <v>0</v>
      </c>
      <c r="M106" s="25">
        <f>IF(ไฟล์กรอกคำตอบ!M106=ตรวจผล!$M$4,$M$5,0)</f>
        <v>0</v>
      </c>
      <c r="N106" s="25">
        <f>IF(ไฟล์กรอกคำตอบ!N106=ตรวจผล!$N$4,$N$5,0)</f>
        <v>0</v>
      </c>
      <c r="O106" s="25">
        <f>IF(ไฟล์กรอกคำตอบ!O106=ตรวจผล!$O$4,$O$5,0)</f>
        <v>0</v>
      </c>
      <c r="P106" s="25">
        <f>IF(ไฟล์กรอกคำตอบ!P106=ตรวจผล!$P$4,$P$5,0)</f>
        <v>0</v>
      </c>
      <c r="Q106" s="25">
        <f>IF(ไฟล์กรอกคำตอบ!Q106=ตรวจผล!$Q$4,$Q$5,0)</f>
        <v>0</v>
      </c>
      <c r="R106" s="25">
        <f>IF(ไฟล์กรอกคำตอบ!R106=ตรวจผล!$R$4,$R$5,0)</f>
        <v>0</v>
      </c>
      <c r="S106" s="25">
        <f>IF(ไฟล์กรอกคำตอบ!S106=ตรวจผล!$S$4,$S$5,0)</f>
        <v>0</v>
      </c>
      <c r="T106" s="25">
        <f>IF(ไฟล์กรอกคำตอบ!T106=ตรวจผล!$T$4,$T$5,0)</f>
        <v>0</v>
      </c>
      <c r="U106" s="25">
        <f>IF(ไฟล์กรอกคำตอบ!U106=ตรวจผล!$U$4,$U$5,0)</f>
        <v>0</v>
      </c>
      <c r="V106" s="25">
        <f>IF(ไฟล์กรอกคำตอบ!V106=ตรวจผล!$V$4,$V$5,0)</f>
        <v>0</v>
      </c>
      <c r="W106" s="25">
        <f>IF(ไฟล์กรอกคำตอบ!W106=ตรวจผล!$W$4,$W$5,0)</f>
        <v>0</v>
      </c>
      <c r="X106" s="25">
        <f>IF(ไฟล์กรอกคำตอบ!X106=ตรวจผล!$X$4,$X$5,0)</f>
        <v>0</v>
      </c>
      <c r="Y106" s="25">
        <f>IF(ไฟล์กรอกคำตอบ!Y106=ตรวจผล!$Y$4,$Y$5,0)</f>
        <v>0</v>
      </c>
      <c r="Z106" s="25">
        <f>IF(ไฟล์กรอกคำตอบ!Z106=ตรวจผล!$Z$4,$Z$5,0)</f>
        <v>0</v>
      </c>
      <c r="AA106" s="25">
        <f>IF(ไฟล์กรอกคำตอบ!AA106=ตรวจผล!$AA$4,$AA$5,0)</f>
        <v>0</v>
      </c>
      <c r="AB106" s="25">
        <f>IF(ไฟล์กรอกคำตอบ!AB106=ตรวจผล!$AB$4,$AB$5,0)</f>
        <v>0</v>
      </c>
      <c r="AC106" s="25">
        <f>IF(ไฟล์กรอกคำตอบ!AC106=ตรวจผล!$AC$4,$AC$5,0)</f>
        <v>0</v>
      </c>
      <c r="AD106" s="25">
        <f>IF(ไฟล์กรอกคำตอบ!AD106=ตรวจผล!$AD$4,$AD$5,0)</f>
        <v>0</v>
      </c>
      <c r="AE106" s="187">
        <f t="shared" si="2"/>
        <v>0</v>
      </c>
      <c r="AF106" s="25">
        <f>IF(ไฟล์กรอกคำตอบ!AE106=ตรวจผล!$AF$4,$AF$5,0)</f>
        <v>0</v>
      </c>
      <c r="AG106" s="25">
        <f>IF(ไฟล์กรอกคำตอบ!AF106=ตรวจผล!$AG$4,$AG$5,0)</f>
        <v>0</v>
      </c>
      <c r="AH106" s="25">
        <f>IF(ไฟล์กรอกคำตอบ!AG106=ตรวจผล!$AH$4,$AH$5,0)</f>
        <v>0</v>
      </c>
      <c r="AI106" s="187">
        <f t="shared" si="3"/>
        <v>0</v>
      </c>
      <c r="AJ106" s="25">
        <f>ไฟล์กรอกคำตอบ!AH106</f>
        <v>0</v>
      </c>
      <c r="AK106" s="25">
        <f>ไฟล์กรอกคำตอบ!AI106</f>
        <v>0</v>
      </c>
      <c r="AL106" s="25">
        <f>ไฟล์กรอกคำตอบ!AJ106</f>
        <v>0</v>
      </c>
    </row>
    <row r="107" spans="1:38" x14ac:dyDescent="0.2">
      <c r="A107" s="91" t="str">
        <f>IF(ไฟล์กรอกคำตอบ!A107=""," ",ไฟล์กรอกคำตอบ!A107&amp;"")</f>
        <v xml:space="preserve"> </v>
      </c>
      <c r="B107" s="8">
        <f>ไฟล์กรอกคำตอบ!B107</f>
        <v>0</v>
      </c>
      <c r="C107" s="8">
        <f>ไฟล์กรอกคำตอบ!C107</f>
        <v>0</v>
      </c>
      <c r="D107" s="8">
        <f>ไฟล์กรอกคำตอบ!D107</f>
        <v>0</v>
      </c>
      <c r="E107" s="24">
        <f>ไฟล์กรอกคำตอบ!E107</f>
        <v>0</v>
      </c>
      <c r="F107" s="8">
        <f>ไฟล์กรอกคำตอบ!F107</f>
        <v>0</v>
      </c>
      <c r="H107" s="25">
        <f>IF(ไฟล์กรอกคำตอบ!H107=ตรวจผล!$H$4,$H$5,0)</f>
        <v>0</v>
      </c>
      <c r="I107" s="25">
        <f>IF(ไฟล์กรอกคำตอบ!I107=ตรวจผล!$I$4,$I$5,0)</f>
        <v>0</v>
      </c>
      <c r="J107" s="25">
        <f>IF(ไฟล์กรอกคำตอบ!J107=ตรวจผล!$J$4,$J$5,0)</f>
        <v>0</v>
      </c>
      <c r="K107" s="25">
        <f>IF(ไฟล์กรอกคำตอบ!K107=ตรวจผล!$K$4,$K$5,0)</f>
        <v>0</v>
      </c>
      <c r="L107" s="25">
        <f>IF(ไฟล์กรอกคำตอบ!L107=ตรวจผล!$L$4,$L$5,0)</f>
        <v>0</v>
      </c>
      <c r="M107" s="25">
        <f>IF(ไฟล์กรอกคำตอบ!M107=ตรวจผล!$M$4,$M$5,0)</f>
        <v>0</v>
      </c>
      <c r="N107" s="25">
        <f>IF(ไฟล์กรอกคำตอบ!N107=ตรวจผล!$N$4,$N$5,0)</f>
        <v>0</v>
      </c>
      <c r="O107" s="25">
        <f>IF(ไฟล์กรอกคำตอบ!O107=ตรวจผล!$O$4,$O$5,0)</f>
        <v>0</v>
      </c>
      <c r="P107" s="25">
        <f>IF(ไฟล์กรอกคำตอบ!P107=ตรวจผล!$P$4,$P$5,0)</f>
        <v>0</v>
      </c>
      <c r="Q107" s="25">
        <f>IF(ไฟล์กรอกคำตอบ!Q107=ตรวจผล!$Q$4,$Q$5,0)</f>
        <v>0</v>
      </c>
      <c r="R107" s="25">
        <f>IF(ไฟล์กรอกคำตอบ!R107=ตรวจผล!$R$4,$R$5,0)</f>
        <v>0</v>
      </c>
      <c r="S107" s="25">
        <f>IF(ไฟล์กรอกคำตอบ!S107=ตรวจผล!$S$4,$S$5,0)</f>
        <v>0</v>
      </c>
      <c r="T107" s="25">
        <f>IF(ไฟล์กรอกคำตอบ!T107=ตรวจผล!$T$4,$T$5,0)</f>
        <v>0</v>
      </c>
      <c r="U107" s="25">
        <f>IF(ไฟล์กรอกคำตอบ!U107=ตรวจผล!$U$4,$U$5,0)</f>
        <v>0</v>
      </c>
      <c r="V107" s="25">
        <f>IF(ไฟล์กรอกคำตอบ!V107=ตรวจผล!$V$4,$V$5,0)</f>
        <v>0</v>
      </c>
      <c r="W107" s="25">
        <f>IF(ไฟล์กรอกคำตอบ!W107=ตรวจผล!$W$4,$W$5,0)</f>
        <v>0</v>
      </c>
      <c r="X107" s="25">
        <f>IF(ไฟล์กรอกคำตอบ!X107=ตรวจผล!$X$4,$X$5,0)</f>
        <v>0</v>
      </c>
      <c r="Y107" s="25">
        <f>IF(ไฟล์กรอกคำตอบ!Y107=ตรวจผล!$Y$4,$Y$5,0)</f>
        <v>0</v>
      </c>
      <c r="Z107" s="25">
        <f>IF(ไฟล์กรอกคำตอบ!Z107=ตรวจผล!$Z$4,$Z$5,0)</f>
        <v>0</v>
      </c>
      <c r="AA107" s="25">
        <f>IF(ไฟล์กรอกคำตอบ!AA107=ตรวจผล!$AA$4,$AA$5,0)</f>
        <v>0</v>
      </c>
      <c r="AB107" s="25">
        <f>IF(ไฟล์กรอกคำตอบ!AB107=ตรวจผล!$AB$4,$AB$5,0)</f>
        <v>0</v>
      </c>
      <c r="AC107" s="25">
        <f>IF(ไฟล์กรอกคำตอบ!AC107=ตรวจผล!$AC$4,$AC$5,0)</f>
        <v>0</v>
      </c>
      <c r="AD107" s="25">
        <f>IF(ไฟล์กรอกคำตอบ!AD107=ตรวจผล!$AD$4,$AD$5,0)</f>
        <v>0</v>
      </c>
      <c r="AE107" s="187">
        <f t="shared" si="2"/>
        <v>0</v>
      </c>
      <c r="AF107" s="25">
        <f>IF(ไฟล์กรอกคำตอบ!AE107=ตรวจผล!$AF$4,$AF$5,0)</f>
        <v>0</v>
      </c>
      <c r="AG107" s="25">
        <f>IF(ไฟล์กรอกคำตอบ!AF107=ตรวจผล!$AG$4,$AG$5,0)</f>
        <v>0</v>
      </c>
      <c r="AH107" s="25">
        <f>IF(ไฟล์กรอกคำตอบ!AG107=ตรวจผล!$AH$4,$AH$5,0)</f>
        <v>0</v>
      </c>
      <c r="AI107" s="187">
        <f t="shared" si="3"/>
        <v>0</v>
      </c>
      <c r="AJ107" s="25">
        <f>ไฟล์กรอกคำตอบ!AH107</f>
        <v>0</v>
      </c>
      <c r="AK107" s="25">
        <f>ไฟล์กรอกคำตอบ!AI107</f>
        <v>0</v>
      </c>
      <c r="AL107" s="25">
        <f>ไฟล์กรอกคำตอบ!AJ107</f>
        <v>0</v>
      </c>
    </row>
    <row r="108" spans="1:38" x14ac:dyDescent="0.2">
      <c r="A108" s="91" t="str">
        <f>IF(ไฟล์กรอกคำตอบ!A108=""," ",ไฟล์กรอกคำตอบ!A108&amp;"")</f>
        <v xml:space="preserve"> </v>
      </c>
      <c r="B108" s="8">
        <f>ไฟล์กรอกคำตอบ!B108</f>
        <v>0</v>
      </c>
      <c r="C108" s="8">
        <f>ไฟล์กรอกคำตอบ!C108</f>
        <v>0</v>
      </c>
      <c r="D108" s="8">
        <f>ไฟล์กรอกคำตอบ!D108</f>
        <v>0</v>
      </c>
      <c r="E108" s="24">
        <f>ไฟล์กรอกคำตอบ!E108</f>
        <v>0</v>
      </c>
      <c r="F108" s="8">
        <f>ไฟล์กรอกคำตอบ!F108</f>
        <v>0</v>
      </c>
      <c r="H108" s="25">
        <f>IF(ไฟล์กรอกคำตอบ!H108=ตรวจผล!$H$4,$H$5,0)</f>
        <v>0</v>
      </c>
      <c r="I108" s="25">
        <f>IF(ไฟล์กรอกคำตอบ!I108=ตรวจผล!$I$4,$I$5,0)</f>
        <v>0</v>
      </c>
      <c r="J108" s="25">
        <f>IF(ไฟล์กรอกคำตอบ!J108=ตรวจผล!$J$4,$J$5,0)</f>
        <v>0</v>
      </c>
      <c r="K108" s="25">
        <f>IF(ไฟล์กรอกคำตอบ!K108=ตรวจผล!$K$4,$K$5,0)</f>
        <v>0</v>
      </c>
      <c r="L108" s="25">
        <f>IF(ไฟล์กรอกคำตอบ!L108=ตรวจผล!$L$4,$L$5,0)</f>
        <v>0</v>
      </c>
      <c r="M108" s="25">
        <f>IF(ไฟล์กรอกคำตอบ!M108=ตรวจผล!$M$4,$M$5,0)</f>
        <v>0</v>
      </c>
      <c r="N108" s="25">
        <f>IF(ไฟล์กรอกคำตอบ!N108=ตรวจผล!$N$4,$N$5,0)</f>
        <v>0</v>
      </c>
      <c r="O108" s="25">
        <f>IF(ไฟล์กรอกคำตอบ!O108=ตรวจผล!$O$4,$O$5,0)</f>
        <v>0</v>
      </c>
      <c r="P108" s="25">
        <f>IF(ไฟล์กรอกคำตอบ!P108=ตรวจผล!$P$4,$P$5,0)</f>
        <v>0</v>
      </c>
      <c r="Q108" s="25">
        <f>IF(ไฟล์กรอกคำตอบ!Q108=ตรวจผล!$Q$4,$Q$5,0)</f>
        <v>0</v>
      </c>
      <c r="R108" s="25">
        <f>IF(ไฟล์กรอกคำตอบ!R108=ตรวจผล!$R$4,$R$5,0)</f>
        <v>0</v>
      </c>
      <c r="S108" s="25">
        <f>IF(ไฟล์กรอกคำตอบ!S108=ตรวจผล!$S$4,$S$5,0)</f>
        <v>0</v>
      </c>
      <c r="T108" s="25">
        <f>IF(ไฟล์กรอกคำตอบ!T108=ตรวจผล!$T$4,$T$5,0)</f>
        <v>0</v>
      </c>
      <c r="U108" s="25">
        <f>IF(ไฟล์กรอกคำตอบ!U108=ตรวจผล!$U$4,$U$5,0)</f>
        <v>0</v>
      </c>
      <c r="V108" s="25">
        <f>IF(ไฟล์กรอกคำตอบ!V108=ตรวจผล!$V$4,$V$5,0)</f>
        <v>0</v>
      </c>
      <c r="W108" s="25">
        <f>IF(ไฟล์กรอกคำตอบ!W108=ตรวจผล!$W$4,$W$5,0)</f>
        <v>0</v>
      </c>
      <c r="X108" s="25">
        <f>IF(ไฟล์กรอกคำตอบ!X108=ตรวจผล!$X$4,$X$5,0)</f>
        <v>0</v>
      </c>
      <c r="Y108" s="25">
        <f>IF(ไฟล์กรอกคำตอบ!Y108=ตรวจผล!$Y$4,$Y$5,0)</f>
        <v>0</v>
      </c>
      <c r="Z108" s="25">
        <f>IF(ไฟล์กรอกคำตอบ!Z108=ตรวจผล!$Z$4,$Z$5,0)</f>
        <v>0</v>
      </c>
      <c r="AA108" s="25">
        <f>IF(ไฟล์กรอกคำตอบ!AA108=ตรวจผล!$AA$4,$AA$5,0)</f>
        <v>0</v>
      </c>
      <c r="AB108" s="25">
        <f>IF(ไฟล์กรอกคำตอบ!AB108=ตรวจผล!$AB$4,$AB$5,0)</f>
        <v>0</v>
      </c>
      <c r="AC108" s="25">
        <f>IF(ไฟล์กรอกคำตอบ!AC108=ตรวจผล!$AC$4,$AC$5,0)</f>
        <v>0</v>
      </c>
      <c r="AD108" s="25">
        <f>IF(ไฟล์กรอกคำตอบ!AD108=ตรวจผล!$AD$4,$AD$5,0)</f>
        <v>0</v>
      </c>
      <c r="AE108" s="187">
        <f t="shared" si="2"/>
        <v>0</v>
      </c>
      <c r="AF108" s="25">
        <f>IF(ไฟล์กรอกคำตอบ!AE108=ตรวจผล!$AF$4,$AF$5,0)</f>
        <v>0</v>
      </c>
      <c r="AG108" s="25">
        <f>IF(ไฟล์กรอกคำตอบ!AF108=ตรวจผล!$AG$4,$AG$5,0)</f>
        <v>0</v>
      </c>
      <c r="AH108" s="25">
        <f>IF(ไฟล์กรอกคำตอบ!AG108=ตรวจผล!$AH$4,$AH$5,0)</f>
        <v>0</v>
      </c>
      <c r="AI108" s="187">
        <f t="shared" si="3"/>
        <v>0</v>
      </c>
      <c r="AJ108" s="25">
        <f>ไฟล์กรอกคำตอบ!AH108</f>
        <v>0</v>
      </c>
      <c r="AK108" s="25">
        <f>ไฟล์กรอกคำตอบ!AI108</f>
        <v>0</v>
      </c>
      <c r="AL108" s="25">
        <f>ไฟล์กรอกคำตอบ!AJ108</f>
        <v>0</v>
      </c>
    </row>
    <row r="109" spans="1:38" x14ac:dyDescent="0.2">
      <c r="A109" s="91" t="str">
        <f>IF(ไฟล์กรอกคำตอบ!A109=""," ",ไฟล์กรอกคำตอบ!A109&amp;"")</f>
        <v xml:space="preserve"> </v>
      </c>
      <c r="B109" s="8">
        <f>ไฟล์กรอกคำตอบ!B109</f>
        <v>0</v>
      </c>
      <c r="C109" s="8">
        <f>ไฟล์กรอกคำตอบ!C109</f>
        <v>0</v>
      </c>
      <c r="D109" s="8">
        <f>ไฟล์กรอกคำตอบ!D109</f>
        <v>0</v>
      </c>
      <c r="E109" s="24">
        <f>ไฟล์กรอกคำตอบ!E109</f>
        <v>0</v>
      </c>
      <c r="F109" s="8">
        <f>ไฟล์กรอกคำตอบ!F109</f>
        <v>0</v>
      </c>
      <c r="H109" s="25">
        <f>IF(ไฟล์กรอกคำตอบ!H109=ตรวจผล!$H$4,$H$5,0)</f>
        <v>0</v>
      </c>
      <c r="I109" s="25">
        <f>IF(ไฟล์กรอกคำตอบ!I109=ตรวจผล!$I$4,$I$5,0)</f>
        <v>0</v>
      </c>
      <c r="J109" s="25">
        <f>IF(ไฟล์กรอกคำตอบ!J109=ตรวจผล!$J$4,$J$5,0)</f>
        <v>0</v>
      </c>
      <c r="K109" s="25">
        <f>IF(ไฟล์กรอกคำตอบ!K109=ตรวจผล!$K$4,$K$5,0)</f>
        <v>0</v>
      </c>
      <c r="L109" s="25">
        <f>IF(ไฟล์กรอกคำตอบ!L109=ตรวจผล!$L$4,$L$5,0)</f>
        <v>0</v>
      </c>
      <c r="M109" s="25">
        <f>IF(ไฟล์กรอกคำตอบ!M109=ตรวจผล!$M$4,$M$5,0)</f>
        <v>0</v>
      </c>
      <c r="N109" s="25">
        <f>IF(ไฟล์กรอกคำตอบ!N109=ตรวจผล!$N$4,$N$5,0)</f>
        <v>0</v>
      </c>
      <c r="O109" s="25">
        <f>IF(ไฟล์กรอกคำตอบ!O109=ตรวจผล!$O$4,$O$5,0)</f>
        <v>0</v>
      </c>
      <c r="P109" s="25">
        <f>IF(ไฟล์กรอกคำตอบ!P109=ตรวจผล!$P$4,$P$5,0)</f>
        <v>0</v>
      </c>
      <c r="Q109" s="25">
        <f>IF(ไฟล์กรอกคำตอบ!Q109=ตรวจผล!$Q$4,$Q$5,0)</f>
        <v>0</v>
      </c>
      <c r="R109" s="25">
        <f>IF(ไฟล์กรอกคำตอบ!R109=ตรวจผล!$R$4,$R$5,0)</f>
        <v>0</v>
      </c>
      <c r="S109" s="25">
        <f>IF(ไฟล์กรอกคำตอบ!S109=ตรวจผล!$S$4,$S$5,0)</f>
        <v>0</v>
      </c>
      <c r="T109" s="25">
        <f>IF(ไฟล์กรอกคำตอบ!T109=ตรวจผล!$T$4,$T$5,0)</f>
        <v>0</v>
      </c>
      <c r="U109" s="25">
        <f>IF(ไฟล์กรอกคำตอบ!U109=ตรวจผล!$U$4,$U$5,0)</f>
        <v>0</v>
      </c>
      <c r="V109" s="25">
        <f>IF(ไฟล์กรอกคำตอบ!V109=ตรวจผล!$V$4,$V$5,0)</f>
        <v>0</v>
      </c>
      <c r="W109" s="25">
        <f>IF(ไฟล์กรอกคำตอบ!W109=ตรวจผล!$W$4,$W$5,0)</f>
        <v>0</v>
      </c>
      <c r="X109" s="25">
        <f>IF(ไฟล์กรอกคำตอบ!X109=ตรวจผล!$X$4,$X$5,0)</f>
        <v>0</v>
      </c>
      <c r="Y109" s="25">
        <f>IF(ไฟล์กรอกคำตอบ!Y109=ตรวจผล!$Y$4,$Y$5,0)</f>
        <v>0</v>
      </c>
      <c r="Z109" s="25">
        <f>IF(ไฟล์กรอกคำตอบ!Z109=ตรวจผล!$Z$4,$Z$5,0)</f>
        <v>0</v>
      </c>
      <c r="AA109" s="25">
        <f>IF(ไฟล์กรอกคำตอบ!AA109=ตรวจผล!$AA$4,$AA$5,0)</f>
        <v>0</v>
      </c>
      <c r="AB109" s="25">
        <f>IF(ไฟล์กรอกคำตอบ!AB109=ตรวจผล!$AB$4,$AB$5,0)</f>
        <v>0</v>
      </c>
      <c r="AC109" s="25">
        <f>IF(ไฟล์กรอกคำตอบ!AC109=ตรวจผล!$AC$4,$AC$5,0)</f>
        <v>0</v>
      </c>
      <c r="AD109" s="25">
        <f>IF(ไฟล์กรอกคำตอบ!AD109=ตรวจผล!$AD$4,$AD$5,0)</f>
        <v>0</v>
      </c>
      <c r="AE109" s="187">
        <f t="shared" si="2"/>
        <v>0</v>
      </c>
      <c r="AF109" s="25">
        <f>IF(ไฟล์กรอกคำตอบ!AE109=ตรวจผล!$AF$4,$AF$5,0)</f>
        <v>0</v>
      </c>
      <c r="AG109" s="25">
        <f>IF(ไฟล์กรอกคำตอบ!AF109=ตรวจผล!$AG$4,$AG$5,0)</f>
        <v>0</v>
      </c>
      <c r="AH109" s="25">
        <f>IF(ไฟล์กรอกคำตอบ!AG109=ตรวจผล!$AH$4,$AH$5,0)</f>
        <v>0</v>
      </c>
      <c r="AI109" s="187">
        <f t="shared" si="3"/>
        <v>0</v>
      </c>
      <c r="AJ109" s="25">
        <f>ไฟล์กรอกคำตอบ!AH109</f>
        <v>0</v>
      </c>
      <c r="AK109" s="25">
        <f>ไฟล์กรอกคำตอบ!AI109</f>
        <v>0</v>
      </c>
      <c r="AL109" s="25">
        <f>ไฟล์กรอกคำตอบ!AJ109</f>
        <v>0</v>
      </c>
    </row>
    <row r="110" spans="1:38" x14ac:dyDescent="0.2">
      <c r="A110" s="91" t="str">
        <f>IF(ไฟล์กรอกคำตอบ!A110=""," ",ไฟล์กรอกคำตอบ!A110&amp;"")</f>
        <v xml:space="preserve"> </v>
      </c>
      <c r="B110" s="8">
        <f>ไฟล์กรอกคำตอบ!B110</f>
        <v>0</v>
      </c>
      <c r="C110" s="8">
        <f>ไฟล์กรอกคำตอบ!C110</f>
        <v>0</v>
      </c>
      <c r="D110" s="8">
        <f>ไฟล์กรอกคำตอบ!D110</f>
        <v>0</v>
      </c>
      <c r="E110" s="24">
        <f>ไฟล์กรอกคำตอบ!E110</f>
        <v>0</v>
      </c>
      <c r="F110" s="8">
        <f>ไฟล์กรอกคำตอบ!F110</f>
        <v>0</v>
      </c>
      <c r="H110" s="25">
        <f>IF(ไฟล์กรอกคำตอบ!H110=ตรวจผล!$H$4,$H$5,0)</f>
        <v>0</v>
      </c>
      <c r="I110" s="25">
        <f>IF(ไฟล์กรอกคำตอบ!I110=ตรวจผล!$I$4,$I$5,0)</f>
        <v>0</v>
      </c>
      <c r="J110" s="25">
        <f>IF(ไฟล์กรอกคำตอบ!J110=ตรวจผล!$J$4,$J$5,0)</f>
        <v>0</v>
      </c>
      <c r="K110" s="25">
        <f>IF(ไฟล์กรอกคำตอบ!K110=ตรวจผล!$K$4,$K$5,0)</f>
        <v>0</v>
      </c>
      <c r="L110" s="25">
        <f>IF(ไฟล์กรอกคำตอบ!L110=ตรวจผล!$L$4,$L$5,0)</f>
        <v>0</v>
      </c>
      <c r="M110" s="25">
        <f>IF(ไฟล์กรอกคำตอบ!M110=ตรวจผล!$M$4,$M$5,0)</f>
        <v>0</v>
      </c>
      <c r="N110" s="25">
        <f>IF(ไฟล์กรอกคำตอบ!N110=ตรวจผล!$N$4,$N$5,0)</f>
        <v>0</v>
      </c>
      <c r="O110" s="25">
        <f>IF(ไฟล์กรอกคำตอบ!O110=ตรวจผล!$O$4,$O$5,0)</f>
        <v>0</v>
      </c>
      <c r="P110" s="25">
        <f>IF(ไฟล์กรอกคำตอบ!P110=ตรวจผล!$P$4,$P$5,0)</f>
        <v>0</v>
      </c>
      <c r="Q110" s="25">
        <f>IF(ไฟล์กรอกคำตอบ!Q110=ตรวจผล!$Q$4,$Q$5,0)</f>
        <v>0</v>
      </c>
      <c r="R110" s="25">
        <f>IF(ไฟล์กรอกคำตอบ!R110=ตรวจผล!$R$4,$R$5,0)</f>
        <v>0</v>
      </c>
      <c r="S110" s="25">
        <f>IF(ไฟล์กรอกคำตอบ!S110=ตรวจผล!$S$4,$S$5,0)</f>
        <v>0</v>
      </c>
      <c r="T110" s="25">
        <f>IF(ไฟล์กรอกคำตอบ!T110=ตรวจผล!$T$4,$T$5,0)</f>
        <v>0</v>
      </c>
      <c r="U110" s="25">
        <f>IF(ไฟล์กรอกคำตอบ!U110=ตรวจผล!$U$4,$U$5,0)</f>
        <v>0</v>
      </c>
      <c r="V110" s="25">
        <f>IF(ไฟล์กรอกคำตอบ!V110=ตรวจผล!$V$4,$V$5,0)</f>
        <v>0</v>
      </c>
      <c r="W110" s="25">
        <f>IF(ไฟล์กรอกคำตอบ!W110=ตรวจผล!$W$4,$W$5,0)</f>
        <v>0</v>
      </c>
      <c r="X110" s="25">
        <f>IF(ไฟล์กรอกคำตอบ!X110=ตรวจผล!$X$4,$X$5,0)</f>
        <v>0</v>
      </c>
      <c r="Y110" s="25">
        <f>IF(ไฟล์กรอกคำตอบ!Y110=ตรวจผล!$Y$4,$Y$5,0)</f>
        <v>0</v>
      </c>
      <c r="Z110" s="25">
        <f>IF(ไฟล์กรอกคำตอบ!Z110=ตรวจผล!$Z$4,$Z$5,0)</f>
        <v>0</v>
      </c>
      <c r="AA110" s="25">
        <f>IF(ไฟล์กรอกคำตอบ!AA110=ตรวจผล!$AA$4,$AA$5,0)</f>
        <v>0</v>
      </c>
      <c r="AB110" s="25">
        <f>IF(ไฟล์กรอกคำตอบ!AB110=ตรวจผล!$AB$4,$AB$5,0)</f>
        <v>0</v>
      </c>
      <c r="AC110" s="25">
        <f>IF(ไฟล์กรอกคำตอบ!AC110=ตรวจผล!$AC$4,$AC$5,0)</f>
        <v>0</v>
      </c>
      <c r="AD110" s="25">
        <f>IF(ไฟล์กรอกคำตอบ!AD110=ตรวจผล!$AD$4,$AD$5,0)</f>
        <v>0</v>
      </c>
      <c r="AE110" s="187">
        <f t="shared" si="2"/>
        <v>0</v>
      </c>
      <c r="AF110" s="25">
        <f>IF(ไฟล์กรอกคำตอบ!AE110=ตรวจผล!$AF$4,$AF$5,0)</f>
        <v>0</v>
      </c>
      <c r="AG110" s="25">
        <f>IF(ไฟล์กรอกคำตอบ!AF110=ตรวจผล!$AG$4,$AG$5,0)</f>
        <v>0</v>
      </c>
      <c r="AH110" s="25">
        <f>IF(ไฟล์กรอกคำตอบ!AG110=ตรวจผล!$AH$4,$AH$5,0)</f>
        <v>0</v>
      </c>
      <c r="AI110" s="187">
        <f t="shared" si="3"/>
        <v>0</v>
      </c>
      <c r="AJ110" s="25">
        <f>ไฟล์กรอกคำตอบ!AH110</f>
        <v>0</v>
      </c>
      <c r="AK110" s="25">
        <f>ไฟล์กรอกคำตอบ!AI110</f>
        <v>0</v>
      </c>
      <c r="AL110" s="25">
        <f>ไฟล์กรอกคำตอบ!AJ110</f>
        <v>0</v>
      </c>
    </row>
    <row r="111" spans="1:38" x14ac:dyDescent="0.2">
      <c r="A111" s="91" t="str">
        <f>IF(ไฟล์กรอกคำตอบ!A111=""," ",ไฟล์กรอกคำตอบ!A111&amp;"")</f>
        <v xml:space="preserve"> </v>
      </c>
      <c r="B111" s="8">
        <f>ไฟล์กรอกคำตอบ!B111</f>
        <v>0</v>
      </c>
      <c r="C111" s="8">
        <f>ไฟล์กรอกคำตอบ!C111</f>
        <v>0</v>
      </c>
      <c r="D111" s="8">
        <f>ไฟล์กรอกคำตอบ!D111</f>
        <v>0</v>
      </c>
      <c r="E111" s="24">
        <f>ไฟล์กรอกคำตอบ!E111</f>
        <v>0</v>
      </c>
      <c r="F111" s="8">
        <f>ไฟล์กรอกคำตอบ!F111</f>
        <v>0</v>
      </c>
      <c r="H111" s="25">
        <f>IF(ไฟล์กรอกคำตอบ!H111=ตรวจผล!$H$4,$H$5,0)</f>
        <v>0</v>
      </c>
      <c r="I111" s="25">
        <f>IF(ไฟล์กรอกคำตอบ!I111=ตรวจผล!$I$4,$I$5,0)</f>
        <v>0</v>
      </c>
      <c r="J111" s="25">
        <f>IF(ไฟล์กรอกคำตอบ!J111=ตรวจผล!$J$4,$J$5,0)</f>
        <v>0</v>
      </c>
      <c r="K111" s="25">
        <f>IF(ไฟล์กรอกคำตอบ!K111=ตรวจผล!$K$4,$K$5,0)</f>
        <v>0</v>
      </c>
      <c r="L111" s="25">
        <f>IF(ไฟล์กรอกคำตอบ!L111=ตรวจผล!$L$4,$L$5,0)</f>
        <v>0</v>
      </c>
      <c r="M111" s="25">
        <f>IF(ไฟล์กรอกคำตอบ!M111=ตรวจผล!$M$4,$M$5,0)</f>
        <v>0</v>
      </c>
      <c r="N111" s="25">
        <f>IF(ไฟล์กรอกคำตอบ!N111=ตรวจผล!$N$4,$N$5,0)</f>
        <v>0</v>
      </c>
      <c r="O111" s="25">
        <f>IF(ไฟล์กรอกคำตอบ!O111=ตรวจผล!$O$4,$O$5,0)</f>
        <v>0</v>
      </c>
      <c r="P111" s="25">
        <f>IF(ไฟล์กรอกคำตอบ!P111=ตรวจผล!$P$4,$P$5,0)</f>
        <v>0</v>
      </c>
      <c r="Q111" s="25">
        <f>IF(ไฟล์กรอกคำตอบ!Q111=ตรวจผล!$Q$4,$Q$5,0)</f>
        <v>0</v>
      </c>
      <c r="R111" s="25">
        <f>IF(ไฟล์กรอกคำตอบ!R111=ตรวจผล!$R$4,$R$5,0)</f>
        <v>0</v>
      </c>
      <c r="S111" s="25">
        <f>IF(ไฟล์กรอกคำตอบ!S111=ตรวจผล!$S$4,$S$5,0)</f>
        <v>0</v>
      </c>
      <c r="T111" s="25">
        <f>IF(ไฟล์กรอกคำตอบ!T111=ตรวจผล!$T$4,$T$5,0)</f>
        <v>0</v>
      </c>
      <c r="U111" s="25">
        <f>IF(ไฟล์กรอกคำตอบ!U111=ตรวจผล!$U$4,$U$5,0)</f>
        <v>0</v>
      </c>
      <c r="V111" s="25">
        <f>IF(ไฟล์กรอกคำตอบ!V111=ตรวจผล!$V$4,$V$5,0)</f>
        <v>0</v>
      </c>
      <c r="W111" s="25">
        <f>IF(ไฟล์กรอกคำตอบ!W111=ตรวจผล!$W$4,$W$5,0)</f>
        <v>0</v>
      </c>
      <c r="X111" s="25">
        <f>IF(ไฟล์กรอกคำตอบ!X111=ตรวจผล!$X$4,$X$5,0)</f>
        <v>0</v>
      </c>
      <c r="Y111" s="25">
        <f>IF(ไฟล์กรอกคำตอบ!Y111=ตรวจผล!$Y$4,$Y$5,0)</f>
        <v>0</v>
      </c>
      <c r="Z111" s="25">
        <f>IF(ไฟล์กรอกคำตอบ!Z111=ตรวจผล!$Z$4,$Z$5,0)</f>
        <v>0</v>
      </c>
      <c r="AA111" s="25">
        <f>IF(ไฟล์กรอกคำตอบ!AA111=ตรวจผล!$AA$4,$AA$5,0)</f>
        <v>0</v>
      </c>
      <c r="AB111" s="25">
        <f>IF(ไฟล์กรอกคำตอบ!AB111=ตรวจผล!$AB$4,$AB$5,0)</f>
        <v>0</v>
      </c>
      <c r="AC111" s="25">
        <f>IF(ไฟล์กรอกคำตอบ!AC111=ตรวจผล!$AC$4,$AC$5,0)</f>
        <v>0</v>
      </c>
      <c r="AD111" s="25">
        <f>IF(ไฟล์กรอกคำตอบ!AD111=ตรวจผล!$AD$4,$AD$5,0)</f>
        <v>0</v>
      </c>
      <c r="AE111" s="187">
        <f t="shared" si="2"/>
        <v>0</v>
      </c>
      <c r="AF111" s="25">
        <f>IF(ไฟล์กรอกคำตอบ!AE111=ตรวจผล!$AF$4,$AF$5,0)</f>
        <v>0</v>
      </c>
      <c r="AG111" s="25">
        <f>IF(ไฟล์กรอกคำตอบ!AF111=ตรวจผล!$AG$4,$AG$5,0)</f>
        <v>0</v>
      </c>
      <c r="AH111" s="25">
        <f>IF(ไฟล์กรอกคำตอบ!AG111=ตรวจผล!$AH$4,$AH$5,0)</f>
        <v>0</v>
      </c>
      <c r="AI111" s="187">
        <f t="shared" si="3"/>
        <v>0</v>
      </c>
      <c r="AJ111" s="25">
        <f>ไฟล์กรอกคำตอบ!AH111</f>
        <v>0</v>
      </c>
      <c r="AK111" s="25">
        <f>ไฟล์กรอกคำตอบ!AI111</f>
        <v>0</v>
      </c>
      <c r="AL111" s="25">
        <f>ไฟล์กรอกคำตอบ!AJ111</f>
        <v>0</v>
      </c>
    </row>
    <row r="112" spans="1:38" x14ac:dyDescent="0.2">
      <c r="A112" s="91" t="str">
        <f>IF(ไฟล์กรอกคำตอบ!A112=""," ",ไฟล์กรอกคำตอบ!A112&amp;"")</f>
        <v xml:space="preserve"> </v>
      </c>
      <c r="B112" s="8">
        <f>ไฟล์กรอกคำตอบ!B112</f>
        <v>0</v>
      </c>
      <c r="C112" s="8">
        <f>ไฟล์กรอกคำตอบ!C112</f>
        <v>0</v>
      </c>
      <c r="D112" s="8">
        <f>ไฟล์กรอกคำตอบ!D112</f>
        <v>0</v>
      </c>
      <c r="E112" s="24">
        <f>ไฟล์กรอกคำตอบ!E112</f>
        <v>0</v>
      </c>
      <c r="F112" s="8">
        <f>ไฟล์กรอกคำตอบ!F112</f>
        <v>0</v>
      </c>
      <c r="H112" s="25">
        <f>IF(ไฟล์กรอกคำตอบ!H112=ตรวจผล!$H$4,$H$5,0)</f>
        <v>0</v>
      </c>
      <c r="I112" s="25">
        <f>IF(ไฟล์กรอกคำตอบ!I112=ตรวจผล!$I$4,$I$5,0)</f>
        <v>0</v>
      </c>
      <c r="J112" s="25">
        <f>IF(ไฟล์กรอกคำตอบ!J112=ตรวจผล!$J$4,$J$5,0)</f>
        <v>0</v>
      </c>
      <c r="K112" s="25">
        <f>IF(ไฟล์กรอกคำตอบ!K112=ตรวจผล!$K$4,$K$5,0)</f>
        <v>0</v>
      </c>
      <c r="L112" s="25">
        <f>IF(ไฟล์กรอกคำตอบ!L112=ตรวจผล!$L$4,$L$5,0)</f>
        <v>0</v>
      </c>
      <c r="M112" s="25">
        <f>IF(ไฟล์กรอกคำตอบ!M112=ตรวจผล!$M$4,$M$5,0)</f>
        <v>0</v>
      </c>
      <c r="N112" s="25">
        <f>IF(ไฟล์กรอกคำตอบ!N112=ตรวจผล!$N$4,$N$5,0)</f>
        <v>0</v>
      </c>
      <c r="O112" s="25">
        <f>IF(ไฟล์กรอกคำตอบ!O112=ตรวจผล!$O$4,$O$5,0)</f>
        <v>0</v>
      </c>
      <c r="P112" s="25">
        <f>IF(ไฟล์กรอกคำตอบ!P112=ตรวจผล!$P$4,$P$5,0)</f>
        <v>0</v>
      </c>
      <c r="Q112" s="25">
        <f>IF(ไฟล์กรอกคำตอบ!Q112=ตรวจผล!$Q$4,$Q$5,0)</f>
        <v>0</v>
      </c>
      <c r="R112" s="25">
        <f>IF(ไฟล์กรอกคำตอบ!R112=ตรวจผล!$R$4,$R$5,0)</f>
        <v>0</v>
      </c>
      <c r="S112" s="25">
        <f>IF(ไฟล์กรอกคำตอบ!S112=ตรวจผล!$S$4,$S$5,0)</f>
        <v>0</v>
      </c>
      <c r="T112" s="25">
        <f>IF(ไฟล์กรอกคำตอบ!T112=ตรวจผล!$T$4,$T$5,0)</f>
        <v>0</v>
      </c>
      <c r="U112" s="25">
        <f>IF(ไฟล์กรอกคำตอบ!U112=ตรวจผล!$U$4,$U$5,0)</f>
        <v>0</v>
      </c>
      <c r="V112" s="25">
        <f>IF(ไฟล์กรอกคำตอบ!V112=ตรวจผล!$V$4,$V$5,0)</f>
        <v>0</v>
      </c>
      <c r="W112" s="25">
        <f>IF(ไฟล์กรอกคำตอบ!W112=ตรวจผล!$W$4,$W$5,0)</f>
        <v>0</v>
      </c>
      <c r="X112" s="25">
        <f>IF(ไฟล์กรอกคำตอบ!X112=ตรวจผล!$X$4,$X$5,0)</f>
        <v>0</v>
      </c>
      <c r="Y112" s="25">
        <f>IF(ไฟล์กรอกคำตอบ!Y112=ตรวจผล!$Y$4,$Y$5,0)</f>
        <v>0</v>
      </c>
      <c r="Z112" s="25">
        <f>IF(ไฟล์กรอกคำตอบ!Z112=ตรวจผล!$Z$4,$Z$5,0)</f>
        <v>0</v>
      </c>
      <c r="AA112" s="25">
        <f>IF(ไฟล์กรอกคำตอบ!AA112=ตรวจผล!$AA$4,$AA$5,0)</f>
        <v>0</v>
      </c>
      <c r="AB112" s="25">
        <f>IF(ไฟล์กรอกคำตอบ!AB112=ตรวจผล!$AB$4,$AB$5,0)</f>
        <v>0</v>
      </c>
      <c r="AC112" s="25">
        <f>IF(ไฟล์กรอกคำตอบ!AC112=ตรวจผล!$AC$4,$AC$5,0)</f>
        <v>0</v>
      </c>
      <c r="AD112" s="25">
        <f>IF(ไฟล์กรอกคำตอบ!AD112=ตรวจผล!$AD$4,$AD$5,0)</f>
        <v>0</v>
      </c>
      <c r="AE112" s="187">
        <f t="shared" si="2"/>
        <v>0</v>
      </c>
      <c r="AF112" s="25">
        <f>IF(ไฟล์กรอกคำตอบ!AE112=ตรวจผล!$AF$4,$AF$5,0)</f>
        <v>0</v>
      </c>
      <c r="AG112" s="25">
        <f>IF(ไฟล์กรอกคำตอบ!AF112=ตรวจผล!$AG$4,$AG$5,0)</f>
        <v>0</v>
      </c>
      <c r="AH112" s="25">
        <f>IF(ไฟล์กรอกคำตอบ!AG112=ตรวจผล!$AH$4,$AH$5,0)</f>
        <v>0</v>
      </c>
      <c r="AI112" s="187">
        <f t="shared" si="3"/>
        <v>0</v>
      </c>
      <c r="AJ112" s="25">
        <f>ไฟล์กรอกคำตอบ!AH112</f>
        <v>0</v>
      </c>
      <c r="AK112" s="25">
        <f>ไฟล์กรอกคำตอบ!AI112</f>
        <v>0</v>
      </c>
      <c r="AL112" s="25">
        <f>ไฟล์กรอกคำตอบ!AJ112</f>
        <v>0</v>
      </c>
    </row>
    <row r="113" spans="1:38" x14ac:dyDescent="0.2">
      <c r="A113" s="91" t="str">
        <f>IF(ไฟล์กรอกคำตอบ!A113=""," ",ไฟล์กรอกคำตอบ!A113&amp;"")</f>
        <v xml:space="preserve"> </v>
      </c>
      <c r="B113" s="8">
        <f>ไฟล์กรอกคำตอบ!B113</f>
        <v>0</v>
      </c>
      <c r="C113" s="8">
        <f>ไฟล์กรอกคำตอบ!C113</f>
        <v>0</v>
      </c>
      <c r="D113" s="8">
        <f>ไฟล์กรอกคำตอบ!D113</f>
        <v>0</v>
      </c>
      <c r="E113" s="24">
        <f>ไฟล์กรอกคำตอบ!E113</f>
        <v>0</v>
      </c>
      <c r="F113" s="8">
        <f>ไฟล์กรอกคำตอบ!F113</f>
        <v>0</v>
      </c>
      <c r="H113" s="25">
        <f>IF(ไฟล์กรอกคำตอบ!H113=ตรวจผล!$H$4,$H$5,0)</f>
        <v>0</v>
      </c>
      <c r="I113" s="25">
        <f>IF(ไฟล์กรอกคำตอบ!I113=ตรวจผล!$I$4,$I$5,0)</f>
        <v>0</v>
      </c>
      <c r="J113" s="25">
        <f>IF(ไฟล์กรอกคำตอบ!J113=ตรวจผล!$J$4,$J$5,0)</f>
        <v>0</v>
      </c>
      <c r="K113" s="25">
        <f>IF(ไฟล์กรอกคำตอบ!K113=ตรวจผล!$K$4,$K$5,0)</f>
        <v>0</v>
      </c>
      <c r="L113" s="25">
        <f>IF(ไฟล์กรอกคำตอบ!L113=ตรวจผล!$L$4,$L$5,0)</f>
        <v>0</v>
      </c>
      <c r="M113" s="25">
        <f>IF(ไฟล์กรอกคำตอบ!M113=ตรวจผล!$M$4,$M$5,0)</f>
        <v>0</v>
      </c>
      <c r="N113" s="25">
        <f>IF(ไฟล์กรอกคำตอบ!N113=ตรวจผล!$N$4,$N$5,0)</f>
        <v>0</v>
      </c>
      <c r="O113" s="25">
        <f>IF(ไฟล์กรอกคำตอบ!O113=ตรวจผล!$O$4,$O$5,0)</f>
        <v>0</v>
      </c>
      <c r="P113" s="25">
        <f>IF(ไฟล์กรอกคำตอบ!P113=ตรวจผล!$P$4,$P$5,0)</f>
        <v>0</v>
      </c>
      <c r="Q113" s="25">
        <f>IF(ไฟล์กรอกคำตอบ!Q113=ตรวจผล!$Q$4,$Q$5,0)</f>
        <v>0</v>
      </c>
      <c r="R113" s="25">
        <f>IF(ไฟล์กรอกคำตอบ!R113=ตรวจผล!$R$4,$R$5,0)</f>
        <v>0</v>
      </c>
      <c r="S113" s="25">
        <f>IF(ไฟล์กรอกคำตอบ!S113=ตรวจผล!$S$4,$S$5,0)</f>
        <v>0</v>
      </c>
      <c r="T113" s="25">
        <f>IF(ไฟล์กรอกคำตอบ!T113=ตรวจผล!$T$4,$T$5,0)</f>
        <v>0</v>
      </c>
      <c r="U113" s="25">
        <f>IF(ไฟล์กรอกคำตอบ!U113=ตรวจผล!$U$4,$U$5,0)</f>
        <v>0</v>
      </c>
      <c r="V113" s="25">
        <f>IF(ไฟล์กรอกคำตอบ!V113=ตรวจผล!$V$4,$V$5,0)</f>
        <v>0</v>
      </c>
      <c r="W113" s="25">
        <f>IF(ไฟล์กรอกคำตอบ!W113=ตรวจผล!$W$4,$W$5,0)</f>
        <v>0</v>
      </c>
      <c r="X113" s="25">
        <f>IF(ไฟล์กรอกคำตอบ!X113=ตรวจผล!$X$4,$X$5,0)</f>
        <v>0</v>
      </c>
      <c r="Y113" s="25">
        <f>IF(ไฟล์กรอกคำตอบ!Y113=ตรวจผล!$Y$4,$Y$5,0)</f>
        <v>0</v>
      </c>
      <c r="Z113" s="25">
        <f>IF(ไฟล์กรอกคำตอบ!Z113=ตรวจผล!$Z$4,$Z$5,0)</f>
        <v>0</v>
      </c>
      <c r="AA113" s="25">
        <f>IF(ไฟล์กรอกคำตอบ!AA113=ตรวจผล!$AA$4,$AA$5,0)</f>
        <v>0</v>
      </c>
      <c r="AB113" s="25">
        <f>IF(ไฟล์กรอกคำตอบ!AB113=ตรวจผล!$AB$4,$AB$5,0)</f>
        <v>0</v>
      </c>
      <c r="AC113" s="25">
        <f>IF(ไฟล์กรอกคำตอบ!AC113=ตรวจผล!$AC$4,$AC$5,0)</f>
        <v>0</v>
      </c>
      <c r="AD113" s="25">
        <f>IF(ไฟล์กรอกคำตอบ!AD113=ตรวจผล!$AD$4,$AD$5,0)</f>
        <v>0</v>
      </c>
      <c r="AE113" s="187">
        <f t="shared" si="2"/>
        <v>0</v>
      </c>
      <c r="AF113" s="25">
        <f>IF(ไฟล์กรอกคำตอบ!AE113=ตรวจผล!$AF$4,$AF$5,0)</f>
        <v>0</v>
      </c>
      <c r="AG113" s="25">
        <f>IF(ไฟล์กรอกคำตอบ!AF113=ตรวจผล!$AG$4,$AG$5,0)</f>
        <v>0</v>
      </c>
      <c r="AH113" s="25">
        <f>IF(ไฟล์กรอกคำตอบ!AG113=ตรวจผล!$AH$4,$AH$5,0)</f>
        <v>0</v>
      </c>
      <c r="AI113" s="187">
        <f t="shared" si="3"/>
        <v>0</v>
      </c>
      <c r="AJ113" s="25">
        <f>ไฟล์กรอกคำตอบ!AH113</f>
        <v>0</v>
      </c>
      <c r="AK113" s="25">
        <f>ไฟล์กรอกคำตอบ!AI113</f>
        <v>0</v>
      </c>
      <c r="AL113" s="25">
        <f>ไฟล์กรอกคำตอบ!AJ113</f>
        <v>0</v>
      </c>
    </row>
    <row r="114" spans="1:38" x14ac:dyDescent="0.2">
      <c r="A114" s="91" t="str">
        <f>IF(ไฟล์กรอกคำตอบ!A114=""," ",ไฟล์กรอกคำตอบ!A114&amp;"")</f>
        <v xml:space="preserve"> </v>
      </c>
      <c r="B114" s="8">
        <f>ไฟล์กรอกคำตอบ!B114</f>
        <v>0</v>
      </c>
      <c r="C114" s="8">
        <f>ไฟล์กรอกคำตอบ!C114</f>
        <v>0</v>
      </c>
      <c r="D114" s="8">
        <f>ไฟล์กรอกคำตอบ!D114</f>
        <v>0</v>
      </c>
      <c r="E114" s="24">
        <f>ไฟล์กรอกคำตอบ!E114</f>
        <v>0</v>
      </c>
      <c r="F114" s="8">
        <f>ไฟล์กรอกคำตอบ!F114</f>
        <v>0</v>
      </c>
      <c r="H114" s="25">
        <f>IF(ไฟล์กรอกคำตอบ!H114=ตรวจผล!$H$4,$H$5,0)</f>
        <v>0</v>
      </c>
      <c r="I114" s="25">
        <f>IF(ไฟล์กรอกคำตอบ!I114=ตรวจผล!$I$4,$I$5,0)</f>
        <v>0</v>
      </c>
      <c r="J114" s="25">
        <f>IF(ไฟล์กรอกคำตอบ!J114=ตรวจผล!$J$4,$J$5,0)</f>
        <v>0</v>
      </c>
      <c r="K114" s="25">
        <f>IF(ไฟล์กรอกคำตอบ!K114=ตรวจผล!$K$4,$K$5,0)</f>
        <v>0</v>
      </c>
      <c r="L114" s="25">
        <f>IF(ไฟล์กรอกคำตอบ!L114=ตรวจผล!$L$4,$L$5,0)</f>
        <v>0</v>
      </c>
      <c r="M114" s="25">
        <f>IF(ไฟล์กรอกคำตอบ!M114=ตรวจผล!$M$4,$M$5,0)</f>
        <v>0</v>
      </c>
      <c r="N114" s="25">
        <f>IF(ไฟล์กรอกคำตอบ!N114=ตรวจผล!$N$4,$N$5,0)</f>
        <v>0</v>
      </c>
      <c r="O114" s="25">
        <f>IF(ไฟล์กรอกคำตอบ!O114=ตรวจผล!$O$4,$O$5,0)</f>
        <v>0</v>
      </c>
      <c r="P114" s="25">
        <f>IF(ไฟล์กรอกคำตอบ!P114=ตรวจผล!$P$4,$P$5,0)</f>
        <v>0</v>
      </c>
      <c r="Q114" s="25">
        <f>IF(ไฟล์กรอกคำตอบ!Q114=ตรวจผล!$Q$4,$Q$5,0)</f>
        <v>0</v>
      </c>
      <c r="R114" s="25">
        <f>IF(ไฟล์กรอกคำตอบ!R114=ตรวจผล!$R$4,$R$5,0)</f>
        <v>0</v>
      </c>
      <c r="S114" s="25">
        <f>IF(ไฟล์กรอกคำตอบ!S114=ตรวจผล!$S$4,$S$5,0)</f>
        <v>0</v>
      </c>
      <c r="T114" s="25">
        <f>IF(ไฟล์กรอกคำตอบ!T114=ตรวจผล!$T$4,$T$5,0)</f>
        <v>0</v>
      </c>
      <c r="U114" s="25">
        <f>IF(ไฟล์กรอกคำตอบ!U114=ตรวจผล!$U$4,$U$5,0)</f>
        <v>0</v>
      </c>
      <c r="V114" s="25">
        <f>IF(ไฟล์กรอกคำตอบ!V114=ตรวจผล!$V$4,$V$5,0)</f>
        <v>0</v>
      </c>
      <c r="W114" s="25">
        <f>IF(ไฟล์กรอกคำตอบ!W114=ตรวจผล!$W$4,$W$5,0)</f>
        <v>0</v>
      </c>
      <c r="X114" s="25">
        <f>IF(ไฟล์กรอกคำตอบ!X114=ตรวจผล!$X$4,$X$5,0)</f>
        <v>0</v>
      </c>
      <c r="Y114" s="25">
        <f>IF(ไฟล์กรอกคำตอบ!Y114=ตรวจผล!$Y$4,$Y$5,0)</f>
        <v>0</v>
      </c>
      <c r="Z114" s="25">
        <f>IF(ไฟล์กรอกคำตอบ!Z114=ตรวจผล!$Z$4,$Z$5,0)</f>
        <v>0</v>
      </c>
      <c r="AA114" s="25">
        <f>IF(ไฟล์กรอกคำตอบ!AA114=ตรวจผล!$AA$4,$AA$5,0)</f>
        <v>0</v>
      </c>
      <c r="AB114" s="25">
        <f>IF(ไฟล์กรอกคำตอบ!AB114=ตรวจผล!$AB$4,$AB$5,0)</f>
        <v>0</v>
      </c>
      <c r="AC114" s="25">
        <f>IF(ไฟล์กรอกคำตอบ!AC114=ตรวจผล!$AC$4,$AC$5,0)</f>
        <v>0</v>
      </c>
      <c r="AD114" s="25">
        <f>IF(ไฟล์กรอกคำตอบ!AD114=ตรวจผล!$AD$4,$AD$5,0)</f>
        <v>0</v>
      </c>
      <c r="AE114" s="187">
        <f t="shared" si="2"/>
        <v>0</v>
      </c>
      <c r="AF114" s="25">
        <f>IF(ไฟล์กรอกคำตอบ!AE114=ตรวจผล!$AF$4,$AF$5,0)</f>
        <v>0</v>
      </c>
      <c r="AG114" s="25">
        <f>IF(ไฟล์กรอกคำตอบ!AF114=ตรวจผล!$AG$4,$AG$5,0)</f>
        <v>0</v>
      </c>
      <c r="AH114" s="25">
        <f>IF(ไฟล์กรอกคำตอบ!AG114=ตรวจผล!$AH$4,$AH$5,0)</f>
        <v>0</v>
      </c>
      <c r="AI114" s="187">
        <f t="shared" si="3"/>
        <v>0</v>
      </c>
      <c r="AJ114" s="25">
        <f>ไฟล์กรอกคำตอบ!AH114</f>
        <v>0</v>
      </c>
      <c r="AK114" s="25">
        <f>ไฟล์กรอกคำตอบ!AI114</f>
        <v>0</v>
      </c>
      <c r="AL114" s="25">
        <f>ไฟล์กรอกคำตอบ!AJ114</f>
        <v>0</v>
      </c>
    </row>
    <row r="115" spans="1:38" x14ac:dyDescent="0.2">
      <c r="A115" s="91" t="str">
        <f>IF(ไฟล์กรอกคำตอบ!A115=""," ",ไฟล์กรอกคำตอบ!A115&amp;"")</f>
        <v xml:space="preserve"> </v>
      </c>
      <c r="B115" s="8">
        <f>ไฟล์กรอกคำตอบ!B115</f>
        <v>0</v>
      </c>
      <c r="C115" s="8">
        <f>ไฟล์กรอกคำตอบ!C115</f>
        <v>0</v>
      </c>
      <c r="D115" s="8">
        <f>ไฟล์กรอกคำตอบ!D115</f>
        <v>0</v>
      </c>
      <c r="E115" s="24">
        <f>ไฟล์กรอกคำตอบ!E115</f>
        <v>0</v>
      </c>
      <c r="F115" s="8">
        <f>ไฟล์กรอกคำตอบ!F115</f>
        <v>0</v>
      </c>
      <c r="H115" s="25">
        <f>IF(ไฟล์กรอกคำตอบ!H115=ตรวจผล!$H$4,$H$5,0)</f>
        <v>0</v>
      </c>
      <c r="I115" s="25">
        <f>IF(ไฟล์กรอกคำตอบ!I115=ตรวจผล!$I$4,$I$5,0)</f>
        <v>0</v>
      </c>
      <c r="J115" s="25">
        <f>IF(ไฟล์กรอกคำตอบ!J115=ตรวจผล!$J$4,$J$5,0)</f>
        <v>0</v>
      </c>
      <c r="K115" s="25">
        <f>IF(ไฟล์กรอกคำตอบ!K115=ตรวจผล!$K$4,$K$5,0)</f>
        <v>0</v>
      </c>
      <c r="L115" s="25">
        <f>IF(ไฟล์กรอกคำตอบ!L115=ตรวจผล!$L$4,$L$5,0)</f>
        <v>0</v>
      </c>
      <c r="M115" s="25">
        <f>IF(ไฟล์กรอกคำตอบ!M115=ตรวจผล!$M$4,$M$5,0)</f>
        <v>0</v>
      </c>
      <c r="N115" s="25">
        <f>IF(ไฟล์กรอกคำตอบ!N115=ตรวจผล!$N$4,$N$5,0)</f>
        <v>0</v>
      </c>
      <c r="O115" s="25">
        <f>IF(ไฟล์กรอกคำตอบ!O115=ตรวจผล!$O$4,$O$5,0)</f>
        <v>0</v>
      </c>
      <c r="P115" s="25">
        <f>IF(ไฟล์กรอกคำตอบ!P115=ตรวจผล!$P$4,$P$5,0)</f>
        <v>0</v>
      </c>
      <c r="Q115" s="25">
        <f>IF(ไฟล์กรอกคำตอบ!Q115=ตรวจผล!$Q$4,$Q$5,0)</f>
        <v>0</v>
      </c>
      <c r="R115" s="25">
        <f>IF(ไฟล์กรอกคำตอบ!R115=ตรวจผล!$R$4,$R$5,0)</f>
        <v>0</v>
      </c>
      <c r="S115" s="25">
        <f>IF(ไฟล์กรอกคำตอบ!S115=ตรวจผล!$S$4,$S$5,0)</f>
        <v>0</v>
      </c>
      <c r="T115" s="25">
        <f>IF(ไฟล์กรอกคำตอบ!T115=ตรวจผล!$T$4,$T$5,0)</f>
        <v>0</v>
      </c>
      <c r="U115" s="25">
        <f>IF(ไฟล์กรอกคำตอบ!U115=ตรวจผล!$U$4,$U$5,0)</f>
        <v>0</v>
      </c>
      <c r="V115" s="25">
        <f>IF(ไฟล์กรอกคำตอบ!V115=ตรวจผล!$V$4,$V$5,0)</f>
        <v>0</v>
      </c>
      <c r="W115" s="25">
        <f>IF(ไฟล์กรอกคำตอบ!W115=ตรวจผล!$W$4,$W$5,0)</f>
        <v>0</v>
      </c>
      <c r="X115" s="25">
        <f>IF(ไฟล์กรอกคำตอบ!X115=ตรวจผล!$X$4,$X$5,0)</f>
        <v>0</v>
      </c>
      <c r="Y115" s="25">
        <f>IF(ไฟล์กรอกคำตอบ!Y115=ตรวจผล!$Y$4,$Y$5,0)</f>
        <v>0</v>
      </c>
      <c r="Z115" s="25">
        <f>IF(ไฟล์กรอกคำตอบ!Z115=ตรวจผล!$Z$4,$Z$5,0)</f>
        <v>0</v>
      </c>
      <c r="AA115" s="25">
        <f>IF(ไฟล์กรอกคำตอบ!AA115=ตรวจผล!$AA$4,$AA$5,0)</f>
        <v>0</v>
      </c>
      <c r="AB115" s="25">
        <f>IF(ไฟล์กรอกคำตอบ!AB115=ตรวจผล!$AB$4,$AB$5,0)</f>
        <v>0</v>
      </c>
      <c r="AC115" s="25">
        <f>IF(ไฟล์กรอกคำตอบ!AC115=ตรวจผล!$AC$4,$AC$5,0)</f>
        <v>0</v>
      </c>
      <c r="AD115" s="25">
        <f>IF(ไฟล์กรอกคำตอบ!AD115=ตรวจผล!$AD$4,$AD$5,0)</f>
        <v>0</v>
      </c>
      <c r="AE115" s="187">
        <f t="shared" si="2"/>
        <v>0</v>
      </c>
      <c r="AF115" s="25">
        <f>IF(ไฟล์กรอกคำตอบ!AE115=ตรวจผล!$AF$4,$AF$5,0)</f>
        <v>0</v>
      </c>
      <c r="AG115" s="25">
        <f>IF(ไฟล์กรอกคำตอบ!AF115=ตรวจผล!$AG$4,$AG$5,0)</f>
        <v>0</v>
      </c>
      <c r="AH115" s="25">
        <f>IF(ไฟล์กรอกคำตอบ!AG115=ตรวจผล!$AH$4,$AH$5,0)</f>
        <v>0</v>
      </c>
      <c r="AI115" s="187">
        <f t="shared" si="3"/>
        <v>0</v>
      </c>
      <c r="AJ115" s="25">
        <f>ไฟล์กรอกคำตอบ!AH115</f>
        <v>0</v>
      </c>
      <c r="AK115" s="25">
        <f>ไฟล์กรอกคำตอบ!AI115</f>
        <v>0</v>
      </c>
      <c r="AL115" s="25">
        <f>ไฟล์กรอกคำตอบ!AJ115</f>
        <v>0</v>
      </c>
    </row>
    <row r="116" spans="1:38" x14ac:dyDescent="0.2">
      <c r="A116" s="91" t="str">
        <f>IF(ไฟล์กรอกคำตอบ!A116=""," ",ไฟล์กรอกคำตอบ!A116&amp;"")</f>
        <v xml:space="preserve"> </v>
      </c>
      <c r="B116" s="8">
        <f>ไฟล์กรอกคำตอบ!B116</f>
        <v>0</v>
      </c>
      <c r="C116" s="8">
        <f>ไฟล์กรอกคำตอบ!C116</f>
        <v>0</v>
      </c>
      <c r="D116" s="8">
        <f>ไฟล์กรอกคำตอบ!D116</f>
        <v>0</v>
      </c>
      <c r="E116" s="24">
        <f>ไฟล์กรอกคำตอบ!E116</f>
        <v>0</v>
      </c>
      <c r="F116" s="8">
        <f>ไฟล์กรอกคำตอบ!F116</f>
        <v>0</v>
      </c>
      <c r="H116" s="25">
        <f>IF(ไฟล์กรอกคำตอบ!H116=ตรวจผล!$H$4,$H$5,0)</f>
        <v>0</v>
      </c>
      <c r="I116" s="25">
        <f>IF(ไฟล์กรอกคำตอบ!I116=ตรวจผล!$I$4,$I$5,0)</f>
        <v>0</v>
      </c>
      <c r="J116" s="25">
        <f>IF(ไฟล์กรอกคำตอบ!J116=ตรวจผล!$J$4,$J$5,0)</f>
        <v>0</v>
      </c>
      <c r="K116" s="25">
        <f>IF(ไฟล์กรอกคำตอบ!K116=ตรวจผล!$K$4,$K$5,0)</f>
        <v>0</v>
      </c>
      <c r="L116" s="25">
        <f>IF(ไฟล์กรอกคำตอบ!L116=ตรวจผล!$L$4,$L$5,0)</f>
        <v>0</v>
      </c>
      <c r="M116" s="25">
        <f>IF(ไฟล์กรอกคำตอบ!M116=ตรวจผล!$M$4,$M$5,0)</f>
        <v>0</v>
      </c>
      <c r="N116" s="25">
        <f>IF(ไฟล์กรอกคำตอบ!N116=ตรวจผล!$N$4,$N$5,0)</f>
        <v>0</v>
      </c>
      <c r="O116" s="25">
        <f>IF(ไฟล์กรอกคำตอบ!O116=ตรวจผล!$O$4,$O$5,0)</f>
        <v>0</v>
      </c>
      <c r="P116" s="25">
        <f>IF(ไฟล์กรอกคำตอบ!P116=ตรวจผล!$P$4,$P$5,0)</f>
        <v>0</v>
      </c>
      <c r="Q116" s="25">
        <f>IF(ไฟล์กรอกคำตอบ!Q116=ตรวจผล!$Q$4,$Q$5,0)</f>
        <v>0</v>
      </c>
      <c r="R116" s="25">
        <f>IF(ไฟล์กรอกคำตอบ!R116=ตรวจผล!$R$4,$R$5,0)</f>
        <v>0</v>
      </c>
      <c r="S116" s="25">
        <f>IF(ไฟล์กรอกคำตอบ!S116=ตรวจผล!$S$4,$S$5,0)</f>
        <v>0</v>
      </c>
      <c r="T116" s="25">
        <f>IF(ไฟล์กรอกคำตอบ!T116=ตรวจผล!$T$4,$T$5,0)</f>
        <v>0</v>
      </c>
      <c r="U116" s="25">
        <f>IF(ไฟล์กรอกคำตอบ!U116=ตรวจผล!$U$4,$U$5,0)</f>
        <v>0</v>
      </c>
      <c r="V116" s="25">
        <f>IF(ไฟล์กรอกคำตอบ!V116=ตรวจผล!$V$4,$V$5,0)</f>
        <v>0</v>
      </c>
      <c r="W116" s="25">
        <f>IF(ไฟล์กรอกคำตอบ!W116=ตรวจผล!$W$4,$W$5,0)</f>
        <v>0</v>
      </c>
      <c r="X116" s="25">
        <f>IF(ไฟล์กรอกคำตอบ!X116=ตรวจผล!$X$4,$X$5,0)</f>
        <v>0</v>
      </c>
      <c r="Y116" s="25">
        <f>IF(ไฟล์กรอกคำตอบ!Y116=ตรวจผล!$Y$4,$Y$5,0)</f>
        <v>0</v>
      </c>
      <c r="Z116" s="25">
        <f>IF(ไฟล์กรอกคำตอบ!Z116=ตรวจผล!$Z$4,$Z$5,0)</f>
        <v>0</v>
      </c>
      <c r="AA116" s="25">
        <f>IF(ไฟล์กรอกคำตอบ!AA116=ตรวจผล!$AA$4,$AA$5,0)</f>
        <v>0</v>
      </c>
      <c r="AB116" s="25">
        <f>IF(ไฟล์กรอกคำตอบ!AB116=ตรวจผล!$AB$4,$AB$5,0)</f>
        <v>0</v>
      </c>
      <c r="AC116" s="25">
        <f>IF(ไฟล์กรอกคำตอบ!AC116=ตรวจผล!$AC$4,$AC$5,0)</f>
        <v>0</v>
      </c>
      <c r="AD116" s="25">
        <f>IF(ไฟล์กรอกคำตอบ!AD116=ตรวจผล!$AD$4,$AD$5,0)</f>
        <v>0</v>
      </c>
      <c r="AE116" s="187">
        <f t="shared" si="2"/>
        <v>0</v>
      </c>
      <c r="AF116" s="25">
        <f>IF(ไฟล์กรอกคำตอบ!AE116=ตรวจผล!$AF$4,$AF$5,0)</f>
        <v>0</v>
      </c>
      <c r="AG116" s="25">
        <f>IF(ไฟล์กรอกคำตอบ!AF116=ตรวจผล!$AG$4,$AG$5,0)</f>
        <v>0</v>
      </c>
      <c r="AH116" s="25">
        <f>IF(ไฟล์กรอกคำตอบ!AG116=ตรวจผล!$AH$4,$AH$5,0)</f>
        <v>0</v>
      </c>
      <c r="AI116" s="187">
        <f t="shared" si="3"/>
        <v>0</v>
      </c>
      <c r="AJ116" s="25">
        <f>ไฟล์กรอกคำตอบ!AH116</f>
        <v>0</v>
      </c>
      <c r="AK116" s="25">
        <f>ไฟล์กรอกคำตอบ!AI116</f>
        <v>0</v>
      </c>
      <c r="AL116" s="25">
        <f>ไฟล์กรอกคำตอบ!AJ116</f>
        <v>0</v>
      </c>
    </row>
    <row r="117" spans="1:38" x14ac:dyDescent="0.2">
      <c r="A117" s="91" t="str">
        <f>IF(ไฟล์กรอกคำตอบ!A117=""," ",ไฟล์กรอกคำตอบ!A117&amp;"")</f>
        <v xml:space="preserve"> </v>
      </c>
      <c r="B117" s="8">
        <f>ไฟล์กรอกคำตอบ!B117</f>
        <v>0</v>
      </c>
      <c r="C117" s="8">
        <f>ไฟล์กรอกคำตอบ!C117</f>
        <v>0</v>
      </c>
      <c r="D117" s="8">
        <f>ไฟล์กรอกคำตอบ!D117</f>
        <v>0</v>
      </c>
      <c r="E117" s="24">
        <f>ไฟล์กรอกคำตอบ!E117</f>
        <v>0</v>
      </c>
      <c r="F117" s="8">
        <f>ไฟล์กรอกคำตอบ!F117</f>
        <v>0</v>
      </c>
      <c r="H117" s="25">
        <f>IF(ไฟล์กรอกคำตอบ!H117=ตรวจผล!$H$4,$H$5,0)</f>
        <v>0</v>
      </c>
      <c r="I117" s="25">
        <f>IF(ไฟล์กรอกคำตอบ!I117=ตรวจผล!$I$4,$I$5,0)</f>
        <v>0</v>
      </c>
      <c r="J117" s="25">
        <f>IF(ไฟล์กรอกคำตอบ!J117=ตรวจผล!$J$4,$J$5,0)</f>
        <v>0</v>
      </c>
      <c r="K117" s="25">
        <f>IF(ไฟล์กรอกคำตอบ!K117=ตรวจผล!$K$4,$K$5,0)</f>
        <v>0</v>
      </c>
      <c r="L117" s="25">
        <f>IF(ไฟล์กรอกคำตอบ!L117=ตรวจผล!$L$4,$L$5,0)</f>
        <v>0</v>
      </c>
      <c r="M117" s="25">
        <f>IF(ไฟล์กรอกคำตอบ!M117=ตรวจผล!$M$4,$M$5,0)</f>
        <v>0</v>
      </c>
      <c r="N117" s="25">
        <f>IF(ไฟล์กรอกคำตอบ!N117=ตรวจผล!$N$4,$N$5,0)</f>
        <v>0</v>
      </c>
      <c r="O117" s="25">
        <f>IF(ไฟล์กรอกคำตอบ!O117=ตรวจผล!$O$4,$O$5,0)</f>
        <v>0</v>
      </c>
      <c r="P117" s="25">
        <f>IF(ไฟล์กรอกคำตอบ!P117=ตรวจผล!$P$4,$P$5,0)</f>
        <v>0</v>
      </c>
      <c r="Q117" s="25">
        <f>IF(ไฟล์กรอกคำตอบ!Q117=ตรวจผล!$Q$4,$Q$5,0)</f>
        <v>0</v>
      </c>
      <c r="R117" s="25">
        <f>IF(ไฟล์กรอกคำตอบ!R117=ตรวจผล!$R$4,$R$5,0)</f>
        <v>0</v>
      </c>
      <c r="S117" s="25">
        <f>IF(ไฟล์กรอกคำตอบ!S117=ตรวจผล!$S$4,$S$5,0)</f>
        <v>0</v>
      </c>
      <c r="T117" s="25">
        <f>IF(ไฟล์กรอกคำตอบ!T117=ตรวจผล!$T$4,$T$5,0)</f>
        <v>0</v>
      </c>
      <c r="U117" s="25">
        <f>IF(ไฟล์กรอกคำตอบ!U117=ตรวจผล!$U$4,$U$5,0)</f>
        <v>0</v>
      </c>
      <c r="V117" s="25">
        <f>IF(ไฟล์กรอกคำตอบ!V117=ตรวจผล!$V$4,$V$5,0)</f>
        <v>0</v>
      </c>
      <c r="W117" s="25">
        <f>IF(ไฟล์กรอกคำตอบ!W117=ตรวจผล!$W$4,$W$5,0)</f>
        <v>0</v>
      </c>
      <c r="X117" s="25">
        <f>IF(ไฟล์กรอกคำตอบ!X117=ตรวจผล!$X$4,$X$5,0)</f>
        <v>0</v>
      </c>
      <c r="Y117" s="25">
        <f>IF(ไฟล์กรอกคำตอบ!Y117=ตรวจผล!$Y$4,$Y$5,0)</f>
        <v>0</v>
      </c>
      <c r="Z117" s="25">
        <f>IF(ไฟล์กรอกคำตอบ!Z117=ตรวจผล!$Z$4,$Z$5,0)</f>
        <v>0</v>
      </c>
      <c r="AA117" s="25">
        <f>IF(ไฟล์กรอกคำตอบ!AA117=ตรวจผล!$AA$4,$AA$5,0)</f>
        <v>0</v>
      </c>
      <c r="AB117" s="25">
        <f>IF(ไฟล์กรอกคำตอบ!AB117=ตรวจผล!$AB$4,$AB$5,0)</f>
        <v>0</v>
      </c>
      <c r="AC117" s="25">
        <f>IF(ไฟล์กรอกคำตอบ!AC117=ตรวจผล!$AC$4,$AC$5,0)</f>
        <v>0</v>
      </c>
      <c r="AD117" s="25">
        <f>IF(ไฟล์กรอกคำตอบ!AD117=ตรวจผล!$AD$4,$AD$5,0)</f>
        <v>0</v>
      </c>
      <c r="AE117" s="187">
        <f t="shared" si="2"/>
        <v>0</v>
      </c>
      <c r="AF117" s="25">
        <f>IF(ไฟล์กรอกคำตอบ!AE117=ตรวจผล!$AF$4,$AF$5,0)</f>
        <v>0</v>
      </c>
      <c r="AG117" s="25">
        <f>IF(ไฟล์กรอกคำตอบ!AF117=ตรวจผล!$AG$4,$AG$5,0)</f>
        <v>0</v>
      </c>
      <c r="AH117" s="25">
        <f>IF(ไฟล์กรอกคำตอบ!AG117=ตรวจผล!$AH$4,$AH$5,0)</f>
        <v>0</v>
      </c>
      <c r="AI117" s="187">
        <f t="shared" si="3"/>
        <v>0</v>
      </c>
      <c r="AJ117" s="25">
        <f>ไฟล์กรอกคำตอบ!AH117</f>
        <v>0</v>
      </c>
      <c r="AK117" s="25">
        <f>ไฟล์กรอกคำตอบ!AI117</f>
        <v>0</v>
      </c>
      <c r="AL117" s="25">
        <f>ไฟล์กรอกคำตอบ!AJ117</f>
        <v>0</v>
      </c>
    </row>
    <row r="118" spans="1:38" x14ac:dyDescent="0.2">
      <c r="A118" s="91" t="str">
        <f>IF(ไฟล์กรอกคำตอบ!A118=""," ",ไฟล์กรอกคำตอบ!A118&amp;"")</f>
        <v xml:space="preserve"> </v>
      </c>
      <c r="B118" s="8">
        <f>ไฟล์กรอกคำตอบ!B118</f>
        <v>0</v>
      </c>
      <c r="C118" s="8">
        <f>ไฟล์กรอกคำตอบ!C118</f>
        <v>0</v>
      </c>
      <c r="D118" s="8">
        <f>ไฟล์กรอกคำตอบ!D118</f>
        <v>0</v>
      </c>
      <c r="E118" s="24">
        <f>ไฟล์กรอกคำตอบ!E118</f>
        <v>0</v>
      </c>
      <c r="F118" s="8">
        <f>ไฟล์กรอกคำตอบ!F118</f>
        <v>0</v>
      </c>
      <c r="H118" s="25">
        <f>IF(ไฟล์กรอกคำตอบ!H118=ตรวจผล!$H$4,$H$5,0)</f>
        <v>0</v>
      </c>
      <c r="I118" s="25">
        <f>IF(ไฟล์กรอกคำตอบ!I118=ตรวจผล!$I$4,$I$5,0)</f>
        <v>0</v>
      </c>
      <c r="J118" s="25">
        <f>IF(ไฟล์กรอกคำตอบ!J118=ตรวจผล!$J$4,$J$5,0)</f>
        <v>0</v>
      </c>
      <c r="K118" s="25">
        <f>IF(ไฟล์กรอกคำตอบ!K118=ตรวจผล!$K$4,$K$5,0)</f>
        <v>0</v>
      </c>
      <c r="L118" s="25">
        <f>IF(ไฟล์กรอกคำตอบ!L118=ตรวจผล!$L$4,$L$5,0)</f>
        <v>0</v>
      </c>
      <c r="M118" s="25">
        <f>IF(ไฟล์กรอกคำตอบ!M118=ตรวจผล!$M$4,$M$5,0)</f>
        <v>0</v>
      </c>
      <c r="N118" s="25">
        <f>IF(ไฟล์กรอกคำตอบ!N118=ตรวจผล!$N$4,$N$5,0)</f>
        <v>0</v>
      </c>
      <c r="O118" s="25">
        <f>IF(ไฟล์กรอกคำตอบ!O118=ตรวจผล!$O$4,$O$5,0)</f>
        <v>0</v>
      </c>
      <c r="P118" s="25">
        <f>IF(ไฟล์กรอกคำตอบ!P118=ตรวจผล!$P$4,$P$5,0)</f>
        <v>0</v>
      </c>
      <c r="Q118" s="25">
        <f>IF(ไฟล์กรอกคำตอบ!Q118=ตรวจผล!$Q$4,$Q$5,0)</f>
        <v>0</v>
      </c>
      <c r="R118" s="25">
        <f>IF(ไฟล์กรอกคำตอบ!R118=ตรวจผล!$R$4,$R$5,0)</f>
        <v>0</v>
      </c>
      <c r="S118" s="25">
        <f>IF(ไฟล์กรอกคำตอบ!S118=ตรวจผล!$S$4,$S$5,0)</f>
        <v>0</v>
      </c>
      <c r="T118" s="25">
        <f>IF(ไฟล์กรอกคำตอบ!T118=ตรวจผล!$T$4,$T$5,0)</f>
        <v>0</v>
      </c>
      <c r="U118" s="25">
        <f>IF(ไฟล์กรอกคำตอบ!U118=ตรวจผล!$U$4,$U$5,0)</f>
        <v>0</v>
      </c>
      <c r="V118" s="25">
        <f>IF(ไฟล์กรอกคำตอบ!V118=ตรวจผล!$V$4,$V$5,0)</f>
        <v>0</v>
      </c>
      <c r="W118" s="25">
        <f>IF(ไฟล์กรอกคำตอบ!W118=ตรวจผล!$W$4,$W$5,0)</f>
        <v>0</v>
      </c>
      <c r="X118" s="25">
        <f>IF(ไฟล์กรอกคำตอบ!X118=ตรวจผล!$X$4,$X$5,0)</f>
        <v>0</v>
      </c>
      <c r="Y118" s="25">
        <f>IF(ไฟล์กรอกคำตอบ!Y118=ตรวจผล!$Y$4,$Y$5,0)</f>
        <v>0</v>
      </c>
      <c r="Z118" s="25">
        <f>IF(ไฟล์กรอกคำตอบ!Z118=ตรวจผล!$Z$4,$Z$5,0)</f>
        <v>0</v>
      </c>
      <c r="AA118" s="25">
        <f>IF(ไฟล์กรอกคำตอบ!AA118=ตรวจผล!$AA$4,$AA$5,0)</f>
        <v>0</v>
      </c>
      <c r="AB118" s="25">
        <f>IF(ไฟล์กรอกคำตอบ!AB118=ตรวจผล!$AB$4,$AB$5,0)</f>
        <v>0</v>
      </c>
      <c r="AC118" s="25">
        <f>IF(ไฟล์กรอกคำตอบ!AC118=ตรวจผล!$AC$4,$AC$5,0)</f>
        <v>0</v>
      </c>
      <c r="AD118" s="25">
        <f>IF(ไฟล์กรอกคำตอบ!AD118=ตรวจผล!$AD$4,$AD$5,0)</f>
        <v>0</v>
      </c>
      <c r="AE118" s="187">
        <f t="shared" si="2"/>
        <v>0</v>
      </c>
      <c r="AF118" s="25">
        <f>IF(ไฟล์กรอกคำตอบ!AE118=ตรวจผล!$AF$4,$AF$5,0)</f>
        <v>0</v>
      </c>
      <c r="AG118" s="25">
        <f>IF(ไฟล์กรอกคำตอบ!AF118=ตรวจผล!$AG$4,$AG$5,0)</f>
        <v>0</v>
      </c>
      <c r="AH118" s="25">
        <f>IF(ไฟล์กรอกคำตอบ!AG118=ตรวจผล!$AH$4,$AH$5,0)</f>
        <v>0</v>
      </c>
      <c r="AI118" s="187">
        <f t="shared" si="3"/>
        <v>0</v>
      </c>
      <c r="AJ118" s="25">
        <f>ไฟล์กรอกคำตอบ!AH118</f>
        <v>0</v>
      </c>
      <c r="AK118" s="25">
        <f>ไฟล์กรอกคำตอบ!AI118</f>
        <v>0</v>
      </c>
      <c r="AL118" s="25">
        <f>ไฟล์กรอกคำตอบ!AJ118</f>
        <v>0</v>
      </c>
    </row>
    <row r="119" spans="1:38" x14ac:dyDescent="0.2">
      <c r="A119" s="91" t="str">
        <f>IF(ไฟล์กรอกคำตอบ!A119=""," ",ไฟล์กรอกคำตอบ!A119&amp;"")</f>
        <v xml:space="preserve"> </v>
      </c>
      <c r="B119" s="8">
        <f>ไฟล์กรอกคำตอบ!B119</f>
        <v>0</v>
      </c>
      <c r="C119" s="8">
        <f>ไฟล์กรอกคำตอบ!C119</f>
        <v>0</v>
      </c>
      <c r="D119" s="8">
        <f>ไฟล์กรอกคำตอบ!D119</f>
        <v>0</v>
      </c>
      <c r="E119" s="24">
        <f>ไฟล์กรอกคำตอบ!E119</f>
        <v>0</v>
      </c>
      <c r="F119" s="8">
        <f>ไฟล์กรอกคำตอบ!F119</f>
        <v>0</v>
      </c>
      <c r="H119" s="25">
        <f>IF(ไฟล์กรอกคำตอบ!H119=ตรวจผล!$H$4,$H$5,0)</f>
        <v>0</v>
      </c>
      <c r="I119" s="25">
        <f>IF(ไฟล์กรอกคำตอบ!I119=ตรวจผล!$I$4,$I$5,0)</f>
        <v>0</v>
      </c>
      <c r="J119" s="25">
        <f>IF(ไฟล์กรอกคำตอบ!J119=ตรวจผล!$J$4,$J$5,0)</f>
        <v>0</v>
      </c>
      <c r="K119" s="25">
        <f>IF(ไฟล์กรอกคำตอบ!K119=ตรวจผล!$K$4,$K$5,0)</f>
        <v>0</v>
      </c>
      <c r="L119" s="25">
        <f>IF(ไฟล์กรอกคำตอบ!L119=ตรวจผล!$L$4,$L$5,0)</f>
        <v>0</v>
      </c>
      <c r="M119" s="25">
        <f>IF(ไฟล์กรอกคำตอบ!M119=ตรวจผล!$M$4,$M$5,0)</f>
        <v>0</v>
      </c>
      <c r="N119" s="25">
        <f>IF(ไฟล์กรอกคำตอบ!N119=ตรวจผล!$N$4,$N$5,0)</f>
        <v>0</v>
      </c>
      <c r="O119" s="25">
        <f>IF(ไฟล์กรอกคำตอบ!O119=ตรวจผล!$O$4,$O$5,0)</f>
        <v>0</v>
      </c>
      <c r="P119" s="25">
        <f>IF(ไฟล์กรอกคำตอบ!P119=ตรวจผล!$P$4,$P$5,0)</f>
        <v>0</v>
      </c>
      <c r="Q119" s="25">
        <f>IF(ไฟล์กรอกคำตอบ!Q119=ตรวจผล!$Q$4,$Q$5,0)</f>
        <v>0</v>
      </c>
      <c r="R119" s="25">
        <f>IF(ไฟล์กรอกคำตอบ!R119=ตรวจผล!$R$4,$R$5,0)</f>
        <v>0</v>
      </c>
      <c r="S119" s="25">
        <f>IF(ไฟล์กรอกคำตอบ!S119=ตรวจผล!$S$4,$S$5,0)</f>
        <v>0</v>
      </c>
      <c r="T119" s="25">
        <f>IF(ไฟล์กรอกคำตอบ!T119=ตรวจผล!$T$4,$T$5,0)</f>
        <v>0</v>
      </c>
      <c r="U119" s="25">
        <f>IF(ไฟล์กรอกคำตอบ!U119=ตรวจผล!$U$4,$U$5,0)</f>
        <v>0</v>
      </c>
      <c r="V119" s="25">
        <f>IF(ไฟล์กรอกคำตอบ!V119=ตรวจผล!$V$4,$V$5,0)</f>
        <v>0</v>
      </c>
      <c r="W119" s="25">
        <f>IF(ไฟล์กรอกคำตอบ!W119=ตรวจผล!$W$4,$W$5,0)</f>
        <v>0</v>
      </c>
      <c r="X119" s="25">
        <f>IF(ไฟล์กรอกคำตอบ!X119=ตรวจผล!$X$4,$X$5,0)</f>
        <v>0</v>
      </c>
      <c r="Y119" s="25">
        <f>IF(ไฟล์กรอกคำตอบ!Y119=ตรวจผล!$Y$4,$Y$5,0)</f>
        <v>0</v>
      </c>
      <c r="Z119" s="25">
        <f>IF(ไฟล์กรอกคำตอบ!Z119=ตรวจผล!$Z$4,$Z$5,0)</f>
        <v>0</v>
      </c>
      <c r="AA119" s="25">
        <f>IF(ไฟล์กรอกคำตอบ!AA119=ตรวจผล!$AA$4,$AA$5,0)</f>
        <v>0</v>
      </c>
      <c r="AB119" s="25">
        <f>IF(ไฟล์กรอกคำตอบ!AB119=ตรวจผล!$AB$4,$AB$5,0)</f>
        <v>0</v>
      </c>
      <c r="AC119" s="25">
        <f>IF(ไฟล์กรอกคำตอบ!AC119=ตรวจผล!$AC$4,$AC$5,0)</f>
        <v>0</v>
      </c>
      <c r="AD119" s="25">
        <f>IF(ไฟล์กรอกคำตอบ!AD119=ตรวจผล!$AD$4,$AD$5,0)</f>
        <v>0</v>
      </c>
      <c r="AE119" s="187">
        <f t="shared" si="2"/>
        <v>0</v>
      </c>
      <c r="AF119" s="25">
        <f>IF(ไฟล์กรอกคำตอบ!AE119=ตรวจผล!$AF$4,$AF$5,0)</f>
        <v>0</v>
      </c>
      <c r="AG119" s="25">
        <f>IF(ไฟล์กรอกคำตอบ!AF119=ตรวจผล!$AG$4,$AG$5,0)</f>
        <v>0</v>
      </c>
      <c r="AH119" s="25">
        <f>IF(ไฟล์กรอกคำตอบ!AG119=ตรวจผล!$AH$4,$AH$5,0)</f>
        <v>0</v>
      </c>
      <c r="AI119" s="187">
        <f t="shared" si="3"/>
        <v>0</v>
      </c>
      <c r="AJ119" s="25">
        <f>ไฟล์กรอกคำตอบ!AH119</f>
        <v>0</v>
      </c>
      <c r="AK119" s="25">
        <f>ไฟล์กรอกคำตอบ!AI119</f>
        <v>0</v>
      </c>
      <c r="AL119" s="25">
        <f>ไฟล์กรอกคำตอบ!AJ119</f>
        <v>0</v>
      </c>
    </row>
    <row r="120" spans="1:38" x14ac:dyDescent="0.2">
      <c r="A120" s="91" t="str">
        <f>IF(ไฟล์กรอกคำตอบ!A120=""," ",ไฟล์กรอกคำตอบ!A120&amp;"")</f>
        <v xml:space="preserve"> </v>
      </c>
      <c r="B120" s="8">
        <f>ไฟล์กรอกคำตอบ!B120</f>
        <v>0</v>
      </c>
      <c r="C120" s="8">
        <f>ไฟล์กรอกคำตอบ!C120</f>
        <v>0</v>
      </c>
      <c r="D120" s="8">
        <f>ไฟล์กรอกคำตอบ!D120</f>
        <v>0</v>
      </c>
      <c r="E120" s="24">
        <f>ไฟล์กรอกคำตอบ!E120</f>
        <v>0</v>
      </c>
      <c r="F120" s="8">
        <f>ไฟล์กรอกคำตอบ!F120</f>
        <v>0</v>
      </c>
      <c r="H120" s="25">
        <f>IF(ไฟล์กรอกคำตอบ!H120=ตรวจผล!$H$4,$H$5,0)</f>
        <v>0</v>
      </c>
      <c r="I120" s="25">
        <f>IF(ไฟล์กรอกคำตอบ!I120=ตรวจผล!$I$4,$I$5,0)</f>
        <v>0</v>
      </c>
      <c r="J120" s="25">
        <f>IF(ไฟล์กรอกคำตอบ!J120=ตรวจผล!$J$4,$J$5,0)</f>
        <v>0</v>
      </c>
      <c r="K120" s="25">
        <f>IF(ไฟล์กรอกคำตอบ!K120=ตรวจผล!$K$4,$K$5,0)</f>
        <v>0</v>
      </c>
      <c r="L120" s="25">
        <f>IF(ไฟล์กรอกคำตอบ!L120=ตรวจผล!$L$4,$L$5,0)</f>
        <v>0</v>
      </c>
      <c r="M120" s="25">
        <f>IF(ไฟล์กรอกคำตอบ!M120=ตรวจผล!$M$4,$M$5,0)</f>
        <v>0</v>
      </c>
      <c r="N120" s="25">
        <f>IF(ไฟล์กรอกคำตอบ!N120=ตรวจผล!$N$4,$N$5,0)</f>
        <v>0</v>
      </c>
      <c r="O120" s="25">
        <f>IF(ไฟล์กรอกคำตอบ!O120=ตรวจผล!$O$4,$O$5,0)</f>
        <v>0</v>
      </c>
      <c r="P120" s="25">
        <f>IF(ไฟล์กรอกคำตอบ!P120=ตรวจผล!$P$4,$P$5,0)</f>
        <v>0</v>
      </c>
      <c r="Q120" s="25">
        <f>IF(ไฟล์กรอกคำตอบ!Q120=ตรวจผล!$Q$4,$Q$5,0)</f>
        <v>0</v>
      </c>
      <c r="R120" s="25">
        <f>IF(ไฟล์กรอกคำตอบ!R120=ตรวจผล!$R$4,$R$5,0)</f>
        <v>0</v>
      </c>
      <c r="S120" s="25">
        <f>IF(ไฟล์กรอกคำตอบ!S120=ตรวจผล!$S$4,$S$5,0)</f>
        <v>0</v>
      </c>
      <c r="T120" s="25">
        <f>IF(ไฟล์กรอกคำตอบ!T120=ตรวจผล!$T$4,$T$5,0)</f>
        <v>0</v>
      </c>
      <c r="U120" s="25">
        <f>IF(ไฟล์กรอกคำตอบ!U120=ตรวจผล!$U$4,$U$5,0)</f>
        <v>0</v>
      </c>
      <c r="V120" s="25">
        <f>IF(ไฟล์กรอกคำตอบ!V120=ตรวจผล!$V$4,$V$5,0)</f>
        <v>0</v>
      </c>
      <c r="W120" s="25">
        <f>IF(ไฟล์กรอกคำตอบ!W120=ตรวจผล!$W$4,$W$5,0)</f>
        <v>0</v>
      </c>
      <c r="X120" s="25">
        <f>IF(ไฟล์กรอกคำตอบ!X120=ตรวจผล!$X$4,$X$5,0)</f>
        <v>0</v>
      </c>
      <c r="Y120" s="25">
        <f>IF(ไฟล์กรอกคำตอบ!Y120=ตรวจผล!$Y$4,$Y$5,0)</f>
        <v>0</v>
      </c>
      <c r="Z120" s="25">
        <f>IF(ไฟล์กรอกคำตอบ!Z120=ตรวจผล!$Z$4,$Z$5,0)</f>
        <v>0</v>
      </c>
      <c r="AA120" s="25">
        <f>IF(ไฟล์กรอกคำตอบ!AA120=ตรวจผล!$AA$4,$AA$5,0)</f>
        <v>0</v>
      </c>
      <c r="AB120" s="25">
        <f>IF(ไฟล์กรอกคำตอบ!AB120=ตรวจผล!$AB$4,$AB$5,0)</f>
        <v>0</v>
      </c>
      <c r="AC120" s="25">
        <f>IF(ไฟล์กรอกคำตอบ!AC120=ตรวจผล!$AC$4,$AC$5,0)</f>
        <v>0</v>
      </c>
      <c r="AD120" s="25">
        <f>IF(ไฟล์กรอกคำตอบ!AD120=ตรวจผล!$AD$4,$AD$5,0)</f>
        <v>0</v>
      </c>
      <c r="AE120" s="187">
        <f t="shared" si="2"/>
        <v>0</v>
      </c>
      <c r="AF120" s="25">
        <f>IF(ไฟล์กรอกคำตอบ!AE120=ตรวจผล!$AF$4,$AF$5,0)</f>
        <v>0</v>
      </c>
      <c r="AG120" s="25">
        <f>IF(ไฟล์กรอกคำตอบ!AF120=ตรวจผล!$AG$4,$AG$5,0)</f>
        <v>0</v>
      </c>
      <c r="AH120" s="25">
        <f>IF(ไฟล์กรอกคำตอบ!AG120=ตรวจผล!$AH$4,$AH$5,0)</f>
        <v>0</v>
      </c>
      <c r="AI120" s="187">
        <f t="shared" si="3"/>
        <v>0</v>
      </c>
      <c r="AJ120" s="25">
        <f>ไฟล์กรอกคำตอบ!AH120</f>
        <v>0</v>
      </c>
      <c r="AK120" s="25">
        <f>ไฟล์กรอกคำตอบ!AI120</f>
        <v>0</v>
      </c>
      <c r="AL120" s="25">
        <f>ไฟล์กรอกคำตอบ!AJ120</f>
        <v>0</v>
      </c>
    </row>
    <row r="121" spans="1:38" x14ac:dyDescent="0.2">
      <c r="A121" s="91" t="str">
        <f>IF(ไฟล์กรอกคำตอบ!A121=""," ",ไฟล์กรอกคำตอบ!A121&amp;"")</f>
        <v xml:space="preserve"> </v>
      </c>
      <c r="B121" s="8">
        <f>ไฟล์กรอกคำตอบ!B121</f>
        <v>0</v>
      </c>
      <c r="C121" s="8">
        <f>ไฟล์กรอกคำตอบ!C121</f>
        <v>0</v>
      </c>
      <c r="D121" s="8">
        <f>ไฟล์กรอกคำตอบ!D121</f>
        <v>0</v>
      </c>
      <c r="E121" s="24">
        <f>ไฟล์กรอกคำตอบ!E121</f>
        <v>0</v>
      </c>
      <c r="F121" s="8">
        <f>ไฟล์กรอกคำตอบ!F121</f>
        <v>0</v>
      </c>
      <c r="H121" s="25">
        <f>IF(ไฟล์กรอกคำตอบ!H121=ตรวจผล!$H$4,$H$5,0)</f>
        <v>0</v>
      </c>
      <c r="I121" s="25">
        <f>IF(ไฟล์กรอกคำตอบ!I121=ตรวจผล!$I$4,$I$5,0)</f>
        <v>0</v>
      </c>
      <c r="J121" s="25">
        <f>IF(ไฟล์กรอกคำตอบ!J121=ตรวจผล!$J$4,$J$5,0)</f>
        <v>0</v>
      </c>
      <c r="K121" s="25">
        <f>IF(ไฟล์กรอกคำตอบ!K121=ตรวจผล!$K$4,$K$5,0)</f>
        <v>0</v>
      </c>
      <c r="L121" s="25">
        <f>IF(ไฟล์กรอกคำตอบ!L121=ตรวจผล!$L$4,$L$5,0)</f>
        <v>0</v>
      </c>
      <c r="M121" s="25">
        <f>IF(ไฟล์กรอกคำตอบ!M121=ตรวจผล!$M$4,$M$5,0)</f>
        <v>0</v>
      </c>
      <c r="N121" s="25">
        <f>IF(ไฟล์กรอกคำตอบ!N121=ตรวจผล!$N$4,$N$5,0)</f>
        <v>0</v>
      </c>
      <c r="O121" s="25">
        <f>IF(ไฟล์กรอกคำตอบ!O121=ตรวจผล!$O$4,$O$5,0)</f>
        <v>0</v>
      </c>
      <c r="P121" s="25">
        <f>IF(ไฟล์กรอกคำตอบ!P121=ตรวจผล!$P$4,$P$5,0)</f>
        <v>0</v>
      </c>
      <c r="Q121" s="25">
        <f>IF(ไฟล์กรอกคำตอบ!Q121=ตรวจผล!$Q$4,$Q$5,0)</f>
        <v>0</v>
      </c>
      <c r="R121" s="25">
        <f>IF(ไฟล์กรอกคำตอบ!R121=ตรวจผล!$R$4,$R$5,0)</f>
        <v>0</v>
      </c>
      <c r="S121" s="25">
        <f>IF(ไฟล์กรอกคำตอบ!S121=ตรวจผล!$S$4,$S$5,0)</f>
        <v>0</v>
      </c>
      <c r="T121" s="25">
        <f>IF(ไฟล์กรอกคำตอบ!T121=ตรวจผล!$T$4,$T$5,0)</f>
        <v>0</v>
      </c>
      <c r="U121" s="25">
        <f>IF(ไฟล์กรอกคำตอบ!U121=ตรวจผล!$U$4,$U$5,0)</f>
        <v>0</v>
      </c>
      <c r="V121" s="25">
        <f>IF(ไฟล์กรอกคำตอบ!V121=ตรวจผล!$V$4,$V$5,0)</f>
        <v>0</v>
      </c>
      <c r="W121" s="25">
        <f>IF(ไฟล์กรอกคำตอบ!W121=ตรวจผล!$W$4,$W$5,0)</f>
        <v>0</v>
      </c>
      <c r="X121" s="25">
        <f>IF(ไฟล์กรอกคำตอบ!X121=ตรวจผล!$X$4,$X$5,0)</f>
        <v>0</v>
      </c>
      <c r="Y121" s="25">
        <f>IF(ไฟล์กรอกคำตอบ!Y121=ตรวจผล!$Y$4,$Y$5,0)</f>
        <v>0</v>
      </c>
      <c r="Z121" s="25">
        <f>IF(ไฟล์กรอกคำตอบ!Z121=ตรวจผล!$Z$4,$Z$5,0)</f>
        <v>0</v>
      </c>
      <c r="AA121" s="25">
        <f>IF(ไฟล์กรอกคำตอบ!AA121=ตรวจผล!$AA$4,$AA$5,0)</f>
        <v>0</v>
      </c>
      <c r="AB121" s="25">
        <f>IF(ไฟล์กรอกคำตอบ!AB121=ตรวจผล!$AB$4,$AB$5,0)</f>
        <v>0</v>
      </c>
      <c r="AC121" s="25">
        <f>IF(ไฟล์กรอกคำตอบ!AC121=ตรวจผล!$AC$4,$AC$5,0)</f>
        <v>0</v>
      </c>
      <c r="AD121" s="25">
        <f>IF(ไฟล์กรอกคำตอบ!AD121=ตรวจผล!$AD$4,$AD$5,0)</f>
        <v>0</v>
      </c>
      <c r="AE121" s="187">
        <f t="shared" si="2"/>
        <v>0</v>
      </c>
      <c r="AF121" s="25">
        <f>IF(ไฟล์กรอกคำตอบ!AE121=ตรวจผล!$AF$4,$AF$5,0)</f>
        <v>0</v>
      </c>
      <c r="AG121" s="25">
        <f>IF(ไฟล์กรอกคำตอบ!AF121=ตรวจผล!$AG$4,$AG$5,0)</f>
        <v>0</v>
      </c>
      <c r="AH121" s="25">
        <f>IF(ไฟล์กรอกคำตอบ!AG121=ตรวจผล!$AH$4,$AH$5,0)</f>
        <v>0</v>
      </c>
      <c r="AI121" s="187">
        <f t="shared" si="3"/>
        <v>0</v>
      </c>
      <c r="AJ121" s="25">
        <f>ไฟล์กรอกคำตอบ!AH121</f>
        <v>0</v>
      </c>
      <c r="AK121" s="25">
        <f>ไฟล์กรอกคำตอบ!AI121</f>
        <v>0</v>
      </c>
      <c r="AL121" s="25">
        <f>ไฟล์กรอกคำตอบ!AJ121</f>
        <v>0</v>
      </c>
    </row>
    <row r="122" spans="1:38" x14ac:dyDescent="0.2">
      <c r="A122" s="91" t="str">
        <f>IF(ไฟล์กรอกคำตอบ!A122=""," ",ไฟล์กรอกคำตอบ!A122&amp;"")</f>
        <v xml:space="preserve"> </v>
      </c>
      <c r="B122" s="8">
        <f>ไฟล์กรอกคำตอบ!B122</f>
        <v>0</v>
      </c>
      <c r="C122" s="8">
        <f>ไฟล์กรอกคำตอบ!C122</f>
        <v>0</v>
      </c>
      <c r="D122" s="8">
        <f>ไฟล์กรอกคำตอบ!D122</f>
        <v>0</v>
      </c>
      <c r="E122" s="24">
        <f>ไฟล์กรอกคำตอบ!E122</f>
        <v>0</v>
      </c>
      <c r="F122" s="8">
        <f>ไฟล์กรอกคำตอบ!F122</f>
        <v>0</v>
      </c>
      <c r="H122" s="25">
        <f>IF(ไฟล์กรอกคำตอบ!H122=ตรวจผล!$H$4,$H$5,0)</f>
        <v>0</v>
      </c>
      <c r="I122" s="25">
        <f>IF(ไฟล์กรอกคำตอบ!I122=ตรวจผล!$I$4,$I$5,0)</f>
        <v>0</v>
      </c>
      <c r="J122" s="25">
        <f>IF(ไฟล์กรอกคำตอบ!J122=ตรวจผล!$J$4,$J$5,0)</f>
        <v>0</v>
      </c>
      <c r="K122" s="25">
        <f>IF(ไฟล์กรอกคำตอบ!K122=ตรวจผล!$K$4,$K$5,0)</f>
        <v>0</v>
      </c>
      <c r="L122" s="25">
        <f>IF(ไฟล์กรอกคำตอบ!L122=ตรวจผล!$L$4,$L$5,0)</f>
        <v>0</v>
      </c>
      <c r="M122" s="25">
        <f>IF(ไฟล์กรอกคำตอบ!M122=ตรวจผล!$M$4,$M$5,0)</f>
        <v>0</v>
      </c>
      <c r="N122" s="25">
        <f>IF(ไฟล์กรอกคำตอบ!N122=ตรวจผล!$N$4,$N$5,0)</f>
        <v>0</v>
      </c>
      <c r="O122" s="25">
        <f>IF(ไฟล์กรอกคำตอบ!O122=ตรวจผล!$O$4,$O$5,0)</f>
        <v>0</v>
      </c>
      <c r="P122" s="25">
        <f>IF(ไฟล์กรอกคำตอบ!P122=ตรวจผล!$P$4,$P$5,0)</f>
        <v>0</v>
      </c>
      <c r="Q122" s="25">
        <f>IF(ไฟล์กรอกคำตอบ!Q122=ตรวจผล!$Q$4,$Q$5,0)</f>
        <v>0</v>
      </c>
      <c r="R122" s="25">
        <f>IF(ไฟล์กรอกคำตอบ!R122=ตรวจผล!$R$4,$R$5,0)</f>
        <v>0</v>
      </c>
      <c r="S122" s="25">
        <f>IF(ไฟล์กรอกคำตอบ!S122=ตรวจผล!$S$4,$S$5,0)</f>
        <v>0</v>
      </c>
      <c r="T122" s="25">
        <f>IF(ไฟล์กรอกคำตอบ!T122=ตรวจผล!$T$4,$T$5,0)</f>
        <v>0</v>
      </c>
      <c r="U122" s="25">
        <f>IF(ไฟล์กรอกคำตอบ!U122=ตรวจผล!$U$4,$U$5,0)</f>
        <v>0</v>
      </c>
      <c r="V122" s="25">
        <f>IF(ไฟล์กรอกคำตอบ!V122=ตรวจผล!$V$4,$V$5,0)</f>
        <v>0</v>
      </c>
      <c r="W122" s="25">
        <f>IF(ไฟล์กรอกคำตอบ!W122=ตรวจผล!$W$4,$W$5,0)</f>
        <v>0</v>
      </c>
      <c r="X122" s="25">
        <f>IF(ไฟล์กรอกคำตอบ!X122=ตรวจผล!$X$4,$X$5,0)</f>
        <v>0</v>
      </c>
      <c r="Y122" s="25">
        <f>IF(ไฟล์กรอกคำตอบ!Y122=ตรวจผล!$Y$4,$Y$5,0)</f>
        <v>0</v>
      </c>
      <c r="Z122" s="25">
        <f>IF(ไฟล์กรอกคำตอบ!Z122=ตรวจผล!$Z$4,$Z$5,0)</f>
        <v>0</v>
      </c>
      <c r="AA122" s="25">
        <f>IF(ไฟล์กรอกคำตอบ!AA122=ตรวจผล!$AA$4,$AA$5,0)</f>
        <v>0</v>
      </c>
      <c r="AB122" s="25">
        <f>IF(ไฟล์กรอกคำตอบ!AB122=ตรวจผล!$AB$4,$AB$5,0)</f>
        <v>0</v>
      </c>
      <c r="AC122" s="25">
        <f>IF(ไฟล์กรอกคำตอบ!AC122=ตรวจผล!$AC$4,$AC$5,0)</f>
        <v>0</v>
      </c>
      <c r="AD122" s="25">
        <f>IF(ไฟล์กรอกคำตอบ!AD122=ตรวจผล!$AD$4,$AD$5,0)</f>
        <v>0</v>
      </c>
      <c r="AE122" s="187">
        <f t="shared" si="2"/>
        <v>0</v>
      </c>
      <c r="AF122" s="25">
        <f>IF(ไฟล์กรอกคำตอบ!AE122=ตรวจผล!$AF$4,$AF$5,0)</f>
        <v>0</v>
      </c>
      <c r="AG122" s="25">
        <f>IF(ไฟล์กรอกคำตอบ!AF122=ตรวจผล!$AG$4,$AG$5,0)</f>
        <v>0</v>
      </c>
      <c r="AH122" s="25">
        <f>IF(ไฟล์กรอกคำตอบ!AG122=ตรวจผล!$AH$4,$AH$5,0)</f>
        <v>0</v>
      </c>
      <c r="AI122" s="187">
        <f t="shared" si="3"/>
        <v>0</v>
      </c>
      <c r="AJ122" s="25">
        <f>ไฟล์กรอกคำตอบ!AH122</f>
        <v>0</v>
      </c>
      <c r="AK122" s="25">
        <f>ไฟล์กรอกคำตอบ!AI122</f>
        <v>0</v>
      </c>
      <c r="AL122" s="25">
        <f>ไฟล์กรอกคำตอบ!AJ122</f>
        <v>0</v>
      </c>
    </row>
    <row r="123" spans="1:38" x14ac:dyDescent="0.2">
      <c r="A123" s="91" t="str">
        <f>IF(ไฟล์กรอกคำตอบ!A123=""," ",ไฟล์กรอกคำตอบ!A123&amp;"")</f>
        <v xml:space="preserve"> </v>
      </c>
      <c r="B123" s="8">
        <f>ไฟล์กรอกคำตอบ!B123</f>
        <v>0</v>
      </c>
      <c r="C123" s="8">
        <f>ไฟล์กรอกคำตอบ!C123</f>
        <v>0</v>
      </c>
      <c r="D123" s="8">
        <f>ไฟล์กรอกคำตอบ!D123</f>
        <v>0</v>
      </c>
      <c r="E123" s="24">
        <f>ไฟล์กรอกคำตอบ!E123</f>
        <v>0</v>
      </c>
      <c r="F123" s="8">
        <f>ไฟล์กรอกคำตอบ!F123</f>
        <v>0</v>
      </c>
      <c r="H123" s="25">
        <f>IF(ไฟล์กรอกคำตอบ!H123=ตรวจผล!$H$4,$H$5,0)</f>
        <v>0</v>
      </c>
      <c r="I123" s="25">
        <f>IF(ไฟล์กรอกคำตอบ!I123=ตรวจผล!$I$4,$I$5,0)</f>
        <v>0</v>
      </c>
      <c r="J123" s="25">
        <f>IF(ไฟล์กรอกคำตอบ!J123=ตรวจผล!$J$4,$J$5,0)</f>
        <v>0</v>
      </c>
      <c r="K123" s="25">
        <f>IF(ไฟล์กรอกคำตอบ!K123=ตรวจผล!$K$4,$K$5,0)</f>
        <v>0</v>
      </c>
      <c r="L123" s="25">
        <f>IF(ไฟล์กรอกคำตอบ!L123=ตรวจผล!$L$4,$L$5,0)</f>
        <v>0</v>
      </c>
      <c r="M123" s="25">
        <f>IF(ไฟล์กรอกคำตอบ!M123=ตรวจผล!$M$4,$M$5,0)</f>
        <v>0</v>
      </c>
      <c r="N123" s="25">
        <f>IF(ไฟล์กรอกคำตอบ!N123=ตรวจผล!$N$4,$N$5,0)</f>
        <v>0</v>
      </c>
      <c r="O123" s="25">
        <f>IF(ไฟล์กรอกคำตอบ!O123=ตรวจผล!$O$4,$O$5,0)</f>
        <v>0</v>
      </c>
      <c r="P123" s="25">
        <f>IF(ไฟล์กรอกคำตอบ!P123=ตรวจผล!$P$4,$P$5,0)</f>
        <v>0</v>
      </c>
      <c r="Q123" s="25">
        <f>IF(ไฟล์กรอกคำตอบ!Q123=ตรวจผล!$Q$4,$Q$5,0)</f>
        <v>0</v>
      </c>
      <c r="R123" s="25">
        <f>IF(ไฟล์กรอกคำตอบ!R123=ตรวจผล!$R$4,$R$5,0)</f>
        <v>0</v>
      </c>
      <c r="S123" s="25">
        <f>IF(ไฟล์กรอกคำตอบ!S123=ตรวจผล!$S$4,$S$5,0)</f>
        <v>0</v>
      </c>
      <c r="T123" s="25">
        <f>IF(ไฟล์กรอกคำตอบ!T123=ตรวจผล!$T$4,$T$5,0)</f>
        <v>0</v>
      </c>
      <c r="U123" s="25">
        <f>IF(ไฟล์กรอกคำตอบ!U123=ตรวจผล!$U$4,$U$5,0)</f>
        <v>0</v>
      </c>
      <c r="V123" s="25">
        <f>IF(ไฟล์กรอกคำตอบ!V123=ตรวจผล!$V$4,$V$5,0)</f>
        <v>0</v>
      </c>
      <c r="W123" s="25">
        <f>IF(ไฟล์กรอกคำตอบ!W123=ตรวจผล!$W$4,$W$5,0)</f>
        <v>0</v>
      </c>
      <c r="X123" s="25">
        <f>IF(ไฟล์กรอกคำตอบ!X123=ตรวจผล!$X$4,$X$5,0)</f>
        <v>0</v>
      </c>
      <c r="Y123" s="25">
        <f>IF(ไฟล์กรอกคำตอบ!Y123=ตรวจผล!$Y$4,$Y$5,0)</f>
        <v>0</v>
      </c>
      <c r="Z123" s="25">
        <f>IF(ไฟล์กรอกคำตอบ!Z123=ตรวจผล!$Z$4,$Z$5,0)</f>
        <v>0</v>
      </c>
      <c r="AA123" s="25">
        <f>IF(ไฟล์กรอกคำตอบ!AA123=ตรวจผล!$AA$4,$AA$5,0)</f>
        <v>0</v>
      </c>
      <c r="AB123" s="25">
        <f>IF(ไฟล์กรอกคำตอบ!AB123=ตรวจผล!$AB$4,$AB$5,0)</f>
        <v>0</v>
      </c>
      <c r="AC123" s="25">
        <f>IF(ไฟล์กรอกคำตอบ!AC123=ตรวจผล!$AC$4,$AC$5,0)</f>
        <v>0</v>
      </c>
      <c r="AD123" s="25">
        <f>IF(ไฟล์กรอกคำตอบ!AD123=ตรวจผล!$AD$4,$AD$5,0)</f>
        <v>0</v>
      </c>
      <c r="AE123" s="187">
        <f t="shared" si="2"/>
        <v>0</v>
      </c>
      <c r="AF123" s="25">
        <f>IF(ไฟล์กรอกคำตอบ!AE123=ตรวจผล!$AF$4,$AF$5,0)</f>
        <v>0</v>
      </c>
      <c r="AG123" s="25">
        <f>IF(ไฟล์กรอกคำตอบ!AF123=ตรวจผล!$AG$4,$AG$5,0)</f>
        <v>0</v>
      </c>
      <c r="AH123" s="25">
        <f>IF(ไฟล์กรอกคำตอบ!AG123=ตรวจผล!$AH$4,$AH$5,0)</f>
        <v>0</v>
      </c>
      <c r="AI123" s="187">
        <f t="shared" si="3"/>
        <v>0</v>
      </c>
      <c r="AJ123" s="25">
        <f>ไฟล์กรอกคำตอบ!AH123</f>
        <v>0</v>
      </c>
      <c r="AK123" s="25">
        <f>ไฟล์กรอกคำตอบ!AI123</f>
        <v>0</v>
      </c>
      <c r="AL123" s="25">
        <f>ไฟล์กรอกคำตอบ!AJ123</f>
        <v>0</v>
      </c>
    </row>
    <row r="124" spans="1:38" x14ac:dyDescent="0.2">
      <c r="A124" s="91" t="str">
        <f>IF(ไฟล์กรอกคำตอบ!A124=""," ",ไฟล์กรอกคำตอบ!A124&amp;"")</f>
        <v xml:space="preserve"> </v>
      </c>
      <c r="B124" s="8">
        <f>ไฟล์กรอกคำตอบ!B124</f>
        <v>0</v>
      </c>
      <c r="C124" s="8">
        <f>ไฟล์กรอกคำตอบ!C124</f>
        <v>0</v>
      </c>
      <c r="D124" s="8">
        <f>ไฟล์กรอกคำตอบ!D124</f>
        <v>0</v>
      </c>
      <c r="E124" s="24">
        <f>ไฟล์กรอกคำตอบ!E124</f>
        <v>0</v>
      </c>
      <c r="F124" s="8">
        <f>ไฟล์กรอกคำตอบ!F124</f>
        <v>0</v>
      </c>
      <c r="H124" s="25">
        <f>IF(ไฟล์กรอกคำตอบ!H124=ตรวจผล!$H$4,$H$5,0)</f>
        <v>0</v>
      </c>
      <c r="I124" s="25">
        <f>IF(ไฟล์กรอกคำตอบ!I124=ตรวจผล!$I$4,$I$5,0)</f>
        <v>0</v>
      </c>
      <c r="J124" s="25">
        <f>IF(ไฟล์กรอกคำตอบ!J124=ตรวจผล!$J$4,$J$5,0)</f>
        <v>0</v>
      </c>
      <c r="K124" s="25">
        <f>IF(ไฟล์กรอกคำตอบ!K124=ตรวจผล!$K$4,$K$5,0)</f>
        <v>0</v>
      </c>
      <c r="L124" s="25">
        <f>IF(ไฟล์กรอกคำตอบ!L124=ตรวจผล!$L$4,$L$5,0)</f>
        <v>0</v>
      </c>
      <c r="M124" s="25">
        <f>IF(ไฟล์กรอกคำตอบ!M124=ตรวจผล!$M$4,$M$5,0)</f>
        <v>0</v>
      </c>
      <c r="N124" s="25">
        <f>IF(ไฟล์กรอกคำตอบ!N124=ตรวจผล!$N$4,$N$5,0)</f>
        <v>0</v>
      </c>
      <c r="O124" s="25">
        <f>IF(ไฟล์กรอกคำตอบ!O124=ตรวจผล!$O$4,$O$5,0)</f>
        <v>0</v>
      </c>
      <c r="P124" s="25">
        <f>IF(ไฟล์กรอกคำตอบ!P124=ตรวจผล!$P$4,$P$5,0)</f>
        <v>0</v>
      </c>
      <c r="Q124" s="25">
        <f>IF(ไฟล์กรอกคำตอบ!Q124=ตรวจผล!$Q$4,$Q$5,0)</f>
        <v>0</v>
      </c>
      <c r="R124" s="25">
        <f>IF(ไฟล์กรอกคำตอบ!R124=ตรวจผล!$R$4,$R$5,0)</f>
        <v>0</v>
      </c>
      <c r="S124" s="25">
        <f>IF(ไฟล์กรอกคำตอบ!S124=ตรวจผล!$S$4,$S$5,0)</f>
        <v>0</v>
      </c>
      <c r="T124" s="25">
        <f>IF(ไฟล์กรอกคำตอบ!T124=ตรวจผล!$T$4,$T$5,0)</f>
        <v>0</v>
      </c>
      <c r="U124" s="25">
        <f>IF(ไฟล์กรอกคำตอบ!U124=ตรวจผล!$U$4,$U$5,0)</f>
        <v>0</v>
      </c>
      <c r="V124" s="25">
        <f>IF(ไฟล์กรอกคำตอบ!V124=ตรวจผล!$V$4,$V$5,0)</f>
        <v>0</v>
      </c>
      <c r="W124" s="25">
        <f>IF(ไฟล์กรอกคำตอบ!W124=ตรวจผล!$W$4,$W$5,0)</f>
        <v>0</v>
      </c>
      <c r="X124" s="25">
        <f>IF(ไฟล์กรอกคำตอบ!X124=ตรวจผล!$X$4,$X$5,0)</f>
        <v>0</v>
      </c>
      <c r="Y124" s="25">
        <f>IF(ไฟล์กรอกคำตอบ!Y124=ตรวจผล!$Y$4,$Y$5,0)</f>
        <v>0</v>
      </c>
      <c r="Z124" s="25">
        <f>IF(ไฟล์กรอกคำตอบ!Z124=ตรวจผล!$Z$4,$Z$5,0)</f>
        <v>0</v>
      </c>
      <c r="AA124" s="25">
        <f>IF(ไฟล์กรอกคำตอบ!AA124=ตรวจผล!$AA$4,$AA$5,0)</f>
        <v>0</v>
      </c>
      <c r="AB124" s="25">
        <f>IF(ไฟล์กรอกคำตอบ!AB124=ตรวจผล!$AB$4,$AB$5,0)</f>
        <v>0</v>
      </c>
      <c r="AC124" s="25">
        <f>IF(ไฟล์กรอกคำตอบ!AC124=ตรวจผล!$AC$4,$AC$5,0)</f>
        <v>0</v>
      </c>
      <c r="AD124" s="25">
        <f>IF(ไฟล์กรอกคำตอบ!AD124=ตรวจผล!$AD$4,$AD$5,0)</f>
        <v>0</v>
      </c>
      <c r="AE124" s="187">
        <f t="shared" si="2"/>
        <v>0</v>
      </c>
      <c r="AF124" s="25">
        <f>IF(ไฟล์กรอกคำตอบ!AE124=ตรวจผล!$AF$4,$AF$5,0)</f>
        <v>0</v>
      </c>
      <c r="AG124" s="25">
        <f>IF(ไฟล์กรอกคำตอบ!AF124=ตรวจผล!$AG$4,$AG$5,0)</f>
        <v>0</v>
      </c>
      <c r="AH124" s="25">
        <f>IF(ไฟล์กรอกคำตอบ!AG124=ตรวจผล!$AH$4,$AH$5,0)</f>
        <v>0</v>
      </c>
      <c r="AI124" s="187">
        <f t="shared" si="3"/>
        <v>0</v>
      </c>
      <c r="AJ124" s="25">
        <f>ไฟล์กรอกคำตอบ!AH124</f>
        <v>0</v>
      </c>
      <c r="AK124" s="25">
        <f>ไฟล์กรอกคำตอบ!AI124</f>
        <v>0</v>
      </c>
      <c r="AL124" s="25">
        <f>ไฟล์กรอกคำตอบ!AJ124</f>
        <v>0</v>
      </c>
    </row>
    <row r="125" spans="1:38" x14ac:dyDescent="0.2">
      <c r="A125" s="91" t="str">
        <f>IF(ไฟล์กรอกคำตอบ!A125=""," ",ไฟล์กรอกคำตอบ!A125&amp;"")</f>
        <v xml:space="preserve"> </v>
      </c>
      <c r="B125" s="8">
        <f>ไฟล์กรอกคำตอบ!B125</f>
        <v>0</v>
      </c>
      <c r="C125" s="8">
        <f>ไฟล์กรอกคำตอบ!C125</f>
        <v>0</v>
      </c>
      <c r="D125" s="8">
        <f>ไฟล์กรอกคำตอบ!D125</f>
        <v>0</v>
      </c>
      <c r="E125" s="24">
        <f>ไฟล์กรอกคำตอบ!E125</f>
        <v>0</v>
      </c>
      <c r="F125" s="8">
        <f>ไฟล์กรอกคำตอบ!F125</f>
        <v>0</v>
      </c>
      <c r="H125" s="25">
        <f>IF(ไฟล์กรอกคำตอบ!H125=ตรวจผล!$H$4,$H$5,0)</f>
        <v>0</v>
      </c>
      <c r="I125" s="25">
        <f>IF(ไฟล์กรอกคำตอบ!I125=ตรวจผล!$I$4,$I$5,0)</f>
        <v>0</v>
      </c>
      <c r="J125" s="25">
        <f>IF(ไฟล์กรอกคำตอบ!J125=ตรวจผล!$J$4,$J$5,0)</f>
        <v>0</v>
      </c>
      <c r="K125" s="25">
        <f>IF(ไฟล์กรอกคำตอบ!K125=ตรวจผล!$K$4,$K$5,0)</f>
        <v>0</v>
      </c>
      <c r="L125" s="25">
        <f>IF(ไฟล์กรอกคำตอบ!L125=ตรวจผล!$L$4,$L$5,0)</f>
        <v>0</v>
      </c>
      <c r="M125" s="25">
        <f>IF(ไฟล์กรอกคำตอบ!M125=ตรวจผล!$M$4,$M$5,0)</f>
        <v>0</v>
      </c>
      <c r="N125" s="25">
        <f>IF(ไฟล์กรอกคำตอบ!N125=ตรวจผล!$N$4,$N$5,0)</f>
        <v>0</v>
      </c>
      <c r="O125" s="25">
        <f>IF(ไฟล์กรอกคำตอบ!O125=ตรวจผล!$O$4,$O$5,0)</f>
        <v>0</v>
      </c>
      <c r="P125" s="25">
        <f>IF(ไฟล์กรอกคำตอบ!P125=ตรวจผล!$P$4,$P$5,0)</f>
        <v>0</v>
      </c>
      <c r="Q125" s="25">
        <f>IF(ไฟล์กรอกคำตอบ!Q125=ตรวจผล!$Q$4,$Q$5,0)</f>
        <v>0</v>
      </c>
      <c r="R125" s="25">
        <f>IF(ไฟล์กรอกคำตอบ!R125=ตรวจผล!$R$4,$R$5,0)</f>
        <v>0</v>
      </c>
      <c r="S125" s="25">
        <f>IF(ไฟล์กรอกคำตอบ!S125=ตรวจผล!$S$4,$S$5,0)</f>
        <v>0</v>
      </c>
      <c r="T125" s="25">
        <f>IF(ไฟล์กรอกคำตอบ!T125=ตรวจผล!$T$4,$T$5,0)</f>
        <v>0</v>
      </c>
      <c r="U125" s="25">
        <f>IF(ไฟล์กรอกคำตอบ!U125=ตรวจผล!$U$4,$U$5,0)</f>
        <v>0</v>
      </c>
      <c r="V125" s="25">
        <f>IF(ไฟล์กรอกคำตอบ!V125=ตรวจผล!$V$4,$V$5,0)</f>
        <v>0</v>
      </c>
      <c r="W125" s="25">
        <f>IF(ไฟล์กรอกคำตอบ!W125=ตรวจผล!$W$4,$W$5,0)</f>
        <v>0</v>
      </c>
      <c r="X125" s="25">
        <f>IF(ไฟล์กรอกคำตอบ!X125=ตรวจผล!$X$4,$X$5,0)</f>
        <v>0</v>
      </c>
      <c r="Y125" s="25">
        <f>IF(ไฟล์กรอกคำตอบ!Y125=ตรวจผล!$Y$4,$Y$5,0)</f>
        <v>0</v>
      </c>
      <c r="Z125" s="25">
        <f>IF(ไฟล์กรอกคำตอบ!Z125=ตรวจผล!$Z$4,$Z$5,0)</f>
        <v>0</v>
      </c>
      <c r="AA125" s="25">
        <f>IF(ไฟล์กรอกคำตอบ!AA125=ตรวจผล!$AA$4,$AA$5,0)</f>
        <v>0</v>
      </c>
      <c r="AB125" s="25">
        <f>IF(ไฟล์กรอกคำตอบ!AB125=ตรวจผล!$AB$4,$AB$5,0)</f>
        <v>0</v>
      </c>
      <c r="AC125" s="25">
        <f>IF(ไฟล์กรอกคำตอบ!AC125=ตรวจผล!$AC$4,$AC$5,0)</f>
        <v>0</v>
      </c>
      <c r="AD125" s="25">
        <f>IF(ไฟล์กรอกคำตอบ!AD125=ตรวจผล!$AD$4,$AD$5,0)</f>
        <v>0</v>
      </c>
      <c r="AE125" s="187">
        <f t="shared" si="2"/>
        <v>0</v>
      </c>
      <c r="AF125" s="25">
        <f>IF(ไฟล์กรอกคำตอบ!AE125=ตรวจผล!$AF$4,$AF$5,0)</f>
        <v>0</v>
      </c>
      <c r="AG125" s="25">
        <f>IF(ไฟล์กรอกคำตอบ!AF125=ตรวจผล!$AG$4,$AG$5,0)</f>
        <v>0</v>
      </c>
      <c r="AH125" s="25">
        <f>IF(ไฟล์กรอกคำตอบ!AG125=ตรวจผล!$AH$4,$AH$5,0)</f>
        <v>0</v>
      </c>
      <c r="AI125" s="187">
        <f t="shared" si="3"/>
        <v>0</v>
      </c>
      <c r="AJ125" s="25">
        <f>ไฟล์กรอกคำตอบ!AH125</f>
        <v>0</v>
      </c>
      <c r="AK125" s="25">
        <f>ไฟล์กรอกคำตอบ!AI125</f>
        <v>0</v>
      </c>
      <c r="AL125" s="25">
        <f>ไฟล์กรอกคำตอบ!AJ125</f>
        <v>0</v>
      </c>
    </row>
    <row r="126" spans="1:38" x14ac:dyDescent="0.2">
      <c r="A126" s="91" t="str">
        <f>IF(ไฟล์กรอกคำตอบ!A126=""," ",ไฟล์กรอกคำตอบ!A126&amp;"")</f>
        <v xml:space="preserve"> </v>
      </c>
      <c r="B126" s="8">
        <f>ไฟล์กรอกคำตอบ!B126</f>
        <v>0</v>
      </c>
      <c r="C126" s="8">
        <f>ไฟล์กรอกคำตอบ!C126</f>
        <v>0</v>
      </c>
      <c r="D126" s="8">
        <f>ไฟล์กรอกคำตอบ!D126</f>
        <v>0</v>
      </c>
      <c r="E126" s="24">
        <f>ไฟล์กรอกคำตอบ!E126</f>
        <v>0</v>
      </c>
      <c r="F126" s="8">
        <f>ไฟล์กรอกคำตอบ!F126</f>
        <v>0</v>
      </c>
      <c r="H126" s="25">
        <f>IF(ไฟล์กรอกคำตอบ!H126=ตรวจผล!$H$4,$H$5,0)</f>
        <v>0</v>
      </c>
      <c r="I126" s="25">
        <f>IF(ไฟล์กรอกคำตอบ!I126=ตรวจผล!$I$4,$I$5,0)</f>
        <v>0</v>
      </c>
      <c r="J126" s="25">
        <f>IF(ไฟล์กรอกคำตอบ!J126=ตรวจผล!$J$4,$J$5,0)</f>
        <v>0</v>
      </c>
      <c r="K126" s="25">
        <f>IF(ไฟล์กรอกคำตอบ!K126=ตรวจผล!$K$4,$K$5,0)</f>
        <v>0</v>
      </c>
      <c r="L126" s="25">
        <f>IF(ไฟล์กรอกคำตอบ!L126=ตรวจผล!$L$4,$L$5,0)</f>
        <v>0</v>
      </c>
      <c r="M126" s="25">
        <f>IF(ไฟล์กรอกคำตอบ!M126=ตรวจผล!$M$4,$M$5,0)</f>
        <v>0</v>
      </c>
      <c r="N126" s="25">
        <f>IF(ไฟล์กรอกคำตอบ!N126=ตรวจผล!$N$4,$N$5,0)</f>
        <v>0</v>
      </c>
      <c r="O126" s="25">
        <f>IF(ไฟล์กรอกคำตอบ!O126=ตรวจผล!$O$4,$O$5,0)</f>
        <v>0</v>
      </c>
      <c r="P126" s="25">
        <f>IF(ไฟล์กรอกคำตอบ!P126=ตรวจผล!$P$4,$P$5,0)</f>
        <v>0</v>
      </c>
      <c r="Q126" s="25">
        <f>IF(ไฟล์กรอกคำตอบ!Q126=ตรวจผล!$Q$4,$Q$5,0)</f>
        <v>0</v>
      </c>
      <c r="R126" s="25">
        <f>IF(ไฟล์กรอกคำตอบ!R126=ตรวจผล!$R$4,$R$5,0)</f>
        <v>0</v>
      </c>
      <c r="S126" s="25">
        <f>IF(ไฟล์กรอกคำตอบ!S126=ตรวจผล!$S$4,$S$5,0)</f>
        <v>0</v>
      </c>
      <c r="T126" s="25">
        <f>IF(ไฟล์กรอกคำตอบ!T126=ตรวจผล!$T$4,$T$5,0)</f>
        <v>0</v>
      </c>
      <c r="U126" s="25">
        <f>IF(ไฟล์กรอกคำตอบ!U126=ตรวจผล!$U$4,$U$5,0)</f>
        <v>0</v>
      </c>
      <c r="V126" s="25">
        <f>IF(ไฟล์กรอกคำตอบ!V126=ตรวจผล!$V$4,$V$5,0)</f>
        <v>0</v>
      </c>
      <c r="W126" s="25">
        <f>IF(ไฟล์กรอกคำตอบ!W126=ตรวจผล!$W$4,$W$5,0)</f>
        <v>0</v>
      </c>
      <c r="X126" s="25">
        <f>IF(ไฟล์กรอกคำตอบ!X126=ตรวจผล!$X$4,$X$5,0)</f>
        <v>0</v>
      </c>
      <c r="Y126" s="25">
        <f>IF(ไฟล์กรอกคำตอบ!Y126=ตรวจผล!$Y$4,$Y$5,0)</f>
        <v>0</v>
      </c>
      <c r="Z126" s="25">
        <f>IF(ไฟล์กรอกคำตอบ!Z126=ตรวจผล!$Z$4,$Z$5,0)</f>
        <v>0</v>
      </c>
      <c r="AA126" s="25">
        <f>IF(ไฟล์กรอกคำตอบ!AA126=ตรวจผล!$AA$4,$AA$5,0)</f>
        <v>0</v>
      </c>
      <c r="AB126" s="25">
        <f>IF(ไฟล์กรอกคำตอบ!AB126=ตรวจผล!$AB$4,$AB$5,0)</f>
        <v>0</v>
      </c>
      <c r="AC126" s="25">
        <f>IF(ไฟล์กรอกคำตอบ!AC126=ตรวจผล!$AC$4,$AC$5,0)</f>
        <v>0</v>
      </c>
      <c r="AD126" s="25">
        <f>IF(ไฟล์กรอกคำตอบ!AD126=ตรวจผล!$AD$4,$AD$5,0)</f>
        <v>0</v>
      </c>
      <c r="AE126" s="187">
        <f t="shared" si="2"/>
        <v>0</v>
      </c>
      <c r="AF126" s="25">
        <f>IF(ไฟล์กรอกคำตอบ!AE126=ตรวจผล!$AF$4,$AF$5,0)</f>
        <v>0</v>
      </c>
      <c r="AG126" s="25">
        <f>IF(ไฟล์กรอกคำตอบ!AF126=ตรวจผล!$AG$4,$AG$5,0)</f>
        <v>0</v>
      </c>
      <c r="AH126" s="25">
        <f>IF(ไฟล์กรอกคำตอบ!AG126=ตรวจผล!$AH$4,$AH$5,0)</f>
        <v>0</v>
      </c>
      <c r="AI126" s="187">
        <f t="shared" si="3"/>
        <v>0</v>
      </c>
      <c r="AJ126" s="25">
        <f>ไฟล์กรอกคำตอบ!AH126</f>
        <v>0</v>
      </c>
      <c r="AK126" s="25">
        <f>ไฟล์กรอกคำตอบ!AI126</f>
        <v>0</v>
      </c>
      <c r="AL126" s="25">
        <f>ไฟล์กรอกคำตอบ!AJ126</f>
        <v>0</v>
      </c>
    </row>
    <row r="127" spans="1:38" x14ac:dyDescent="0.2">
      <c r="A127" s="91" t="str">
        <f>IF(ไฟล์กรอกคำตอบ!A127=""," ",ไฟล์กรอกคำตอบ!A127&amp;"")</f>
        <v xml:space="preserve"> </v>
      </c>
      <c r="B127" s="8">
        <f>ไฟล์กรอกคำตอบ!B127</f>
        <v>0</v>
      </c>
      <c r="C127" s="8">
        <f>ไฟล์กรอกคำตอบ!C127</f>
        <v>0</v>
      </c>
      <c r="D127" s="8">
        <f>ไฟล์กรอกคำตอบ!D127</f>
        <v>0</v>
      </c>
      <c r="E127" s="24">
        <f>ไฟล์กรอกคำตอบ!E127</f>
        <v>0</v>
      </c>
      <c r="F127" s="8">
        <f>ไฟล์กรอกคำตอบ!F127</f>
        <v>0</v>
      </c>
      <c r="H127" s="25">
        <f>IF(ไฟล์กรอกคำตอบ!H127=ตรวจผล!$H$4,$H$5,0)</f>
        <v>0</v>
      </c>
      <c r="I127" s="25">
        <f>IF(ไฟล์กรอกคำตอบ!I127=ตรวจผล!$I$4,$I$5,0)</f>
        <v>0</v>
      </c>
      <c r="J127" s="25">
        <f>IF(ไฟล์กรอกคำตอบ!J127=ตรวจผล!$J$4,$J$5,0)</f>
        <v>0</v>
      </c>
      <c r="K127" s="25">
        <f>IF(ไฟล์กรอกคำตอบ!K127=ตรวจผล!$K$4,$K$5,0)</f>
        <v>0</v>
      </c>
      <c r="L127" s="25">
        <f>IF(ไฟล์กรอกคำตอบ!L127=ตรวจผล!$L$4,$L$5,0)</f>
        <v>0</v>
      </c>
      <c r="M127" s="25">
        <f>IF(ไฟล์กรอกคำตอบ!M127=ตรวจผล!$M$4,$M$5,0)</f>
        <v>0</v>
      </c>
      <c r="N127" s="25">
        <f>IF(ไฟล์กรอกคำตอบ!N127=ตรวจผล!$N$4,$N$5,0)</f>
        <v>0</v>
      </c>
      <c r="O127" s="25">
        <f>IF(ไฟล์กรอกคำตอบ!O127=ตรวจผล!$O$4,$O$5,0)</f>
        <v>0</v>
      </c>
      <c r="P127" s="25">
        <f>IF(ไฟล์กรอกคำตอบ!P127=ตรวจผล!$P$4,$P$5,0)</f>
        <v>0</v>
      </c>
      <c r="Q127" s="25">
        <f>IF(ไฟล์กรอกคำตอบ!Q127=ตรวจผล!$Q$4,$Q$5,0)</f>
        <v>0</v>
      </c>
      <c r="R127" s="25">
        <f>IF(ไฟล์กรอกคำตอบ!R127=ตรวจผล!$R$4,$R$5,0)</f>
        <v>0</v>
      </c>
      <c r="S127" s="25">
        <f>IF(ไฟล์กรอกคำตอบ!S127=ตรวจผล!$S$4,$S$5,0)</f>
        <v>0</v>
      </c>
      <c r="T127" s="25">
        <f>IF(ไฟล์กรอกคำตอบ!T127=ตรวจผล!$T$4,$T$5,0)</f>
        <v>0</v>
      </c>
      <c r="U127" s="25">
        <f>IF(ไฟล์กรอกคำตอบ!U127=ตรวจผล!$U$4,$U$5,0)</f>
        <v>0</v>
      </c>
      <c r="V127" s="25">
        <f>IF(ไฟล์กรอกคำตอบ!V127=ตรวจผล!$V$4,$V$5,0)</f>
        <v>0</v>
      </c>
      <c r="W127" s="25">
        <f>IF(ไฟล์กรอกคำตอบ!W127=ตรวจผล!$W$4,$W$5,0)</f>
        <v>0</v>
      </c>
      <c r="X127" s="25">
        <f>IF(ไฟล์กรอกคำตอบ!X127=ตรวจผล!$X$4,$X$5,0)</f>
        <v>0</v>
      </c>
      <c r="Y127" s="25">
        <f>IF(ไฟล์กรอกคำตอบ!Y127=ตรวจผล!$Y$4,$Y$5,0)</f>
        <v>0</v>
      </c>
      <c r="Z127" s="25">
        <f>IF(ไฟล์กรอกคำตอบ!Z127=ตรวจผล!$Z$4,$Z$5,0)</f>
        <v>0</v>
      </c>
      <c r="AA127" s="25">
        <f>IF(ไฟล์กรอกคำตอบ!AA127=ตรวจผล!$AA$4,$AA$5,0)</f>
        <v>0</v>
      </c>
      <c r="AB127" s="25">
        <f>IF(ไฟล์กรอกคำตอบ!AB127=ตรวจผล!$AB$4,$AB$5,0)</f>
        <v>0</v>
      </c>
      <c r="AC127" s="25">
        <f>IF(ไฟล์กรอกคำตอบ!AC127=ตรวจผล!$AC$4,$AC$5,0)</f>
        <v>0</v>
      </c>
      <c r="AD127" s="25">
        <f>IF(ไฟล์กรอกคำตอบ!AD127=ตรวจผล!$AD$4,$AD$5,0)</f>
        <v>0</v>
      </c>
      <c r="AE127" s="187">
        <f t="shared" si="2"/>
        <v>0</v>
      </c>
      <c r="AF127" s="25">
        <f>IF(ไฟล์กรอกคำตอบ!AE127=ตรวจผล!$AF$4,$AF$5,0)</f>
        <v>0</v>
      </c>
      <c r="AG127" s="25">
        <f>IF(ไฟล์กรอกคำตอบ!AF127=ตรวจผล!$AG$4,$AG$5,0)</f>
        <v>0</v>
      </c>
      <c r="AH127" s="25">
        <f>IF(ไฟล์กรอกคำตอบ!AG127=ตรวจผล!$AH$4,$AH$5,0)</f>
        <v>0</v>
      </c>
      <c r="AI127" s="187">
        <f t="shared" si="3"/>
        <v>0</v>
      </c>
      <c r="AJ127" s="25">
        <f>ไฟล์กรอกคำตอบ!AH127</f>
        <v>0</v>
      </c>
      <c r="AK127" s="25">
        <f>ไฟล์กรอกคำตอบ!AI127</f>
        <v>0</v>
      </c>
      <c r="AL127" s="25">
        <f>ไฟล์กรอกคำตอบ!AJ127</f>
        <v>0</v>
      </c>
    </row>
    <row r="128" spans="1:38" x14ac:dyDescent="0.2">
      <c r="A128" s="91" t="str">
        <f>IF(ไฟล์กรอกคำตอบ!A128=""," ",ไฟล์กรอกคำตอบ!A128&amp;"")</f>
        <v xml:space="preserve"> </v>
      </c>
      <c r="B128" s="8">
        <f>ไฟล์กรอกคำตอบ!B128</f>
        <v>0</v>
      </c>
      <c r="C128" s="8">
        <f>ไฟล์กรอกคำตอบ!C128</f>
        <v>0</v>
      </c>
      <c r="D128" s="8">
        <f>ไฟล์กรอกคำตอบ!D128</f>
        <v>0</v>
      </c>
      <c r="E128" s="24">
        <f>ไฟล์กรอกคำตอบ!E128</f>
        <v>0</v>
      </c>
      <c r="F128" s="8">
        <f>ไฟล์กรอกคำตอบ!F128</f>
        <v>0</v>
      </c>
      <c r="H128" s="25">
        <f>IF(ไฟล์กรอกคำตอบ!H128=ตรวจผล!$H$4,$H$5,0)</f>
        <v>0</v>
      </c>
      <c r="I128" s="25">
        <f>IF(ไฟล์กรอกคำตอบ!I128=ตรวจผล!$I$4,$I$5,0)</f>
        <v>0</v>
      </c>
      <c r="J128" s="25">
        <f>IF(ไฟล์กรอกคำตอบ!J128=ตรวจผล!$J$4,$J$5,0)</f>
        <v>0</v>
      </c>
      <c r="K128" s="25">
        <f>IF(ไฟล์กรอกคำตอบ!K128=ตรวจผล!$K$4,$K$5,0)</f>
        <v>0</v>
      </c>
      <c r="L128" s="25">
        <f>IF(ไฟล์กรอกคำตอบ!L128=ตรวจผล!$L$4,$L$5,0)</f>
        <v>0</v>
      </c>
      <c r="M128" s="25">
        <f>IF(ไฟล์กรอกคำตอบ!M128=ตรวจผล!$M$4,$M$5,0)</f>
        <v>0</v>
      </c>
      <c r="N128" s="25">
        <f>IF(ไฟล์กรอกคำตอบ!N128=ตรวจผล!$N$4,$N$5,0)</f>
        <v>0</v>
      </c>
      <c r="O128" s="25">
        <f>IF(ไฟล์กรอกคำตอบ!O128=ตรวจผล!$O$4,$O$5,0)</f>
        <v>0</v>
      </c>
      <c r="P128" s="25">
        <f>IF(ไฟล์กรอกคำตอบ!P128=ตรวจผล!$P$4,$P$5,0)</f>
        <v>0</v>
      </c>
      <c r="Q128" s="25">
        <f>IF(ไฟล์กรอกคำตอบ!Q128=ตรวจผล!$Q$4,$Q$5,0)</f>
        <v>0</v>
      </c>
      <c r="R128" s="25">
        <f>IF(ไฟล์กรอกคำตอบ!R128=ตรวจผล!$R$4,$R$5,0)</f>
        <v>0</v>
      </c>
      <c r="S128" s="25">
        <f>IF(ไฟล์กรอกคำตอบ!S128=ตรวจผล!$S$4,$S$5,0)</f>
        <v>0</v>
      </c>
      <c r="T128" s="25">
        <f>IF(ไฟล์กรอกคำตอบ!T128=ตรวจผล!$T$4,$T$5,0)</f>
        <v>0</v>
      </c>
      <c r="U128" s="25">
        <f>IF(ไฟล์กรอกคำตอบ!U128=ตรวจผล!$U$4,$U$5,0)</f>
        <v>0</v>
      </c>
      <c r="V128" s="25">
        <f>IF(ไฟล์กรอกคำตอบ!V128=ตรวจผล!$V$4,$V$5,0)</f>
        <v>0</v>
      </c>
      <c r="W128" s="25">
        <f>IF(ไฟล์กรอกคำตอบ!W128=ตรวจผล!$W$4,$W$5,0)</f>
        <v>0</v>
      </c>
      <c r="X128" s="25">
        <f>IF(ไฟล์กรอกคำตอบ!X128=ตรวจผล!$X$4,$X$5,0)</f>
        <v>0</v>
      </c>
      <c r="Y128" s="25">
        <f>IF(ไฟล์กรอกคำตอบ!Y128=ตรวจผล!$Y$4,$Y$5,0)</f>
        <v>0</v>
      </c>
      <c r="Z128" s="25">
        <f>IF(ไฟล์กรอกคำตอบ!Z128=ตรวจผล!$Z$4,$Z$5,0)</f>
        <v>0</v>
      </c>
      <c r="AA128" s="25">
        <f>IF(ไฟล์กรอกคำตอบ!AA128=ตรวจผล!$AA$4,$AA$5,0)</f>
        <v>0</v>
      </c>
      <c r="AB128" s="25">
        <f>IF(ไฟล์กรอกคำตอบ!AB128=ตรวจผล!$AB$4,$AB$5,0)</f>
        <v>0</v>
      </c>
      <c r="AC128" s="25">
        <f>IF(ไฟล์กรอกคำตอบ!AC128=ตรวจผล!$AC$4,$AC$5,0)</f>
        <v>0</v>
      </c>
      <c r="AD128" s="25">
        <f>IF(ไฟล์กรอกคำตอบ!AD128=ตรวจผล!$AD$4,$AD$5,0)</f>
        <v>0</v>
      </c>
      <c r="AE128" s="187">
        <f t="shared" si="2"/>
        <v>0</v>
      </c>
      <c r="AF128" s="25">
        <f>IF(ไฟล์กรอกคำตอบ!AE128=ตรวจผล!$AF$4,$AF$5,0)</f>
        <v>0</v>
      </c>
      <c r="AG128" s="25">
        <f>IF(ไฟล์กรอกคำตอบ!AF128=ตรวจผล!$AG$4,$AG$5,0)</f>
        <v>0</v>
      </c>
      <c r="AH128" s="25">
        <f>IF(ไฟล์กรอกคำตอบ!AG128=ตรวจผล!$AH$4,$AH$5,0)</f>
        <v>0</v>
      </c>
      <c r="AI128" s="187">
        <f t="shared" si="3"/>
        <v>0</v>
      </c>
      <c r="AJ128" s="25">
        <f>ไฟล์กรอกคำตอบ!AH128</f>
        <v>0</v>
      </c>
      <c r="AK128" s="25">
        <f>ไฟล์กรอกคำตอบ!AI128</f>
        <v>0</v>
      </c>
      <c r="AL128" s="25">
        <f>ไฟล์กรอกคำตอบ!AJ128</f>
        <v>0</v>
      </c>
    </row>
    <row r="129" spans="1:38" x14ac:dyDescent="0.2">
      <c r="A129" s="91" t="str">
        <f>IF(ไฟล์กรอกคำตอบ!A129=""," ",ไฟล์กรอกคำตอบ!A129&amp;"")</f>
        <v xml:space="preserve"> </v>
      </c>
      <c r="B129" s="8">
        <f>ไฟล์กรอกคำตอบ!B129</f>
        <v>0</v>
      </c>
      <c r="C129" s="8">
        <f>ไฟล์กรอกคำตอบ!C129</f>
        <v>0</v>
      </c>
      <c r="D129" s="8">
        <f>ไฟล์กรอกคำตอบ!D129</f>
        <v>0</v>
      </c>
      <c r="E129" s="24">
        <f>ไฟล์กรอกคำตอบ!E129</f>
        <v>0</v>
      </c>
      <c r="F129" s="8">
        <f>ไฟล์กรอกคำตอบ!F129</f>
        <v>0</v>
      </c>
      <c r="H129" s="25">
        <f>IF(ไฟล์กรอกคำตอบ!H129=ตรวจผล!$H$4,$H$5,0)</f>
        <v>0</v>
      </c>
      <c r="I129" s="25">
        <f>IF(ไฟล์กรอกคำตอบ!I129=ตรวจผล!$I$4,$I$5,0)</f>
        <v>0</v>
      </c>
      <c r="J129" s="25">
        <f>IF(ไฟล์กรอกคำตอบ!J129=ตรวจผล!$J$4,$J$5,0)</f>
        <v>0</v>
      </c>
      <c r="K129" s="25">
        <f>IF(ไฟล์กรอกคำตอบ!K129=ตรวจผล!$K$4,$K$5,0)</f>
        <v>0</v>
      </c>
      <c r="L129" s="25">
        <f>IF(ไฟล์กรอกคำตอบ!L129=ตรวจผล!$L$4,$L$5,0)</f>
        <v>0</v>
      </c>
      <c r="M129" s="25">
        <f>IF(ไฟล์กรอกคำตอบ!M129=ตรวจผล!$M$4,$M$5,0)</f>
        <v>0</v>
      </c>
      <c r="N129" s="25">
        <f>IF(ไฟล์กรอกคำตอบ!N129=ตรวจผล!$N$4,$N$5,0)</f>
        <v>0</v>
      </c>
      <c r="O129" s="25">
        <f>IF(ไฟล์กรอกคำตอบ!O129=ตรวจผล!$O$4,$O$5,0)</f>
        <v>0</v>
      </c>
      <c r="P129" s="25">
        <f>IF(ไฟล์กรอกคำตอบ!P129=ตรวจผล!$P$4,$P$5,0)</f>
        <v>0</v>
      </c>
      <c r="Q129" s="25">
        <f>IF(ไฟล์กรอกคำตอบ!Q129=ตรวจผล!$Q$4,$Q$5,0)</f>
        <v>0</v>
      </c>
      <c r="R129" s="25">
        <f>IF(ไฟล์กรอกคำตอบ!R129=ตรวจผล!$R$4,$R$5,0)</f>
        <v>0</v>
      </c>
      <c r="S129" s="25">
        <f>IF(ไฟล์กรอกคำตอบ!S129=ตรวจผล!$S$4,$S$5,0)</f>
        <v>0</v>
      </c>
      <c r="T129" s="25">
        <f>IF(ไฟล์กรอกคำตอบ!T129=ตรวจผล!$T$4,$T$5,0)</f>
        <v>0</v>
      </c>
      <c r="U129" s="25">
        <f>IF(ไฟล์กรอกคำตอบ!U129=ตรวจผล!$U$4,$U$5,0)</f>
        <v>0</v>
      </c>
      <c r="V129" s="25">
        <f>IF(ไฟล์กรอกคำตอบ!V129=ตรวจผล!$V$4,$V$5,0)</f>
        <v>0</v>
      </c>
      <c r="W129" s="25">
        <f>IF(ไฟล์กรอกคำตอบ!W129=ตรวจผล!$W$4,$W$5,0)</f>
        <v>0</v>
      </c>
      <c r="X129" s="25">
        <f>IF(ไฟล์กรอกคำตอบ!X129=ตรวจผล!$X$4,$X$5,0)</f>
        <v>0</v>
      </c>
      <c r="Y129" s="25">
        <f>IF(ไฟล์กรอกคำตอบ!Y129=ตรวจผล!$Y$4,$Y$5,0)</f>
        <v>0</v>
      </c>
      <c r="Z129" s="25">
        <f>IF(ไฟล์กรอกคำตอบ!Z129=ตรวจผล!$Z$4,$Z$5,0)</f>
        <v>0</v>
      </c>
      <c r="AA129" s="25">
        <f>IF(ไฟล์กรอกคำตอบ!AA129=ตรวจผล!$AA$4,$AA$5,0)</f>
        <v>0</v>
      </c>
      <c r="AB129" s="25">
        <f>IF(ไฟล์กรอกคำตอบ!AB129=ตรวจผล!$AB$4,$AB$5,0)</f>
        <v>0</v>
      </c>
      <c r="AC129" s="25">
        <f>IF(ไฟล์กรอกคำตอบ!AC129=ตรวจผล!$AC$4,$AC$5,0)</f>
        <v>0</v>
      </c>
      <c r="AD129" s="25">
        <f>IF(ไฟล์กรอกคำตอบ!AD129=ตรวจผล!$AD$4,$AD$5,0)</f>
        <v>0</v>
      </c>
      <c r="AE129" s="187">
        <f t="shared" si="2"/>
        <v>0</v>
      </c>
      <c r="AF129" s="25">
        <f>IF(ไฟล์กรอกคำตอบ!AE129=ตรวจผล!$AF$4,$AF$5,0)</f>
        <v>0</v>
      </c>
      <c r="AG129" s="25">
        <f>IF(ไฟล์กรอกคำตอบ!AF129=ตรวจผล!$AG$4,$AG$5,0)</f>
        <v>0</v>
      </c>
      <c r="AH129" s="25">
        <f>IF(ไฟล์กรอกคำตอบ!AG129=ตรวจผล!$AH$4,$AH$5,0)</f>
        <v>0</v>
      </c>
      <c r="AI129" s="187">
        <f t="shared" si="3"/>
        <v>0</v>
      </c>
      <c r="AJ129" s="25">
        <f>ไฟล์กรอกคำตอบ!AH129</f>
        <v>0</v>
      </c>
      <c r="AK129" s="25">
        <f>ไฟล์กรอกคำตอบ!AI129</f>
        <v>0</v>
      </c>
      <c r="AL129" s="25">
        <f>ไฟล์กรอกคำตอบ!AJ129</f>
        <v>0</v>
      </c>
    </row>
    <row r="130" spans="1:38" x14ac:dyDescent="0.2">
      <c r="A130" s="91" t="str">
        <f>IF(ไฟล์กรอกคำตอบ!A130=""," ",ไฟล์กรอกคำตอบ!A130&amp;"")</f>
        <v xml:space="preserve"> </v>
      </c>
      <c r="B130" s="8">
        <f>ไฟล์กรอกคำตอบ!B130</f>
        <v>0</v>
      </c>
      <c r="C130" s="8">
        <f>ไฟล์กรอกคำตอบ!C130</f>
        <v>0</v>
      </c>
      <c r="D130" s="8">
        <f>ไฟล์กรอกคำตอบ!D130</f>
        <v>0</v>
      </c>
      <c r="E130" s="24">
        <f>ไฟล์กรอกคำตอบ!E130</f>
        <v>0</v>
      </c>
      <c r="F130" s="8">
        <f>ไฟล์กรอกคำตอบ!F130</f>
        <v>0</v>
      </c>
      <c r="H130" s="25">
        <f>IF(ไฟล์กรอกคำตอบ!H130=ตรวจผล!$H$4,$H$5,0)</f>
        <v>0</v>
      </c>
      <c r="I130" s="25">
        <f>IF(ไฟล์กรอกคำตอบ!I130=ตรวจผล!$I$4,$I$5,0)</f>
        <v>0</v>
      </c>
      <c r="J130" s="25">
        <f>IF(ไฟล์กรอกคำตอบ!J130=ตรวจผล!$J$4,$J$5,0)</f>
        <v>0</v>
      </c>
      <c r="K130" s="25">
        <f>IF(ไฟล์กรอกคำตอบ!K130=ตรวจผล!$K$4,$K$5,0)</f>
        <v>0</v>
      </c>
      <c r="L130" s="25">
        <f>IF(ไฟล์กรอกคำตอบ!L130=ตรวจผล!$L$4,$L$5,0)</f>
        <v>0</v>
      </c>
      <c r="M130" s="25">
        <f>IF(ไฟล์กรอกคำตอบ!M130=ตรวจผล!$M$4,$M$5,0)</f>
        <v>0</v>
      </c>
      <c r="N130" s="25">
        <f>IF(ไฟล์กรอกคำตอบ!N130=ตรวจผล!$N$4,$N$5,0)</f>
        <v>0</v>
      </c>
      <c r="O130" s="25">
        <f>IF(ไฟล์กรอกคำตอบ!O130=ตรวจผล!$O$4,$O$5,0)</f>
        <v>0</v>
      </c>
      <c r="P130" s="25">
        <f>IF(ไฟล์กรอกคำตอบ!P130=ตรวจผล!$P$4,$P$5,0)</f>
        <v>0</v>
      </c>
      <c r="Q130" s="25">
        <f>IF(ไฟล์กรอกคำตอบ!Q130=ตรวจผล!$Q$4,$Q$5,0)</f>
        <v>0</v>
      </c>
      <c r="R130" s="25">
        <f>IF(ไฟล์กรอกคำตอบ!R130=ตรวจผล!$R$4,$R$5,0)</f>
        <v>0</v>
      </c>
      <c r="S130" s="25">
        <f>IF(ไฟล์กรอกคำตอบ!S130=ตรวจผล!$S$4,$S$5,0)</f>
        <v>0</v>
      </c>
      <c r="T130" s="25">
        <f>IF(ไฟล์กรอกคำตอบ!T130=ตรวจผล!$T$4,$T$5,0)</f>
        <v>0</v>
      </c>
      <c r="U130" s="25">
        <f>IF(ไฟล์กรอกคำตอบ!U130=ตรวจผล!$U$4,$U$5,0)</f>
        <v>0</v>
      </c>
      <c r="V130" s="25">
        <f>IF(ไฟล์กรอกคำตอบ!V130=ตรวจผล!$V$4,$V$5,0)</f>
        <v>0</v>
      </c>
      <c r="W130" s="25">
        <f>IF(ไฟล์กรอกคำตอบ!W130=ตรวจผล!$W$4,$W$5,0)</f>
        <v>0</v>
      </c>
      <c r="X130" s="25">
        <f>IF(ไฟล์กรอกคำตอบ!X130=ตรวจผล!$X$4,$X$5,0)</f>
        <v>0</v>
      </c>
      <c r="Y130" s="25">
        <f>IF(ไฟล์กรอกคำตอบ!Y130=ตรวจผล!$Y$4,$Y$5,0)</f>
        <v>0</v>
      </c>
      <c r="Z130" s="25">
        <f>IF(ไฟล์กรอกคำตอบ!Z130=ตรวจผล!$Z$4,$Z$5,0)</f>
        <v>0</v>
      </c>
      <c r="AA130" s="25">
        <f>IF(ไฟล์กรอกคำตอบ!AA130=ตรวจผล!$AA$4,$AA$5,0)</f>
        <v>0</v>
      </c>
      <c r="AB130" s="25">
        <f>IF(ไฟล์กรอกคำตอบ!AB130=ตรวจผล!$AB$4,$AB$5,0)</f>
        <v>0</v>
      </c>
      <c r="AC130" s="25">
        <f>IF(ไฟล์กรอกคำตอบ!AC130=ตรวจผล!$AC$4,$AC$5,0)</f>
        <v>0</v>
      </c>
      <c r="AD130" s="25">
        <f>IF(ไฟล์กรอกคำตอบ!AD130=ตรวจผล!$AD$4,$AD$5,0)</f>
        <v>0</v>
      </c>
      <c r="AE130" s="187">
        <f t="shared" si="2"/>
        <v>0</v>
      </c>
      <c r="AF130" s="25">
        <f>IF(ไฟล์กรอกคำตอบ!AE130=ตรวจผล!$AF$4,$AF$5,0)</f>
        <v>0</v>
      </c>
      <c r="AG130" s="25">
        <f>IF(ไฟล์กรอกคำตอบ!AF130=ตรวจผล!$AG$4,$AG$5,0)</f>
        <v>0</v>
      </c>
      <c r="AH130" s="25">
        <f>IF(ไฟล์กรอกคำตอบ!AG130=ตรวจผล!$AH$4,$AH$5,0)</f>
        <v>0</v>
      </c>
      <c r="AI130" s="187">
        <f t="shared" si="3"/>
        <v>0</v>
      </c>
      <c r="AJ130" s="25">
        <f>ไฟล์กรอกคำตอบ!AH130</f>
        <v>0</v>
      </c>
      <c r="AK130" s="25">
        <f>ไฟล์กรอกคำตอบ!AI130</f>
        <v>0</v>
      </c>
      <c r="AL130" s="25">
        <f>ไฟล์กรอกคำตอบ!AJ130</f>
        <v>0</v>
      </c>
    </row>
    <row r="131" spans="1:38" x14ac:dyDescent="0.2">
      <c r="A131" s="91" t="str">
        <f>IF(ไฟล์กรอกคำตอบ!A131=""," ",ไฟล์กรอกคำตอบ!A131&amp;"")</f>
        <v xml:space="preserve"> </v>
      </c>
      <c r="B131" s="8">
        <f>ไฟล์กรอกคำตอบ!B131</f>
        <v>0</v>
      </c>
      <c r="C131" s="8">
        <f>ไฟล์กรอกคำตอบ!C131</f>
        <v>0</v>
      </c>
      <c r="D131" s="8">
        <f>ไฟล์กรอกคำตอบ!D131</f>
        <v>0</v>
      </c>
      <c r="E131" s="24">
        <f>ไฟล์กรอกคำตอบ!E131</f>
        <v>0</v>
      </c>
      <c r="F131" s="8">
        <f>ไฟล์กรอกคำตอบ!F131</f>
        <v>0</v>
      </c>
      <c r="H131" s="25">
        <f>IF(ไฟล์กรอกคำตอบ!H131=ตรวจผล!$H$4,$H$5,0)</f>
        <v>0</v>
      </c>
      <c r="I131" s="25">
        <f>IF(ไฟล์กรอกคำตอบ!I131=ตรวจผล!$I$4,$I$5,0)</f>
        <v>0</v>
      </c>
      <c r="J131" s="25">
        <f>IF(ไฟล์กรอกคำตอบ!J131=ตรวจผล!$J$4,$J$5,0)</f>
        <v>0</v>
      </c>
      <c r="K131" s="25">
        <f>IF(ไฟล์กรอกคำตอบ!K131=ตรวจผล!$K$4,$K$5,0)</f>
        <v>0</v>
      </c>
      <c r="L131" s="25">
        <f>IF(ไฟล์กรอกคำตอบ!L131=ตรวจผล!$L$4,$L$5,0)</f>
        <v>0</v>
      </c>
      <c r="M131" s="25">
        <f>IF(ไฟล์กรอกคำตอบ!M131=ตรวจผล!$M$4,$M$5,0)</f>
        <v>0</v>
      </c>
      <c r="N131" s="25">
        <f>IF(ไฟล์กรอกคำตอบ!N131=ตรวจผล!$N$4,$N$5,0)</f>
        <v>0</v>
      </c>
      <c r="O131" s="25">
        <f>IF(ไฟล์กรอกคำตอบ!O131=ตรวจผล!$O$4,$O$5,0)</f>
        <v>0</v>
      </c>
      <c r="P131" s="25">
        <f>IF(ไฟล์กรอกคำตอบ!P131=ตรวจผล!$P$4,$P$5,0)</f>
        <v>0</v>
      </c>
      <c r="Q131" s="25">
        <f>IF(ไฟล์กรอกคำตอบ!Q131=ตรวจผล!$Q$4,$Q$5,0)</f>
        <v>0</v>
      </c>
      <c r="R131" s="25">
        <f>IF(ไฟล์กรอกคำตอบ!R131=ตรวจผล!$R$4,$R$5,0)</f>
        <v>0</v>
      </c>
      <c r="S131" s="25">
        <f>IF(ไฟล์กรอกคำตอบ!S131=ตรวจผล!$S$4,$S$5,0)</f>
        <v>0</v>
      </c>
      <c r="T131" s="25">
        <f>IF(ไฟล์กรอกคำตอบ!T131=ตรวจผล!$T$4,$T$5,0)</f>
        <v>0</v>
      </c>
      <c r="U131" s="25">
        <f>IF(ไฟล์กรอกคำตอบ!U131=ตรวจผล!$U$4,$U$5,0)</f>
        <v>0</v>
      </c>
      <c r="V131" s="25">
        <f>IF(ไฟล์กรอกคำตอบ!V131=ตรวจผล!$V$4,$V$5,0)</f>
        <v>0</v>
      </c>
      <c r="W131" s="25">
        <f>IF(ไฟล์กรอกคำตอบ!W131=ตรวจผล!$W$4,$W$5,0)</f>
        <v>0</v>
      </c>
      <c r="X131" s="25">
        <f>IF(ไฟล์กรอกคำตอบ!X131=ตรวจผล!$X$4,$X$5,0)</f>
        <v>0</v>
      </c>
      <c r="Y131" s="25">
        <f>IF(ไฟล์กรอกคำตอบ!Y131=ตรวจผล!$Y$4,$Y$5,0)</f>
        <v>0</v>
      </c>
      <c r="Z131" s="25">
        <f>IF(ไฟล์กรอกคำตอบ!Z131=ตรวจผล!$Z$4,$Z$5,0)</f>
        <v>0</v>
      </c>
      <c r="AA131" s="25">
        <f>IF(ไฟล์กรอกคำตอบ!AA131=ตรวจผล!$AA$4,$AA$5,0)</f>
        <v>0</v>
      </c>
      <c r="AB131" s="25">
        <f>IF(ไฟล์กรอกคำตอบ!AB131=ตรวจผล!$AB$4,$AB$5,0)</f>
        <v>0</v>
      </c>
      <c r="AC131" s="25">
        <f>IF(ไฟล์กรอกคำตอบ!AC131=ตรวจผล!$AC$4,$AC$5,0)</f>
        <v>0</v>
      </c>
      <c r="AD131" s="25">
        <f>IF(ไฟล์กรอกคำตอบ!AD131=ตรวจผล!$AD$4,$AD$5,0)</f>
        <v>0</v>
      </c>
      <c r="AE131" s="187">
        <f t="shared" si="2"/>
        <v>0</v>
      </c>
      <c r="AF131" s="25">
        <f>IF(ไฟล์กรอกคำตอบ!AE131=ตรวจผล!$AF$4,$AF$5,0)</f>
        <v>0</v>
      </c>
      <c r="AG131" s="25">
        <f>IF(ไฟล์กรอกคำตอบ!AF131=ตรวจผล!$AG$4,$AG$5,0)</f>
        <v>0</v>
      </c>
      <c r="AH131" s="25">
        <f>IF(ไฟล์กรอกคำตอบ!AG131=ตรวจผล!$AH$4,$AH$5,0)</f>
        <v>0</v>
      </c>
      <c r="AI131" s="187">
        <f t="shared" si="3"/>
        <v>0</v>
      </c>
      <c r="AJ131" s="25">
        <f>ไฟล์กรอกคำตอบ!AH131</f>
        <v>0</v>
      </c>
      <c r="AK131" s="25">
        <f>ไฟล์กรอกคำตอบ!AI131</f>
        <v>0</v>
      </c>
      <c r="AL131" s="25">
        <f>ไฟล์กรอกคำตอบ!AJ131</f>
        <v>0</v>
      </c>
    </row>
    <row r="132" spans="1:38" x14ac:dyDescent="0.2">
      <c r="A132" s="91" t="str">
        <f>IF(ไฟล์กรอกคำตอบ!A132=""," ",ไฟล์กรอกคำตอบ!A132&amp;"")</f>
        <v xml:space="preserve"> </v>
      </c>
      <c r="B132" s="8">
        <f>ไฟล์กรอกคำตอบ!B132</f>
        <v>0</v>
      </c>
      <c r="C132" s="8">
        <f>ไฟล์กรอกคำตอบ!C132</f>
        <v>0</v>
      </c>
      <c r="D132" s="8">
        <f>ไฟล์กรอกคำตอบ!D132</f>
        <v>0</v>
      </c>
      <c r="E132" s="24">
        <f>ไฟล์กรอกคำตอบ!E132</f>
        <v>0</v>
      </c>
      <c r="F132" s="8">
        <f>ไฟล์กรอกคำตอบ!F132</f>
        <v>0</v>
      </c>
      <c r="H132" s="25">
        <f>IF(ไฟล์กรอกคำตอบ!H132=ตรวจผล!$H$4,$H$5,0)</f>
        <v>0</v>
      </c>
      <c r="I132" s="25">
        <f>IF(ไฟล์กรอกคำตอบ!I132=ตรวจผล!$I$4,$I$5,0)</f>
        <v>0</v>
      </c>
      <c r="J132" s="25">
        <f>IF(ไฟล์กรอกคำตอบ!J132=ตรวจผล!$J$4,$J$5,0)</f>
        <v>0</v>
      </c>
      <c r="K132" s="25">
        <f>IF(ไฟล์กรอกคำตอบ!K132=ตรวจผล!$K$4,$K$5,0)</f>
        <v>0</v>
      </c>
      <c r="L132" s="25">
        <f>IF(ไฟล์กรอกคำตอบ!L132=ตรวจผล!$L$4,$L$5,0)</f>
        <v>0</v>
      </c>
      <c r="M132" s="25">
        <f>IF(ไฟล์กรอกคำตอบ!M132=ตรวจผล!$M$4,$M$5,0)</f>
        <v>0</v>
      </c>
      <c r="N132" s="25">
        <f>IF(ไฟล์กรอกคำตอบ!N132=ตรวจผล!$N$4,$N$5,0)</f>
        <v>0</v>
      </c>
      <c r="O132" s="25">
        <f>IF(ไฟล์กรอกคำตอบ!O132=ตรวจผล!$O$4,$O$5,0)</f>
        <v>0</v>
      </c>
      <c r="P132" s="25">
        <f>IF(ไฟล์กรอกคำตอบ!P132=ตรวจผล!$P$4,$P$5,0)</f>
        <v>0</v>
      </c>
      <c r="Q132" s="25">
        <f>IF(ไฟล์กรอกคำตอบ!Q132=ตรวจผล!$Q$4,$Q$5,0)</f>
        <v>0</v>
      </c>
      <c r="R132" s="25">
        <f>IF(ไฟล์กรอกคำตอบ!R132=ตรวจผล!$R$4,$R$5,0)</f>
        <v>0</v>
      </c>
      <c r="S132" s="25">
        <f>IF(ไฟล์กรอกคำตอบ!S132=ตรวจผล!$S$4,$S$5,0)</f>
        <v>0</v>
      </c>
      <c r="T132" s="25">
        <f>IF(ไฟล์กรอกคำตอบ!T132=ตรวจผล!$T$4,$T$5,0)</f>
        <v>0</v>
      </c>
      <c r="U132" s="25">
        <f>IF(ไฟล์กรอกคำตอบ!U132=ตรวจผล!$U$4,$U$5,0)</f>
        <v>0</v>
      </c>
      <c r="V132" s="25">
        <f>IF(ไฟล์กรอกคำตอบ!V132=ตรวจผล!$V$4,$V$5,0)</f>
        <v>0</v>
      </c>
      <c r="W132" s="25">
        <f>IF(ไฟล์กรอกคำตอบ!W132=ตรวจผล!$W$4,$W$5,0)</f>
        <v>0</v>
      </c>
      <c r="X132" s="25">
        <f>IF(ไฟล์กรอกคำตอบ!X132=ตรวจผล!$X$4,$X$5,0)</f>
        <v>0</v>
      </c>
      <c r="Y132" s="25">
        <f>IF(ไฟล์กรอกคำตอบ!Y132=ตรวจผล!$Y$4,$Y$5,0)</f>
        <v>0</v>
      </c>
      <c r="Z132" s="25">
        <f>IF(ไฟล์กรอกคำตอบ!Z132=ตรวจผล!$Z$4,$Z$5,0)</f>
        <v>0</v>
      </c>
      <c r="AA132" s="25">
        <f>IF(ไฟล์กรอกคำตอบ!AA132=ตรวจผล!$AA$4,$AA$5,0)</f>
        <v>0</v>
      </c>
      <c r="AB132" s="25">
        <f>IF(ไฟล์กรอกคำตอบ!AB132=ตรวจผล!$AB$4,$AB$5,0)</f>
        <v>0</v>
      </c>
      <c r="AC132" s="25">
        <f>IF(ไฟล์กรอกคำตอบ!AC132=ตรวจผล!$AC$4,$AC$5,0)</f>
        <v>0</v>
      </c>
      <c r="AD132" s="25">
        <f>IF(ไฟล์กรอกคำตอบ!AD132=ตรวจผล!$AD$4,$AD$5,0)</f>
        <v>0</v>
      </c>
      <c r="AE132" s="187">
        <f t="shared" si="2"/>
        <v>0</v>
      </c>
      <c r="AF132" s="25">
        <f>IF(ไฟล์กรอกคำตอบ!AE132=ตรวจผล!$AF$4,$AF$5,0)</f>
        <v>0</v>
      </c>
      <c r="AG132" s="25">
        <f>IF(ไฟล์กรอกคำตอบ!AF132=ตรวจผล!$AG$4,$AG$5,0)</f>
        <v>0</v>
      </c>
      <c r="AH132" s="25">
        <f>IF(ไฟล์กรอกคำตอบ!AG132=ตรวจผล!$AH$4,$AH$5,0)</f>
        <v>0</v>
      </c>
      <c r="AI132" s="187">
        <f t="shared" si="3"/>
        <v>0</v>
      </c>
      <c r="AJ132" s="25">
        <f>ไฟล์กรอกคำตอบ!AH132</f>
        <v>0</v>
      </c>
      <c r="AK132" s="25">
        <f>ไฟล์กรอกคำตอบ!AI132</f>
        <v>0</v>
      </c>
      <c r="AL132" s="25">
        <f>ไฟล์กรอกคำตอบ!AJ132</f>
        <v>0</v>
      </c>
    </row>
    <row r="133" spans="1:38" x14ac:dyDescent="0.2">
      <c r="A133" s="91" t="str">
        <f>IF(ไฟล์กรอกคำตอบ!A133=""," ",ไฟล์กรอกคำตอบ!A133&amp;"")</f>
        <v xml:space="preserve"> </v>
      </c>
      <c r="B133" s="8">
        <f>ไฟล์กรอกคำตอบ!B133</f>
        <v>0</v>
      </c>
      <c r="C133" s="8">
        <f>ไฟล์กรอกคำตอบ!C133</f>
        <v>0</v>
      </c>
      <c r="D133" s="8">
        <f>ไฟล์กรอกคำตอบ!D133</f>
        <v>0</v>
      </c>
      <c r="E133" s="24">
        <f>ไฟล์กรอกคำตอบ!E133</f>
        <v>0</v>
      </c>
      <c r="F133" s="8">
        <f>ไฟล์กรอกคำตอบ!F133</f>
        <v>0</v>
      </c>
      <c r="H133" s="25">
        <f>IF(ไฟล์กรอกคำตอบ!H133=ตรวจผล!$H$4,$H$5,0)</f>
        <v>0</v>
      </c>
      <c r="I133" s="25">
        <f>IF(ไฟล์กรอกคำตอบ!I133=ตรวจผล!$I$4,$I$5,0)</f>
        <v>0</v>
      </c>
      <c r="J133" s="25">
        <f>IF(ไฟล์กรอกคำตอบ!J133=ตรวจผล!$J$4,$J$5,0)</f>
        <v>0</v>
      </c>
      <c r="K133" s="25">
        <f>IF(ไฟล์กรอกคำตอบ!K133=ตรวจผล!$K$4,$K$5,0)</f>
        <v>0</v>
      </c>
      <c r="L133" s="25">
        <f>IF(ไฟล์กรอกคำตอบ!L133=ตรวจผล!$L$4,$L$5,0)</f>
        <v>0</v>
      </c>
      <c r="M133" s="25">
        <f>IF(ไฟล์กรอกคำตอบ!M133=ตรวจผล!$M$4,$M$5,0)</f>
        <v>0</v>
      </c>
      <c r="N133" s="25">
        <f>IF(ไฟล์กรอกคำตอบ!N133=ตรวจผล!$N$4,$N$5,0)</f>
        <v>0</v>
      </c>
      <c r="O133" s="25">
        <f>IF(ไฟล์กรอกคำตอบ!O133=ตรวจผล!$O$4,$O$5,0)</f>
        <v>0</v>
      </c>
      <c r="P133" s="25">
        <f>IF(ไฟล์กรอกคำตอบ!P133=ตรวจผล!$P$4,$P$5,0)</f>
        <v>0</v>
      </c>
      <c r="Q133" s="25">
        <f>IF(ไฟล์กรอกคำตอบ!Q133=ตรวจผล!$Q$4,$Q$5,0)</f>
        <v>0</v>
      </c>
      <c r="R133" s="25">
        <f>IF(ไฟล์กรอกคำตอบ!R133=ตรวจผล!$R$4,$R$5,0)</f>
        <v>0</v>
      </c>
      <c r="S133" s="25">
        <f>IF(ไฟล์กรอกคำตอบ!S133=ตรวจผล!$S$4,$S$5,0)</f>
        <v>0</v>
      </c>
      <c r="T133" s="25">
        <f>IF(ไฟล์กรอกคำตอบ!T133=ตรวจผล!$T$4,$T$5,0)</f>
        <v>0</v>
      </c>
      <c r="U133" s="25">
        <f>IF(ไฟล์กรอกคำตอบ!U133=ตรวจผล!$U$4,$U$5,0)</f>
        <v>0</v>
      </c>
      <c r="V133" s="25">
        <f>IF(ไฟล์กรอกคำตอบ!V133=ตรวจผล!$V$4,$V$5,0)</f>
        <v>0</v>
      </c>
      <c r="W133" s="25">
        <f>IF(ไฟล์กรอกคำตอบ!W133=ตรวจผล!$W$4,$W$5,0)</f>
        <v>0</v>
      </c>
      <c r="X133" s="25">
        <f>IF(ไฟล์กรอกคำตอบ!X133=ตรวจผล!$X$4,$X$5,0)</f>
        <v>0</v>
      </c>
      <c r="Y133" s="25">
        <f>IF(ไฟล์กรอกคำตอบ!Y133=ตรวจผล!$Y$4,$Y$5,0)</f>
        <v>0</v>
      </c>
      <c r="Z133" s="25">
        <f>IF(ไฟล์กรอกคำตอบ!Z133=ตรวจผล!$Z$4,$Z$5,0)</f>
        <v>0</v>
      </c>
      <c r="AA133" s="25">
        <f>IF(ไฟล์กรอกคำตอบ!AA133=ตรวจผล!$AA$4,$AA$5,0)</f>
        <v>0</v>
      </c>
      <c r="AB133" s="25">
        <f>IF(ไฟล์กรอกคำตอบ!AB133=ตรวจผล!$AB$4,$AB$5,0)</f>
        <v>0</v>
      </c>
      <c r="AC133" s="25">
        <f>IF(ไฟล์กรอกคำตอบ!AC133=ตรวจผล!$AC$4,$AC$5,0)</f>
        <v>0</v>
      </c>
      <c r="AD133" s="25">
        <f>IF(ไฟล์กรอกคำตอบ!AD133=ตรวจผล!$AD$4,$AD$5,0)</f>
        <v>0</v>
      </c>
      <c r="AE133" s="187">
        <f t="shared" si="2"/>
        <v>0</v>
      </c>
      <c r="AF133" s="25">
        <f>IF(ไฟล์กรอกคำตอบ!AE133=ตรวจผล!$AF$4,$AF$5,0)</f>
        <v>0</v>
      </c>
      <c r="AG133" s="25">
        <f>IF(ไฟล์กรอกคำตอบ!AF133=ตรวจผล!$AG$4,$AG$5,0)</f>
        <v>0</v>
      </c>
      <c r="AH133" s="25">
        <f>IF(ไฟล์กรอกคำตอบ!AG133=ตรวจผล!$AH$4,$AH$5,0)</f>
        <v>0</v>
      </c>
      <c r="AI133" s="187">
        <f t="shared" si="3"/>
        <v>0</v>
      </c>
      <c r="AJ133" s="25">
        <f>ไฟล์กรอกคำตอบ!AH133</f>
        <v>0</v>
      </c>
      <c r="AK133" s="25">
        <f>ไฟล์กรอกคำตอบ!AI133</f>
        <v>0</v>
      </c>
      <c r="AL133" s="25">
        <f>ไฟล์กรอกคำตอบ!AJ133</f>
        <v>0</v>
      </c>
    </row>
    <row r="134" spans="1:38" x14ac:dyDescent="0.2">
      <c r="A134" s="91" t="str">
        <f>IF(ไฟล์กรอกคำตอบ!A134=""," ",ไฟล์กรอกคำตอบ!A134&amp;"")</f>
        <v xml:space="preserve"> </v>
      </c>
      <c r="B134" s="8">
        <f>ไฟล์กรอกคำตอบ!B134</f>
        <v>0</v>
      </c>
      <c r="C134" s="8">
        <f>ไฟล์กรอกคำตอบ!C134</f>
        <v>0</v>
      </c>
      <c r="D134" s="8">
        <f>ไฟล์กรอกคำตอบ!D134</f>
        <v>0</v>
      </c>
      <c r="E134" s="24">
        <f>ไฟล์กรอกคำตอบ!E134</f>
        <v>0</v>
      </c>
      <c r="F134" s="8">
        <f>ไฟล์กรอกคำตอบ!F134</f>
        <v>0</v>
      </c>
      <c r="H134" s="25">
        <f>IF(ไฟล์กรอกคำตอบ!H134=ตรวจผล!$H$4,$H$5,0)</f>
        <v>0</v>
      </c>
      <c r="I134" s="25">
        <f>IF(ไฟล์กรอกคำตอบ!I134=ตรวจผล!$I$4,$I$5,0)</f>
        <v>0</v>
      </c>
      <c r="J134" s="25">
        <f>IF(ไฟล์กรอกคำตอบ!J134=ตรวจผล!$J$4,$J$5,0)</f>
        <v>0</v>
      </c>
      <c r="K134" s="25">
        <f>IF(ไฟล์กรอกคำตอบ!K134=ตรวจผล!$K$4,$K$5,0)</f>
        <v>0</v>
      </c>
      <c r="L134" s="25">
        <f>IF(ไฟล์กรอกคำตอบ!L134=ตรวจผล!$L$4,$L$5,0)</f>
        <v>0</v>
      </c>
      <c r="M134" s="25">
        <f>IF(ไฟล์กรอกคำตอบ!M134=ตรวจผล!$M$4,$M$5,0)</f>
        <v>0</v>
      </c>
      <c r="N134" s="25">
        <f>IF(ไฟล์กรอกคำตอบ!N134=ตรวจผล!$N$4,$N$5,0)</f>
        <v>0</v>
      </c>
      <c r="O134" s="25">
        <f>IF(ไฟล์กรอกคำตอบ!O134=ตรวจผล!$O$4,$O$5,0)</f>
        <v>0</v>
      </c>
      <c r="P134" s="25">
        <f>IF(ไฟล์กรอกคำตอบ!P134=ตรวจผล!$P$4,$P$5,0)</f>
        <v>0</v>
      </c>
      <c r="Q134" s="25">
        <f>IF(ไฟล์กรอกคำตอบ!Q134=ตรวจผล!$Q$4,$Q$5,0)</f>
        <v>0</v>
      </c>
      <c r="R134" s="25">
        <f>IF(ไฟล์กรอกคำตอบ!R134=ตรวจผล!$R$4,$R$5,0)</f>
        <v>0</v>
      </c>
      <c r="S134" s="25">
        <f>IF(ไฟล์กรอกคำตอบ!S134=ตรวจผล!$S$4,$S$5,0)</f>
        <v>0</v>
      </c>
      <c r="T134" s="25">
        <f>IF(ไฟล์กรอกคำตอบ!T134=ตรวจผล!$T$4,$T$5,0)</f>
        <v>0</v>
      </c>
      <c r="U134" s="25">
        <f>IF(ไฟล์กรอกคำตอบ!U134=ตรวจผล!$U$4,$U$5,0)</f>
        <v>0</v>
      </c>
      <c r="V134" s="25">
        <f>IF(ไฟล์กรอกคำตอบ!V134=ตรวจผล!$V$4,$V$5,0)</f>
        <v>0</v>
      </c>
      <c r="W134" s="25">
        <f>IF(ไฟล์กรอกคำตอบ!W134=ตรวจผล!$W$4,$W$5,0)</f>
        <v>0</v>
      </c>
      <c r="X134" s="25">
        <f>IF(ไฟล์กรอกคำตอบ!X134=ตรวจผล!$X$4,$X$5,0)</f>
        <v>0</v>
      </c>
      <c r="Y134" s="25">
        <f>IF(ไฟล์กรอกคำตอบ!Y134=ตรวจผล!$Y$4,$Y$5,0)</f>
        <v>0</v>
      </c>
      <c r="Z134" s="25">
        <f>IF(ไฟล์กรอกคำตอบ!Z134=ตรวจผล!$Z$4,$Z$5,0)</f>
        <v>0</v>
      </c>
      <c r="AA134" s="25">
        <f>IF(ไฟล์กรอกคำตอบ!AA134=ตรวจผล!$AA$4,$AA$5,0)</f>
        <v>0</v>
      </c>
      <c r="AB134" s="25">
        <f>IF(ไฟล์กรอกคำตอบ!AB134=ตรวจผล!$AB$4,$AB$5,0)</f>
        <v>0</v>
      </c>
      <c r="AC134" s="25">
        <f>IF(ไฟล์กรอกคำตอบ!AC134=ตรวจผล!$AC$4,$AC$5,0)</f>
        <v>0</v>
      </c>
      <c r="AD134" s="25">
        <f>IF(ไฟล์กรอกคำตอบ!AD134=ตรวจผล!$AD$4,$AD$5,0)</f>
        <v>0</v>
      </c>
      <c r="AE134" s="187">
        <f t="shared" ref="AE134:AE197" si="4">SUM(AB134:AD134)</f>
        <v>0</v>
      </c>
      <c r="AF134" s="25">
        <f>IF(ไฟล์กรอกคำตอบ!AE134=ตรวจผล!$AF$4,$AF$5,0)</f>
        <v>0</v>
      </c>
      <c r="AG134" s="25">
        <f>IF(ไฟล์กรอกคำตอบ!AF134=ตรวจผล!$AG$4,$AG$5,0)</f>
        <v>0</v>
      </c>
      <c r="AH134" s="25">
        <f>IF(ไฟล์กรอกคำตอบ!AG134=ตรวจผล!$AH$4,$AH$5,0)</f>
        <v>0</v>
      </c>
      <c r="AI134" s="187">
        <f t="shared" ref="AI134:AI197" si="5">SUM(AF134:AH134)</f>
        <v>0</v>
      </c>
      <c r="AJ134" s="25">
        <f>ไฟล์กรอกคำตอบ!AH134</f>
        <v>0</v>
      </c>
      <c r="AK134" s="25">
        <f>ไฟล์กรอกคำตอบ!AI134</f>
        <v>0</v>
      </c>
      <c r="AL134" s="25">
        <f>ไฟล์กรอกคำตอบ!AJ134</f>
        <v>0</v>
      </c>
    </row>
    <row r="135" spans="1:38" x14ac:dyDescent="0.2">
      <c r="A135" s="91" t="str">
        <f>IF(ไฟล์กรอกคำตอบ!A135=""," ",ไฟล์กรอกคำตอบ!A135&amp;"")</f>
        <v xml:space="preserve"> </v>
      </c>
      <c r="B135" s="8">
        <f>ไฟล์กรอกคำตอบ!B135</f>
        <v>0</v>
      </c>
      <c r="C135" s="8">
        <f>ไฟล์กรอกคำตอบ!C135</f>
        <v>0</v>
      </c>
      <c r="D135" s="8">
        <f>ไฟล์กรอกคำตอบ!D135</f>
        <v>0</v>
      </c>
      <c r="E135" s="24">
        <f>ไฟล์กรอกคำตอบ!E135</f>
        <v>0</v>
      </c>
      <c r="F135" s="8">
        <f>ไฟล์กรอกคำตอบ!F135</f>
        <v>0</v>
      </c>
      <c r="H135" s="25">
        <f>IF(ไฟล์กรอกคำตอบ!H135=ตรวจผล!$H$4,$H$5,0)</f>
        <v>0</v>
      </c>
      <c r="I135" s="25">
        <f>IF(ไฟล์กรอกคำตอบ!I135=ตรวจผล!$I$4,$I$5,0)</f>
        <v>0</v>
      </c>
      <c r="J135" s="25">
        <f>IF(ไฟล์กรอกคำตอบ!J135=ตรวจผล!$J$4,$J$5,0)</f>
        <v>0</v>
      </c>
      <c r="K135" s="25">
        <f>IF(ไฟล์กรอกคำตอบ!K135=ตรวจผล!$K$4,$K$5,0)</f>
        <v>0</v>
      </c>
      <c r="L135" s="25">
        <f>IF(ไฟล์กรอกคำตอบ!L135=ตรวจผล!$L$4,$L$5,0)</f>
        <v>0</v>
      </c>
      <c r="M135" s="25">
        <f>IF(ไฟล์กรอกคำตอบ!M135=ตรวจผล!$M$4,$M$5,0)</f>
        <v>0</v>
      </c>
      <c r="N135" s="25">
        <f>IF(ไฟล์กรอกคำตอบ!N135=ตรวจผล!$N$4,$N$5,0)</f>
        <v>0</v>
      </c>
      <c r="O135" s="25">
        <f>IF(ไฟล์กรอกคำตอบ!O135=ตรวจผล!$O$4,$O$5,0)</f>
        <v>0</v>
      </c>
      <c r="P135" s="25">
        <f>IF(ไฟล์กรอกคำตอบ!P135=ตรวจผล!$P$4,$P$5,0)</f>
        <v>0</v>
      </c>
      <c r="Q135" s="25">
        <f>IF(ไฟล์กรอกคำตอบ!Q135=ตรวจผล!$Q$4,$Q$5,0)</f>
        <v>0</v>
      </c>
      <c r="R135" s="25">
        <f>IF(ไฟล์กรอกคำตอบ!R135=ตรวจผล!$R$4,$R$5,0)</f>
        <v>0</v>
      </c>
      <c r="S135" s="25">
        <f>IF(ไฟล์กรอกคำตอบ!S135=ตรวจผล!$S$4,$S$5,0)</f>
        <v>0</v>
      </c>
      <c r="T135" s="25">
        <f>IF(ไฟล์กรอกคำตอบ!T135=ตรวจผล!$T$4,$T$5,0)</f>
        <v>0</v>
      </c>
      <c r="U135" s="25">
        <f>IF(ไฟล์กรอกคำตอบ!U135=ตรวจผล!$U$4,$U$5,0)</f>
        <v>0</v>
      </c>
      <c r="V135" s="25">
        <f>IF(ไฟล์กรอกคำตอบ!V135=ตรวจผล!$V$4,$V$5,0)</f>
        <v>0</v>
      </c>
      <c r="W135" s="25">
        <f>IF(ไฟล์กรอกคำตอบ!W135=ตรวจผล!$W$4,$W$5,0)</f>
        <v>0</v>
      </c>
      <c r="X135" s="25">
        <f>IF(ไฟล์กรอกคำตอบ!X135=ตรวจผล!$X$4,$X$5,0)</f>
        <v>0</v>
      </c>
      <c r="Y135" s="25">
        <f>IF(ไฟล์กรอกคำตอบ!Y135=ตรวจผล!$Y$4,$Y$5,0)</f>
        <v>0</v>
      </c>
      <c r="Z135" s="25">
        <f>IF(ไฟล์กรอกคำตอบ!Z135=ตรวจผล!$Z$4,$Z$5,0)</f>
        <v>0</v>
      </c>
      <c r="AA135" s="25">
        <f>IF(ไฟล์กรอกคำตอบ!AA135=ตรวจผล!$AA$4,$AA$5,0)</f>
        <v>0</v>
      </c>
      <c r="AB135" s="25">
        <f>IF(ไฟล์กรอกคำตอบ!AB135=ตรวจผล!$AB$4,$AB$5,0)</f>
        <v>0</v>
      </c>
      <c r="AC135" s="25">
        <f>IF(ไฟล์กรอกคำตอบ!AC135=ตรวจผล!$AC$4,$AC$5,0)</f>
        <v>0</v>
      </c>
      <c r="AD135" s="25">
        <f>IF(ไฟล์กรอกคำตอบ!AD135=ตรวจผล!$AD$4,$AD$5,0)</f>
        <v>0</v>
      </c>
      <c r="AE135" s="187">
        <f t="shared" si="4"/>
        <v>0</v>
      </c>
      <c r="AF135" s="25">
        <f>IF(ไฟล์กรอกคำตอบ!AE135=ตรวจผล!$AF$4,$AF$5,0)</f>
        <v>0</v>
      </c>
      <c r="AG135" s="25">
        <f>IF(ไฟล์กรอกคำตอบ!AF135=ตรวจผล!$AG$4,$AG$5,0)</f>
        <v>0</v>
      </c>
      <c r="AH135" s="25">
        <f>IF(ไฟล์กรอกคำตอบ!AG135=ตรวจผล!$AH$4,$AH$5,0)</f>
        <v>0</v>
      </c>
      <c r="AI135" s="187">
        <f t="shared" si="5"/>
        <v>0</v>
      </c>
      <c r="AJ135" s="25">
        <f>ไฟล์กรอกคำตอบ!AH135</f>
        <v>0</v>
      </c>
      <c r="AK135" s="25">
        <f>ไฟล์กรอกคำตอบ!AI135</f>
        <v>0</v>
      </c>
      <c r="AL135" s="25">
        <f>ไฟล์กรอกคำตอบ!AJ135</f>
        <v>0</v>
      </c>
    </row>
    <row r="136" spans="1:38" x14ac:dyDescent="0.2">
      <c r="A136" s="91" t="str">
        <f>IF(ไฟล์กรอกคำตอบ!A136=""," ",ไฟล์กรอกคำตอบ!A136&amp;"")</f>
        <v xml:space="preserve"> </v>
      </c>
      <c r="B136" s="8">
        <f>ไฟล์กรอกคำตอบ!B136</f>
        <v>0</v>
      </c>
      <c r="C136" s="8">
        <f>ไฟล์กรอกคำตอบ!C136</f>
        <v>0</v>
      </c>
      <c r="D136" s="8">
        <f>ไฟล์กรอกคำตอบ!D136</f>
        <v>0</v>
      </c>
      <c r="E136" s="24">
        <f>ไฟล์กรอกคำตอบ!E136</f>
        <v>0</v>
      </c>
      <c r="F136" s="8">
        <f>ไฟล์กรอกคำตอบ!F136</f>
        <v>0</v>
      </c>
      <c r="H136" s="25">
        <f>IF(ไฟล์กรอกคำตอบ!H136=ตรวจผล!$H$4,$H$5,0)</f>
        <v>0</v>
      </c>
      <c r="I136" s="25">
        <f>IF(ไฟล์กรอกคำตอบ!I136=ตรวจผล!$I$4,$I$5,0)</f>
        <v>0</v>
      </c>
      <c r="J136" s="25">
        <f>IF(ไฟล์กรอกคำตอบ!J136=ตรวจผล!$J$4,$J$5,0)</f>
        <v>0</v>
      </c>
      <c r="K136" s="25">
        <f>IF(ไฟล์กรอกคำตอบ!K136=ตรวจผล!$K$4,$K$5,0)</f>
        <v>0</v>
      </c>
      <c r="L136" s="25">
        <f>IF(ไฟล์กรอกคำตอบ!L136=ตรวจผล!$L$4,$L$5,0)</f>
        <v>0</v>
      </c>
      <c r="M136" s="25">
        <f>IF(ไฟล์กรอกคำตอบ!M136=ตรวจผล!$M$4,$M$5,0)</f>
        <v>0</v>
      </c>
      <c r="N136" s="25">
        <f>IF(ไฟล์กรอกคำตอบ!N136=ตรวจผล!$N$4,$N$5,0)</f>
        <v>0</v>
      </c>
      <c r="O136" s="25">
        <f>IF(ไฟล์กรอกคำตอบ!O136=ตรวจผล!$O$4,$O$5,0)</f>
        <v>0</v>
      </c>
      <c r="P136" s="25">
        <f>IF(ไฟล์กรอกคำตอบ!P136=ตรวจผล!$P$4,$P$5,0)</f>
        <v>0</v>
      </c>
      <c r="Q136" s="25">
        <f>IF(ไฟล์กรอกคำตอบ!Q136=ตรวจผล!$Q$4,$Q$5,0)</f>
        <v>0</v>
      </c>
      <c r="R136" s="25">
        <f>IF(ไฟล์กรอกคำตอบ!R136=ตรวจผล!$R$4,$R$5,0)</f>
        <v>0</v>
      </c>
      <c r="S136" s="25">
        <f>IF(ไฟล์กรอกคำตอบ!S136=ตรวจผล!$S$4,$S$5,0)</f>
        <v>0</v>
      </c>
      <c r="T136" s="25">
        <f>IF(ไฟล์กรอกคำตอบ!T136=ตรวจผล!$T$4,$T$5,0)</f>
        <v>0</v>
      </c>
      <c r="U136" s="25">
        <f>IF(ไฟล์กรอกคำตอบ!U136=ตรวจผล!$U$4,$U$5,0)</f>
        <v>0</v>
      </c>
      <c r="V136" s="25">
        <f>IF(ไฟล์กรอกคำตอบ!V136=ตรวจผล!$V$4,$V$5,0)</f>
        <v>0</v>
      </c>
      <c r="W136" s="25">
        <f>IF(ไฟล์กรอกคำตอบ!W136=ตรวจผล!$W$4,$W$5,0)</f>
        <v>0</v>
      </c>
      <c r="X136" s="25">
        <f>IF(ไฟล์กรอกคำตอบ!X136=ตรวจผล!$X$4,$X$5,0)</f>
        <v>0</v>
      </c>
      <c r="Y136" s="25">
        <f>IF(ไฟล์กรอกคำตอบ!Y136=ตรวจผล!$Y$4,$Y$5,0)</f>
        <v>0</v>
      </c>
      <c r="Z136" s="25">
        <f>IF(ไฟล์กรอกคำตอบ!Z136=ตรวจผล!$Z$4,$Z$5,0)</f>
        <v>0</v>
      </c>
      <c r="AA136" s="25">
        <f>IF(ไฟล์กรอกคำตอบ!AA136=ตรวจผล!$AA$4,$AA$5,0)</f>
        <v>0</v>
      </c>
      <c r="AB136" s="25">
        <f>IF(ไฟล์กรอกคำตอบ!AB136=ตรวจผล!$AB$4,$AB$5,0)</f>
        <v>0</v>
      </c>
      <c r="AC136" s="25">
        <f>IF(ไฟล์กรอกคำตอบ!AC136=ตรวจผล!$AC$4,$AC$5,0)</f>
        <v>0</v>
      </c>
      <c r="AD136" s="25">
        <f>IF(ไฟล์กรอกคำตอบ!AD136=ตรวจผล!$AD$4,$AD$5,0)</f>
        <v>0</v>
      </c>
      <c r="AE136" s="187">
        <f t="shared" si="4"/>
        <v>0</v>
      </c>
      <c r="AF136" s="25">
        <f>IF(ไฟล์กรอกคำตอบ!AE136=ตรวจผล!$AF$4,$AF$5,0)</f>
        <v>0</v>
      </c>
      <c r="AG136" s="25">
        <f>IF(ไฟล์กรอกคำตอบ!AF136=ตรวจผล!$AG$4,$AG$5,0)</f>
        <v>0</v>
      </c>
      <c r="AH136" s="25">
        <f>IF(ไฟล์กรอกคำตอบ!AG136=ตรวจผล!$AH$4,$AH$5,0)</f>
        <v>0</v>
      </c>
      <c r="AI136" s="187">
        <f t="shared" si="5"/>
        <v>0</v>
      </c>
      <c r="AJ136" s="25">
        <f>ไฟล์กรอกคำตอบ!AH136</f>
        <v>0</v>
      </c>
      <c r="AK136" s="25">
        <f>ไฟล์กรอกคำตอบ!AI136</f>
        <v>0</v>
      </c>
      <c r="AL136" s="25">
        <f>ไฟล์กรอกคำตอบ!AJ136</f>
        <v>0</v>
      </c>
    </row>
    <row r="137" spans="1:38" x14ac:dyDescent="0.2">
      <c r="A137" s="91" t="str">
        <f>IF(ไฟล์กรอกคำตอบ!A137=""," ",ไฟล์กรอกคำตอบ!A137&amp;"")</f>
        <v xml:space="preserve"> </v>
      </c>
      <c r="B137" s="8">
        <f>ไฟล์กรอกคำตอบ!B137</f>
        <v>0</v>
      </c>
      <c r="C137" s="8">
        <f>ไฟล์กรอกคำตอบ!C137</f>
        <v>0</v>
      </c>
      <c r="D137" s="8">
        <f>ไฟล์กรอกคำตอบ!D137</f>
        <v>0</v>
      </c>
      <c r="E137" s="24">
        <f>ไฟล์กรอกคำตอบ!E137</f>
        <v>0</v>
      </c>
      <c r="F137" s="8">
        <f>ไฟล์กรอกคำตอบ!F137</f>
        <v>0</v>
      </c>
      <c r="H137" s="25">
        <f>IF(ไฟล์กรอกคำตอบ!H137=ตรวจผล!$H$4,$H$5,0)</f>
        <v>0</v>
      </c>
      <c r="I137" s="25">
        <f>IF(ไฟล์กรอกคำตอบ!I137=ตรวจผล!$I$4,$I$5,0)</f>
        <v>0</v>
      </c>
      <c r="J137" s="25">
        <f>IF(ไฟล์กรอกคำตอบ!J137=ตรวจผล!$J$4,$J$5,0)</f>
        <v>0</v>
      </c>
      <c r="K137" s="25">
        <f>IF(ไฟล์กรอกคำตอบ!K137=ตรวจผล!$K$4,$K$5,0)</f>
        <v>0</v>
      </c>
      <c r="L137" s="25">
        <f>IF(ไฟล์กรอกคำตอบ!L137=ตรวจผล!$L$4,$L$5,0)</f>
        <v>0</v>
      </c>
      <c r="M137" s="25">
        <f>IF(ไฟล์กรอกคำตอบ!M137=ตรวจผล!$M$4,$M$5,0)</f>
        <v>0</v>
      </c>
      <c r="N137" s="25">
        <f>IF(ไฟล์กรอกคำตอบ!N137=ตรวจผล!$N$4,$N$5,0)</f>
        <v>0</v>
      </c>
      <c r="O137" s="25">
        <f>IF(ไฟล์กรอกคำตอบ!O137=ตรวจผล!$O$4,$O$5,0)</f>
        <v>0</v>
      </c>
      <c r="P137" s="25">
        <f>IF(ไฟล์กรอกคำตอบ!P137=ตรวจผล!$P$4,$P$5,0)</f>
        <v>0</v>
      </c>
      <c r="Q137" s="25">
        <f>IF(ไฟล์กรอกคำตอบ!Q137=ตรวจผล!$Q$4,$Q$5,0)</f>
        <v>0</v>
      </c>
      <c r="R137" s="25">
        <f>IF(ไฟล์กรอกคำตอบ!R137=ตรวจผล!$R$4,$R$5,0)</f>
        <v>0</v>
      </c>
      <c r="S137" s="25">
        <f>IF(ไฟล์กรอกคำตอบ!S137=ตรวจผล!$S$4,$S$5,0)</f>
        <v>0</v>
      </c>
      <c r="T137" s="25">
        <f>IF(ไฟล์กรอกคำตอบ!T137=ตรวจผล!$T$4,$T$5,0)</f>
        <v>0</v>
      </c>
      <c r="U137" s="25">
        <f>IF(ไฟล์กรอกคำตอบ!U137=ตรวจผล!$U$4,$U$5,0)</f>
        <v>0</v>
      </c>
      <c r="V137" s="25">
        <f>IF(ไฟล์กรอกคำตอบ!V137=ตรวจผล!$V$4,$V$5,0)</f>
        <v>0</v>
      </c>
      <c r="W137" s="25">
        <f>IF(ไฟล์กรอกคำตอบ!W137=ตรวจผล!$W$4,$W$5,0)</f>
        <v>0</v>
      </c>
      <c r="X137" s="25">
        <f>IF(ไฟล์กรอกคำตอบ!X137=ตรวจผล!$X$4,$X$5,0)</f>
        <v>0</v>
      </c>
      <c r="Y137" s="25">
        <f>IF(ไฟล์กรอกคำตอบ!Y137=ตรวจผล!$Y$4,$Y$5,0)</f>
        <v>0</v>
      </c>
      <c r="Z137" s="25">
        <f>IF(ไฟล์กรอกคำตอบ!Z137=ตรวจผล!$Z$4,$Z$5,0)</f>
        <v>0</v>
      </c>
      <c r="AA137" s="25">
        <f>IF(ไฟล์กรอกคำตอบ!AA137=ตรวจผล!$AA$4,$AA$5,0)</f>
        <v>0</v>
      </c>
      <c r="AB137" s="25">
        <f>IF(ไฟล์กรอกคำตอบ!AB137=ตรวจผล!$AB$4,$AB$5,0)</f>
        <v>0</v>
      </c>
      <c r="AC137" s="25">
        <f>IF(ไฟล์กรอกคำตอบ!AC137=ตรวจผล!$AC$4,$AC$5,0)</f>
        <v>0</v>
      </c>
      <c r="AD137" s="25">
        <f>IF(ไฟล์กรอกคำตอบ!AD137=ตรวจผล!$AD$4,$AD$5,0)</f>
        <v>0</v>
      </c>
      <c r="AE137" s="187">
        <f t="shared" si="4"/>
        <v>0</v>
      </c>
      <c r="AF137" s="25">
        <f>IF(ไฟล์กรอกคำตอบ!AE137=ตรวจผล!$AF$4,$AF$5,0)</f>
        <v>0</v>
      </c>
      <c r="AG137" s="25">
        <f>IF(ไฟล์กรอกคำตอบ!AF137=ตรวจผล!$AG$4,$AG$5,0)</f>
        <v>0</v>
      </c>
      <c r="AH137" s="25">
        <f>IF(ไฟล์กรอกคำตอบ!AG137=ตรวจผล!$AH$4,$AH$5,0)</f>
        <v>0</v>
      </c>
      <c r="AI137" s="187">
        <f t="shared" si="5"/>
        <v>0</v>
      </c>
      <c r="AJ137" s="25">
        <f>ไฟล์กรอกคำตอบ!AH137</f>
        <v>0</v>
      </c>
      <c r="AK137" s="25">
        <f>ไฟล์กรอกคำตอบ!AI137</f>
        <v>0</v>
      </c>
      <c r="AL137" s="25">
        <f>ไฟล์กรอกคำตอบ!AJ137</f>
        <v>0</v>
      </c>
    </row>
    <row r="138" spans="1:38" x14ac:dyDescent="0.2">
      <c r="A138" s="91" t="str">
        <f>IF(ไฟล์กรอกคำตอบ!A138=""," ",ไฟล์กรอกคำตอบ!A138&amp;"")</f>
        <v xml:space="preserve"> </v>
      </c>
      <c r="B138" s="8">
        <f>ไฟล์กรอกคำตอบ!B138</f>
        <v>0</v>
      </c>
      <c r="C138" s="8">
        <f>ไฟล์กรอกคำตอบ!C138</f>
        <v>0</v>
      </c>
      <c r="D138" s="8">
        <f>ไฟล์กรอกคำตอบ!D138</f>
        <v>0</v>
      </c>
      <c r="E138" s="24">
        <f>ไฟล์กรอกคำตอบ!E138</f>
        <v>0</v>
      </c>
      <c r="F138" s="8">
        <f>ไฟล์กรอกคำตอบ!F138</f>
        <v>0</v>
      </c>
      <c r="H138" s="25">
        <f>IF(ไฟล์กรอกคำตอบ!H138=ตรวจผล!$H$4,$H$5,0)</f>
        <v>0</v>
      </c>
      <c r="I138" s="25">
        <f>IF(ไฟล์กรอกคำตอบ!I138=ตรวจผล!$I$4,$I$5,0)</f>
        <v>0</v>
      </c>
      <c r="J138" s="25">
        <f>IF(ไฟล์กรอกคำตอบ!J138=ตรวจผล!$J$4,$J$5,0)</f>
        <v>0</v>
      </c>
      <c r="K138" s="25">
        <f>IF(ไฟล์กรอกคำตอบ!K138=ตรวจผล!$K$4,$K$5,0)</f>
        <v>0</v>
      </c>
      <c r="L138" s="25">
        <f>IF(ไฟล์กรอกคำตอบ!L138=ตรวจผล!$L$4,$L$5,0)</f>
        <v>0</v>
      </c>
      <c r="M138" s="25">
        <f>IF(ไฟล์กรอกคำตอบ!M138=ตรวจผล!$M$4,$M$5,0)</f>
        <v>0</v>
      </c>
      <c r="N138" s="25">
        <f>IF(ไฟล์กรอกคำตอบ!N138=ตรวจผล!$N$4,$N$5,0)</f>
        <v>0</v>
      </c>
      <c r="O138" s="25">
        <f>IF(ไฟล์กรอกคำตอบ!O138=ตรวจผล!$O$4,$O$5,0)</f>
        <v>0</v>
      </c>
      <c r="P138" s="25">
        <f>IF(ไฟล์กรอกคำตอบ!P138=ตรวจผล!$P$4,$P$5,0)</f>
        <v>0</v>
      </c>
      <c r="Q138" s="25">
        <f>IF(ไฟล์กรอกคำตอบ!Q138=ตรวจผล!$Q$4,$Q$5,0)</f>
        <v>0</v>
      </c>
      <c r="R138" s="25">
        <f>IF(ไฟล์กรอกคำตอบ!R138=ตรวจผล!$R$4,$R$5,0)</f>
        <v>0</v>
      </c>
      <c r="S138" s="25">
        <f>IF(ไฟล์กรอกคำตอบ!S138=ตรวจผล!$S$4,$S$5,0)</f>
        <v>0</v>
      </c>
      <c r="T138" s="25">
        <f>IF(ไฟล์กรอกคำตอบ!T138=ตรวจผล!$T$4,$T$5,0)</f>
        <v>0</v>
      </c>
      <c r="U138" s="25">
        <f>IF(ไฟล์กรอกคำตอบ!U138=ตรวจผล!$U$4,$U$5,0)</f>
        <v>0</v>
      </c>
      <c r="V138" s="25">
        <f>IF(ไฟล์กรอกคำตอบ!V138=ตรวจผล!$V$4,$V$5,0)</f>
        <v>0</v>
      </c>
      <c r="W138" s="25">
        <f>IF(ไฟล์กรอกคำตอบ!W138=ตรวจผล!$W$4,$W$5,0)</f>
        <v>0</v>
      </c>
      <c r="X138" s="25">
        <f>IF(ไฟล์กรอกคำตอบ!X138=ตรวจผล!$X$4,$X$5,0)</f>
        <v>0</v>
      </c>
      <c r="Y138" s="25">
        <f>IF(ไฟล์กรอกคำตอบ!Y138=ตรวจผล!$Y$4,$Y$5,0)</f>
        <v>0</v>
      </c>
      <c r="Z138" s="25">
        <f>IF(ไฟล์กรอกคำตอบ!Z138=ตรวจผล!$Z$4,$Z$5,0)</f>
        <v>0</v>
      </c>
      <c r="AA138" s="25">
        <f>IF(ไฟล์กรอกคำตอบ!AA138=ตรวจผล!$AA$4,$AA$5,0)</f>
        <v>0</v>
      </c>
      <c r="AB138" s="25">
        <f>IF(ไฟล์กรอกคำตอบ!AB138=ตรวจผล!$AB$4,$AB$5,0)</f>
        <v>0</v>
      </c>
      <c r="AC138" s="25">
        <f>IF(ไฟล์กรอกคำตอบ!AC138=ตรวจผล!$AC$4,$AC$5,0)</f>
        <v>0</v>
      </c>
      <c r="AD138" s="25">
        <f>IF(ไฟล์กรอกคำตอบ!AD138=ตรวจผล!$AD$4,$AD$5,0)</f>
        <v>0</v>
      </c>
      <c r="AE138" s="187">
        <f t="shared" si="4"/>
        <v>0</v>
      </c>
      <c r="AF138" s="25">
        <f>IF(ไฟล์กรอกคำตอบ!AE138=ตรวจผล!$AF$4,$AF$5,0)</f>
        <v>0</v>
      </c>
      <c r="AG138" s="25">
        <f>IF(ไฟล์กรอกคำตอบ!AF138=ตรวจผล!$AG$4,$AG$5,0)</f>
        <v>0</v>
      </c>
      <c r="AH138" s="25">
        <f>IF(ไฟล์กรอกคำตอบ!AG138=ตรวจผล!$AH$4,$AH$5,0)</f>
        <v>0</v>
      </c>
      <c r="AI138" s="187">
        <f t="shared" si="5"/>
        <v>0</v>
      </c>
      <c r="AJ138" s="25">
        <f>ไฟล์กรอกคำตอบ!AH138</f>
        <v>0</v>
      </c>
      <c r="AK138" s="25">
        <f>ไฟล์กรอกคำตอบ!AI138</f>
        <v>0</v>
      </c>
      <c r="AL138" s="25">
        <f>ไฟล์กรอกคำตอบ!AJ138</f>
        <v>0</v>
      </c>
    </row>
    <row r="139" spans="1:38" x14ac:dyDescent="0.2">
      <c r="A139" s="91" t="str">
        <f>IF(ไฟล์กรอกคำตอบ!A139=""," ",ไฟล์กรอกคำตอบ!A139&amp;"")</f>
        <v xml:space="preserve"> </v>
      </c>
      <c r="B139" s="8">
        <f>ไฟล์กรอกคำตอบ!B139</f>
        <v>0</v>
      </c>
      <c r="C139" s="8">
        <f>ไฟล์กรอกคำตอบ!C139</f>
        <v>0</v>
      </c>
      <c r="D139" s="8">
        <f>ไฟล์กรอกคำตอบ!D139</f>
        <v>0</v>
      </c>
      <c r="E139" s="24">
        <f>ไฟล์กรอกคำตอบ!E139</f>
        <v>0</v>
      </c>
      <c r="F139" s="8">
        <f>ไฟล์กรอกคำตอบ!F139</f>
        <v>0</v>
      </c>
      <c r="H139" s="25">
        <f>IF(ไฟล์กรอกคำตอบ!H139=ตรวจผล!$H$4,$H$5,0)</f>
        <v>0</v>
      </c>
      <c r="I139" s="25">
        <f>IF(ไฟล์กรอกคำตอบ!I139=ตรวจผล!$I$4,$I$5,0)</f>
        <v>0</v>
      </c>
      <c r="J139" s="25">
        <f>IF(ไฟล์กรอกคำตอบ!J139=ตรวจผล!$J$4,$J$5,0)</f>
        <v>0</v>
      </c>
      <c r="K139" s="25">
        <f>IF(ไฟล์กรอกคำตอบ!K139=ตรวจผล!$K$4,$K$5,0)</f>
        <v>0</v>
      </c>
      <c r="L139" s="25">
        <f>IF(ไฟล์กรอกคำตอบ!L139=ตรวจผล!$L$4,$L$5,0)</f>
        <v>0</v>
      </c>
      <c r="M139" s="25">
        <f>IF(ไฟล์กรอกคำตอบ!M139=ตรวจผล!$M$4,$M$5,0)</f>
        <v>0</v>
      </c>
      <c r="N139" s="25">
        <f>IF(ไฟล์กรอกคำตอบ!N139=ตรวจผล!$N$4,$N$5,0)</f>
        <v>0</v>
      </c>
      <c r="O139" s="25">
        <f>IF(ไฟล์กรอกคำตอบ!O139=ตรวจผล!$O$4,$O$5,0)</f>
        <v>0</v>
      </c>
      <c r="P139" s="25">
        <f>IF(ไฟล์กรอกคำตอบ!P139=ตรวจผล!$P$4,$P$5,0)</f>
        <v>0</v>
      </c>
      <c r="Q139" s="25">
        <f>IF(ไฟล์กรอกคำตอบ!Q139=ตรวจผล!$Q$4,$Q$5,0)</f>
        <v>0</v>
      </c>
      <c r="R139" s="25">
        <f>IF(ไฟล์กรอกคำตอบ!R139=ตรวจผล!$R$4,$R$5,0)</f>
        <v>0</v>
      </c>
      <c r="S139" s="25">
        <f>IF(ไฟล์กรอกคำตอบ!S139=ตรวจผล!$S$4,$S$5,0)</f>
        <v>0</v>
      </c>
      <c r="T139" s="25">
        <f>IF(ไฟล์กรอกคำตอบ!T139=ตรวจผล!$T$4,$T$5,0)</f>
        <v>0</v>
      </c>
      <c r="U139" s="25">
        <f>IF(ไฟล์กรอกคำตอบ!U139=ตรวจผล!$U$4,$U$5,0)</f>
        <v>0</v>
      </c>
      <c r="V139" s="25">
        <f>IF(ไฟล์กรอกคำตอบ!V139=ตรวจผล!$V$4,$V$5,0)</f>
        <v>0</v>
      </c>
      <c r="W139" s="25">
        <f>IF(ไฟล์กรอกคำตอบ!W139=ตรวจผล!$W$4,$W$5,0)</f>
        <v>0</v>
      </c>
      <c r="X139" s="25">
        <f>IF(ไฟล์กรอกคำตอบ!X139=ตรวจผล!$X$4,$X$5,0)</f>
        <v>0</v>
      </c>
      <c r="Y139" s="25">
        <f>IF(ไฟล์กรอกคำตอบ!Y139=ตรวจผล!$Y$4,$Y$5,0)</f>
        <v>0</v>
      </c>
      <c r="Z139" s="25">
        <f>IF(ไฟล์กรอกคำตอบ!Z139=ตรวจผล!$Z$4,$Z$5,0)</f>
        <v>0</v>
      </c>
      <c r="AA139" s="25">
        <f>IF(ไฟล์กรอกคำตอบ!AA139=ตรวจผล!$AA$4,$AA$5,0)</f>
        <v>0</v>
      </c>
      <c r="AB139" s="25">
        <f>IF(ไฟล์กรอกคำตอบ!AB139=ตรวจผล!$AB$4,$AB$5,0)</f>
        <v>0</v>
      </c>
      <c r="AC139" s="25">
        <f>IF(ไฟล์กรอกคำตอบ!AC139=ตรวจผล!$AC$4,$AC$5,0)</f>
        <v>0</v>
      </c>
      <c r="AD139" s="25">
        <f>IF(ไฟล์กรอกคำตอบ!AD139=ตรวจผล!$AD$4,$AD$5,0)</f>
        <v>0</v>
      </c>
      <c r="AE139" s="187">
        <f t="shared" si="4"/>
        <v>0</v>
      </c>
      <c r="AF139" s="25">
        <f>IF(ไฟล์กรอกคำตอบ!AE139=ตรวจผล!$AF$4,$AF$5,0)</f>
        <v>0</v>
      </c>
      <c r="AG139" s="25">
        <f>IF(ไฟล์กรอกคำตอบ!AF139=ตรวจผล!$AG$4,$AG$5,0)</f>
        <v>0</v>
      </c>
      <c r="AH139" s="25">
        <f>IF(ไฟล์กรอกคำตอบ!AG139=ตรวจผล!$AH$4,$AH$5,0)</f>
        <v>0</v>
      </c>
      <c r="AI139" s="187">
        <f t="shared" si="5"/>
        <v>0</v>
      </c>
      <c r="AJ139" s="25">
        <f>ไฟล์กรอกคำตอบ!AH139</f>
        <v>0</v>
      </c>
      <c r="AK139" s="25">
        <f>ไฟล์กรอกคำตอบ!AI139</f>
        <v>0</v>
      </c>
      <c r="AL139" s="25">
        <f>ไฟล์กรอกคำตอบ!AJ139</f>
        <v>0</v>
      </c>
    </row>
    <row r="140" spans="1:38" x14ac:dyDescent="0.2">
      <c r="A140" s="91" t="str">
        <f>IF(ไฟล์กรอกคำตอบ!A140=""," ",ไฟล์กรอกคำตอบ!A140&amp;"")</f>
        <v xml:space="preserve"> </v>
      </c>
      <c r="B140" s="8">
        <f>ไฟล์กรอกคำตอบ!B140</f>
        <v>0</v>
      </c>
      <c r="C140" s="8">
        <f>ไฟล์กรอกคำตอบ!C140</f>
        <v>0</v>
      </c>
      <c r="D140" s="8">
        <f>ไฟล์กรอกคำตอบ!D140</f>
        <v>0</v>
      </c>
      <c r="E140" s="24">
        <f>ไฟล์กรอกคำตอบ!E140</f>
        <v>0</v>
      </c>
      <c r="F140" s="8">
        <f>ไฟล์กรอกคำตอบ!F140</f>
        <v>0</v>
      </c>
      <c r="H140" s="25">
        <f>IF(ไฟล์กรอกคำตอบ!H140=ตรวจผล!$H$4,$H$5,0)</f>
        <v>0</v>
      </c>
      <c r="I140" s="25">
        <f>IF(ไฟล์กรอกคำตอบ!I140=ตรวจผล!$I$4,$I$5,0)</f>
        <v>0</v>
      </c>
      <c r="J140" s="25">
        <f>IF(ไฟล์กรอกคำตอบ!J140=ตรวจผล!$J$4,$J$5,0)</f>
        <v>0</v>
      </c>
      <c r="K140" s="25">
        <f>IF(ไฟล์กรอกคำตอบ!K140=ตรวจผล!$K$4,$K$5,0)</f>
        <v>0</v>
      </c>
      <c r="L140" s="25">
        <f>IF(ไฟล์กรอกคำตอบ!L140=ตรวจผล!$L$4,$L$5,0)</f>
        <v>0</v>
      </c>
      <c r="M140" s="25">
        <f>IF(ไฟล์กรอกคำตอบ!M140=ตรวจผล!$M$4,$M$5,0)</f>
        <v>0</v>
      </c>
      <c r="N140" s="25">
        <f>IF(ไฟล์กรอกคำตอบ!N140=ตรวจผล!$N$4,$N$5,0)</f>
        <v>0</v>
      </c>
      <c r="O140" s="25">
        <f>IF(ไฟล์กรอกคำตอบ!O140=ตรวจผล!$O$4,$O$5,0)</f>
        <v>0</v>
      </c>
      <c r="P140" s="25">
        <f>IF(ไฟล์กรอกคำตอบ!P140=ตรวจผล!$P$4,$P$5,0)</f>
        <v>0</v>
      </c>
      <c r="Q140" s="25">
        <f>IF(ไฟล์กรอกคำตอบ!Q140=ตรวจผล!$Q$4,$Q$5,0)</f>
        <v>0</v>
      </c>
      <c r="R140" s="25">
        <f>IF(ไฟล์กรอกคำตอบ!R140=ตรวจผล!$R$4,$R$5,0)</f>
        <v>0</v>
      </c>
      <c r="S140" s="25">
        <f>IF(ไฟล์กรอกคำตอบ!S140=ตรวจผล!$S$4,$S$5,0)</f>
        <v>0</v>
      </c>
      <c r="T140" s="25">
        <f>IF(ไฟล์กรอกคำตอบ!T140=ตรวจผล!$T$4,$T$5,0)</f>
        <v>0</v>
      </c>
      <c r="U140" s="25">
        <f>IF(ไฟล์กรอกคำตอบ!U140=ตรวจผล!$U$4,$U$5,0)</f>
        <v>0</v>
      </c>
      <c r="V140" s="25">
        <f>IF(ไฟล์กรอกคำตอบ!V140=ตรวจผล!$V$4,$V$5,0)</f>
        <v>0</v>
      </c>
      <c r="W140" s="25">
        <f>IF(ไฟล์กรอกคำตอบ!W140=ตรวจผล!$W$4,$W$5,0)</f>
        <v>0</v>
      </c>
      <c r="X140" s="25">
        <f>IF(ไฟล์กรอกคำตอบ!X140=ตรวจผล!$X$4,$X$5,0)</f>
        <v>0</v>
      </c>
      <c r="Y140" s="25">
        <f>IF(ไฟล์กรอกคำตอบ!Y140=ตรวจผล!$Y$4,$Y$5,0)</f>
        <v>0</v>
      </c>
      <c r="Z140" s="25">
        <f>IF(ไฟล์กรอกคำตอบ!Z140=ตรวจผล!$Z$4,$Z$5,0)</f>
        <v>0</v>
      </c>
      <c r="AA140" s="25">
        <f>IF(ไฟล์กรอกคำตอบ!AA140=ตรวจผล!$AA$4,$AA$5,0)</f>
        <v>0</v>
      </c>
      <c r="AB140" s="25">
        <f>IF(ไฟล์กรอกคำตอบ!AB140=ตรวจผล!$AB$4,$AB$5,0)</f>
        <v>0</v>
      </c>
      <c r="AC140" s="25">
        <f>IF(ไฟล์กรอกคำตอบ!AC140=ตรวจผล!$AC$4,$AC$5,0)</f>
        <v>0</v>
      </c>
      <c r="AD140" s="25">
        <f>IF(ไฟล์กรอกคำตอบ!AD140=ตรวจผล!$AD$4,$AD$5,0)</f>
        <v>0</v>
      </c>
      <c r="AE140" s="187">
        <f t="shared" si="4"/>
        <v>0</v>
      </c>
      <c r="AF140" s="25">
        <f>IF(ไฟล์กรอกคำตอบ!AE140=ตรวจผล!$AF$4,$AF$5,0)</f>
        <v>0</v>
      </c>
      <c r="AG140" s="25">
        <f>IF(ไฟล์กรอกคำตอบ!AF140=ตรวจผล!$AG$4,$AG$5,0)</f>
        <v>0</v>
      </c>
      <c r="AH140" s="25">
        <f>IF(ไฟล์กรอกคำตอบ!AG140=ตรวจผล!$AH$4,$AH$5,0)</f>
        <v>0</v>
      </c>
      <c r="AI140" s="187">
        <f t="shared" si="5"/>
        <v>0</v>
      </c>
      <c r="AJ140" s="25">
        <f>ไฟล์กรอกคำตอบ!AH140</f>
        <v>0</v>
      </c>
      <c r="AK140" s="25">
        <f>ไฟล์กรอกคำตอบ!AI140</f>
        <v>0</v>
      </c>
      <c r="AL140" s="25">
        <f>ไฟล์กรอกคำตอบ!AJ140</f>
        <v>0</v>
      </c>
    </row>
    <row r="141" spans="1:38" x14ac:dyDescent="0.2">
      <c r="A141" s="91" t="str">
        <f>IF(ไฟล์กรอกคำตอบ!A141=""," ",ไฟล์กรอกคำตอบ!A141&amp;"")</f>
        <v xml:space="preserve"> </v>
      </c>
      <c r="B141" s="8">
        <f>ไฟล์กรอกคำตอบ!B141</f>
        <v>0</v>
      </c>
      <c r="C141" s="8">
        <f>ไฟล์กรอกคำตอบ!C141</f>
        <v>0</v>
      </c>
      <c r="D141" s="8">
        <f>ไฟล์กรอกคำตอบ!D141</f>
        <v>0</v>
      </c>
      <c r="E141" s="24">
        <f>ไฟล์กรอกคำตอบ!E141</f>
        <v>0</v>
      </c>
      <c r="F141" s="8">
        <f>ไฟล์กรอกคำตอบ!F141</f>
        <v>0</v>
      </c>
      <c r="H141" s="25">
        <f>IF(ไฟล์กรอกคำตอบ!H141=ตรวจผล!$H$4,$H$5,0)</f>
        <v>0</v>
      </c>
      <c r="I141" s="25">
        <f>IF(ไฟล์กรอกคำตอบ!I141=ตรวจผล!$I$4,$I$5,0)</f>
        <v>0</v>
      </c>
      <c r="J141" s="25">
        <f>IF(ไฟล์กรอกคำตอบ!J141=ตรวจผล!$J$4,$J$5,0)</f>
        <v>0</v>
      </c>
      <c r="K141" s="25">
        <f>IF(ไฟล์กรอกคำตอบ!K141=ตรวจผล!$K$4,$K$5,0)</f>
        <v>0</v>
      </c>
      <c r="L141" s="25">
        <f>IF(ไฟล์กรอกคำตอบ!L141=ตรวจผล!$L$4,$L$5,0)</f>
        <v>0</v>
      </c>
      <c r="M141" s="25">
        <f>IF(ไฟล์กรอกคำตอบ!M141=ตรวจผล!$M$4,$M$5,0)</f>
        <v>0</v>
      </c>
      <c r="N141" s="25">
        <f>IF(ไฟล์กรอกคำตอบ!N141=ตรวจผล!$N$4,$N$5,0)</f>
        <v>0</v>
      </c>
      <c r="O141" s="25">
        <f>IF(ไฟล์กรอกคำตอบ!O141=ตรวจผล!$O$4,$O$5,0)</f>
        <v>0</v>
      </c>
      <c r="P141" s="25">
        <f>IF(ไฟล์กรอกคำตอบ!P141=ตรวจผล!$P$4,$P$5,0)</f>
        <v>0</v>
      </c>
      <c r="Q141" s="25">
        <f>IF(ไฟล์กรอกคำตอบ!Q141=ตรวจผล!$Q$4,$Q$5,0)</f>
        <v>0</v>
      </c>
      <c r="R141" s="25">
        <f>IF(ไฟล์กรอกคำตอบ!R141=ตรวจผล!$R$4,$R$5,0)</f>
        <v>0</v>
      </c>
      <c r="S141" s="25">
        <f>IF(ไฟล์กรอกคำตอบ!S141=ตรวจผล!$S$4,$S$5,0)</f>
        <v>0</v>
      </c>
      <c r="T141" s="25">
        <f>IF(ไฟล์กรอกคำตอบ!T141=ตรวจผล!$T$4,$T$5,0)</f>
        <v>0</v>
      </c>
      <c r="U141" s="25">
        <f>IF(ไฟล์กรอกคำตอบ!U141=ตรวจผล!$U$4,$U$5,0)</f>
        <v>0</v>
      </c>
      <c r="V141" s="25">
        <f>IF(ไฟล์กรอกคำตอบ!V141=ตรวจผล!$V$4,$V$5,0)</f>
        <v>0</v>
      </c>
      <c r="W141" s="25">
        <f>IF(ไฟล์กรอกคำตอบ!W141=ตรวจผล!$W$4,$W$5,0)</f>
        <v>0</v>
      </c>
      <c r="X141" s="25">
        <f>IF(ไฟล์กรอกคำตอบ!X141=ตรวจผล!$X$4,$X$5,0)</f>
        <v>0</v>
      </c>
      <c r="Y141" s="25">
        <f>IF(ไฟล์กรอกคำตอบ!Y141=ตรวจผล!$Y$4,$Y$5,0)</f>
        <v>0</v>
      </c>
      <c r="Z141" s="25">
        <f>IF(ไฟล์กรอกคำตอบ!Z141=ตรวจผล!$Z$4,$Z$5,0)</f>
        <v>0</v>
      </c>
      <c r="AA141" s="25">
        <f>IF(ไฟล์กรอกคำตอบ!AA141=ตรวจผล!$AA$4,$AA$5,0)</f>
        <v>0</v>
      </c>
      <c r="AB141" s="25">
        <f>IF(ไฟล์กรอกคำตอบ!AB141=ตรวจผล!$AB$4,$AB$5,0)</f>
        <v>0</v>
      </c>
      <c r="AC141" s="25">
        <f>IF(ไฟล์กรอกคำตอบ!AC141=ตรวจผล!$AC$4,$AC$5,0)</f>
        <v>0</v>
      </c>
      <c r="AD141" s="25">
        <f>IF(ไฟล์กรอกคำตอบ!AD141=ตรวจผล!$AD$4,$AD$5,0)</f>
        <v>0</v>
      </c>
      <c r="AE141" s="187">
        <f t="shared" si="4"/>
        <v>0</v>
      </c>
      <c r="AF141" s="25">
        <f>IF(ไฟล์กรอกคำตอบ!AE141=ตรวจผล!$AF$4,$AF$5,0)</f>
        <v>0</v>
      </c>
      <c r="AG141" s="25">
        <f>IF(ไฟล์กรอกคำตอบ!AF141=ตรวจผล!$AG$4,$AG$5,0)</f>
        <v>0</v>
      </c>
      <c r="AH141" s="25">
        <f>IF(ไฟล์กรอกคำตอบ!AG141=ตรวจผล!$AH$4,$AH$5,0)</f>
        <v>0</v>
      </c>
      <c r="AI141" s="187">
        <f t="shared" si="5"/>
        <v>0</v>
      </c>
      <c r="AJ141" s="25">
        <f>ไฟล์กรอกคำตอบ!AH141</f>
        <v>0</v>
      </c>
      <c r="AK141" s="25">
        <f>ไฟล์กรอกคำตอบ!AI141</f>
        <v>0</v>
      </c>
      <c r="AL141" s="25">
        <f>ไฟล์กรอกคำตอบ!AJ141</f>
        <v>0</v>
      </c>
    </row>
    <row r="142" spans="1:38" x14ac:dyDescent="0.2">
      <c r="A142" s="91" t="str">
        <f>IF(ไฟล์กรอกคำตอบ!A142=""," ",ไฟล์กรอกคำตอบ!A142&amp;"")</f>
        <v xml:space="preserve"> </v>
      </c>
      <c r="B142" s="8">
        <f>ไฟล์กรอกคำตอบ!B142</f>
        <v>0</v>
      </c>
      <c r="C142" s="8">
        <f>ไฟล์กรอกคำตอบ!C142</f>
        <v>0</v>
      </c>
      <c r="D142" s="8">
        <f>ไฟล์กรอกคำตอบ!D142</f>
        <v>0</v>
      </c>
      <c r="E142" s="24">
        <f>ไฟล์กรอกคำตอบ!E142</f>
        <v>0</v>
      </c>
      <c r="F142" s="8">
        <f>ไฟล์กรอกคำตอบ!F142</f>
        <v>0</v>
      </c>
      <c r="H142" s="25">
        <f>IF(ไฟล์กรอกคำตอบ!H142=ตรวจผล!$H$4,$H$5,0)</f>
        <v>0</v>
      </c>
      <c r="I142" s="25">
        <f>IF(ไฟล์กรอกคำตอบ!I142=ตรวจผล!$I$4,$I$5,0)</f>
        <v>0</v>
      </c>
      <c r="J142" s="25">
        <f>IF(ไฟล์กรอกคำตอบ!J142=ตรวจผล!$J$4,$J$5,0)</f>
        <v>0</v>
      </c>
      <c r="K142" s="25">
        <f>IF(ไฟล์กรอกคำตอบ!K142=ตรวจผล!$K$4,$K$5,0)</f>
        <v>0</v>
      </c>
      <c r="L142" s="25">
        <f>IF(ไฟล์กรอกคำตอบ!L142=ตรวจผล!$L$4,$L$5,0)</f>
        <v>0</v>
      </c>
      <c r="M142" s="25">
        <f>IF(ไฟล์กรอกคำตอบ!M142=ตรวจผล!$M$4,$M$5,0)</f>
        <v>0</v>
      </c>
      <c r="N142" s="25">
        <f>IF(ไฟล์กรอกคำตอบ!N142=ตรวจผล!$N$4,$N$5,0)</f>
        <v>0</v>
      </c>
      <c r="O142" s="25">
        <f>IF(ไฟล์กรอกคำตอบ!O142=ตรวจผล!$O$4,$O$5,0)</f>
        <v>0</v>
      </c>
      <c r="P142" s="25">
        <f>IF(ไฟล์กรอกคำตอบ!P142=ตรวจผล!$P$4,$P$5,0)</f>
        <v>0</v>
      </c>
      <c r="Q142" s="25">
        <f>IF(ไฟล์กรอกคำตอบ!Q142=ตรวจผล!$Q$4,$Q$5,0)</f>
        <v>0</v>
      </c>
      <c r="R142" s="25">
        <f>IF(ไฟล์กรอกคำตอบ!R142=ตรวจผล!$R$4,$R$5,0)</f>
        <v>0</v>
      </c>
      <c r="S142" s="25">
        <f>IF(ไฟล์กรอกคำตอบ!S142=ตรวจผล!$S$4,$S$5,0)</f>
        <v>0</v>
      </c>
      <c r="T142" s="25">
        <f>IF(ไฟล์กรอกคำตอบ!T142=ตรวจผล!$T$4,$T$5,0)</f>
        <v>0</v>
      </c>
      <c r="U142" s="25">
        <f>IF(ไฟล์กรอกคำตอบ!U142=ตรวจผล!$U$4,$U$5,0)</f>
        <v>0</v>
      </c>
      <c r="V142" s="25">
        <f>IF(ไฟล์กรอกคำตอบ!V142=ตรวจผล!$V$4,$V$5,0)</f>
        <v>0</v>
      </c>
      <c r="W142" s="25">
        <f>IF(ไฟล์กรอกคำตอบ!W142=ตรวจผล!$W$4,$W$5,0)</f>
        <v>0</v>
      </c>
      <c r="X142" s="25">
        <f>IF(ไฟล์กรอกคำตอบ!X142=ตรวจผล!$X$4,$X$5,0)</f>
        <v>0</v>
      </c>
      <c r="Y142" s="25">
        <f>IF(ไฟล์กรอกคำตอบ!Y142=ตรวจผล!$Y$4,$Y$5,0)</f>
        <v>0</v>
      </c>
      <c r="Z142" s="25">
        <f>IF(ไฟล์กรอกคำตอบ!Z142=ตรวจผล!$Z$4,$Z$5,0)</f>
        <v>0</v>
      </c>
      <c r="AA142" s="25">
        <f>IF(ไฟล์กรอกคำตอบ!AA142=ตรวจผล!$AA$4,$AA$5,0)</f>
        <v>0</v>
      </c>
      <c r="AB142" s="25">
        <f>IF(ไฟล์กรอกคำตอบ!AB142=ตรวจผล!$AB$4,$AB$5,0)</f>
        <v>0</v>
      </c>
      <c r="AC142" s="25">
        <f>IF(ไฟล์กรอกคำตอบ!AC142=ตรวจผล!$AC$4,$AC$5,0)</f>
        <v>0</v>
      </c>
      <c r="AD142" s="25">
        <f>IF(ไฟล์กรอกคำตอบ!AD142=ตรวจผล!$AD$4,$AD$5,0)</f>
        <v>0</v>
      </c>
      <c r="AE142" s="187">
        <f t="shared" si="4"/>
        <v>0</v>
      </c>
      <c r="AF142" s="25">
        <f>IF(ไฟล์กรอกคำตอบ!AE142=ตรวจผล!$AF$4,$AF$5,0)</f>
        <v>0</v>
      </c>
      <c r="AG142" s="25">
        <f>IF(ไฟล์กรอกคำตอบ!AF142=ตรวจผล!$AG$4,$AG$5,0)</f>
        <v>0</v>
      </c>
      <c r="AH142" s="25">
        <f>IF(ไฟล์กรอกคำตอบ!AG142=ตรวจผล!$AH$4,$AH$5,0)</f>
        <v>0</v>
      </c>
      <c r="AI142" s="187">
        <f t="shared" si="5"/>
        <v>0</v>
      </c>
      <c r="AJ142" s="25">
        <f>ไฟล์กรอกคำตอบ!AH142</f>
        <v>0</v>
      </c>
      <c r="AK142" s="25">
        <f>ไฟล์กรอกคำตอบ!AI142</f>
        <v>0</v>
      </c>
      <c r="AL142" s="25">
        <f>ไฟล์กรอกคำตอบ!AJ142</f>
        <v>0</v>
      </c>
    </row>
    <row r="143" spans="1:38" x14ac:dyDescent="0.2">
      <c r="A143" s="91" t="str">
        <f>IF(ไฟล์กรอกคำตอบ!A143=""," ",ไฟล์กรอกคำตอบ!A143&amp;"")</f>
        <v xml:space="preserve"> </v>
      </c>
      <c r="B143" s="8">
        <f>ไฟล์กรอกคำตอบ!B143</f>
        <v>0</v>
      </c>
      <c r="C143" s="8">
        <f>ไฟล์กรอกคำตอบ!C143</f>
        <v>0</v>
      </c>
      <c r="D143" s="8">
        <f>ไฟล์กรอกคำตอบ!D143</f>
        <v>0</v>
      </c>
      <c r="E143" s="24">
        <f>ไฟล์กรอกคำตอบ!E143</f>
        <v>0</v>
      </c>
      <c r="F143" s="8">
        <f>ไฟล์กรอกคำตอบ!F143</f>
        <v>0</v>
      </c>
      <c r="H143" s="25">
        <f>IF(ไฟล์กรอกคำตอบ!H143=ตรวจผล!$H$4,$H$5,0)</f>
        <v>0</v>
      </c>
      <c r="I143" s="25">
        <f>IF(ไฟล์กรอกคำตอบ!I143=ตรวจผล!$I$4,$I$5,0)</f>
        <v>0</v>
      </c>
      <c r="J143" s="25">
        <f>IF(ไฟล์กรอกคำตอบ!J143=ตรวจผล!$J$4,$J$5,0)</f>
        <v>0</v>
      </c>
      <c r="K143" s="25">
        <f>IF(ไฟล์กรอกคำตอบ!K143=ตรวจผล!$K$4,$K$5,0)</f>
        <v>0</v>
      </c>
      <c r="L143" s="25">
        <f>IF(ไฟล์กรอกคำตอบ!L143=ตรวจผล!$L$4,$L$5,0)</f>
        <v>0</v>
      </c>
      <c r="M143" s="25">
        <f>IF(ไฟล์กรอกคำตอบ!M143=ตรวจผล!$M$4,$M$5,0)</f>
        <v>0</v>
      </c>
      <c r="N143" s="25">
        <f>IF(ไฟล์กรอกคำตอบ!N143=ตรวจผล!$N$4,$N$5,0)</f>
        <v>0</v>
      </c>
      <c r="O143" s="25">
        <f>IF(ไฟล์กรอกคำตอบ!O143=ตรวจผล!$O$4,$O$5,0)</f>
        <v>0</v>
      </c>
      <c r="P143" s="25">
        <f>IF(ไฟล์กรอกคำตอบ!P143=ตรวจผล!$P$4,$P$5,0)</f>
        <v>0</v>
      </c>
      <c r="Q143" s="25">
        <f>IF(ไฟล์กรอกคำตอบ!Q143=ตรวจผล!$Q$4,$Q$5,0)</f>
        <v>0</v>
      </c>
      <c r="R143" s="25">
        <f>IF(ไฟล์กรอกคำตอบ!R143=ตรวจผล!$R$4,$R$5,0)</f>
        <v>0</v>
      </c>
      <c r="S143" s="25">
        <f>IF(ไฟล์กรอกคำตอบ!S143=ตรวจผล!$S$4,$S$5,0)</f>
        <v>0</v>
      </c>
      <c r="T143" s="25">
        <f>IF(ไฟล์กรอกคำตอบ!T143=ตรวจผล!$T$4,$T$5,0)</f>
        <v>0</v>
      </c>
      <c r="U143" s="25">
        <f>IF(ไฟล์กรอกคำตอบ!U143=ตรวจผล!$U$4,$U$5,0)</f>
        <v>0</v>
      </c>
      <c r="V143" s="25">
        <f>IF(ไฟล์กรอกคำตอบ!V143=ตรวจผล!$V$4,$V$5,0)</f>
        <v>0</v>
      </c>
      <c r="W143" s="25">
        <f>IF(ไฟล์กรอกคำตอบ!W143=ตรวจผล!$W$4,$W$5,0)</f>
        <v>0</v>
      </c>
      <c r="X143" s="25">
        <f>IF(ไฟล์กรอกคำตอบ!X143=ตรวจผล!$X$4,$X$5,0)</f>
        <v>0</v>
      </c>
      <c r="Y143" s="25">
        <f>IF(ไฟล์กรอกคำตอบ!Y143=ตรวจผล!$Y$4,$Y$5,0)</f>
        <v>0</v>
      </c>
      <c r="Z143" s="25">
        <f>IF(ไฟล์กรอกคำตอบ!Z143=ตรวจผล!$Z$4,$Z$5,0)</f>
        <v>0</v>
      </c>
      <c r="AA143" s="25">
        <f>IF(ไฟล์กรอกคำตอบ!AA143=ตรวจผล!$AA$4,$AA$5,0)</f>
        <v>0</v>
      </c>
      <c r="AB143" s="25">
        <f>IF(ไฟล์กรอกคำตอบ!AB143=ตรวจผล!$AB$4,$AB$5,0)</f>
        <v>0</v>
      </c>
      <c r="AC143" s="25">
        <f>IF(ไฟล์กรอกคำตอบ!AC143=ตรวจผล!$AC$4,$AC$5,0)</f>
        <v>0</v>
      </c>
      <c r="AD143" s="25">
        <f>IF(ไฟล์กรอกคำตอบ!AD143=ตรวจผล!$AD$4,$AD$5,0)</f>
        <v>0</v>
      </c>
      <c r="AE143" s="187">
        <f t="shared" si="4"/>
        <v>0</v>
      </c>
      <c r="AF143" s="25">
        <f>IF(ไฟล์กรอกคำตอบ!AE143=ตรวจผล!$AF$4,$AF$5,0)</f>
        <v>0</v>
      </c>
      <c r="AG143" s="25">
        <f>IF(ไฟล์กรอกคำตอบ!AF143=ตรวจผล!$AG$4,$AG$5,0)</f>
        <v>0</v>
      </c>
      <c r="AH143" s="25">
        <f>IF(ไฟล์กรอกคำตอบ!AG143=ตรวจผล!$AH$4,$AH$5,0)</f>
        <v>0</v>
      </c>
      <c r="AI143" s="187">
        <f t="shared" si="5"/>
        <v>0</v>
      </c>
      <c r="AJ143" s="25">
        <f>ไฟล์กรอกคำตอบ!AH143</f>
        <v>0</v>
      </c>
      <c r="AK143" s="25">
        <f>ไฟล์กรอกคำตอบ!AI143</f>
        <v>0</v>
      </c>
      <c r="AL143" s="25">
        <f>ไฟล์กรอกคำตอบ!AJ143</f>
        <v>0</v>
      </c>
    </row>
    <row r="144" spans="1:38" x14ac:dyDescent="0.2">
      <c r="A144" s="91" t="str">
        <f>IF(ไฟล์กรอกคำตอบ!A144=""," ",ไฟล์กรอกคำตอบ!A144&amp;"")</f>
        <v xml:space="preserve"> </v>
      </c>
      <c r="B144" s="8">
        <f>ไฟล์กรอกคำตอบ!B144</f>
        <v>0</v>
      </c>
      <c r="C144" s="8">
        <f>ไฟล์กรอกคำตอบ!C144</f>
        <v>0</v>
      </c>
      <c r="D144" s="8">
        <f>ไฟล์กรอกคำตอบ!D144</f>
        <v>0</v>
      </c>
      <c r="E144" s="24">
        <f>ไฟล์กรอกคำตอบ!E144</f>
        <v>0</v>
      </c>
      <c r="F144" s="8">
        <f>ไฟล์กรอกคำตอบ!F144</f>
        <v>0</v>
      </c>
      <c r="H144" s="25">
        <f>IF(ไฟล์กรอกคำตอบ!H144=ตรวจผล!$H$4,$H$5,0)</f>
        <v>0</v>
      </c>
      <c r="I144" s="25">
        <f>IF(ไฟล์กรอกคำตอบ!I144=ตรวจผล!$I$4,$I$5,0)</f>
        <v>0</v>
      </c>
      <c r="J144" s="25">
        <f>IF(ไฟล์กรอกคำตอบ!J144=ตรวจผล!$J$4,$J$5,0)</f>
        <v>0</v>
      </c>
      <c r="K144" s="25">
        <f>IF(ไฟล์กรอกคำตอบ!K144=ตรวจผล!$K$4,$K$5,0)</f>
        <v>0</v>
      </c>
      <c r="L144" s="25">
        <f>IF(ไฟล์กรอกคำตอบ!L144=ตรวจผล!$L$4,$L$5,0)</f>
        <v>0</v>
      </c>
      <c r="M144" s="25">
        <f>IF(ไฟล์กรอกคำตอบ!M144=ตรวจผล!$M$4,$M$5,0)</f>
        <v>0</v>
      </c>
      <c r="N144" s="25">
        <f>IF(ไฟล์กรอกคำตอบ!N144=ตรวจผล!$N$4,$N$5,0)</f>
        <v>0</v>
      </c>
      <c r="O144" s="25">
        <f>IF(ไฟล์กรอกคำตอบ!O144=ตรวจผล!$O$4,$O$5,0)</f>
        <v>0</v>
      </c>
      <c r="P144" s="25">
        <f>IF(ไฟล์กรอกคำตอบ!P144=ตรวจผล!$P$4,$P$5,0)</f>
        <v>0</v>
      </c>
      <c r="Q144" s="25">
        <f>IF(ไฟล์กรอกคำตอบ!Q144=ตรวจผล!$Q$4,$Q$5,0)</f>
        <v>0</v>
      </c>
      <c r="R144" s="25">
        <f>IF(ไฟล์กรอกคำตอบ!R144=ตรวจผล!$R$4,$R$5,0)</f>
        <v>0</v>
      </c>
      <c r="S144" s="25">
        <f>IF(ไฟล์กรอกคำตอบ!S144=ตรวจผล!$S$4,$S$5,0)</f>
        <v>0</v>
      </c>
      <c r="T144" s="25">
        <f>IF(ไฟล์กรอกคำตอบ!T144=ตรวจผล!$T$4,$T$5,0)</f>
        <v>0</v>
      </c>
      <c r="U144" s="25">
        <f>IF(ไฟล์กรอกคำตอบ!U144=ตรวจผล!$U$4,$U$5,0)</f>
        <v>0</v>
      </c>
      <c r="V144" s="25">
        <f>IF(ไฟล์กรอกคำตอบ!V144=ตรวจผล!$V$4,$V$5,0)</f>
        <v>0</v>
      </c>
      <c r="W144" s="25">
        <f>IF(ไฟล์กรอกคำตอบ!W144=ตรวจผล!$W$4,$W$5,0)</f>
        <v>0</v>
      </c>
      <c r="X144" s="25">
        <f>IF(ไฟล์กรอกคำตอบ!X144=ตรวจผล!$X$4,$X$5,0)</f>
        <v>0</v>
      </c>
      <c r="Y144" s="25">
        <f>IF(ไฟล์กรอกคำตอบ!Y144=ตรวจผล!$Y$4,$Y$5,0)</f>
        <v>0</v>
      </c>
      <c r="Z144" s="25">
        <f>IF(ไฟล์กรอกคำตอบ!Z144=ตรวจผล!$Z$4,$Z$5,0)</f>
        <v>0</v>
      </c>
      <c r="AA144" s="25">
        <f>IF(ไฟล์กรอกคำตอบ!AA144=ตรวจผล!$AA$4,$AA$5,0)</f>
        <v>0</v>
      </c>
      <c r="AB144" s="25">
        <f>IF(ไฟล์กรอกคำตอบ!AB144=ตรวจผล!$AB$4,$AB$5,0)</f>
        <v>0</v>
      </c>
      <c r="AC144" s="25">
        <f>IF(ไฟล์กรอกคำตอบ!AC144=ตรวจผล!$AC$4,$AC$5,0)</f>
        <v>0</v>
      </c>
      <c r="AD144" s="25">
        <f>IF(ไฟล์กรอกคำตอบ!AD144=ตรวจผล!$AD$4,$AD$5,0)</f>
        <v>0</v>
      </c>
      <c r="AE144" s="187">
        <f t="shared" si="4"/>
        <v>0</v>
      </c>
      <c r="AF144" s="25">
        <f>IF(ไฟล์กรอกคำตอบ!AE144=ตรวจผล!$AF$4,$AF$5,0)</f>
        <v>0</v>
      </c>
      <c r="AG144" s="25">
        <f>IF(ไฟล์กรอกคำตอบ!AF144=ตรวจผล!$AG$4,$AG$5,0)</f>
        <v>0</v>
      </c>
      <c r="AH144" s="25">
        <f>IF(ไฟล์กรอกคำตอบ!AG144=ตรวจผล!$AH$4,$AH$5,0)</f>
        <v>0</v>
      </c>
      <c r="AI144" s="187">
        <f t="shared" si="5"/>
        <v>0</v>
      </c>
      <c r="AJ144" s="25">
        <f>ไฟล์กรอกคำตอบ!AH144</f>
        <v>0</v>
      </c>
      <c r="AK144" s="25">
        <f>ไฟล์กรอกคำตอบ!AI144</f>
        <v>0</v>
      </c>
      <c r="AL144" s="25">
        <f>ไฟล์กรอกคำตอบ!AJ144</f>
        <v>0</v>
      </c>
    </row>
    <row r="145" spans="1:38" x14ac:dyDescent="0.2">
      <c r="A145" s="91" t="str">
        <f>IF(ไฟล์กรอกคำตอบ!A145=""," ",ไฟล์กรอกคำตอบ!A145&amp;"")</f>
        <v xml:space="preserve"> </v>
      </c>
      <c r="B145" s="8">
        <f>ไฟล์กรอกคำตอบ!B145</f>
        <v>0</v>
      </c>
      <c r="C145" s="8">
        <f>ไฟล์กรอกคำตอบ!C145</f>
        <v>0</v>
      </c>
      <c r="D145" s="8">
        <f>ไฟล์กรอกคำตอบ!D145</f>
        <v>0</v>
      </c>
      <c r="E145" s="24">
        <f>ไฟล์กรอกคำตอบ!E145</f>
        <v>0</v>
      </c>
      <c r="F145" s="8">
        <f>ไฟล์กรอกคำตอบ!F145</f>
        <v>0</v>
      </c>
      <c r="H145" s="25">
        <f>IF(ไฟล์กรอกคำตอบ!H145=ตรวจผล!$H$4,$H$5,0)</f>
        <v>0</v>
      </c>
      <c r="I145" s="25">
        <f>IF(ไฟล์กรอกคำตอบ!I145=ตรวจผล!$I$4,$I$5,0)</f>
        <v>0</v>
      </c>
      <c r="J145" s="25">
        <f>IF(ไฟล์กรอกคำตอบ!J145=ตรวจผล!$J$4,$J$5,0)</f>
        <v>0</v>
      </c>
      <c r="K145" s="25">
        <f>IF(ไฟล์กรอกคำตอบ!K145=ตรวจผล!$K$4,$K$5,0)</f>
        <v>0</v>
      </c>
      <c r="L145" s="25">
        <f>IF(ไฟล์กรอกคำตอบ!L145=ตรวจผล!$L$4,$L$5,0)</f>
        <v>0</v>
      </c>
      <c r="M145" s="25">
        <f>IF(ไฟล์กรอกคำตอบ!M145=ตรวจผล!$M$4,$M$5,0)</f>
        <v>0</v>
      </c>
      <c r="N145" s="25">
        <f>IF(ไฟล์กรอกคำตอบ!N145=ตรวจผล!$N$4,$N$5,0)</f>
        <v>0</v>
      </c>
      <c r="O145" s="25">
        <f>IF(ไฟล์กรอกคำตอบ!O145=ตรวจผล!$O$4,$O$5,0)</f>
        <v>0</v>
      </c>
      <c r="P145" s="25">
        <f>IF(ไฟล์กรอกคำตอบ!P145=ตรวจผล!$P$4,$P$5,0)</f>
        <v>0</v>
      </c>
      <c r="Q145" s="25">
        <f>IF(ไฟล์กรอกคำตอบ!Q145=ตรวจผล!$Q$4,$Q$5,0)</f>
        <v>0</v>
      </c>
      <c r="R145" s="25">
        <f>IF(ไฟล์กรอกคำตอบ!R145=ตรวจผล!$R$4,$R$5,0)</f>
        <v>0</v>
      </c>
      <c r="S145" s="25">
        <f>IF(ไฟล์กรอกคำตอบ!S145=ตรวจผล!$S$4,$S$5,0)</f>
        <v>0</v>
      </c>
      <c r="T145" s="25">
        <f>IF(ไฟล์กรอกคำตอบ!T145=ตรวจผล!$T$4,$T$5,0)</f>
        <v>0</v>
      </c>
      <c r="U145" s="25">
        <f>IF(ไฟล์กรอกคำตอบ!U145=ตรวจผล!$U$4,$U$5,0)</f>
        <v>0</v>
      </c>
      <c r="V145" s="25">
        <f>IF(ไฟล์กรอกคำตอบ!V145=ตรวจผล!$V$4,$V$5,0)</f>
        <v>0</v>
      </c>
      <c r="W145" s="25">
        <f>IF(ไฟล์กรอกคำตอบ!W145=ตรวจผล!$W$4,$W$5,0)</f>
        <v>0</v>
      </c>
      <c r="X145" s="25">
        <f>IF(ไฟล์กรอกคำตอบ!X145=ตรวจผล!$X$4,$X$5,0)</f>
        <v>0</v>
      </c>
      <c r="Y145" s="25">
        <f>IF(ไฟล์กรอกคำตอบ!Y145=ตรวจผล!$Y$4,$Y$5,0)</f>
        <v>0</v>
      </c>
      <c r="Z145" s="25">
        <f>IF(ไฟล์กรอกคำตอบ!Z145=ตรวจผล!$Z$4,$Z$5,0)</f>
        <v>0</v>
      </c>
      <c r="AA145" s="25">
        <f>IF(ไฟล์กรอกคำตอบ!AA145=ตรวจผล!$AA$4,$AA$5,0)</f>
        <v>0</v>
      </c>
      <c r="AB145" s="25">
        <f>IF(ไฟล์กรอกคำตอบ!AB145=ตรวจผล!$AB$4,$AB$5,0)</f>
        <v>0</v>
      </c>
      <c r="AC145" s="25">
        <f>IF(ไฟล์กรอกคำตอบ!AC145=ตรวจผล!$AC$4,$AC$5,0)</f>
        <v>0</v>
      </c>
      <c r="AD145" s="25">
        <f>IF(ไฟล์กรอกคำตอบ!AD145=ตรวจผล!$AD$4,$AD$5,0)</f>
        <v>0</v>
      </c>
      <c r="AE145" s="187">
        <f t="shared" si="4"/>
        <v>0</v>
      </c>
      <c r="AF145" s="25">
        <f>IF(ไฟล์กรอกคำตอบ!AE145=ตรวจผล!$AF$4,$AF$5,0)</f>
        <v>0</v>
      </c>
      <c r="AG145" s="25">
        <f>IF(ไฟล์กรอกคำตอบ!AF145=ตรวจผล!$AG$4,$AG$5,0)</f>
        <v>0</v>
      </c>
      <c r="AH145" s="25">
        <f>IF(ไฟล์กรอกคำตอบ!AG145=ตรวจผล!$AH$4,$AH$5,0)</f>
        <v>0</v>
      </c>
      <c r="AI145" s="187">
        <f t="shared" si="5"/>
        <v>0</v>
      </c>
      <c r="AJ145" s="25">
        <f>ไฟล์กรอกคำตอบ!AH145</f>
        <v>0</v>
      </c>
      <c r="AK145" s="25">
        <f>ไฟล์กรอกคำตอบ!AI145</f>
        <v>0</v>
      </c>
      <c r="AL145" s="25">
        <f>ไฟล์กรอกคำตอบ!AJ145</f>
        <v>0</v>
      </c>
    </row>
    <row r="146" spans="1:38" x14ac:dyDescent="0.2">
      <c r="A146" s="91" t="str">
        <f>IF(ไฟล์กรอกคำตอบ!A146=""," ",ไฟล์กรอกคำตอบ!A146&amp;"")</f>
        <v xml:space="preserve"> </v>
      </c>
      <c r="B146" s="8">
        <f>ไฟล์กรอกคำตอบ!B146</f>
        <v>0</v>
      </c>
      <c r="C146" s="8">
        <f>ไฟล์กรอกคำตอบ!C146</f>
        <v>0</v>
      </c>
      <c r="D146" s="8">
        <f>ไฟล์กรอกคำตอบ!D146</f>
        <v>0</v>
      </c>
      <c r="E146" s="24">
        <f>ไฟล์กรอกคำตอบ!E146</f>
        <v>0</v>
      </c>
      <c r="F146" s="8">
        <f>ไฟล์กรอกคำตอบ!F146</f>
        <v>0</v>
      </c>
      <c r="H146" s="25">
        <f>IF(ไฟล์กรอกคำตอบ!H146=ตรวจผล!$H$4,$H$5,0)</f>
        <v>0</v>
      </c>
      <c r="I146" s="25">
        <f>IF(ไฟล์กรอกคำตอบ!I146=ตรวจผล!$I$4,$I$5,0)</f>
        <v>0</v>
      </c>
      <c r="J146" s="25">
        <f>IF(ไฟล์กรอกคำตอบ!J146=ตรวจผล!$J$4,$J$5,0)</f>
        <v>0</v>
      </c>
      <c r="K146" s="25">
        <f>IF(ไฟล์กรอกคำตอบ!K146=ตรวจผล!$K$4,$K$5,0)</f>
        <v>0</v>
      </c>
      <c r="L146" s="25">
        <f>IF(ไฟล์กรอกคำตอบ!L146=ตรวจผล!$L$4,$L$5,0)</f>
        <v>0</v>
      </c>
      <c r="M146" s="25">
        <f>IF(ไฟล์กรอกคำตอบ!M146=ตรวจผล!$M$4,$M$5,0)</f>
        <v>0</v>
      </c>
      <c r="N146" s="25">
        <f>IF(ไฟล์กรอกคำตอบ!N146=ตรวจผล!$N$4,$N$5,0)</f>
        <v>0</v>
      </c>
      <c r="O146" s="25">
        <f>IF(ไฟล์กรอกคำตอบ!O146=ตรวจผล!$O$4,$O$5,0)</f>
        <v>0</v>
      </c>
      <c r="P146" s="25">
        <f>IF(ไฟล์กรอกคำตอบ!P146=ตรวจผล!$P$4,$P$5,0)</f>
        <v>0</v>
      </c>
      <c r="Q146" s="25">
        <f>IF(ไฟล์กรอกคำตอบ!Q146=ตรวจผล!$Q$4,$Q$5,0)</f>
        <v>0</v>
      </c>
      <c r="R146" s="25">
        <f>IF(ไฟล์กรอกคำตอบ!R146=ตรวจผล!$R$4,$R$5,0)</f>
        <v>0</v>
      </c>
      <c r="S146" s="25">
        <f>IF(ไฟล์กรอกคำตอบ!S146=ตรวจผล!$S$4,$S$5,0)</f>
        <v>0</v>
      </c>
      <c r="T146" s="25">
        <f>IF(ไฟล์กรอกคำตอบ!T146=ตรวจผล!$T$4,$T$5,0)</f>
        <v>0</v>
      </c>
      <c r="U146" s="25">
        <f>IF(ไฟล์กรอกคำตอบ!U146=ตรวจผล!$U$4,$U$5,0)</f>
        <v>0</v>
      </c>
      <c r="V146" s="25">
        <f>IF(ไฟล์กรอกคำตอบ!V146=ตรวจผล!$V$4,$V$5,0)</f>
        <v>0</v>
      </c>
      <c r="W146" s="25">
        <f>IF(ไฟล์กรอกคำตอบ!W146=ตรวจผล!$W$4,$W$5,0)</f>
        <v>0</v>
      </c>
      <c r="X146" s="25">
        <f>IF(ไฟล์กรอกคำตอบ!X146=ตรวจผล!$X$4,$X$5,0)</f>
        <v>0</v>
      </c>
      <c r="Y146" s="25">
        <f>IF(ไฟล์กรอกคำตอบ!Y146=ตรวจผล!$Y$4,$Y$5,0)</f>
        <v>0</v>
      </c>
      <c r="Z146" s="25">
        <f>IF(ไฟล์กรอกคำตอบ!Z146=ตรวจผล!$Z$4,$Z$5,0)</f>
        <v>0</v>
      </c>
      <c r="AA146" s="25">
        <f>IF(ไฟล์กรอกคำตอบ!AA146=ตรวจผล!$AA$4,$AA$5,0)</f>
        <v>0</v>
      </c>
      <c r="AB146" s="25">
        <f>IF(ไฟล์กรอกคำตอบ!AB146=ตรวจผล!$AB$4,$AB$5,0)</f>
        <v>0</v>
      </c>
      <c r="AC146" s="25">
        <f>IF(ไฟล์กรอกคำตอบ!AC146=ตรวจผล!$AC$4,$AC$5,0)</f>
        <v>0</v>
      </c>
      <c r="AD146" s="25">
        <f>IF(ไฟล์กรอกคำตอบ!AD146=ตรวจผล!$AD$4,$AD$5,0)</f>
        <v>0</v>
      </c>
      <c r="AE146" s="187">
        <f t="shared" si="4"/>
        <v>0</v>
      </c>
      <c r="AF146" s="25">
        <f>IF(ไฟล์กรอกคำตอบ!AE146=ตรวจผล!$AF$4,$AF$5,0)</f>
        <v>0</v>
      </c>
      <c r="AG146" s="25">
        <f>IF(ไฟล์กรอกคำตอบ!AF146=ตรวจผล!$AG$4,$AG$5,0)</f>
        <v>0</v>
      </c>
      <c r="AH146" s="25">
        <f>IF(ไฟล์กรอกคำตอบ!AG146=ตรวจผล!$AH$4,$AH$5,0)</f>
        <v>0</v>
      </c>
      <c r="AI146" s="187">
        <f t="shared" si="5"/>
        <v>0</v>
      </c>
      <c r="AJ146" s="25">
        <f>ไฟล์กรอกคำตอบ!AH146</f>
        <v>0</v>
      </c>
      <c r="AK146" s="25">
        <f>ไฟล์กรอกคำตอบ!AI146</f>
        <v>0</v>
      </c>
      <c r="AL146" s="25">
        <f>ไฟล์กรอกคำตอบ!AJ146</f>
        <v>0</v>
      </c>
    </row>
    <row r="147" spans="1:38" x14ac:dyDescent="0.2">
      <c r="A147" s="91" t="str">
        <f>IF(ไฟล์กรอกคำตอบ!A147=""," ",ไฟล์กรอกคำตอบ!A147&amp;"")</f>
        <v xml:space="preserve"> </v>
      </c>
      <c r="B147" s="8">
        <f>ไฟล์กรอกคำตอบ!B147</f>
        <v>0</v>
      </c>
      <c r="C147" s="8">
        <f>ไฟล์กรอกคำตอบ!C147</f>
        <v>0</v>
      </c>
      <c r="D147" s="8">
        <f>ไฟล์กรอกคำตอบ!D147</f>
        <v>0</v>
      </c>
      <c r="E147" s="24">
        <f>ไฟล์กรอกคำตอบ!E147</f>
        <v>0</v>
      </c>
      <c r="F147" s="8">
        <f>ไฟล์กรอกคำตอบ!F147</f>
        <v>0</v>
      </c>
      <c r="H147" s="25">
        <f>IF(ไฟล์กรอกคำตอบ!H147=ตรวจผล!$H$4,$H$5,0)</f>
        <v>0</v>
      </c>
      <c r="I147" s="25">
        <f>IF(ไฟล์กรอกคำตอบ!I147=ตรวจผล!$I$4,$I$5,0)</f>
        <v>0</v>
      </c>
      <c r="J147" s="25">
        <f>IF(ไฟล์กรอกคำตอบ!J147=ตรวจผล!$J$4,$J$5,0)</f>
        <v>0</v>
      </c>
      <c r="K147" s="25">
        <f>IF(ไฟล์กรอกคำตอบ!K147=ตรวจผล!$K$4,$K$5,0)</f>
        <v>0</v>
      </c>
      <c r="L147" s="25">
        <f>IF(ไฟล์กรอกคำตอบ!L147=ตรวจผล!$L$4,$L$5,0)</f>
        <v>0</v>
      </c>
      <c r="M147" s="25">
        <f>IF(ไฟล์กรอกคำตอบ!M147=ตรวจผล!$M$4,$M$5,0)</f>
        <v>0</v>
      </c>
      <c r="N147" s="25">
        <f>IF(ไฟล์กรอกคำตอบ!N147=ตรวจผล!$N$4,$N$5,0)</f>
        <v>0</v>
      </c>
      <c r="O147" s="25">
        <f>IF(ไฟล์กรอกคำตอบ!O147=ตรวจผล!$O$4,$O$5,0)</f>
        <v>0</v>
      </c>
      <c r="P147" s="25">
        <f>IF(ไฟล์กรอกคำตอบ!P147=ตรวจผล!$P$4,$P$5,0)</f>
        <v>0</v>
      </c>
      <c r="Q147" s="25">
        <f>IF(ไฟล์กรอกคำตอบ!Q147=ตรวจผล!$Q$4,$Q$5,0)</f>
        <v>0</v>
      </c>
      <c r="R147" s="25">
        <f>IF(ไฟล์กรอกคำตอบ!R147=ตรวจผล!$R$4,$R$5,0)</f>
        <v>0</v>
      </c>
      <c r="S147" s="25">
        <f>IF(ไฟล์กรอกคำตอบ!S147=ตรวจผล!$S$4,$S$5,0)</f>
        <v>0</v>
      </c>
      <c r="T147" s="25">
        <f>IF(ไฟล์กรอกคำตอบ!T147=ตรวจผล!$T$4,$T$5,0)</f>
        <v>0</v>
      </c>
      <c r="U147" s="25">
        <f>IF(ไฟล์กรอกคำตอบ!U147=ตรวจผล!$U$4,$U$5,0)</f>
        <v>0</v>
      </c>
      <c r="V147" s="25">
        <f>IF(ไฟล์กรอกคำตอบ!V147=ตรวจผล!$V$4,$V$5,0)</f>
        <v>0</v>
      </c>
      <c r="W147" s="25">
        <f>IF(ไฟล์กรอกคำตอบ!W147=ตรวจผล!$W$4,$W$5,0)</f>
        <v>0</v>
      </c>
      <c r="X147" s="25">
        <f>IF(ไฟล์กรอกคำตอบ!X147=ตรวจผล!$X$4,$X$5,0)</f>
        <v>0</v>
      </c>
      <c r="Y147" s="25">
        <f>IF(ไฟล์กรอกคำตอบ!Y147=ตรวจผล!$Y$4,$Y$5,0)</f>
        <v>0</v>
      </c>
      <c r="Z147" s="25">
        <f>IF(ไฟล์กรอกคำตอบ!Z147=ตรวจผล!$Z$4,$Z$5,0)</f>
        <v>0</v>
      </c>
      <c r="AA147" s="25">
        <f>IF(ไฟล์กรอกคำตอบ!AA147=ตรวจผล!$AA$4,$AA$5,0)</f>
        <v>0</v>
      </c>
      <c r="AB147" s="25">
        <f>IF(ไฟล์กรอกคำตอบ!AB147=ตรวจผล!$AB$4,$AB$5,0)</f>
        <v>0</v>
      </c>
      <c r="AC147" s="25">
        <f>IF(ไฟล์กรอกคำตอบ!AC147=ตรวจผล!$AC$4,$AC$5,0)</f>
        <v>0</v>
      </c>
      <c r="AD147" s="25">
        <f>IF(ไฟล์กรอกคำตอบ!AD147=ตรวจผล!$AD$4,$AD$5,0)</f>
        <v>0</v>
      </c>
      <c r="AE147" s="187">
        <f t="shared" si="4"/>
        <v>0</v>
      </c>
      <c r="AF147" s="25">
        <f>IF(ไฟล์กรอกคำตอบ!AE147=ตรวจผล!$AF$4,$AF$5,0)</f>
        <v>0</v>
      </c>
      <c r="AG147" s="25">
        <f>IF(ไฟล์กรอกคำตอบ!AF147=ตรวจผล!$AG$4,$AG$5,0)</f>
        <v>0</v>
      </c>
      <c r="AH147" s="25">
        <f>IF(ไฟล์กรอกคำตอบ!AG147=ตรวจผล!$AH$4,$AH$5,0)</f>
        <v>0</v>
      </c>
      <c r="AI147" s="187">
        <f t="shared" si="5"/>
        <v>0</v>
      </c>
      <c r="AJ147" s="25">
        <f>ไฟล์กรอกคำตอบ!AH147</f>
        <v>0</v>
      </c>
      <c r="AK147" s="25">
        <f>ไฟล์กรอกคำตอบ!AI147</f>
        <v>0</v>
      </c>
      <c r="AL147" s="25">
        <f>ไฟล์กรอกคำตอบ!AJ147</f>
        <v>0</v>
      </c>
    </row>
    <row r="148" spans="1:38" x14ac:dyDescent="0.2">
      <c r="A148" s="91" t="str">
        <f>IF(ไฟล์กรอกคำตอบ!A148=""," ",ไฟล์กรอกคำตอบ!A148&amp;"")</f>
        <v xml:space="preserve"> </v>
      </c>
      <c r="B148" s="8">
        <f>ไฟล์กรอกคำตอบ!B148</f>
        <v>0</v>
      </c>
      <c r="C148" s="8">
        <f>ไฟล์กรอกคำตอบ!C148</f>
        <v>0</v>
      </c>
      <c r="D148" s="8">
        <f>ไฟล์กรอกคำตอบ!D148</f>
        <v>0</v>
      </c>
      <c r="E148" s="24">
        <f>ไฟล์กรอกคำตอบ!E148</f>
        <v>0</v>
      </c>
      <c r="F148" s="8">
        <f>ไฟล์กรอกคำตอบ!F148</f>
        <v>0</v>
      </c>
      <c r="H148" s="25">
        <f>IF(ไฟล์กรอกคำตอบ!H148=ตรวจผล!$H$4,$H$5,0)</f>
        <v>0</v>
      </c>
      <c r="I148" s="25">
        <f>IF(ไฟล์กรอกคำตอบ!I148=ตรวจผล!$I$4,$I$5,0)</f>
        <v>0</v>
      </c>
      <c r="J148" s="25">
        <f>IF(ไฟล์กรอกคำตอบ!J148=ตรวจผล!$J$4,$J$5,0)</f>
        <v>0</v>
      </c>
      <c r="K148" s="25">
        <f>IF(ไฟล์กรอกคำตอบ!K148=ตรวจผล!$K$4,$K$5,0)</f>
        <v>0</v>
      </c>
      <c r="L148" s="25">
        <f>IF(ไฟล์กรอกคำตอบ!L148=ตรวจผล!$L$4,$L$5,0)</f>
        <v>0</v>
      </c>
      <c r="M148" s="25">
        <f>IF(ไฟล์กรอกคำตอบ!M148=ตรวจผล!$M$4,$M$5,0)</f>
        <v>0</v>
      </c>
      <c r="N148" s="25">
        <f>IF(ไฟล์กรอกคำตอบ!N148=ตรวจผล!$N$4,$N$5,0)</f>
        <v>0</v>
      </c>
      <c r="O148" s="25">
        <f>IF(ไฟล์กรอกคำตอบ!O148=ตรวจผล!$O$4,$O$5,0)</f>
        <v>0</v>
      </c>
      <c r="P148" s="25">
        <f>IF(ไฟล์กรอกคำตอบ!P148=ตรวจผล!$P$4,$P$5,0)</f>
        <v>0</v>
      </c>
      <c r="Q148" s="25">
        <f>IF(ไฟล์กรอกคำตอบ!Q148=ตรวจผล!$Q$4,$Q$5,0)</f>
        <v>0</v>
      </c>
      <c r="R148" s="25">
        <f>IF(ไฟล์กรอกคำตอบ!R148=ตรวจผล!$R$4,$R$5,0)</f>
        <v>0</v>
      </c>
      <c r="S148" s="25">
        <f>IF(ไฟล์กรอกคำตอบ!S148=ตรวจผล!$S$4,$S$5,0)</f>
        <v>0</v>
      </c>
      <c r="T148" s="25">
        <f>IF(ไฟล์กรอกคำตอบ!T148=ตรวจผล!$T$4,$T$5,0)</f>
        <v>0</v>
      </c>
      <c r="U148" s="25">
        <f>IF(ไฟล์กรอกคำตอบ!U148=ตรวจผล!$U$4,$U$5,0)</f>
        <v>0</v>
      </c>
      <c r="V148" s="25">
        <f>IF(ไฟล์กรอกคำตอบ!V148=ตรวจผล!$V$4,$V$5,0)</f>
        <v>0</v>
      </c>
      <c r="W148" s="25">
        <f>IF(ไฟล์กรอกคำตอบ!W148=ตรวจผล!$W$4,$W$5,0)</f>
        <v>0</v>
      </c>
      <c r="X148" s="25">
        <f>IF(ไฟล์กรอกคำตอบ!X148=ตรวจผล!$X$4,$X$5,0)</f>
        <v>0</v>
      </c>
      <c r="Y148" s="25">
        <f>IF(ไฟล์กรอกคำตอบ!Y148=ตรวจผล!$Y$4,$Y$5,0)</f>
        <v>0</v>
      </c>
      <c r="Z148" s="25">
        <f>IF(ไฟล์กรอกคำตอบ!Z148=ตรวจผล!$Z$4,$Z$5,0)</f>
        <v>0</v>
      </c>
      <c r="AA148" s="25">
        <f>IF(ไฟล์กรอกคำตอบ!AA148=ตรวจผล!$AA$4,$AA$5,0)</f>
        <v>0</v>
      </c>
      <c r="AB148" s="25">
        <f>IF(ไฟล์กรอกคำตอบ!AB148=ตรวจผล!$AB$4,$AB$5,0)</f>
        <v>0</v>
      </c>
      <c r="AC148" s="25">
        <f>IF(ไฟล์กรอกคำตอบ!AC148=ตรวจผล!$AC$4,$AC$5,0)</f>
        <v>0</v>
      </c>
      <c r="AD148" s="25">
        <f>IF(ไฟล์กรอกคำตอบ!AD148=ตรวจผล!$AD$4,$AD$5,0)</f>
        <v>0</v>
      </c>
      <c r="AE148" s="187">
        <f t="shared" si="4"/>
        <v>0</v>
      </c>
      <c r="AF148" s="25">
        <f>IF(ไฟล์กรอกคำตอบ!AE148=ตรวจผล!$AF$4,$AF$5,0)</f>
        <v>0</v>
      </c>
      <c r="AG148" s="25">
        <f>IF(ไฟล์กรอกคำตอบ!AF148=ตรวจผล!$AG$4,$AG$5,0)</f>
        <v>0</v>
      </c>
      <c r="AH148" s="25">
        <f>IF(ไฟล์กรอกคำตอบ!AG148=ตรวจผล!$AH$4,$AH$5,0)</f>
        <v>0</v>
      </c>
      <c r="AI148" s="187">
        <f t="shared" si="5"/>
        <v>0</v>
      </c>
      <c r="AJ148" s="25">
        <f>ไฟล์กรอกคำตอบ!AH148</f>
        <v>0</v>
      </c>
      <c r="AK148" s="25">
        <f>ไฟล์กรอกคำตอบ!AI148</f>
        <v>0</v>
      </c>
      <c r="AL148" s="25">
        <f>ไฟล์กรอกคำตอบ!AJ148</f>
        <v>0</v>
      </c>
    </row>
    <row r="149" spans="1:38" x14ac:dyDescent="0.2">
      <c r="A149" s="91" t="str">
        <f>IF(ไฟล์กรอกคำตอบ!A149=""," ",ไฟล์กรอกคำตอบ!A149&amp;"")</f>
        <v xml:space="preserve"> </v>
      </c>
      <c r="B149" s="8">
        <f>ไฟล์กรอกคำตอบ!B149</f>
        <v>0</v>
      </c>
      <c r="C149" s="8">
        <f>ไฟล์กรอกคำตอบ!C149</f>
        <v>0</v>
      </c>
      <c r="D149" s="8">
        <f>ไฟล์กรอกคำตอบ!D149</f>
        <v>0</v>
      </c>
      <c r="E149" s="24">
        <f>ไฟล์กรอกคำตอบ!E149</f>
        <v>0</v>
      </c>
      <c r="F149" s="8">
        <f>ไฟล์กรอกคำตอบ!F149</f>
        <v>0</v>
      </c>
      <c r="H149" s="25">
        <f>IF(ไฟล์กรอกคำตอบ!H149=ตรวจผล!$H$4,$H$5,0)</f>
        <v>0</v>
      </c>
      <c r="I149" s="25">
        <f>IF(ไฟล์กรอกคำตอบ!I149=ตรวจผล!$I$4,$I$5,0)</f>
        <v>0</v>
      </c>
      <c r="J149" s="25">
        <f>IF(ไฟล์กรอกคำตอบ!J149=ตรวจผล!$J$4,$J$5,0)</f>
        <v>0</v>
      </c>
      <c r="K149" s="25">
        <f>IF(ไฟล์กรอกคำตอบ!K149=ตรวจผล!$K$4,$K$5,0)</f>
        <v>0</v>
      </c>
      <c r="L149" s="25">
        <f>IF(ไฟล์กรอกคำตอบ!L149=ตรวจผล!$L$4,$L$5,0)</f>
        <v>0</v>
      </c>
      <c r="M149" s="25">
        <f>IF(ไฟล์กรอกคำตอบ!M149=ตรวจผล!$M$4,$M$5,0)</f>
        <v>0</v>
      </c>
      <c r="N149" s="25">
        <f>IF(ไฟล์กรอกคำตอบ!N149=ตรวจผล!$N$4,$N$5,0)</f>
        <v>0</v>
      </c>
      <c r="O149" s="25">
        <f>IF(ไฟล์กรอกคำตอบ!O149=ตรวจผล!$O$4,$O$5,0)</f>
        <v>0</v>
      </c>
      <c r="P149" s="25">
        <f>IF(ไฟล์กรอกคำตอบ!P149=ตรวจผล!$P$4,$P$5,0)</f>
        <v>0</v>
      </c>
      <c r="Q149" s="25">
        <f>IF(ไฟล์กรอกคำตอบ!Q149=ตรวจผล!$Q$4,$Q$5,0)</f>
        <v>0</v>
      </c>
      <c r="R149" s="25">
        <f>IF(ไฟล์กรอกคำตอบ!R149=ตรวจผล!$R$4,$R$5,0)</f>
        <v>0</v>
      </c>
      <c r="S149" s="25">
        <f>IF(ไฟล์กรอกคำตอบ!S149=ตรวจผล!$S$4,$S$5,0)</f>
        <v>0</v>
      </c>
      <c r="T149" s="25">
        <f>IF(ไฟล์กรอกคำตอบ!T149=ตรวจผล!$T$4,$T$5,0)</f>
        <v>0</v>
      </c>
      <c r="U149" s="25">
        <f>IF(ไฟล์กรอกคำตอบ!U149=ตรวจผล!$U$4,$U$5,0)</f>
        <v>0</v>
      </c>
      <c r="V149" s="25">
        <f>IF(ไฟล์กรอกคำตอบ!V149=ตรวจผล!$V$4,$V$5,0)</f>
        <v>0</v>
      </c>
      <c r="W149" s="25">
        <f>IF(ไฟล์กรอกคำตอบ!W149=ตรวจผล!$W$4,$W$5,0)</f>
        <v>0</v>
      </c>
      <c r="X149" s="25">
        <f>IF(ไฟล์กรอกคำตอบ!X149=ตรวจผล!$X$4,$X$5,0)</f>
        <v>0</v>
      </c>
      <c r="Y149" s="25">
        <f>IF(ไฟล์กรอกคำตอบ!Y149=ตรวจผล!$Y$4,$Y$5,0)</f>
        <v>0</v>
      </c>
      <c r="Z149" s="25">
        <f>IF(ไฟล์กรอกคำตอบ!Z149=ตรวจผล!$Z$4,$Z$5,0)</f>
        <v>0</v>
      </c>
      <c r="AA149" s="25">
        <f>IF(ไฟล์กรอกคำตอบ!AA149=ตรวจผล!$AA$4,$AA$5,0)</f>
        <v>0</v>
      </c>
      <c r="AB149" s="25">
        <f>IF(ไฟล์กรอกคำตอบ!AB149=ตรวจผล!$AB$4,$AB$5,0)</f>
        <v>0</v>
      </c>
      <c r="AC149" s="25">
        <f>IF(ไฟล์กรอกคำตอบ!AC149=ตรวจผล!$AC$4,$AC$5,0)</f>
        <v>0</v>
      </c>
      <c r="AD149" s="25">
        <f>IF(ไฟล์กรอกคำตอบ!AD149=ตรวจผล!$AD$4,$AD$5,0)</f>
        <v>0</v>
      </c>
      <c r="AE149" s="187">
        <f t="shared" si="4"/>
        <v>0</v>
      </c>
      <c r="AF149" s="25">
        <f>IF(ไฟล์กรอกคำตอบ!AE149=ตรวจผล!$AF$4,$AF$5,0)</f>
        <v>0</v>
      </c>
      <c r="AG149" s="25">
        <f>IF(ไฟล์กรอกคำตอบ!AF149=ตรวจผล!$AG$4,$AG$5,0)</f>
        <v>0</v>
      </c>
      <c r="AH149" s="25">
        <f>IF(ไฟล์กรอกคำตอบ!AG149=ตรวจผล!$AH$4,$AH$5,0)</f>
        <v>0</v>
      </c>
      <c r="AI149" s="187">
        <f t="shared" si="5"/>
        <v>0</v>
      </c>
      <c r="AJ149" s="25">
        <f>ไฟล์กรอกคำตอบ!AH149</f>
        <v>0</v>
      </c>
      <c r="AK149" s="25">
        <f>ไฟล์กรอกคำตอบ!AI149</f>
        <v>0</v>
      </c>
      <c r="AL149" s="25">
        <f>ไฟล์กรอกคำตอบ!AJ149</f>
        <v>0</v>
      </c>
    </row>
    <row r="150" spans="1:38" x14ac:dyDescent="0.2">
      <c r="A150" s="91" t="str">
        <f>IF(ไฟล์กรอกคำตอบ!A150=""," ",ไฟล์กรอกคำตอบ!A150&amp;"")</f>
        <v xml:space="preserve"> </v>
      </c>
      <c r="B150" s="8">
        <f>ไฟล์กรอกคำตอบ!B150</f>
        <v>0</v>
      </c>
      <c r="C150" s="8">
        <f>ไฟล์กรอกคำตอบ!C150</f>
        <v>0</v>
      </c>
      <c r="D150" s="8">
        <f>ไฟล์กรอกคำตอบ!D150</f>
        <v>0</v>
      </c>
      <c r="E150" s="24">
        <f>ไฟล์กรอกคำตอบ!E150</f>
        <v>0</v>
      </c>
      <c r="F150" s="8">
        <f>ไฟล์กรอกคำตอบ!F150</f>
        <v>0</v>
      </c>
      <c r="H150" s="25">
        <f>IF(ไฟล์กรอกคำตอบ!H150=ตรวจผล!$H$4,$H$5,0)</f>
        <v>0</v>
      </c>
      <c r="I150" s="25">
        <f>IF(ไฟล์กรอกคำตอบ!I150=ตรวจผล!$I$4,$I$5,0)</f>
        <v>0</v>
      </c>
      <c r="J150" s="25">
        <f>IF(ไฟล์กรอกคำตอบ!J150=ตรวจผล!$J$4,$J$5,0)</f>
        <v>0</v>
      </c>
      <c r="K150" s="25">
        <f>IF(ไฟล์กรอกคำตอบ!K150=ตรวจผล!$K$4,$K$5,0)</f>
        <v>0</v>
      </c>
      <c r="L150" s="25">
        <f>IF(ไฟล์กรอกคำตอบ!L150=ตรวจผล!$L$4,$L$5,0)</f>
        <v>0</v>
      </c>
      <c r="M150" s="25">
        <f>IF(ไฟล์กรอกคำตอบ!M150=ตรวจผล!$M$4,$M$5,0)</f>
        <v>0</v>
      </c>
      <c r="N150" s="25">
        <f>IF(ไฟล์กรอกคำตอบ!N150=ตรวจผล!$N$4,$N$5,0)</f>
        <v>0</v>
      </c>
      <c r="O150" s="25">
        <f>IF(ไฟล์กรอกคำตอบ!O150=ตรวจผล!$O$4,$O$5,0)</f>
        <v>0</v>
      </c>
      <c r="P150" s="25">
        <f>IF(ไฟล์กรอกคำตอบ!P150=ตรวจผล!$P$4,$P$5,0)</f>
        <v>0</v>
      </c>
      <c r="Q150" s="25">
        <f>IF(ไฟล์กรอกคำตอบ!Q150=ตรวจผล!$Q$4,$Q$5,0)</f>
        <v>0</v>
      </c>
      <c r="R150" s="25">
        <f>IF(ไฟล์กรอกคำตอบ!R150=ตรวจผล!$R$4,$R$5,0)</f>
        <v>0</v>
      </c>
      <c r="S150" s="25">
        <f>IF(ไฟล์กรอกคำตอบ!S150=ตรวจผล!$S$4,$S$5,0)</f>
        <v>0</v>
      </c>
      <c r="T150" s="25">
        <f>IF(ไฟล์กรอกคำตอบ!T150=ตรวจผล!$T$4,$T$5,0)</f>
        <v>0</v>
      </c>
      <c r="U150" s="25">
        <f>IF(ไฟล์กรอกคำตอบ!U150=ตรวจผล!$U$4,$U$5,0)</f>
        <v>0</v>
      </c>
      <c r="V150" s="25">
        <f>IF(ไฟล์กรอกคำตอบ!V150=ตรวจผล!$V$4,$V$5,0)</f>
        <v>0</v>
      </c>
      <c r="W150" s="25">
        <f>IF(ไฟล์กรอกคำตอบ!W150=ตรวจผล!$W$4,$W$5,0)</f>
        <v>0</v>
      </c>
      <c r="X150" s="25">
        <f>IF(ไฟล์กรอกคำตอบ!X150=ตรวจผล!$X$4,$X$5,0)</f>
        <v>0</v>
      </c>
      <c r="Y150" s="25">
        <f>IF(ไฟล์กรอกคำตอบ!Y150=ตรวจผล!$Y$4,$Y$5,0)</f>
        <v>0</v>
      </c>
      <c r="Z150" s="25">
        <f>IF(ไฟล์กรอกคำตอบ!Z150=ตรวจผล!$Z$4,$Z$5,0)</f>
        <v>0</v>
      </c>
      <c r="AA150" s="25">
        <f>IF(ไฟล์กรอกคำตอบ!AA150=ตรวจผล!$AA$4,$AA$5,0)</f>
        <v>0</v>
      </c>
      <c r="AB150" s="25">
        <f>IF(ไฟล์กรอกคำตอบ!AB150=ตรวจผล!$AB$4,$AB$5,0)</f>
        <v>0</v>
      </c>
      <c r="AC150" s="25">
        <f>IF(ไฟล์กรอกคำตอบ!AC150=ตรวจผล!$AC$4,$AC$5,0)</f>
        <v>0</v>
      </c>
      <c r="AD150" s="25">
        <f>IF(ไฟล์กรอกคำตอบ!AD150=ตรวจผล!$AD$4,$AD$5,0)</f>
        <v>0</v>
      </c>
      <c r="AE150" s="187">
        <f t="shared" si="4"/>
        <v>0</v>
      </c>
      <c r="AF150" s="25">
        <f>IF(ไฟล์กรอกคำตอบ!AE150=ตรวจผล!$AF$4,$AF$5,0)</f>
        <v>0</v>
      </c>
      <c r="AG150" s="25">
        <f>IF(ไฟล์กรอกคำตอบ!AF150=ตรวจผล!$AG$4,$AG$5,0)</f>
        <v>0</v>
      </c>
      <c r="AH150" s="25">
        <f>IF(ไฟล์กรอกคำตอบ!AG150=ตรวจผล!$AH$4,$AH$5,0)</f>
        <v>0</v>
      </c>
      <c r="AI150" s="187">
        <f t="shared" si="5"/>
        <v>0</v>
      </c>
      <c r="AJ150" s="25">
        <f>ไฟล์กรอกคำตอบ!AH150</f>
        <v>0</v>
      </c>
      <c r="AK150" s="25">
        <f>ไฟล์กรอกคำตอบ!AI150</f>
        <v>0</v>
      </c>
      <c r="AL150" s="25">
        <f>ไฟล์กรอกคำตอบ!AJ150</f>
        <v>0</v>
      </c>
    </row>
    <row r="151" spans="1:38" x14ac:dyDescent="0.2">
      <c r="A151" s="91" t="str">
        <f>IF(ไฟล์กรอกคำตอบ!A151=""," ",ไฟล์กรอกคำตอบ!A151&amp;"")</f>
        <v xml:space="preserve"> </v>
      </c>
      <c r="B151" s="8">
        <f>ไฟล์กรอกคำตอบ!B151</f>
        <v>0</v>
      </c>
      <c r="C151" s="8">
        <f>ไฟล์กรอกคำตอบ!C151</f>
        <v>0</v>
      </c>
      <c r="D151" s="8">
        <f>ไฟล์กรอกคำตอบ!D151</f>
        <v>0</v>
      </c>
      <c r="E151" s="24">
        <f>ไฟล์กรอกคำตอบ!E151</f>
        <v>0</v>
      </c>
      <c r="F151" s="8">
        <f>ไฟล์กรอกคำตอบ!F151</f>
        <v>0</v>
      </c>
      <c r="H151" s="25">
        <f>IF(ไฟล์กรอกคำตอบ!H151=ตรวจผล!$H$4,$H$5,0)</f>
        <v>0</v>
      </c>
      <c r="I151" s="25">
        <f>IF(ไฟล์กรอกคำตอบ!I151=ตรวจผล!$I$4,$I$5,0)</f>
        <v>0</v>
      </c>
      <c r="J151" s="25">
        <f>IF(ไฟล์กรอกคำตอบ!J151=ตรวจผล!$J$4,$J$5,0)</f>
        <v>0</v>
      </c>
      <c r="K151" s="25">
        <f>IF(ไฟล์กรอกคำตอบ!K151=ตรวจผล!$K$4,$K$5,0)</f>
        <v>0</v>
      </c>
      <c r="L151" s="25">
        <f>IF(ไฟล์กรอกคำตอบ!L151=ตรวจผล!$L$4,$L$5,0)</f>
        <v>0</v>
      </c>
      <c r="M151" s="25">
        <f>IF(ไฟล์กรอกคำตอบ!M151=ตรวจผล!$M$4,$M$5,0)</f>
        <v>0</v>
      </c>
      <c r="N151" s="25">
        <f>IF(ไฟล์กรอกคำตอบ!N151=ตรวจผล!$N$4,$N$5,0)</f>
        <v>0</v>
      </c>
      <c r="O151" s="25">
        <f>IF(ไฟล์กรอกคำตอบ!O151=ตรวจผล!$O$4,$O$5,0)</f>
        <v>0</v>
      </c>
      <c r="P151" s="25">
        <f>IF(ไฟล์กรอกคำตอบ!P151=ตรวจผล!$P$4,$P$5,0)</f>
        <v>0</v>
      </c>
      <c r="Q151" s="25">
        <f>IF(ไฟล์กรอกคำตอบ!Q151=ตรวจผล!$Q$4,$Q$5,0)</f>
        <v>0</v>
      </c>
      <c r="R151" s="25">
        <f>IF(ไฟล์กรอกคำตอบ!R151=ตรวจผล!$R$4,$R$5,0)</f>
        <v>0</v>
      </c>
      <c r="S151" s="25">
        <f>IF(ไฟล์กรอกคำตอบ!S151=ตรวจผล!$S$4,$S$5,0)</f>
        <v>0</v>
      </c>
      <c r="T151" s="25">
        <f>IF(ไฟล์กรอกคำตอบ!T151=ตรวจผล!$T$4,$T$5,0)</f>
        <v>0</v>
      </c>
      <c r="U151" s="25">
        <f>IF(ไฟล์กรอกคำตอบ!U151=ตรวจผล!$U$4,$U$5,0)</f>
        <v>0</v>
      </c>
      <c r="V151" s="25">
        <f>IF(ไฟล์กรอกคำตอบ!V151=ตรวจผล!$V$4,$V$5,0)</f>
        <v>0</v>
      </c>
      <c r="W151" s="25">
        <f>IF(ไฟล์กรอกคำตอบ!W151=ตรวจผล!$W$4,$W$5,0)</f>
        <v>0</v>
      </c>
      <c r="X151" s="25">
        <f>IF(ไฟล์กรอกคำตอบ!X151=ตรวจผล!$X$4,$X$5,0)</f>
        <v>0</v>
      </c>
      <c r="Y151" s="25">
        <f>IF(ไฟล์กรอกคำตอบ!Y151=ตรวจผล!$Y$4,$Y$5,0)</f>
        <v>0</v>
      </c>
      <c r="Z151" s="25">
        <f>IF(ไฟล์กรอกคำตอบ!Z151=ตรวจผล!$Z$4,$Z$5,0)</f>
        <v>0</v>
      </c>
      <c r="AA151" s="25">
        <f>IF(ไฟล์กรอกคำตอบ!AA151=ตรวจผล!$AA$4,$AA$5,0)</f>
        <v>0</v>
      </c>
      <c r="AB151" s="25">
        <f>IF(ไฟล์กรอกคำตอบ!AB151=ตรวจผล!$AB$4,$AB$5,0)</f>
        <v>0</v>
      </c>
      <c r="AC151" s="25">
        <f>IF(ไฟล์กรอกคำตอบ!AC151=ตรวจผล!$AC$4,$AC$5,0)</f>
        <v>0</v>
      </c>
      <c r="AD151" s="25">
        <f>IF(ไฟล์กรอกคำตอบ!AD151=ตรวจผล!$AD$4,$AD$5,0)</f>
        <v>0</v>
      </c>
      <c r="AE151" s="187">
        <f t="shared" si="4"/>
        <v>0</v>
      </c>
      <c r="AF151" s="25">
        <f>IF(ไฟล์กรอกคำตอบ!AE151=ตรวจผล!$AF$4,$AF$5,0)</f>
        <v>0</v>
      </c>
      <c r="AG151" s="25">
        <f>IF(ไฟล์กรอกคำตอบ!AF151=ตรวจผล!$AG$4,$AG$5,0)</f>
        <v>0</v>
      </c>
      <c r="AH151" s="25">
        <f>IF(ไฟล์กรอกคำตอบ!AG151=ตรวจผล!$AH$4,$AH$5,0)</f>
        <v>0</v>
      </c>
      <c r="AI151" s="187">
        <f t="shared" si="5"/>
        <v>0</v>
      </c>
      <c r="AJ151" s="25">
        <f>ไฟล์กรอกคำตอบ!AH151</f>
        <v>0</v>
      </c>
      <c r="AK151" s="25">
        <f>ไฟล์กรอกคำตอบ!AI151</f>
        <v>0</v>
      </c>
      <c r="AL151" s="25">
        <f>ไฟล์กรอกคำตอบ!AJ151</f>
        <v>0</v>
      </c>
    </row>
    <row r="152" spans="1:38" x14ac:dyDescent="0.2">
      <c r="A152" s="91" t="str">
        <f>IF(ไฟล์กรอกคำตอบ!A152=""," ",ไฟล์กรอกคำตอบ!A152&amp;"")</f>
        <v xml:space="preserve"> </v>
      </c>
      <c r="B152" s="8">
        <f>ไฟล์กรอกคำตอบ!B152</f>
        <v>0</v>
      </c>
      <c r="C152" s="8">
        <f>ไฟล์กรอกคำตอบ!C152</f>
        <v>0</v>
      </c>
      <c r="D152" s="8">
        <f>ไฟล์กรอกคำตอบ!D152</f>
        <v>0</v>
      </c>
      <c r="E152" s="24">
        <f>ไฟล์กรอกคำตอบ!E152</f>
        <v>0</v>
      </c>
      <c r="F152" s="8">
        <f>ไฟล์กรอกคำตอบ!F152</f>
        <v>0</v>
      </c>
      <c r="H152" s="25">
        <f>IF(ไฟล์กรอกคำตอบ!H152=ตรวจผล!$H$4,$H$5,0)</f>
        <v>0</v>
      </c>
      <c r="I152" s="25">
        <f>IF(ไฟล์กรอกคำตอบ!I152=ตรวจผล!$I$4,$I$5,0)</f>
        <v>0</v>
      </c>
      <c r="J152" s="25">
        <f>IF(ไฟล์กรอกคำตอบ!J152=ตรวจผล!$J$4,$J$5,0)</f>
        <v>0</v>
      </c>
      <c r="K152" s="25">
        <f>IF(ไฟล์กรอกคำตอบ!K152=ตรวจผล!$K$4,$K$5,0)</f>
        <v>0</v>
      </c>
      <c r="L152" s="25">
        <f>IF(ไฟล์กรอกคำตอบ!L152=ตรวจผล!$L$4,$L$5,0)</f>
        <v>0</v>
      </c>
      <c r="M152" s="25">
        <f>IF(ไฟล์กรอกคำตอบ!M152=ตรวจผล!$M$4,$M$5,0)</f>
        <v>0</v>
      </c>
      <c r="N152" s="25">
        <f>IF(ไฟล์กรอกคำตอบ!N152=ตรวจผล!$N$4,$N$5,0)</f>
        <v>0</v>
      </c>
      <c r="O152" s="25">
        <f>IF(ไฟล์กรอกคำตอบ!O152=ตรวจผล!$O$4,$O$5,0)</f>
        <v>0</v>
      </c>
      <c r="P152" s="25">
        <f>IF(ไฟล์กรอกคำตอบ!P152=ตรวจผล!$P$4,$P$5,0)</f>
        <v>0</v>
      </c>
      <c r="Q152" s="25">
        <f>IF(ไฟล์กรอกคำตอบ!Q152=ตรวจผล!$Q$4,$Q$5,0)</f>
        <v>0</v>
      </c>
      <c r="R152" s="25">
        <f>IF(ไฟล์กรอกคำตอบ!R152=ตรวจผล!$R$4,$R$5,0)</f>
        <v>0</v>
      </c>
      <c r="S152" s="25">
        <f>IF(ไฟล์กรอกคำตอบ!S152=ตรวจผล!$S$4,$S$5,0)</f>
        <v>0</v>
      </c>
      <c r="T152" s="25">
        <f>IF(ไฟล์กรอกคำตอบ!T152=ตรวจผล!$T$4,$T$5,0)</f>
        <v>0</v>
      </c>
      <c r="U152" s="25">
        <f>IF(ไฟล์กรอกคำตอบ!U152=ตรวจผล!$U$4,$U$5,0)</f>
        <v>0</v>
      </c>
      <c r="V152" s="25">
        <f>IF(ไฟล์กรอกคำตอบ!V152=ตรวจผล!$V$4,$V$5,0)</f>
        <v>0</v>
      </c>
      <c r="W152" s="25">
        <f>IF(ไฟล์กรอกคำตอบ!W152=ตรวจผล!$W$4,$W$5,0)</f>
        <v>0</v>
      </c>
      <c r="X152" s="25">
        <f>IF(ไฟล์กรอกคำตอบ!X152=ตรวจผล!$X$4,$X$5,0)</f>
        <v>0</v>
      </c>
      <c r="Y152" s="25">
        <f>IF(ไฟล์กรอกคำตอบ!Y152=ตรวจผล!$Y$4,$Y$5,0)</f>
        <v>0</v>
      </c>
      <c r="Z152" s="25">
        <f>IF(ไฟล์กรอกคำตอบ!Z152=ตรวจผล!$Z$4,$Z$5,0)</f>
        <v>0</v>
      </c>
      <c r="AA152" s="25">
        <f>IF(ไฟล์กรอกคำตอบ!AA152=ตรวจผล!$AA$4,$AA$5,0)</f>
        <v>0</v>
      </c>
      <c r="AB152" s="25">
        <f>IF(ไฟล์กรอกคำตอบ!AB152=ตรวจผล!$AB$4,$AB$5,0)</f>
        <v>0</v>
      </c>
      <c r="AC152" s="25">
        <f>IF(ไฟล์กรอกคำตอบ!AC152=ตรวจผล!$AC$4,$AC$5,0)</f>
        <v>0</v>
      </c>
      <c r="AD152" s="25">
        <f>IF(ไฟล์กรอกคำตอบ!AD152=ตรวจผล!$AD$4,$AD$5,0)</f>
        <v>0</v>
      </c>
      <c r="AE152" s="187">
        <f t="shared" si="4"/>
        <v>0</v>
      </c>
      <c r="AF152" s="25">
        <f>IF(ไฟล์กรอกคำตอบ!AE152=ตรวจผล!$AF$4,$AF$5,0)</f>
        <v>0</v>
      </c>
      <c r="AG152" s="25">
        <f>IF(ไฟล์กรอกคำตอบ!AF152=ตรวจผล!$AG$4,$AG$5,0)</f>
        <v>0</v>
      </c>
      <c r="AH152" s="25">
        <f>IF(ไฟล์กรอกคำตอบ!AG152=ตรวจผล!$AH$4,$AH$5,0)</f>
        <v>0</v>
      </c>
      <c r="AI152" s="187">
        <f t="shared" si="5"/>
        <v>0</v>
      </c>
      <c r="AJ152" s="25">
        <f>ไฟล์กรอกคำตอบ!AH152</f>
        <v>0</v>
      </c>
      <c r="AK152" s="25">
        <f>ไฟล์กรอกคำตอบ!AI152</f>
        <v>0</v>
      </c>
      <c r="AL152" s="25">
        <f>ไฟล์กรอกคำตอบ!AJ152</f>
        <v>0</v>
      </c>
    </row>
    <row r="153" spans="1:38" x14ac:dyDescent="0.2">
      <c r="A153" s="91" t="str">
        <f>IF(ไฟล์กรอกคำตอบ!A153=""," ",ไฟล์กรอกคำตอบ!A153&amp;"")</f>
        <v xml:space="preserve"> </v>
      </c>
      <c r="B153" s="8">
        <f>ไฟล์กรอกคำตอบ!B153</f>
        <v>0</v>
      </c>
      <c r="C153" s="8">
        <f>ไฟล์กรอกคำตอบ!C153</f>
        <v>0</v>
      </c>
      <c r="D153" s="8">
        <f>ไฟล์กรอกคำตอบ!D153</f>
        <v>0</v>
      </c>
      <c r="E153" s="24">
        <f>ไฟล์กรอกคำตอบ!E153</f>
        <v>0</v>
      </c>
      <c r="F153" s="8">
        <f>ไฟล์กรอกคำตอบ!F153</f>
        <v>0</v>
      </c>
      <c r="H153" s="25">
        <f>IF(ไฟล์กรอกคำตอบ!H153=ตรวจผล!$H$4,$H$5,0)</f>
        <v>0</v>
      </c>
      <c r="I153" s="25">
        <f>IF(ไฟล์กรอกคำตอบ!I153=ตรวจผล!$I$4,$I$5,0)</f>
        <v>0</v>
      </c>
      <c r="J153" s="25">
        <f>IF(ไฟล์กรอกคำตอบ!J153=ตรวจผล!$J$4,$J$5,0)</f>
        <v>0</v>
      </c>
      <c r="K153" s="25">
        <f>IF(ไฟล์กรอกคำตอบ!K153=ตรวจผล!$K$4,$K$5,0)</f>
        <v>0</v>
      </c>
      <c r="L153" s="25">
        <f>IF(ไฟล์กรอกคำตอบ!L153=ตรวจผล!$L$4,$L$5,0)</f>
        <v>0</v>
      </c>
      <c r="M153" s="25">
        <f>IF(ไฟล์กรอกคำตอบ!M153=ตรวจผล!$M$4,$M$5,0)</f>
        <v>0</v>
      </c>
      <c r="N153" s="25">
        <f>IF(ไฟล์กรอกคำตอบ!N153=ตรวจผล!$N$4,$N$5,0)</f>
        <v>0</v>
      </c>
      <c r="O153" s="25">
        <f>IF(ไฟล์กรอกคำตอบ!O153=ตรวจผล!$O$4,$O$5,0)</f>
        <v>0</v>
      </c>
      <c r="P153" s="25">
        <f>IF(ไฟล์กรอกคำตอบ!P153=ตรวจผล!$P$4,$P$5,0)</f>
        <v>0</v>
      </c>
      <c r="Q153" s="25">
        <f>IF(ไฟล์กรอกคำตอบ!Q153=ตรวจผล!$Q$4,$Q$5,0)</f>
        <v>0</v>
      </c>
      <c r="R153" s="25">
        <f>IF(ไฟล์กรอกคำตอบ!R153=ตรวจผล!$R$4,$R$5,0)</f>
        <v>0</v>
      </c>
      <c r="S153" s="25">
        <f>IF(ไฟล์กรอกคำตอบ!S153=ตรวจผล!$S$4,$S$5,0)</f>
        <v>0</v>
      </c>
      <c r="T153" s="25">
        <f>IF(ไฟล์กรอกคำตอบ!T153=ตรวจผล!$T$4,$T$5,0)</f>
        <v>0</v>
      </c>
      <c r="U153" s="25">
        <f>IF(ไฟล์กรอกคำตอบ!U153=ตรวจผล!$U$4,$U$5,0)</f>
        <v>0</v>
      </c>
      <c r="V153" s="25">
        <f>IF(ไฟล์กรอกคำตอบ!V153=ตรวจผล!$V$4,$V$5,0)</f>
        <v>0</v>
      </c>
      <c r="W153" s="25">
        <f>IF(ไฟล์กรอกคำตอบ!W153=ตรวจผล!$W$4,$W$5,0)</f>
        <v>0</v>
      </c>
      <c r="X153" s="25">
        <f>IF(ไฟล์กรอกคำตอบ!X153=ตรวจผล!$X$4,$X$5,0)</f>
        <v>0</v>
      </c>
      <c r="Y153" s="25">
        <f>IF(ไฟล์กรอกคำตอบ!Y153=ตรวจผล!$Y$4,$Y$5,0)</f>
        <v>0</v>
      </c>
      <c r="Z153" s="25">
        <f>IF(ไฟล์กรอกคำตอบ!Z153=ตรวจผล!$Z$4,$Z$5,0)</f>
        <v>0</v>
      </c>
      <c r="AA153" s="25">
        <f>IF(ไฟล์กรอกคำตอบ!AA153=ตรวจผล!$AA$4,$AA$5,0)</f>
        <v>0</v>
      </c>
      <c r="AB153" s="25">
        <f>IF(ไฟล์กรอกคำตอบ!AB153=ตรวจผล!$AB$4,$AB$5,0)</f>
        <v>0</v>
      </c>
      <c r="AC153" s="25">
        <f>IF(ไฟล์กรอกคำตอบ!AC153=ตรวจผล!$AC$4,$AC$5,0)</f>
        <v>0</v>
      </c>
      <c r="AD153" s="25">
        <f>IF(ไฟล์กรอกคำตอบ!AD153=ตรวจผล!$AD$4,$AD$5,0)</f>
        <v>0</v>
      </c>
      <c r="AE153" s="187">
        <f t="shared" si="4"/>
        <v>0</v>
      </c>
      <c r="AF153" s="25">
        <f>IF(ไฟล์กรอกคำตอบ!AE153=ตรวจผล!$AF$4,$AF$5,0)</f>
        <v>0</v>
      </c>
      <c r="AG153" s="25">
        <f>IF(ไฟล์กรอกคำตอบ!AF153=ตรวจผล!$AG$4,$AG$5,0)</f>
        <v>0</v>
      </c>
      <c r="AH153" s="25">
        <f>IF(ไฟล์กรอกคำตอบ!AG153=ตรวจผล!$AH$4,$AH$5,0)</f>
        <v>0</v>
      </c>
      <c r="AI153" s="187">
        <f t="shared" si="5"/>
        <v>0</v>
      </c>
      <c r="AJ153" s="25">
        <f>ไฟล์กรอกคำตอบ!AH153</f>
        <v>0</v>
      </c>
      <c r="AK153" s="25">
        <f>ไฟล์กรอกคำตอบ!AI153</f>
        <v>0</v>
      </c>
      <c r="AL153" s="25">
        <f>ไฟล์กรอกคำตอบ!AJ153</f>
        <v>0</v>
      </c>
    </row>
    <row r="154" spans="1:38" x14ac:dyDescent="0.2">
      <c r="A154" s="91" t="str">
        <f>IF(ไฟล์กรอกคำตอบ!A154=""," ",ไฟล์กรอกคำตอบ!A154&amp;"")</f>
        <v xml:space="preserve"> </v>
      </c>
      <c r="B154" s="8">
        <f>ไฟล์กรอกคำตอบ!B154</f>
        <v>0</v>
      </c>
      <c r="C154" s="8">
        <f>ไฟล์กรอกคำตอบ!C154</f>
        <v>0</v>
      </c>
      <c r="D154" s="8">
        <f>ไฟล์กรอกคำตอบ!D154</f>
        <v>0</v>
      </c>
      <c r="E154" s="24">
        <f>ไฟล์กรอกคำตอบ!E154</f>
        <v>0</v>
      </c>
      <c r="F154" s="8">
        <f>ไฟล์กรอกคำตอบ!F154</f>
        <v>0</v>
      </c>
      <c r="H154" s="25">
        <f>IF(ไฟล์กรอกคำตอบ!H154=ตรวจผล!$H$4,$H$5,0)</f>
        <v>0</v>
      </c>
      <c r="I154" s="25">
        <f>IF(ไฟล์กรอกคำตอบ!I154=ตรวจผล!$I$4,$I$5,0)</f>
        <v>0</v>
      </c>
      <c r="J154" s="25">
        <f>IF(ไฟล์กรอกคำตอบ!J154=ตรวจผล!$J$4,$J$5,0)</f>
        <v>0</v>
      </c>
      <c r="K154" s="25">
        <f>IF(ไฟล์กรอกคำตอบ!K154=ตรวจผล!$K$4,$K$5,0)</f>
        <v>0</v>
      </c>
      <c r="L154" s="25">
        <f>IF(ไฟล์กรอกคำตอบ!L154=ตรวจผล!$L$4,$L$5,0)</f>
        <v>0</v>
      </c>
      <c r="M154" s="25">
        <f>IF(ไฟล์กรอกคำตอบ!M154=ตรวจผล!$M$4,$M$5,0)</f>
        <v>0</v>
      </c>
      <c r="N154" s="25">
        <f>IF(ไฟล์กรอกคำตอบ!N154=ตรวจผล!$N$4,$N$5,0)</f>
        <v>0</v>
      </c>
      <c r="O154" s="25">
        <f>IF(ไฟล์กรอกคำตอบ!O154=ตรวจผล!$O$4,$O$5,0)</f>
        <v>0</v>
      </c>
      <c r="P154" s="25">
        <f>IF(ไฟล์กรอกคำตอบ!P154=ตรวจผล!$P$4,$P$5,0)</f>
        <v>0</v>
      </c>
      <c r="Q154" s="25">
        <f>IF(ไฟล์กรอกคำตอบ!Q154=ตรวจผล!$Q$4,$Q$5,0)</f>
        <v>0</v>
      </c>
      <c r="R154" s="25">
        <f>IF(ไฟล์กรอกคำตอบ!R154=ตรวจผล!$R$4,$R$5,0)</f>
        <v>0</v>
      </c>
      <c r="S154" s="25">
        <f>IF(ไฟล์กรอกคำตอบ!S154=ตรวจผล!$S$4,$S$5,0)</f>
        <v>0</v>
      </c>
      <c r="T154" s="25">
        <f>IF(ไฟล์กรอกคำตอบ!T154=ตรวจผล!$T$4,$T$5,0)</f>
        <v>0</v>
      </c>
      <c r="U154" s="25">
        <f>IF(ไฟล์กรอกคำตอบ!U154=ตรวจผล!$U$4,$U$5,0)</f>
        <v>0</v>
      </c>
      <c r="V154" s="25">
        <f>IF(ไฟล์กรอกคำตอบ!V154=ตรวจผล!$V$4,$V$5,0)</f>
        <v>0</v>
      </c>
      <c r="W154" s="25">
        <f>IF(ไฟล์กรอกคำตอบ!W154=ตรวจผล!$W$4,$W$5,0)</f>
        <v>0</v>
      </c>
      <c r="X154" s="25">
        <f>IF(ไฟล์กรอกคำตอบ!X154=ตรวจผล!$X$4,$X$5,0)</f>
        <v>0</v>
      </c>
      <c r="Y154" s="25">
        <f>IF(ไฟล์กรอกคำตอบ!Y154=ตรวจผล!$Y$4,$Y$5,0)</f>
        <v>0</v>
      </c>
      <c r="Z154" s="25">
        <f>IF(ไฟล์กรอกคำตอบ!Z154=ตรวจผล!$Z$4,$Z$5,0)</f>
        <v>0</v>
      </c>
      <c r="AA154" s="25">
        <f>IF(ไฟล์กรอกคำตอบ!AA154=ตรวจผล!$AA$4,$AA$5,0)</f>
        <v>0</v>
      </c>
      <c r="AB154" s="25">
        <f>IF(ไฟล์กรอกคำตอบ!AB154=ตรวจผล!$AB$4,$AB$5,0)</f>
        <v>0</v>
      </c>
      <c r="AC154" s="25">
        <f>IF(ไฟล์กรอกคำตอบ!AC154=ตรวจผล!$AC$4,$AC$5,0)</f>
        <v>0</v>
      </c>
      <c r="AD154" s="25">
        <f>IF(ไฟล์กรอกคำตอบ!AD154=ตรวจผล!$AD$4,$AD$5,0)</f>
        <v>0</v>
      </c>
      <c r="AE154" s="187">
        <f t="shared" si="4"/>
        <v>0</v>
      </c>
      <c r="AF154" s="25">
        <f>IF(ไฟล์กรอกคำตอบ!AE154=ตรวจผล!$AF$4,$AF$5,0)</f>
        <v>0</v>
      </c>
      <c r="AG154" s="25">
        <f>IF(ไฟล์กรอกคำตอบ!AF154=ตรวจผล!$AG$4,$AG$5,0)</f>
        <v>0</v>
      </c>
      <c r="AH154" s="25">
        <f>IF(ไฟล์กรอกคำตอบ!AG154=ตรวจผล!$AH$4,$AH$5,0)</f>
        <v>0</v>
      </c>
      <c r="AI154" s="187">
        <f t="shared" si="5"/>
        <v>0</v>
      </c>
      <c r="AJ154" s="25">
        <f>ไฟล์กรอกคำตอบ!AH154</f>
        <v>0</v>
      </c>
      <c r="AK154" s="25">
        <f>ไฟล์กรอกคำตอบ!AI154</f>
        <v>0</v>
      </c>
      <c r="AL154" s="25">
        <f>ไฟล์กรอกคำตอบ!AJ154</f>
        <v>0</v>
      </c>
    </row>
    <row r="155" spans="1:38" x14ac:dyDescent="0.2">
      <c r="A155" s="91" t="str">
        <f>IF(ไฟล์กรอกคำตอบ!A155=""," ",ไฟล์กรอกคำตอบ!A155&amp;"")</f>
        <v xml:space="preserve"> </v>
      </c>
      <c r="B155" s="8">
        <f>ไฟล์กรอกคำตอบ!B155</f>
        <v>0</v>
      </c>
      <c r="C155" s="8">
        <f>ไฟล์กรอกคำตอบ!C155</f>
        <v>0</v>
      </c>
      <c r="D155" s="8">
        <f>ไฟล์กรอกคำตอบ!D155</f>
        <v>0</v>
      </c>
      <c r="E155" s="24">
        <f>ไฟล์กรอกคำตอบ!E155</f>
        <v>0</v>
      </c>
      <c r="F155" s="8">
        <f>ไฟล์กรอกคำตอบ!F155</f>
        <v>0</v>
      </c>
      <c r="H155" s="25">
        <f>IF(ไฟล์กรอกคำตอบ!H155=ตรวจผล!$H$4,$H$5,0)</f>
        <v>0</v>
      </c>
      <c r="I155" s="25">
        <f>IF(ไฟล์กรอกคำตอบ!I155=ตรวจผล!$I$4,$I$5,0)</f>
        <v>0</v>
      </c>
      <c r="J155" s="25">
        <f>IF(ไฟล์กรอกคำตอบ!J155=ตรวจผล!$J$4,$J$5,0)</f>
        <v>0</v>
      </c>
      <c r="K155" s="25">
        <f>IF(ไฟล์กรอกคำตอบ!K155=ตรวจผล!$K$4,$K$5,0)</f>
        <v>0</v>
      </c>
      <c r="L155" s="25">
        <f>IF(ไฟล์กรอกคำตอบ!L155=ตรวจผล!$L$4,$L$5,0)</f>
        <v>0</v>
      </c>
      <c r="M155" s="25">
        <f>IF(ไฟล์กรอกคำตอบ!M155=ตรวจผล!$M$4,$M$5,0)</f>
        <v>0</v>
      </c>
      <c r="N155" s="25">
        <f>IF(ไฟล์กรอกคำตอบ!N155=ตรวจผล!$N$4,$N$5,0)</f>
        <v>0</v>
      </c>
      <c r="O155" s="25">
        <f>IF(ไฟล์กรอกคำตอบ!O155=ตรวจผล!$O$4,$O$5,0)</f>
        <v>0</v>
      </c>
      <c r="P155" s="25">
        <f>IF(ไฟล์กรอกคำตอบ!P155=ตรวจผล!$P$4,$P$5,0)</f>
        <v>0</v>
      </c>
      <c r="Q155" s="25">
        <f>IF(ไฟล์กรอกคำตอบ!Q155=ตรวจผล!$Q$4,$Q$5,0)</f>
        <v>0</v>
      </c>
      <c r="R155" s="25">
        <f>IF(ไฟล์กรอกคำตอบ!R155=ตรวจผล!$R$4,$R$5,0)</f>
        <v>0</v>
      </c>
      <c r="S155" s="25">
        <f>IF(ไฟล์กรอกคำตอบ!S155=ตรวจผล!$S$4,$S$5,0)</f>
        <v>0</v>
      </c>
      <c r="T155" s="25">
        <f>IF(ไฟล์กรอกคำตอบ!T155=ตรวจผล!$T$4,$T$5,0)</f>
        <v>0</v>
      </c>
      <c r="U155" s="25">
        <f>IF(ไฟล์กรอกคำตอบ!U155=ตรวจผล!$U$4,$U$5,0)</f>
        <v>0</v>
      </c>
      <c r="V155" s="25">
        <f>IF(ไฟล์กรอกคำตอบ!V155=ตรวจผล!$V$4,$V$5,0)</f>
        <v>0</v>
      </c>
      <c r="W155" s="25">
        <f>IF(ไฟล์กรอกคำตอบ!W155=ตรวจผล!$W$4,$W$5,0)</f>
        <v>0</v>
      </c>
      <c r="X155" s="25">
        <f>IF(ไฟล์กรอกคำตอบ!X155=ตรวจผล!$X$4,$X$5,0)</f>
        <v>0</v>
      </c>
      <c r="Y155" s="25">
        <f>IF(ไฟล์กรอกคำตอบ!Y155=ตรวจผล!$Y$4,$Y$5,0)</f>
        <v>0</v>
      </c>
      <c r="Z155" s="25">
        <f>IF(ไฟล์กรอกคำตอบ!Z155=ตรวจผล!$Z$4,$Z$5,0)</f>
        <v>0</v>
      </c>
      <c r="AA155" s="25">
        <f>IF(ไฟล์กรอกคำตอบ!AA155=ตรวจผล!$AA$4,$AA$5,0)</f>
        <v>0</v>
      </c>
      <c r="AB155" s="25">
        <f>IF(ไฟล์กรอกคำตอบ!AB155=ตรวจผล!$AB$4,$AB$5,0)</f>
        <v>0</v>
      </c>
      <c r="AC155" s="25">
        <f>IF(ไฟล์กรอกคำตอบ!AC155=ตรวจผล!$AC$4,$AC$5,0)</f>
        <v>0</v>
      </c>
      <c r="AD155" s="25">
        <f>IF(ไฟล์กรอกคำตอบ!AD155=ตรวจผล!$AD$4,$AD$5,0)</f>
        <v>0</v>
      </c>
      <c r="AE155" s="187">
        <f t="shared" si="4"/>
        <v>0</v>
      </c>
      <c r="AF155" s="25">
        <f>IF(ไฟล์กรอกคำตอบ!AE155=ตรวจผล!$AF$4,$AF$5,0)</f>
        <v>0</v>
      </c>
      <c r="AG155" s="25">
        <f>IF(ไฟล์กรอกคำตอบ!AF155=ตรวจผล!$AG$4,$AG$5,0)</f>
        <v>0</v>
      </c>
      <c r="AH155" s="25">
        <f>IF(ไฟล์กรอกคำตอบ!AG155=ตรวจผล!$AH$4,$AH$5,0)</f>
        <v>0</v>
      </c>
      <c r="AI155" s="187">
        <f t="shared" si="5"/>
        <v>0</v>
      </c>
      <c r="AJ155" s="25">
        <f>ไฟล์กรอกคำตอบ!AH155</f>
        <v>0</v>
      </c>
      <c r="AK155" s="25">
        <f>ไฟล์กรอกคำตอบ!AI155</f>
        <v>0</v>
      </c>
      <c r="AL155" s="25">
        <f>ไฟล์กรอกคำตอบ!AJ155</f>
        <v>0</v>
      </c>
    </row>
    <row r="156" spans="1:38" x14ac:dyDescent="0.2">
      <c r="A156" s="91" t="str">
        <f>IF(ไฟล์กรอกคำตอบ!A156=""," ",ไฟล์กรอกคำตอบ!A156&amp;"")</f>
        <v xml:space="preserve"> </v>
      </c>
      <c r="B156" s="8">
        <f>ไฟล์กรอกคำตอบ!B156</f>
        <v>0</v>
      </c>
      <c r="C156" s="8">
        <f>ไฟล์กรอกคำตอบ!C156</f>
        <v>0</v>
      </c>
      <c r="D156" s="8">
        <f>ไฟล์กรอกคำตอบ!D156</f>
        <v>0</v>
      </c>
      <c r="E156" s="24">
        <f>ไฟล์กรอกคำตอบ!E156</f>
        <v>0</v>
      </c>
      <c r="F156" s="8">
        <f>ไฟล์กรอกคำตอบ!F156</f>
        <v>0</v>
      </c>
      <c r="H156" s="25">
        <f>IF(ไฟล์กรอกคำตอบ!H156=ตรวจผล!$H$4,$H$5,0)</f>
        <v>0</v>
      </c>
      <c r="I156" s="25">
        <f>IF(ไฟล์กรอกคำตอบ!I156=ตรวจผล!$I$4,$I$5,0)</f>
        <v>0</v>
      </c>
      <c r="J156" s="25">
        <f>IF(ไฟล์กรอกคำตอบ!J156=ตรวจผล!$J$4,$J$5,0)</f>
        <v>0</v>
      </c>
      <c r="K156" s="25">
        <f>IF(ไฟล์กรอกคำตอบ!K156=ตรวจผล!$K$4,$K$5,0)</f>
        <v>0</v>
      </c>
      <c r="L156" s="25">
        <f>IF(ไฟล์กรอกคำตอบ!L156=ตรวจผล!$L$4,$L$5,0)</f>
        <v>0</v>
      </c>
      <c r="M156" s="25">
        <f>IF(ไฟล์กรอกคำตอบ!M156=ตรวจผล!$M$4,$M$5,0)</f>
        <v>0</v>
      </c>
      <c r="N156" s="25">
        <f>IF(ไฟล์กรอกคำตอบ!N156=ตรวจผล!$N$4,$N$5,0)</f>
        <v>0</v>
      </c>
      <c r="O156" s="25">
        <f>IF(ไฟล์กรอกคำตอบ!O156=ตรวจผล!$O$4,$O$5,0)</f>
        <v>0</v>
      </c>
      <c r="P156" s="25">
        <f>IF(ไฟล์กรอกคำตอบ!P156=ตรวจผล!$P$4,$P$5,0)</f>
        <v>0</v>
      </c>
      <c r="Q156" s="25">
        <f>IF(ไฟล์กรอกคำตอบ!Q156=ตรวจผล!$Q$4,$Q$5,0)</f>
        <v>0</v>
      </c>
      <c r="R156" s="25">
        <f>IF(ไฟล์กรอกคำตอบ!R156=ตรวจผล!$R$4,$R$5,0)</f>
        <v>0</v>
      </c>
      <c r="S156" s="25">
        <f>IF(ไฟล์กรอกคำตอบ!S156=ตรวจผล!$S$4,$S$5,0)</f>
        <v>0</v>
      </c>
      <c r="T156" s="25">
        <f>IF(ไฟล์กรอกคำตอบ!T156=ตรวจผล!$T$4,$T$5,0)</f>
        <v>0</v>
      </c>
      <c r="U156" s="25">
        <f>IF(ไฟล์กรอกคำตอบ!U156=ตรวจผล!$U$4,$U$5,0)</f>
        <v>0</v>
      </c>
      <c r="V156" s="25">
        <f>IF(ไฟล์กรอกคำตอบ!V156=ตรวจผล!$V$4,$V$5,0)</f>
        <v>0</v>
      </c>
      <c r="W156" s="25">
        <f>IF(ไฟล์กรอกคำตอบ!W156=ตรวจผล!$W$4,$W$5,0)</f>
        <v>0</v>
      </c>
      <c r="X156" s="25">
        <f>IF(ไฟล์กรอกคำตอบ!X156=ตรวจผล!$X$4,$X$5,0)</f>
        <v>0</v>
      </c>
      <c r="Y156" s="25">
        <f>IF(ไฟล์กรอกคำตอบ!Y156=ตรวจผล!$Y$4,$Y$5,0)</f>
        <v>0</v>
      </c>
      <c r="Z156" s="25">
        <f>IF(ไฟล์กรอกคำตอบ!Z156=ตรวจผล!$Z$4,$Z$5,0)</f>
        <v>0</v>
      </c>
      <c r="AA156" s="25">
        <f>IF(ไฟล์กรอกคำตอบ!AA156=ตรวจผล!$AA$4,$AA$5,0)</f>
        <v>0</v>
      </c>
      <c r="AB156" s="25">
        <f>IF(ไฟล์กรอกคำตอบ!AB156=ตรวจผล!$AB$4,$AB$5,0)</f>
        <v>0</v>
      </c>
      <c r="AC156" s="25">
        <f>IF(ไฟล์กรอกคำตอบ!AC156=ตรวจผล!$AC$4,$AC$5,0)</f>
        <v>0</v>
      </c>
      <c r="AD156" s="25">
        <f>IF(ไฟล์กรอกคำตอบ!AD156=ตรวจผล!$AD$4,$AD$5,0)</f>
        <v>0</v>
      </c>
      <c r="AE156" s="187">
        <f t="shared" si="4"/>
        <v>0</v>
      </c>
      <c r="AF156" s="25">
        <f>IF(ไฟล์กรอกคำตอบ!AE156=ตรวจผล!$AF$4,$AF$5,0)</f>
        <v>0</v>
      </c>
      <c r="AG156" s="25">
        <f>IF(ไฟล์กรอกคำตอบ!AF156=ตรวจผล!$AG$4,$AG$5,0)</f>
        <v>0</v>
      </c>
      <c r="AH156" s="25">
        <f>IF(ไฟล์กรอกคำตอบ!AG156=ตรวจผล!$AH$4,$AH$5,0)</f>
        <v>0</v>
      </c>
      <c r="AI156" s="187">
        <f t="shared" si="5"/>
        <v>0</v>
      </c>
      <c r="AJ156" s="25">
        <f>ไฟล์กรอกคำตอบ!AH156</f>
        <v>0</v>
      </c>
      <c r="AK156" s="25">
        <f>ไฟล์กรอกคำตอบ!AI156</f>
        <v>0</v>
      </c>
      <c r="AL156" s="25">
        <f>ไฟล์กรอกคำตอบ!AJ156</f>
        <v>0</v>
      </c>
    </row>
    <row r="157" spans="1:38" x14ac:dyDescent="0.2">
      <c r="A157" s="91" t="str">
        <f>IF(ไฟล์กรอกคำตอบ!A157=""," ",ไฟล์กรอกคำตอบ!A157&amp;"")</f>
        <v xml:space="preserve"> </v>
      </c>
      <c r="B157" s="8">
        <f>ไฟล์กรอกคำตอบ!B157</f>
        <v>0</v>
      </c>
      <c r="C157" s="8">
        <f>ไฟล์กรอกคำตอบ!C157</f>
        <v>0</v>
      </c>
      <c r="D157" s="8">
        <f>ไฟล์กรอกคำตอบ!D157</f>
        <v>0</v>
      </c>
      <c r="E157" s="24">
        <f>ไฟล์กรอกคำตอบ!E157</f>
        <v>0</v>
      </c>
      <c r="F157" s="8">
        <f>ไฟล์กรอกคำตอบ!F157</f>
        <v>0</v>
      </c>
      <c r="H157" s="25">
        <f>IF(ไฟล์กรอกคำตอบ!H157=ตรวจผล!$H$4,$H$5,0)</f>
        <v>0</v>
      </c>
      <c r="I157" s="25">
        <f>IF(ไฟล์กรอกคำตอบ!I157=ตรวจผล!$I$4,$I$5,0)</f>
        <v>0</v>
      </c>
      <c r="J157" s="25">
        <f>IF(ไฟล์กรอกคำตอบ!J157=ตรวจผล!$J$4,$J$5,0)</f>
        <v>0</v>
      </c>
      <c r="K157" s="25">
        <f>IF(ไฟล์กรอกคำตอบ!K157=ตรวจผล!$K$4,$K$5,0)</f>
        <v>0</v>
      </c>
      <c r="L157" s="25">
        <f>IF(ไฟล์กรอกคำตอบ!L157=ตรวจผล!$L$4,$L$5,0)</f>
        <v>0</v>
      </c>
      <c r="M157" s="25">
        <f>IF(ไฟล์กรอกคำตอบ!M157=ตรวจผล!$M$4,$M$5,0)</f>
        <v>0</v>
      </c>
      <c r="N157" s="25">
        <f>IF(ไฟล์กรอกคำตอบ!N157=ตรวจผล!$N$4,$N$5,0)</f>
        <v>0</v>
      </c>
      <c r="O157" s="25">
        <f>IF(ไฟล์กรอกคำตอบ!O157=ตรวจผล!$O$4,$O$5,0)</f>
        <v>0</v>
      </c>
      <c r="P157" s="25">
        <f>IF(ไฟล์กรอกคำตอบ!P157=ตรวจผล!$P$4,$P$5,0)</f>
        <v>0</v>
      </c>
      <c r="Q157" s="25">
        <f>IF(ไฟล์กรอกคำตอบ!Q157=ตรวจผล!$Q$4,$Q$5,0)</f>
        <v>0</v>
      </c>
      <c r="R157" s="25">
        <f>IF(ไฟล์กรอกคำตอบ!R157=ตรวจผล!$R$4,$R$5,0)</f>
        <v>0</v>
      </c>
      <c r="S157" s="25">
        <f>IF(ไฟล์กรอกคำตอบ!S157=ตรวจผล!$S$4,$S$5,0)</f>
        <v>0</v>
      </c>
      <c r="T157" s="25">
        <f>IF(ไฟล์กรอกคำตอบ!T157=ตรวจผล!$T$4,$T$5,0)</f>
        <v>0</v>
      </c>
      <c r="U157" s="25">
        <f>IF(ไฟล์กรอกคำตอบ!U157=ตรวจผล!$U$4,$U$5,0)</f>
        <v>0</v>
      </c>
      <c r="V157" s="25">
        <f>IF(ไฟล์กรอกคำตอบ!V157=ตรวจผล!$V$4,$V$5,0)</f>
        <v>0</v>
      </c>
      <c r="W157" s="25">
        <f>IF(ไฟล์กรอกคำตอบ!W157=ตรวจผล!$W$4,$W$5,0)</f>
        <v>0</v>
      </c>
      <c r="X157" s="25">
        <f>IF(ไฟล์กรอกคำตอบ!X157=ตรวจผล!$X$4,$X$5,0)</f>
        <v>0</v>
      </c>
      <c r="Y157" s="25">
        <f>IF(ไฟล์กรอกคำตอบ!Y157=ตรวจผล!$Y$4,$Y$5,0)</f>
        <v>0</v>
      </c>
      <c r="Z157" s="25">
        <f>IF(ไฟล์กรอกคำตอบ!Z157=ตรวจผล!$Z$4,$Z$5,0)</f>
        <v>0</v>
      </c>
      <c r="AA157" s="25">
        <f>IF(ไฟล์กรอกคำตอบ!AA157=ตรวจผล!$AA$4,$AA$5,0)</f>
        <v>0</v>
      </c>
      <c r="AB157" s="25">
        <f>IF(ไฟล์กรอกคำตอบ!AB157=ตรวจผล!$AB$4,$AB$5,0)</f>
        <v>0</v>
      </c>
      <c r="AC157" s="25">
        <f>IF(ไฟล์กรอกคำตอบ!AC157=ตรวจผล!$AC$4,$AC$5,0)</f>
        <v>0</v>
      </c>
      <c r="AD157" s="25">
        <f>IF(ไฟล์กรอกคำตอบ!AD157=ตรวจผล!$AD$4,$AD$5,0)</f>
        <v>0</v>
      </c>
      <c r="AE157" s="187">
        <f t="shared" si="4"/>
        <v>0</v>
      </c>
      <c r="AF157" s="25">
        <f>IF(ไฟล์กรอกคำตอบ!AE157=ตรวจผล!$AF$4,$AF$5,0)</f>
        <v>0</v>
      </c>
      <c r="AG157" s="25">
        <f>IF(ไฟล์กรอกคำตอบ!AF157=ตรวจผล!$AG$4,$AG$5,0)</f>
        <v>0</v>
      </c>
      <c r="AH157" s="25">
        <f>IF(ไฟล์กรอกคำตอบ!AG157=ตรวจผล!$AH$4,$AH$5,0)</f>
        <v>0</v>
      </c>
      <c r="AI157" s="187">
        <f t="shared" si="5"/>
        <v>0</v>
      </c>
      <c r="AJ157" s="25">
        <f>ไฟล์กรอกคำตอบ!AH157</f>
        <v>0</v>
      </c>
      <c r="AK157" s="25">
        <f>ไฟล์กรอกคำตอบ!AI157</f>
        <v>0</v>
      </c>
      <c r="AL157" s="25">
        <f>ไฟล์กรอกคำตอบ!AJ157</f>
        <v>0</v>
      </c>
    </row>
    <row r="158" spans="1:38" x14ac:dyDescent="0.2">
      <c r="A158" s="91" t="str">
        <f>IF(ไฟล์กรอกคำตอบ!A158=""," ",ไฟล์กรอกคำตอบ!A158&amp;"")</f>
        <v xml:space="preserve"> </v>
      </c>
      <c r="B158" s="8">
        <f>ไฟล์กรอกคำตอบ!B158</f>
        <v>0</v>
      </c>
      <c r="C158" s="8">
        <f>ไฟล์กรอกคำตอบ!C158</f>
        <v>0</v>
      </c>
      <c r="D158" s="8">
        <f>ไฟล์กรอกคำตอบ!D158</f>
        <v>0</v>
      </c>
      <c r="E158" s="24">
        <f>ไฟล์กรอกคำตอบ!E158</f>
        <v>0</v>
      </c>
      <c r="F158" s="8">
        <f>ไฟล์กรอกคำตอบ!F158</f>
        <v>0</v>
      </c>
      <c r="H158" s="25">
        <f>IF(ไฟล์กรอกคำตอบ!H158=ตรวจผล!$H$4,$H$5,0)</f>
        <v>0</v>
      </c>
      <c r="I158" s="25">
        <f>IF(ไฟล์กรอกคำตอบ!I158=ตรวจผล!$I$4,$I$5,0)</f>
        <v>0</v>
      </c>
      <c r="J158" s="25">
        <f>IF(ไฟล์กรอกคำตอบ!J158=ตรวจผล!$J$4,$J$5,0)</f>
        <v>0</v>
      </c>
      <c r="K158" s="25">
        <f>IF(ไฟล์กรอกคำตอบ!K158=ตรวจผล!$K$4,$K$5,0)</f>
        <v>0</v>
      </c>
      <c r="L158" s="25">
        <f>IF(ไฟล์กรอกคำตอบ!L158=ตรวจผล!$L$4,$L$5,0)</f>
        <v>0</v>
      </c>
      <c r="M158" s="25">
        <f>IF(ไฟล์กรอกคำตอบ!M158=ตรวจผล!$M$4,$M$5,0)</f>
        <v>0</v>
      </c>
      <c r="N158" s="25">
        <f>IF(ไฟล์กรอกคำตอบ!N158=ตรวจผล!$N$4,$N$5,0)</f>
        <v>0</v>
      </c>
      <c r="O158" s="25">
        <f>IF(ไฟล์กรอกคำตอบ!O158=ตรวจผล!$O$4,$O$5,0)</f>
        <v>0</v>
      </c>
      <c r="P158" s="25">
        <f>IF(ไฟล์กรอกคำตอบ!P158=ตรวจผล!$P$4,$P$5,0)</f>
        <v>0</v>
      </c>
      <c r="Q158" s="25">
        <f>IF(ไฟล์กรอกคำตอบ!Q158=ตรวจผล!$Q$4,$Q$5,0)</f>
        <v>0</v>
      </c>
      <c r="R158" s="25">
        <f>IF(ไฟล์กรอกคำตอบ!R158=ตรวจผล!$R$4,$R$5,0)</f>
        <v>0</v>
      </c>
      <c r="S158" s="25">
        <f>IF(ไฟล์กรอกคำตอบ!S158=ตรวจผล!$S$4,$S$5,0)</f>
        <v>0</v>
      </c>
      <c r="T158" s="25">
        <f>IF(ไฟล์กรอกคำตอบ!T158=ตรวจผล!$T$4,$T$5,0)</f>
        <v>0</v>
      </c>
      <c r="U158" s="25">
        <f>IF(ไฟล์กรอกคำตอบ!U158=ตรวจผล!$U$4,$U$5,0)</f>
        <v>0</v>
      </c>
      <c r="V158" s="25">
        <f>IF(ไฟล์กรอกคำตอบ!V158=ตรวจผล!$V$4,$V$5,0)</f>
        <v>0</v>
      </c>
      <c r="W158" s="25">
        <f>IF(ไฟล์กรอกคำตอบ!W158=ตรวจผล!$W$4,$W$5,0)</f>
        <v>0</v>
      </c>
      <c r="X158" s="25">
        <f>IF(ไฟล์กรอกคำตอบ!X158=ตรวจผล!$X$4,$X$5,0)</f>
        <v>0</v>
      </c>
      <c r="Y158" s="25">
        <f>IF(ไฟล์กรอกคำตอบ!Y158=ตรวจผล!$Y$4,$Y$5,0)</f>
        <v>0</v>
      </c>
      <c r="Z158" s="25">
        <f>IF(ไฟล์กรอกคำตอบ!Z158=ตรวจผล!$Z$4,$Z$5,0)</f>
        <v>0</v>
      </c>
      <c r="AA158" s="25">
        <f>IF(ไฟล์กรอกคำตอบ!AA158=ตรวจผล!$AA$4,$AA$5,0)</f>
        <v>0</v>
      </c>
      <c r="AB158" s="25">
        <f>IF(ไฟล์กรอกคำตอบ!AB158=ตรวจผล!$AB$4,$AB$5,0)</f>
        <v>0</v>
      </c>
      <c r="AC158" s="25">
        <f>IF(ไฟล์กรอกคำตอบ!AC158=ตรวจผล!$AC$4,$AC$5,0)</f>
        <v>0</v>
      </c>
      <c r="AD158" s="25">
        <f>IF(ไฟล์กรอกคำตอบ!AD158=ตรวจผล!$AD$4,$AD$5,0)</f>
        <v>0</v>
      </c>
      <c r="AE158" s="187">
        <f t="shared" si="4"/>
        <v>0</v>
      </c>
      <c r="AF158" s="25">
        <f>IF(ไฟล์กรอกคำตอบ!AE158=ตรวจผล!$AF$4,$AF$5,0)</f>
        <v>0</v>
      </c>
      <c r="AG158" s="25">
        <f>IF(ไฟล์กรอกคำตอบ!AF158=ตรวจผล!$AG$4,$AG$5,0)</f>
        <v>0</v>
      </c>
      <c r="AH158" s="25">
        <f>IF(ไฟล์กรอกคำตอบ!AG158=ตรวจผล!$AH$4,$AH$5,0)</f>
        <v>0</v>
      </c>
      <c r="AI158" s="187">
        <f t="shared" si="5"/>
        <v>0</v>
      </c>
      <c r="AJ158" s="25">
        <f>ไฟล์กรอกคำตอบ!AH158</f>
        <v>0</v>
      </c>
      <c r="AK158" s="25">
        <f>ไฟล์กรอกคำตอบ!AI158</f>
        <v>0</v>
      </c>
      <c r="AL158" s="25">
        <f>ไฟล์กรอกคำตอบ!AJ158</f>
        <v>0</v>
      </c>
    </row>
    <row r="159" spans="1:38" x14ac:dyDescent="0.2">
      <c r="A159" s="91" t="str">
        <f>IF(ไฟล์กรอกคำตอบ!A159=""," ",ไฟล์กรอกคำตอบ!A159&amp;"")</f>
        <v xml:space="preserve"> </v>
      </c>
      <c r="B159" s="8">
        <f>ไฟล์กรอกคำตอบ!B159</f>
        <v>0</v>
      </c>
      <c r="C159" s="8">
        <f>ไฟล์กรอกคำตอบ!C159</f>
        <v>0</v>
      </c>
      <c r="D159" s="8">
        <f>ไฟล์กรอกคำตอบ!D159</f>
        <v>0</v>
      </c>
      <c r="E159" s="24">
        <f>ไฟล์กรอกคำตอบ!E159</f>
        <v>0</v>
      </c>
      <c r="F159" s="8">
        <f>ไฟล์กรอกคำตอบ!F159</f>
        <v>0</v>
      </c>
      <c r="H159" s="25">
        <f>IF(ไฟล์กรอกคำตอบ!H159=ตรวจผล!$H$4,$H$5,0)</f>
        <v>0</v>
      </c>
      <c r="I159" s="25">
        <f>IF(ไฟล์กรอกคำตอบ!I159=ตรวจผล!$I$4,$I$5,0)</f>
        <v>0</v>
      </c>
      <c r="J159" s="25">
        <f>IF(ไฟล์กรอกคำตอบ!J159=ตรวจผล!$J$4,$J$5,0)</f>
        <v>0</v>
      </c>
      <c r="K159" s="25">
        <f>IF(ไฟล์กรอกคำตอบ!K159=ตรวจผล!$K$4,$K$5,0)</f>
        <v>0</v>
      </c>
      <c r="L159" s="25">
        <f>IF(ไฟล์กรอกคำตอบ!L159=ตรวจผล!$L$4,$L$5,0)</f>
        <v>0</v>
      </c>
      <c r="M159" s="25">
        <f>IF(ไฟล์กรอกคำตอบ!M159=ตรวจผล!$M$4,$M$5,0)</f>
        <v>0</v>
      </c>
      <c r="N159" s="25">
        <f>IF(ไฟล์กรอกคำตอบ!N159=ตรวจผล!$N$4,$N$5,0)</f>
        <v>0</v>
      </c>
      <c r="O159" s="25">
        <f>IF(ไฟล์กรอกคำตอบ!O159=ตรวจผล!$O$4,$O$5,0)</f>
        <v>0</v>
      </c>
      <c r="P159" s="25">
        <f>IF(ไฟล์กรอกคำตอบ!P159=ตรวจผล!$P$4,$P$5,0)</f>
        <v>0</v>
      </c>
      <c r="Q159" s="25">
        <f>IF(ไฟล์กรอกคำตอบ!Q159=ตรวจผล!$Q$4,$Q$5,0)</f>
        <v>0</v>
      </c>
      <c r="R159" s="25">
        <f>IF(ไฟล์กรอกคำตอบ!R159=ตรวจผล!$R$4,$R$5,0)</f>
        <v>0</v>
      </c>
      <c r="S159" s="25">
        <f>IF(ไฟล์กรอกคำตอบ!S159=ตรวจผล!$S$4,$S$5,0)</f>
        <v>0</v>
      </c>
      <c r="T159" s="25">
        <f>IF(ไฟล์กรอกคำตอบ!T159=ตรวจผล!$T$4,$T$5,0)</f>
        <v>0</v>
      </c>
      <c r="U159" s="25">
        <f>IF(ไฟล์กรอกคำตอบ!U159=ตรวจผล!$U$4,$U$5,0)</f>
        <v>0</v>
      </c>
      <c r="V159" s="25">
        <f>IF(ไฟล์กรอกคำตอบ!V159=ตรวจผล!$V$4,$V$5,0)</f>
        <v>0</v>
      </c>
      <c r="W159" s="25">
        <f>IF(ไฟล์กรอกคำตอบ!W159=ตรวจผล!$W$4,$W$5,0)</f>
        <v>0</v>
      </c>
      <c r="X159" s="25">
        <f>IF(ไฟล์กรอกคำตอบ!X159=ตรวจผล!$X$4,$X$5,0)</f>
        <v>0</v>
      </c>
      <c r="Y159" s="25">
        <f>IF(ไฟล์กรอกคำตอบ!Y159=ตรวจผล!$Y$4,$Y$5,0)</f>
        <v>0</v>
      </c>
      <c r="Z159" s="25">
        <f>IF(ไฟล์กรอกคำตอบ!Z159=ตรวจผล!$Z$4,$Z$5,0)</f>
        <v>0</v>
      </c>
      <c r="AA159" s="25">
        <f>IF(ไฟล์กรอกคำตอบ!AA159=ตรวจผล!$AA$4,$AA$5,0)</f>
        <v>0</v>
      </c>
      <c r="AB159" s="25">
        <f>IF(ไฟล์กรอกคำตอบ!AB159=ตรวจผล!$AB$4,$AB$5,0)</f>
        <v>0</v>
      </c>
      <c r="AC159" s="25">
        <f>IF(ไฟล์กรอกคำตอบ!AC159=ตรวจผล!$AC$4,$AC$5,0)</f>
        <v>0</v>
      </c>
      <c r="AD159" s="25">
        <f>IF(ไฟล์กรอกคำตอบ!AD159=ตรวจผล!$AD$4,$AD$5,0)</f>
        <v>0</v>
      </c>
      <c r="AE159" s="187">
        <f t="shared" si="4"/>
        <v>0</v>
      </c>
      <c r="AF159" s="25">
        <f>IF(ไฟล์กรอกคำตอบ!AE159=ตรวจผล!$AF$4,$AF$5,0)</f>
        <v>0</v>
      </c>
      <c r="AG159" s="25">
        <f>IF(ไฟล์กรอกคำตอบ!AF159=ตรวจผล!$AG$4,$AG$5,0)</f>
        <v>0</v>
      </c>
      <c r="AH159" s="25">
        <f>IF(ไฟล์กรอกคำตอบ!AG159=ตรวจผล!$AH$4,$AH$5,0)</f>
        <v>0</v>
      </c>
      <c r="AI159" s="187">
        <f t="shared" si="5"/>
        <v>0</v>
      </c>
      <c r="AJ159" s="25">
        <f>ไฟล์กรอกคำตอบ!AH159</f>
        <v>0</v>
      </c>
      <c r="AK159" s="25">
        <f>ไฟล์กรอกคำตอบ!AI159</f>
        <v>0</v>
      </c>
      <c r="AL159" s="25">
        <f>ไฟล์กรอกคำตอบ!AJ159</f>
        <v>0</v>
      </c>
    </row>
    <row r="160" spans="1:38" x14ac:dyDescent="0.2">
      <c r="A160" s="91" t="str">
        <f>IF(ไฟล์กรอกคำตอบ!A160=""," ",ไฟล์กรอกคำตอบ!A160&amp;"")</f>
        <v xml:space="preserve"> </v>
      </c>
      <c r="B160" s="8">
        <f>ไฟล์กรอกคำตอบ!B160</f>
        <v>0</v>
      </c>
      <c r="C160" s="8">
        <f>ไฟล์กรอกคำตอบ!C160</f>
        <v>0</v>
      </c>
      <c r="D160" s="8">
        <f>ไฟล์กรอกคำตอบ!D160</f>
        <v>0</v>
      </c>
      <c r="E160" s="24">
        <f>ไฟล์กรอกคำตอบ!E160</f>
        <v>0</v>
      </c>
      <c r="F160" s="8">
        <f>ไฟล์กรอกคำตอบ!F160</f>
        <v>0</v>
      </c>
      <c r="H160" s="25">
        <f>IF(ไฟล์กรอกคำตอบ!H160=ตรวจผล!$H$4,$H$5,0)</f>
        <v>0</v>
      </c>
      <c r="I160" s="25">
        <f>IF(ไฟล์กรอกคำตอบ!I160=ตรวจผล!$I$4,$I$5,0)</f>
        <v>0</v>
      </c>
      <c r="J160" s="25">
        <f>IF(ไฟล์กรอกคำตอบ!J160=ตรวจผล!$J$4,$J$5,0)</f>
        <v>0</v>
      </c>
      <c r="K160" s="25">
        <f>IF(ไฟล์กรอกคำตอบ!K160=ตรวจผล!$K$4,$K$5,0)</f>
        <v>0</v>
      </c>
      <c r="L160" s="25">
        <f>IF(ไฟล์กรอกคำตอบ!L160=ตรวจผล!$L$4,$L$5,0)</f>
        <v>0</v>
      </c>
      <c r="M160" s="25">
        <f>IF(ไฟล์กรอกคำตอบ!M160=ตรวจผล!$M$4,$M$5,0)</f>
        <v>0</v>
      </c>
      <c r="N160" s="25">
        <f>IF(ไฟล์กรอกคำตอบ!N160=ตรวจผล!$N$4,$N$5,0)</f>
        <v>0</v>
      </c>
      <c r="O160" s="25">
        <f>IF(ไฟล์กรอกคำตอบ!O160=ตรวจผล!$O$4,$O$5,0)</f>
        <v>0</v>
      </c>
      <c r="P160" s="25">
        <f>IF(ไฟล์กรอกคำตอบ!P160=ตรวจผล!$P$4,$P$5,0)</f>
        <v>0</v>
      </c>
      <c r="Q160" s="25">
        <f>IF(ไฟล์กรอกคำตอบ!Q160=ตรวจผล!$Q$4,$Q$5,0)</f>
        <v>0</v>
      </c>
      <c r="R160" s="25">
        <f>IF(ไฟล์กรอกคำตอบ!R160=ตรวจผล!$R$4,$R$5,0)</f>
        <v>0</v>
      </c>
      <c r="S160" s="25">
        <f>IF(ไฟล์กรอกคำตอบ!S160=ตรวจผล!$S$4,$S$5,0)</f>
        <v>0</v>
      </c>
      <c r="T160" s="25">
        <f>IF(ไฟล์กรอกคำตอบ!T160=ตรวจผล!$T$4,$T$5,0)</f>
        <v>0</v>
      </c>
      <c r="U160" s="25">
        <f>IF(ไฟล์กรอกคำตอบ!U160=ตรวจผล!$U$4,$U$5,0)</f>
        <v>0</v>
      </c>
      <c r="V160" s="25">
        <f>IF(ไฟล์กรอกคำตอบ!V160=ตรวจผล!$V$4,$V$5,0)</f>
        <v>0</v>
      </c>
      <c r="W160" s="25">
        <f>IF(ไฟล์กรอกคำตอบ!W160=ตรวจผล!$W$4,$W$5,0)</f>
        <v>0</v>
      </c>
      <c r="X160" s="25">
        <f>IF(ไฟล์กรอกคำตอบ!X160=ตรวจผล!$X$4,$X$5,0)</f>
        <v>0</v>
      </c>
      <c r="Y160" s="25">
        <f>IF(ไฟล์กรอกคำตอบ!Y160=ตรวจผล!$Y$4,$Y$5,0)</f>
        <v>0</v>
      </c>
      <c r="Z160" s="25">
        <f>IF(ไฟล์กรอกคำตอบ!Z160=ตรวจผล!$Z$4,$Z$5,0)</f>
        <v>0</v>
      </c>
      <c r="AA160" s="25">
        <f>IF(ไฟล์กรอกคำตอบ!AA160=ตรวจผล!$AA$4,$AA$5,0)</f>
        <v>0</v>
      </c>
      <c r="AB160" s="25">
        <f>IF(ไฟล์กรอกคำตอบ!AB160=ตรวจผล!$AB$4,$AB$5,0)</f>
        <v>0</v>
      </c>
      <c r="AC160" s="25">
        <f>IF(ไฟล์กรอกคำตอบ!AC160=ตรวจผล!$AC$4,$AC$5,0)</f>
        <v>0</v>
      </c>
      <c r="AD160" s="25">
        <f>IF(ไฟล์กรอกคำตอบ!AD160=ตรวจผล!$AD$4,$AD$5,0)</f>
        <v>0</v>
      </c>
      <c r="AE160" s="187">
        <f t="shared" si="4"/>
        <v>0</v>
      </c>
      <c r="AF160" s="25">
        <f>IF(ไฟล์กรอกคำตอบ!AE160=ตรวจผล!$AF$4,$AF$5,0)</f>
        <v>0</v>
      </c>
      <c r="AG160" s="25">
        <f>IF(ไฟล์กรอกคำตอบ!AF160=ตรวจผล!$AG$4,$AG$5,0)</f>
        <v>0</v>
      </c>
      <c r="AH160" s="25">
        <f>IF(ไฟล์กรอกคำตอบ!AG160=ตรวจผล!$AH$4,$AH$5,0)</f>
        <v>0</v>
      </c>
      <c r="AI160" s="187">
        <f t="shared" si="5"/>
        <v>0</v>
      </c>
      <c r="AJ160" s="25">
        <f>ไฟล์กรอกคำตอบ!AH160</f>
        <v>0</v>
      </c>
      <c r="AK160" s="25">
        <f>ไฟล์กรอกคำตอบ!AI160</f>
        <v>0</v>
      </c>
      <c r="AL160" s="25">
        <f>ไฟล์กรอกคำตอบ!AJ160</f>
        <v>0</v>
      </c>
    </row>
    <row r="161" spans="1:38" x14ac:dyDescent="0.2">
      <c r="A161" s="91" t="str">
        <f>IF(ไฟล์กรอกคำตอบ!A161=""," ",ไฟล์กรอกคำตอบ!A161&amp;"")</f>
        <v xml:space="preserve"> </v>
      </c>
      <c r="B161" s="8">
        <f>ไฟล์กรอกคำตอบ!B161</f>
        <v>0</v>
      </c>
      <c r="C161" s="8">
        <f>ไฟล์กรอกคำตอบ!C161</f>
        <v>0</v>
      </c>
      <c r="D161" s="8">
        <f>ไฟล์กรอกคำตอบ!D161</f>
        <v>0</v>
      </c>
      <c r="E161" s="24">
        <f>ไฟล์กรอกคำตอบ!E161</f>
        <v>0</v>
      </c>
      <c r="F161" s="8">
        <f>ไฟล์กรอกคำตอบ!F161</f>
        <v>0</v>
      </c>
      <c r="H161" s="25">
        <f>IF(ไฟล์กรอกคำตอบ!H161=ตรวจผล!$H$4,$H$5,0)</f>
        <v>0</v>
      </c>
      <c r="I161" s="25">
        <f>IF(ไฟล์กรอกคำตอบ!I161=ตรวจผล!$I$4,$I$5,0)</f>
        <v>0</v>
      </c>
      <c r="J161" s="25">
        <f>IF(ไฟล์กรอกคำตอบ!J161=ตรวจผล!$J$4,$J$5,0)</f>
        <v>0</v>
      </c>
      <c r="K161" s="25">
        <f>IF(ไฟล์กรอกคำตอบ!K161=ตรวจผล!$K$4,$K$5,0)</f>
        <v>0</v>
      </c>
      <c r="L161" s="25">
        <f>IF(ไฟล์กรอกคำตอบ!L161=ตรวจผล!$L$4,$L$5,0)</f>
        <v>0</v>
      </c>
      <c r="M161" s="25">
        <f>IF(ไฟล์กรอกคำตอบ!M161=ตรวจผล!$M$4,$M$5,0)</f>
        <v>0</v>
      </c>
      <c r="N161" s="25">
        <f>IF(ไฟล์กรอกคำตอบ!N161=ตรวจผล!$N$4,$N$5,0)</f>
        <v>0</v>
      </c>
      <c r="O161" s="25">
        <f>IF(ไฟล์กรอกคำตอบ!O161=ตรวจผล!$O$4,$O$5,0)</f>
        <v>0</v>
      </c>
      <c r="P161" s="25">
        <f>IF(ไฟล์กรอกคำตอบ!P161=ตรวจผล!$P$4,$P$5,0)</f>
        <v>0</v>
      </c>
      <c r="Q161" s="25">
        <f>IF(ไฟล์กรอกคำตอบ!Q161=ตรวจผล!$Q$4,$Q$5,0)</f>
        <v>0</v>
      </c>
      <c r="R161" s="25">
        <f>IF(ไฟล์กรอกคำตอบ!R161=ตรวจผล!$R$4,$R$5,0)</f>
        <v>0</v>
      </c>
      <c r="S161" s="25">
        <f>IF(ไฟล์กรอกคำตอบ!S161=ตรวจผล!$S$4,$S$5,0)</f>
        <v>0</v>
      </c>
      <c r="T161" s="25">
        <f>IF(ไฟล์กรอกคำตอบ!T161=ตรวจผล!$T$4,$T$5,0)</f>
        <v>0</v>
      </c>
      <c r="U161" s="25">
        <f>IF(ไฟล์กรอกคำตอบ!U161=ตรวจผล!$U$4,$U$5,0)</f>
        <v>0</v>
      </c>
      <c r="V161" s="25">
        <f>IF(ไฟล์กรอกคำตอบ!V161=ตรวจผล!$V$4,$V$5,0)</f>
        <v>0</v>
      </c>
      <c r="W161" s="25">
        <f>IF(ไฟล์กรอกคำตอบ!W161=ตรวจผล!$W$4,$W$5,0)</f>
        <v>0</v>
      </c>
      <c r="X161" s="25">
        <f>IF(ไฟล์กรอกคำตอบ!X161=ตรวจผล!$X$4,$X$5,0)</f>
        <v>0</v>
      </c>
      <c r="Y161" s="25">
        <f>IF(ไฟล์กรอกคำตอบ!Y161=ตรวจผล!$Y$4,$Y$5,0)</f>
        <v>0</v>
      </c>
      <c r="Z161" s="25">
        <f>IF(ไฟล์กรอกคำตอบ!Z161=ตรวจผล!$Z$4,$Z$5,0)</f>
        <v>0</v>
      </c>
      <c r="AA161" s="25">
        <f>IF(ไฟล์กรอกคำตอบ!AA161=ตรวจผล!$AA$4,$AA$5,0)</f>
        <v>0</v>
      </c>
      <c r="AB161" s="25">
        <f>IF(ไฟล์กรอกคำตอบ!AB161=ตรวจผล!$AB$4,$AB$5,0)</f>
        <v>0</v>
      </c>
      <c r="AC161" s="25">
        <f>IF(ไฟล์กรอกคำตอบ!AC161=ตรวจผล!$AC$4,$AC$5,0)</f>
        <v>0</v>
      </c>
      <c r="AD161" s="25">
        <f>IF(ไฟล์กรอกคำตอบ!AD161=ตรวจผล!$AD$4,$AD$5,0)</f>
        <v>0</v>
      </c>
      <c r="AE161" s="187">
        <f t="shared" si="4"/>
        <v>0</v>
      </c>
      <c r="AF161" s="25">
        <f>IF(ไฟล์กรอกคำตอบ!AE161=ตรวจผล!$AF$4,$AF$5,0)</f>
        <v>0</v>
      </c>
      <c r="AG161" s="25">
        <f>IF(ไฟล์กรอกคำตอบ!AF161=ตรวจผล!$AG$4,$AG$5,0)</f>
        <v>0</v>
      </c>
      <c r="AH161" s="25">
        <f>IF(ไฟล์กรอกคำตอบ!AG161=ตรวจผล!$AH$4,$AH$5,0)</f>
        <v>0</v>
      </c>
      <c r="AI161" s="187">
        <f t="shared" si="5"/>
        <v>0</v>
      </c>
      <c r="AJ161" s="25">
        <f>ไฟล์กรอกคำตอบ!AH161</f>
        <v>0</v>
      </c>
      <c r="AK161" s="25">
        <f>ไฟล์กรอกคำตอบ!AI161</f>
        <v>0</v>
      </c>
      <c r="AL161" s="25">
        <f>ไฟล์กรอกคำตอบ!AJ161</f>
        <v>0</v>
      </c>
    </row>
    <row r="162" spans="1:38" x14ac:dyDescent="0.2">
      <c r="A162" s="91" t="str">
        <f>IF(ไฟล์กรอกคำตอบ!A162=""," ",ไฟล์กรอกคำตอบ!A162&amp;"")</f>
        <v xml:space="preserve"> </v>
      </c>
      <c r="B162" s="8">
        <f>ไฟล์กรอกคำตอบ!B162</f>
        <v>0</v>
      </c>
      <c r="C162" s="8">
        <f>ไฟล์กรอกคำตอบ!C162</f>
        <v>0</v>
      </c>
      <c r="D162" s="8">
        <f>ไฟล์กรอกคำตอบ!D162</f>
        <v>0</v>
      </c>
      <c r="E162" s="24">
        <f>ไฟล์กรอกคำตอบ!E162</f>
        <v>0</v>
      </c>
      <c r="F162" s="8">
        <f>ไฟล์กรอกคำตอบ!F162</f>
        <v>0</v>
      </c>
      <c r="H162" s="25">
        <f>IF(ไฟล์กรอกคำตอบ!H162=ตรวจผล!$H$4,$H$5,0)</f>
        <v>0</v>
      </c>
      <c r="I162" s="25">
        <f>IF(ไฟล์กรอกคำตอบ!I162=ตรวจผล!$I$4,$I$5,0)</f>
        <v>0</v>
      </c>
      <c r="J162" s="25">
        <f>IF(ไฟล์กรอกคำตอบ!J162=ตรวจผล!$J$4,$J$5,0)</f>
        <v>0</v>
      </c>
      <c r="K162" s="25">
        <f>IF(ไฟล์กรอกคำตอบ!K162=ตรวจผล!$K$4,$K$5,0)</f>
        <v>0</v>
      </c>
      <c r="L162" s="25">
        <f>IF(ไฟล์กรอกคำตอบ!L162=ตรวจผล!$L$4,$L$5,0)</f>
        <v>0</v>
      </c>
      <c r="M162" s="25">
        <f>IF(ไฟล์กรอกคำตอบ!M162=ตรวจผล!$M$4,$M$5,0)</f>
        <v>0</v>
      </c>
      <c r="N162" s="25">
        <f>IF(ไฟล์กรอกคำตอบ!N162=ตรวจผล!$N$4,$N$5,0)</f>
        <v>0</v>
      </c>
      <c r="O162" s="25">
        <f>IF(ไฟล์กรอกคำตอบ!O162=ตรวจผล!$O$4,$O$5,0)</f>
        <v>0</v>
      </c>
      <c r="P162" s="25">
        <f>IF(ไฟล์กรอกคำตอบ!P162=ตรวจผล!$P$4,$P$5,0)</f>
        <v>0</v>
      </c>
      <c r="Q162" s="25">
        <f>IF(ไฟล์กรอกคำตอบ!Q162=ตรวจผล!$Q$4,$Q$5,0)</f>
        <v>0</v>
      </c>
      <c r="R162" s="25">
        <f>IF(ไฟล์กรอกคำตอบ!R162=ตรวจผล!$R$4,$R$5,0)</f>
        <v>0</v>
      </c>
      <c r="S162" s="25">
        <f>IF(ไฟล์กรอกคำตอบ!S162=ตรวจผล!$S$4,$S$5,0)</f>
        <v>0</v>
      </c>
      <c r="T162" s="25">
        <f>IF(ไฟล์กรอกคำตอบ!T162=ตรวจผล!$T$4,$T$5,0)</f>
        <v>0</v>
      </c>
      <c r="U162" s="25">
        <f>IF(ไฟล์กรอกคำตอบ!U162=ตรวจผล!$U$4,$U$5,0)</f>
        <v>0</v>
      </c>
      <c r="V162" s="25">
        <f>IF(ไฟล์กรอกคำตอบ!V162=ตรวจผล!$V$4,$V$5,0)</f>
        <v>0</v>
      </c>
      <c r="W162" s="25">
        <f>IF(ไฟล์กรอกคำตอบ!W162=ตรวจผล!$W$4,$W$5,0)</f>
        <v>0</v>
      </c>
      <c r="X162" s="25">
        <f>IF(ไฟล์กรอกคำตอบ!X162=ตรวจผล!$X$4,$X$5,0)</f>
        <v>0</v>
      </c>
      <c r="Y162" s="25">
        <f>IF(ไฟล์กรอกคำตอบ!Y162=ตรวจผล!$Y$4,$Y$5,0)</f>
        <v>0</v>
      </c>
      <c r="Z162" s="25">
        <f>IF(ไฟล์กรอกคำตอบ!Z162=ตรวจผล!$Z$4,$Z$5,0)</f>
        <v>0</v>
      </c>
      <c r="AA162" s="25">
        <f>IF(ไฟล์กรอกคำตอบ!AA162=ตรวจผล!$AA$4,$AA$5,0)</f>
        <v>0</v>
      </c>
      <c r="AB162" s="25">
        <f>IF(ไฟล์กรอกคำตอบ!AB162=ตรวจผล!$AB$4,$AB$5,0)</f>
        <v>0</v>
      </c>
      <c r="AC162" s="25">
        <f>IF(ไฟล์กรอกคำตอบ!AC162=ตรวจผล!$AC$4,$AC$5,0)</f>
        <v>0</v>
      </c>
      <c r="AD162" s="25">
        <f>IF(ไฟล์กรอกคำตอบ!AD162=ตรวจผล!$AD$4,$AD$5,0)</f>
        <v>0</v>
      </c>
      <c r="AE162" s="187">
        <f t="shared" si="4"/>
        <v>0</v>
      </c>
      <c r="AF162" s="25">
        <f>IF(ไฟล์กรอกคำตอบ!AE162=ตรวจผล!$AF$4,$AF$5,0)</f>
        <v>0</v>
      </c>
      <c r="AG162" s="25">
        <f>IF(ไฟล์กรอกคำตอบ!AF162=ตรวจผล!$AG$4,$AG$5,0)</f>
        <v>0</v>
      </c>
      <c r="AH162" s="25">
        <f>IF(ไฟล์กรอกคำตอบ!AG162=ตรวจผล!$AH$4,$AH$5,0)</f>
        <v>0</v>
      </c>
      <c r="AI162" s="187">
        <f t="shared" si="5"/>
        <v>0</v>
      </c>
      <c r="AJ162" s="25">
        <f>ไฟล์กรอกคำตอบ!AH162</f>
        <v>0</v>
      </c>
      <c r="AK162" s="25">
        <f>ไฟล์กรอกคำตอบ!AI162</f>
        <v>0</v>
      </c>
      <c r="AL162" s="25">
        <f>ไฟล์กรอกคำตอบ!AJ162</f>
        <v>0</v>
      </c>
    </row>
    <row r="163" spans="1:38" x14ac:dyDescent="0.2">
      <c r="A163" s="91" t="str">
        <f>IF(ไฟล์กรอกคำตอบ!A163=""," ",ไฟล์กรอกคำตอบ!A163&amp;"")</f>
        <v xml:space="preserve"> </v>
      </c>
      <c r="B163" s="8">
        <f>ไฟล์กรอกคำตอบ!B163</f>
        <v>0</v>
      </c>
      <c r="C163" s="8">
        <f>ไฟล์กรอกคำตอบ!C163</f>
        <v>0</v>
      </c>
      <c r="D163" s="8">
        <f>ไฟล์กรอกคำตอบ!D163</f>
        <v>0</v>
      </c>
      <c r="E163" s="24">
        <f>ไฟล์กรอกคำตอบ!E163</f>
        <v>0</v>
      </c>
      <c r="F163" s="8">
        <f>ไฟล์กรอกคำตอบ!F163</f>
        <v>0</v>
      </c>
      <c r="H163" s="25">
        <f>IF(ไฟล์กรอกคำตอบ!H163=ตรวจผล!$H$4,$H$5,0)</f>
        <v>0</v>
      </c>
      <c r="I163" s="25">
        <f>IF(ไฟล์กรอกคำตอบ!I163=ตรวจผล!$I$4,$I$5,0)</f>
        <v>0</v>
      </c>
      <c r="J163" s="25">
        <f>IF(ไฟล์กรอกคำตอบ!J163=ตรวจผล!$J$4,$J$5,0)</f>
        <v>0</v>
      </c>
      <c r="K163" s="25">
        <f>IF(ไฟล์กรอกคำตอบ!K163=ตรวจผล!$K$4,$K$5,0)</f>
        <v>0</v>
      </c>
      <c r="L163" s="25">
        <f>IF(ไฟล์กรอกคำตอบ!L163=ตรวจผล!$L$4,$L$5,0)</f>
        <v>0</v>
      </c>
      <c r="M163" s="25">
        <f>IF(ไฟล์กรอกคำตอบ!M163=ตรวจผล!$M$4,$M$5,0)</f>
        <v>0</v>
      </c>
      <c r="N163" s="25">
        <f>IF(ไฟล์กรอกคำตอบ!N163=ตรวจผล!$N$4,$N$5,0)</f>
        <v>0</v>
      </c>
      <c r="O163" s="25">
        <f>IF(ไฟล์กรอกคำตอบ!O163=ตรวจผล!$O$4,$O$5,0)</f>
        <v>0</v>
      </c>
      <c r="P163" s="25">
        <f>IF(ไฟล์กรอกคำตอบ!P163=ตรวจผล!$P$4,$P$5,0)</f>
        <v>0</v>
      </c>
      <c r="Q163" s="25">
        <f>IF(ไฟล์กรอกคำตอบ!Q163=ตรวจผล!$Q$4,$Q$5,0)</f>
        <v>0</v>
      </c>
      <c r="R163" s="25">
        <f>IF(ไฟล์กรอกคำตอบ!R163=ตรวจผล!$R$4,$R$5,0)</f>
        <v>0</v>
      </c>
      <c r="S163" s="25">
        <f>IF(ไฟล์กรอกคำตอบ!S163=ตรวจผล!$S$4,$S$5,0)</f>
        <v>0</v>
      </c>
      <c r="T163" s="25">
        <f>IF(ไฟล์กรอกคำตอบ!T163=ตรวจผล!$T$4,$T$5,0)</f>
        <v>0</v>
      </c>
      <c r="U163" s="25">
        <f>IF(ไฟล์กรอกคำตอบ!U163=ตรวจผล!$U$4,$U$5,0)</f>
        <v>0</v>
      </c>
      <c r="V163" s="25">
        <f>IF(ไฟล์กรอกคำตอบ!V163=ตรวจผล!$V$4,$V$5,0)</f>
        <v>0</v>
      </c>
      <c r="W163" s="25">
        <f>IF(ไฟล์กรอกคำตอบ!W163=ตรวจผล!$W$4,$W$5,0)</f>
        <v>0</v>
      </c>
      <c r="X163" s="25">
        <f>IF(ไฟล์กรอกคำตอบ!X163=ตรวจผล!$X$4,$X$5,0)</f>
        <v>0</v>
      </c>
      <c r="Y163" s="25">
        <f>IF(ไฟล์กรอกคำตอบ!Y163=ตรวจผล!$Y$4,$Y$5,0)</f>
        <v>0</v>
      </c>
      <c r="Z163" s="25">
        <f>IF(ไฟล์กรอกคำตอบ!Z163=ตรวจผล!$Z$4,$Z$5,0)</f>
        <v>0</v>
      </c>
      <c r="AA163" s="25">
        <f>IF(ไฟล์กรอกคำตอบ!AA163=ตรวจผล!$AA$4,$AA$5,0)</f>
        <v>0</v>
      </c>
      <c r="AB163" s="25">
        <f>IF(ไฟล์กรอกคำตอบ!AB163=ตรวจผล!$AB$4,$AB$5,0)</f>
        <v>0</v>
      </c>
      <c r="AC163" s="25">
        <f>IF(ไฟล์กรอกคำตอบ!AC163=ตรวจผล!$AC$4,$AC$5,0)</f>
        <v>0</v>
      </c>
      <c r="AD163" s="25">
        <f>IF(ไฟล์กรอกคำตอบ!AD163=ตรวจผล!$AD$4,$AD$5,0)</f>
        <v>0</v>
      </c>
      <c r="AE163" s="187">
        <f t="shared" si="4"/>
        <v>0</v>
      </c>
      <c r="AF163" s="25">
        <f>IF(ไฟล์กรอกคำตอบ!AE163=ตรวจผล!$AF$4,$AF$5,0)</f>
        <v>0</v>
      </c>
      <c r="AG163" s="25">
        <f>IF(ไฟล์กรอกคำตอบ!AF163=ตรวจผล!$AG$4,$AG$5,0)</f>
        <v>0</v>
      </c>
      <c r="AH163" s="25">
        <f>IF(ไฟล์กรอกคำตอบ!AG163=ตรวจผล!$AH$4,$AH$5,0)</f>
        <v>0</v>
      </c>
      <c r="AI163" s="187">
        <f t="shared" si="5"/>
        <v>0</v>
      </c>
      <c r="AJ163" s="25">
        <f>ไฟล์กรอกคำตอบ!AH163</f>
        <v>0</v>
      </c>
      <c r="AK163" s="25">
        <f>ไฟล์กรอกคำตอบ!AI163</f>
        <v>0</v>
      </c>
      <c r="AL163" s="25">
        <f>ไฟล์กรอกคำตอบ!AJ163</f>
        <v>0</v>
      </c>
    </row>
    <row r="164" spans="1:38" x14ac:dyDescent="0.2">
      <c r="A164" s="91" t="str">
        <f>IF(ไฟล์กรอกคำตอบ!A164=""," ",ไฟล์กรอกคำตอบ!A164&amp;"")</f>
        <v xml:space="preserve"> </v>
      </c>
      <c r="B164" s="8">
        <f>ไฟล์กรอกคำตอบ!B164</f>
        <v>0</v>
      </c>
      <c r="C164" s="8">
        <f>ไฟล์กรอกคำตอบ!C164</f>
        <v>0</v>
      </c>
      <c r="D164" s="8">
        <f>ไฟล์กรอกคำตอบ!D164</f>
        <v>0</v>
      </c>
      <c r="E164" s="24">
        <f>ไฟล์กรอกคำตอบ!E164</f>
        <v>0</v>
      </c>
      <c r="F164" s="8">
        <f>ไฟล์กรอกคำตอบ!F164</f>
        <v>0</v>
      </c>
      <c r="H164" s="25">
        <f>IF(ไฟล์กรอกคำตอบ!H164=ตรวจผล!$H$4,$H$5,0)</f>
        <v>0</v>
      </c>
      <c r="I164" s="25">
        <f>IF(ไฟล์กรอกคำตอบ!I164=ตรวจผล!$I$4,$I$5,0)</f>
        <v>0</v>
      </c>
      <c r="J164" s="25">
        <f>IF(ไฟล์กรอกคำตอบ!J164=ตรวจผล!$J$4,$J$5,0)</f>
        <v>0</v>
      </c>
      <c r="K164" s="25">
        <f>IF(ไฟล์กรอกคำตอบ!K164=ตรวจผล!$K$4,$K$5,0)</f>
        <v>0</v>
      </c>
      <c r="L164" s="25">
        <f>IF(ไฟล์กรอกคำตอบ!L164=ตรวจผล!$L$4,$L$5,0)</f>
        <v>0</v>
      </c>
      <c r="M164" s="25">
        <f>IF(ไฟล์กรอกคำตอบ!M164=ตรวจผล!$M$4,$M$5,0)</f>
        <v>0</v>
      </c>
      <c r="N164" s="25">
        <f>IF(ไฟล์กรอกคำตอบ!N164=ตรวจผล!$N$4,$N$5,0)</f>
        <v>0</v>
      </c>
      <c r="O164" s="25">
        <f>IF(ไฟล์กรอกคำตอบ!O164=ตรวจผล!$O$4,$O$5,0)</f>
        <v>0</v>
      </c>
      <c r="P164" s="25">
        <f>IF(ไฟล์กรอกคำตอบ!P164=ตรวจผล!$P$4,$P$5,0)</f>
        <v>0</v>
      </c>
      <c r="Q164" s="25">
        <f>IF(ไฟล์กรอกคำตอบ!Q164=ตรวจผล!$Q$4,$Q$5,0)</f>
        <v>0</v>
      </c>
      <c r="R164" s="25">
        <f>IF(ไฟล์กรอกคำตอบ!R164=ตรวจผล!$R$4,$R$5,0)</f>
        <v>0</v>
      </c>
      <c r="S164" s="25">
        <f>IF(ไฟล์กรอกคำตอบ!S164=ตรวจผล!$S$4,$S$5,0)</f>
        <v>0</v>
      </c>
      <c r="T164" s="25">
        <f>IF(ไฟล์กรอกคำตอบ!T164=ตรวจผล!$T$4,$T$5,0)</f>
        <v>0</v>
      </c>
      <c r="U164" s="25">
        <f>IF(ไฟล์กรอกคำตอบ!U164=ตรวจผล!$U$4,$U$5,0)</f>
        <v>0</v>
      </c>
      <c r="V164" s="25">
        <f>IF(ไฟล์กรอกคำตอบ!V164=ตรวจผล!$V$4,$V$5,0)</f>
        <v>0</v>
      </c>
      <c r="W164" s="25">
        <f>IF(ไฟล์กรอกคำตอบ!W164=ตรวจผล!$W$4,$W$5,0)</f>
        <v>0</v>
      </c>
      <c r="X164" s="25">
        <f>IF(ไฟล์กรอกคำตอบ!X164=ตรวจผล!$X$4,$X$5,0)</f>
        <v>0</v>
      </c>
      <c r="Y164" s="25">
        <f>IF(ไฟล์กรอกคำตอบ!Y164=ตรวจผล!$Y$4,$Y$5,0)</f>
        <v>0</v>
      </c>
      <c r="Z164" s="25">
        <f>IF(ไฟล์กรอกคำตอบ!Z164=ตรวจผล!$Z$4,$Z$5,0)</f>
        <v>0</v>
      </c>
      <c r="AA164" s="25">
        <f>IF(ไฟล์กรอกคำตอบ!AA164=ตรวจผล!$AA$4,$AA$5,0)</f>
        <v>0</v>
      </c>
      <c r="AB164" s="25">
        <f>IF(ไฟล์กรอกคำตอบ!AB164=ตรวจผล!$AB$4,$AB$5,0)</f>
        <v>0</v>
      </c>
      <c r="AC164" s="25">
        <f>IF(ไฟล์กรอกคำตอบ!AC164=ตรวจผล!$AC$4,$AC$5,0)</f>
        <v>0</v>
      </c>
      <c r="AD164" s="25">
        <f>IF(ไฟล์กรอกคำตอบ!AD164=ตรวจผล!$AD$4,$AD$5,0)</f>
        <v>0</v>
      </c>
      <c r="AE164" s="187">
        <f t="shared" si="4"/>
        <v>0</v>
      </c>
      <c r="AF164" s="25">
        <f>IF(ไฟล์กรอกคำตอบ!AE164=ตรวจผล!$AF$4,$AF$5,0)</f>
        <v>0</v>
      </c>
      <c r="AG164" s="25">
        <f>IF(ไฟล์กรอกคำตอบ!AF164=ตรวจผล!$AG$4,$AG$5,0)</f>
        <v>0</v>
      </c>
      <c r="AH164" s="25">
        <f>IF(ไฟล์กรอกคำตอบ!AG164=ตรวจผล!$AH$4,$AH$5,0)</f>
        <v>0</v>
      </c>
      <c r="AI164" s="187">
        <f t="shared" si="5"/>
        <v>0</v>
      </c>
      <c r="AJ164" s="25">
        <f>ไฟล์กรอกคำตอบ!AH164</f>
        <v>0</v>
      </c>
      <c r="AK164" s="25">
        <f>ไฟล์กรอกคำตอบ!AI164</f>
        <v>0</v>
      </c>
      <c r="AL164" s="25">
        <f>ไฟล์กรอกคำตอบ!AJ164</f>
        <v>0</v>
      </c>
    </row>
    <row r="165" spans="1:38" x14ac:dyDescent="0.2">
      <c r="A165" s="91" t="str">
        <f>IF(ไฟล์กรอกคำตอบ!A165=""," ",ไฟล์กรอกคำตอบ!A165&amp;"")</f>
        <v xml:space="preserve"> </v>
      </c>
      <c r="B165" s="8">
        <f>ไฟล์กรอกคำตอบ!B165</f>
        <v>0</v>
      </c>
      <c r="C165" s="8">
        <f>ไฟล์กรอกคำตอบ!C165</f>
        <v>0</v>
      </c>
      <c r="D165" s="8">
        <f>ไฟล์กรอกคำตอบ!D165</f>
        <v>0</v>
      </c>
      <c r="E165" s="24">
        <f>ไฟล์กรอกคำตอบ!E165</f>
        <v>0</v>
      </c>
      <c r="F165" s="8">
        <f>ไฟล์กรอกคำตอบ!F165</f>
        <v>0</v>
      </c>
      <c r="H165" s="25">
        <f>IF(ไฟล์กรอกคำตอบ!H165=ตรวจผล!$H$4,$H$5,0)</f>
        <v>0</v>
      </c>
      <c r="I165" s="25">
        <f>IF(ไฟล์กรอกคำตอบ!I165=ตรวจผล!$I$4,$I$5,0)</f>
        <v>0</v>
      </c>
      <c r="J165" s="25">
        <f>IF(ไฟล์กรอกคำตอบ!J165=ตรวจผล!$J$4,$J$5,0)</f>
        <v>0</v>
      </c>
      <c r="K165" s="25">
        <f>IF(ไฟล์กรอกคำตอบ!K165=ตรวจผล!$K$4,$K$5,0)</f>
        <v>0</v>
      </c>
      <c r="L165" s="25">
        <f>IF(ไฟล์กรอกคำตอบ!L165=ตรวจผล!$L$4,$L$5,0)</f>
        <v>0</v>
      </c>
      <c r="M165" s="25">
        <f>IF(ไฟล์กรอกคำตอบ!M165=ตรวจผล!$M$4,$M$5,0)</f>
        <v>0</v>
      </c>
      <c r="N165" s="25">
        <f>IF(ไฟล์กรอกคำตอบ!N165=ตรวจผล!$N$4,$N$5,0)</f>
        <v>0</v>
      </c>
      <c r="O165" s="25">
        <f>IF(ไฟล์กรอกคำตอบ!O165=ตรวจผล!$O$4,$O$5,0)</f>
        <v>0</v>
      </c>
      <c r="P165" s="25">
        <f>IF(ไฟล์กรอกคำตอบ!P165=ตรวจผล!$P$4,$P$5,0)</f>
        <v>0</v>
      </c>
      <c r="Q165" s="25">
        <f>IF(ไฟล์กรอกคำตอบ!Q165=ตรวจผล!$Q$4,$Q$5,0)</f>
        <v>0</v>
      </c>
      <c r="R165" s="25">
        <f>IF(ไฟล์กรอกคำตอบ!R165=ตรวจผล!$R$4,$R$5,0)</f>
        <v>0</v>
      </c>
      <c r="S165" s="25">
        <f>IF(ไฟล์กรอกคำตอบ!S165=ตรวจผล!$S$4,$S$5,0)</f>
        <v>0</v>
      </c>
      <c r="T165" s="25">
        <f>IF(ไฟล์กรอกคำตอบ!T165=ตรวจผล!$T$4,$T$5,0)</f>
        <v>0</v>
      </c>
      <c r="U165" s="25">
        <f>IF(ไฟล์กรอกคำตอบ!U165=ตรวจผล!$U$4,$U$5,0)</f>
        <v>0</v>
      </c>
      <c r="V165" s="25">
        <f>IF(ไฟล์กรอกคำตอบ!V165=ตรวจผล!$V$4,$V$5,0)</f>
        <v>0</v>
      </c>
      <c r="W165" s="25">
        <f>IF(ไฟล์กรอกคำตอบ!W165=ตรวจผล!$W$4,$W$5,0)</f>
        <v>0</v>
      </c>
      <c r="X165" s="25">
        <f>IF(ไฟล์กรอกคำตอบ!X165=ตรวจผล!$X$4,$X$5,0)</f>
        <v>0</v>
      </c>
      <c r="Y165" s="25">
        <f>IF(ไฟล์กรอกคำตอบ!Y165=ตรวจผล!$Y$4,$Y$5,0)</f>
        <v>0</v>
      </c>
      <c r="Z165" s="25">
        <f>IF(ไฟล์กรอกคำตอบ!Z165=ตรวจผล!$Z$4,$Z$5,0)</f>
        <v>0</v>
      </c>
      <c r="AA165" s="25">
        <f>IF(ไฟล์กรอกคำตอบ!AA165=ตรวจผล!$AA$4,$AA$5,0)</f>
        <v>0</v>
      </c>
      <c r="AB165" s="25">
        <f>IF(ไฟล์กรอกคำตอบ!AB165=ตรวจผล!$AB$4,$AB$5,0)</f>
        <v>0</v>
      </c>
      <c r="AC165" s="25">
        <f>IF(ไฟล์กรอกคำตอบ!AC165=ตรวจผล!$AC$4,$AC$5,0)</f>
        <v>0</v>
      </c>
      <c r="AD165" s="25">
        <f>IF(ไฟล์กรอกคำตอบ!AD165=ตรวจผล!$AD$4,$AD$5,0)</f>
        <v>0</v>
      </c>
      <c r="AE165" s="187">
        <f t="shared" si="4"/>
        <v>0</v>
      </c>
      <c r="AF165" s="25">
        <f>IF(ไฟล์กรอกคำตอบ!AE165=ตรวจผล!$AF$4,$AF$5,0)</f>
        <v>0</v>
      </c>
      <c r="AG165" s="25">
        <f>IF(ไฟล์กรอกคำตอบ!AF165=ตรวจผล!$AG$4,$AG$5,0)</f>
        <v>0</v>
      </c>
      <c r="AH165" s="25">
        <f>IF(ไฟล์กรอกคำตอบ!AG165=ตรวจผล!$AH$4,$AH$5,0)</f>
        <v>0</v>
      </c>
      <c r="AI165" s="187">
        <f t="shared" si="5"/>
        <v>0</v>
      </c>
      <c r="AJ165" s="25">
        <f>ไฟล์กรอกคำตอบ!AH165</f>
        <v>0</v>
      </c>
      <c r="AK165" s="25">
        <f>ไฟล์กรอกคำตอบ!AI165</f>
        <v>0</v>
      </c>
      <c r="AL165" s="25">
        <f>ไฟล์กรอกคำตอบ!AJ165</f>
        <v>0</v>
      </c>
    </row>
    <row r="166" spans="1:38" x14ac:dyDescent="0.2">
      <c r="A166" s="91" t="str">
        <f>IF(ไฟล์กรอกคำตอบ!A166=""," ",ไฟล์กรอกคำตอบ!A166&amp;"")</f>
        <v xml:space="preserve"> </v>
      </c>
      <c r="B166" s="8">
        <f>ไฟล์กรอกคำตอบ!B166</f>
        <v>0</v>
      </c>
      <c r="C166" s="8">
        <f>ไฟล์กรอกคำตอบ!C166</f>
        <v>0</v>
      </c>
      <c r="D166" s="8">
        <f>ไฟล์กรอกคำตอบ!D166</f>
        <v>0</v>
      </c>
      <c r="E166" s="24">
        <f>ไฟล์กรอกคำตอบ!E166</f>
        <v>0</v>
      </c>
      <c r="F166" s="8">
        <f>ไฟล์กรอกคำตอบ!F166</f>
        <v>0</v>
      </c>
      <c r="H166" s="25">
        <f>IF(ไฟล์กรอกคำตอบ!H166=ตรวจผล!$H$4,$H$5,0)</f>
        <v>0</v>
      </c>
      <c r="I166" s="25">
        <f>IF(ไฟล์กรอกคำตอบ!I166=ตรวจผล!$I$4,$I$5,0)</f>
        <v>0</v>
      </c>
      <c r="J166" s="25">
        <f>IF(ไฟล์กรอกคำตอบ!J166=ตรวจผล!$J$4,$J$5,0)</f>
        <v>0</v>
      </c>
      <c r="K166" s="25">
        <f>IF(ไฟล์กรอกคำตอบ!K166=ตรวจผล!$K$4,$K$5,0)</f>
        <v>0</v>
      </c>
      <c r="L166" s="25">
        <f>IF(ไฟล์กรอกคำตอบ!L166=ตรวจผล!$L$4,$L$5,0)</f>
        <v>0</v>
      </c>
      <c r="M166" s="25">
        <f>IF(ไฟล์กรอกคำตอบ!M166=ตรวจผล!$M$4,$M$5,0)</f>
        <v>0</v>
      </c>
      <c r="N166" s="25">
        <f>IF(ไฟล์กรอกคำตอบ!N166=ตรวจผล!$N$4,$N$5,0)</f>
        <v>0</v>
      </c>
      <c r="O166" s="25">
        <f>IF(ไฟล์กรอกคำตอบ!O166=ตรวจผล!$O$4,$O$5,0)</f>
        <v>0</v>
      </c>
      <c r="P166" s="25">
        <f>IF(ไฟล์กรอกคำตอบ!P166=ตรวจผล!$P$4,$P$5,0)</f>
        <v>0</v>
      </c>
      <c r="Q166" s="25">
        <f>IF(ไฟล์กรอกคำตอบ!Q166=ตรวจผล!$Q$4,$Q$5,0)</f>
        <v>0</v>
      </c>
      <c r="R166" s="25">
        <f>IF(ไฟล์กรอกคำตอบ!R166=ตรวจผล!$R$4,$R$5,0)</f>
        <v>0</v>
      </c>
      <c r="S166" s="25">
        <f>IF(ไฟล์กรอกคำตอบ!S166=ตรวจผล!$S$4,$S$5,0)</f>
        <v>0</v>
      </c>
      <c r="T166" s="25">
        <f>IF(ไฟล์กรอกคำตอบ!T166=ตรวจผล!$T$4,$T$5,0)</f>
        <v>0</v>
      </c>
      <c r="U166" s="25">
        <f>IF(ไฟล์กรอกคำตอบ!U166=ตรวจผล!$U$4,$U$5,0)</f>
        <v>0</v>
      </c>
      <c r="V166" s="25">
        <f>IF(ไฟล์กรอกคำตอบ!V166=ตรวจผล!$V$4,$V$5,0)</f>
        <v>0</v>
      </c>
      <c r="W166" s="25">
        <f>IF(ไฟล์กรอกคำตอบ!W166=ตรวจผล!$W$4,$W$5,0)</f>
        <v>0</v>
      </c>
      <c r="X166" s="25">
        <f>IF(ไฟล์กรอกคำตอบ!X166=ตรวจผล!$X$4,$X$5,0)</f>
        <v>0</v>
      </c>
      <c r="Y166" s="25">
        <f>IF(ไฟล์กรอกคำตอบ!Y166=ตรวจผล!$Y$4,$Y$5,0)</f>
        <v>0</v>
      </c>
      <c r="Z166" s="25">
        <f>IF(ไฟล์กรอกคำตอบ!Z166=ตรวจผล!$Z$4,$Z$5,0)</f>
        <v>0</v>
      </c>
      <c r="AA166" s="25">
        <f>IF(ไฟล์กรอกคำตอบ!AA166=ตรวจผล!$AA$4,$AA$5,0)</f>
        <v>0</v>
      </c>
      <c r="AB166" s="25">
        <f>IF(ไฟล์กรอกคำตอบ!AB166=ตรวจผล!$AB$4,$AB$5,0)</f>
        <v>0</v>
      </c>
      <c r="AC166" s="25">
        <f>IF(ไฟล์กรอกคำตอบ!AC166=ตรวจผล!$AC$4,$AC$5,0)</f>
        <v>0</v>
      </c>
      <c r="AD166" s="25">
        <f>IF(ไฟล์กรอกคำตอบ!AD166=ตรวจผล!$AD$4,$AD$5,0)</f>
        <v>0</v>
      </c>
      <c r="AE166" s="187">
        <f t="shared" si="4"/>
        <v>0</v>
      </c>
      <c r="AF166" s="25">
        <f>IF(ไฟล์กรอกคำตอบ!AE166=ตรวจผล!$AF$4,$AF$5,0)</f>
        <v>0</v>
      </c>
      <c r="AG166" s="25">
        <f>IF(ไฟล์กรอกคำตอบ!AF166=ตรวจผล!$AG$4,$AG$5,0)</f>
        <v>0</v>
      </c>
      <c r="AH166" s="25">
        <f>IF(ไฟล์กรอกคำตอบ!AG166=ตรวจผล!$AH$4,$AH$5,0)</f>
        <v>0</v>
      </c>
      <c r="AI166" s="187">
        <f t="shared" si="5"/>
        <v>0</v>
      </c>
      <c r="AJ166" s="25">
        <f>ไฟล์กรอกคำตอบ!AH166</f>
        <v>0</v>
      </c>
      <c r="AK166" s="25">
        <f>ไฟล์กรอกคำตอบ!AI166</f>
        <v>0</v>
      </c>
      <c r="AL166" s="25">
        <f>ไฟล์กรอกคำตอบ!AJ166</f>
        <v>0</v>
      </c>
    </row>
    <row r="167" spans="1:38" x14ac:dyDescent="0.2">
      <c r="A167" s="91" t="str">
        <f>IF(ไฟล์กรอกคำตอบ!A167=""," ",ไฟล์กรอกคำตอบ!A167&amp;"")</f>
        <v xml:space="preserve"> </v>
      </c>
      <c r="B167" s="8">
        <f>ไฟล์กรอกคำตอบ!B167</f>
        <v>0</v>
      </c>
      <c r="C167" s="8">
        <f>ไฟล์กรอกคำตอบ!C167</f>
        <v>0</v>
      </c>
      <c r="D167" s="8">
        <f>ไฟล์กรอกคำตอบ!D167</f>
        <v>0</v>
      </c>
      <c r="E167" s="24">
        <f>ไฟล์กรอกคำตอบ!E167</f>
        <v>0</v>
      </c>
      <c r="F167" s="8">
        <f>ไฟล์กรอกคำตอบ!F167</f>
        <v>0</v>
      </c>
      <c r="H167" s="25">
        <f>IF(ไฟล์กรอกคำตอบ!H167=ตรวจผล!$H$4,$H$5,0)</f>
        <v>0</v>
      </c>
      <c r="I167" s="25">
        <f>IF(ไฟล์กรอกคำตอบ!I167=ตรวจผล!$I$4,$I$5,0)</f>
        <v>0</v>
      </c>
      <c r="J167" s="25">
        <f>IF(ไฟล์กรอกคำตอบ!J167=ตรวจผล!$J$4,$J$5,0)</f>
        <v>0</v>
      </c>
      <c r="K167" s="25">
        <f>IF(ไฟล์กรอกคำตอบ!K167=ตรวจผล!$K$4,$K$5,0)</f>
        <v>0</v>
      </c>
      <c r="L167" s="25">
        <f>IF(ไฟล์กรอกคำตอบ!L167=ตรวจผล!$L$4,$L$5,0)</f>
        <v>0</v>
      </c>
      <c r="M167" s="25">
        <f>IF(ไฟล์กรอกคำตอบ!M167=ตรวจผล!$M$4,$M$5,0)</f>
        <v>0</v>
      </c>
      <c r="N167" s="25">
        <f>IF(ไฟล์กรอกคำตอบ!N167=ตรวจผล!$N$4,$N$5,0)</f>
        <v>0</v>
      </c>
      <c r="O167" s="25">
        <f>IF(ไฟล์กรอกคำตอบ!O167=ตรวจผล!$O$4,$O$5,0)</f>
        <v>0</v>
      </c>
      <c r="P167" s="25">
        <f>IF(ไฟล์กรอกคำตอบ!P167=ตรวจผล!$P$4,$P$5,0)</f>
        <v>0</v>
      </c>
      <c r="Q167" s="25">
        <f>IF(ไฟล์กรอกคำตอบ!Q167=ตรวจผล!$Q$4,$Q$5,0)</f>
        <v>0</v>
      </c>
      <c r="R167" s="25">
        <f>IF(ไฟล์กรอกคำตอบ!R167=ตรวจผล!$R$4,$R$5,0)</f>
        <v>0</v>
      </c>
      <c r="S167" s="25">
        <f>IF(ไฟล์กรอกคำตอบ!S167=ตรวจผล!$S$4,$S$5,0)</f>
        <v>0</v>
      </c>
      <c r="T167" s="25">
        <f>IF(ไฟล์กรอกคำตอบ!T167=ตรวจผล!$T$4,$T$5,0)</f>
        <v>0</v>
      </c>
      <c r="U167" s="25">
        <f>IF(ไฟล์กรอกคำตอบ!U167=ตรวจผล!$U$4,$U$5,0)</f>
        <v>0</v>
      </c>
      <c r="V167" s="25">
        <f>IF(ไฟล์กรอกคำตอบ!V167=ตรวจผล!$V$4,$V$5,0)</f>
        <v>0</v>
      </c>
      <c r="W167" s="25">
        <f>IF(ไฟล์กรอกคำตอบ!W167=ตรวจผล!$W$4,$W$5,0)</f>
        <v>0</v>
      </c>
      <c r="X167" s="25">
        <f>IF(ไฟล์กรอกคำตอบ!X167=ตรวจผล!$X$4,$X$5,0)</f>
        <v>0</v>
      </c>
      <c r="Y167" s="25">
        <f>IF(ไฟล์กรอกคำตอบ!Y167=ตรวจผล!$Y$4,$Y$5,0)</f>
        <v>0</v>
      </c>
      <c r="Z167" s="25">
        <f>IF(ไฟล์กรอกคำตอบ!Z167=ตรวจผล!$Z$4,$Z$5,0)</f>
        <v>0</v>
      </c>
      <c r="AA167" s="25">
        <f>IF(ไฟล์กรอกคำตอบ!AA167=ตรวจผล!$AA$4,$AA$5,0)</f>
        <v>0</v>
      </c>
      <c r="AB167" s="25">
        <f>IF(ไฟล์กรอกคำตอบ!AB167=ตรวจผล!$AB$4,$AB$5,0)</f>
        <v>0</v>
      </c>
      <c r="AC167" s="25">
        <f>IF(ไฟล์กรอกคำตอบ!AC167=ตรวจผล!$AC$4,$AC$5,0)</f>
        <v>0</v>
      </c>
      <c r="AD167" s="25">
        <f>IF(ไฟล์กรอกคำตอบ!AD167=ตรวจผล!$AD$4,$AD$5,0)</f>
        <v>0</v>
      </c>
      <c r="AE167" s="187">
        <f t="shared" si="4"/>
        <v>0</v>
      </c>
      <c r="AF167" s="25">
        <f>IF(ไฟล์กรอกคำตอบ!AE167=ตรวจผล!$AF$4,$AF$5,0)</f>
        <v>0</v>
      </c>
      <c r="AG167" s="25">
        <f>IF(ไฟล์กรอกคำตอบ!AF167=ตรวจผล!$AG$4,$AG$5,0)</f>
        <v>0</v>
      </c>
      <c r="AH167" s="25">
        <f>IF(ไฟล์กรอกคำตอบ!AG167=ตรวจผล!$AH$4,$AH$5,0)</f>
        <v>0</v>
      </c>
      <c r="AI167" s="187">
        <f t="shared" si="5"/>
        <v>0</v>
      </c>
      <c r="AJ167" s="25">
        <f>ไฟล์กรอกคำตอบ!AH167</f>
        <v>0</v>
      </c>
      <c r="AK167" s="25">
        <f>ไฟล์กรอกคำตอบ!AI167</f>
        <v>0</v>
      </c>
      <c r="AL167" s="25">
        <f>ไฟล์กรอกคำตอบ!AJ167</f>
        <v>0</v>
      </c>
    </row>
    <row r="168" spans="1:38" x14ac:dyDescent="0.2">
      <c r="A168" s="91" t="str">
        <f>IF(ไฟล์กรอกคำตอบ!A168=""," ",ไฟล์กรอกคำตอบ!A168&amp;"")</f>
        <v xml:space="preserve"> </v>
      </c>
      <c r="B168" s="8">
        <f>ไฟล์กรอกคำตอบ!B168</f>
        <v>0</v>
      </c>
      <c r="C168" s="8">
        <f>ไฟล์กรอกคำตอบ!C168</f>
        <v>0</v>
      </c>
      <c r="D168" s="8">
        <f>ไฟล์กรอกคำตอบ!D168</f>
        <v>0</v>
      </c>
      <c r="E168" s="24">
        <f>ไฟล์กรอกคำตอบ!E168</f>
        <v>0</v>
      </c>
      <c r="F168" s="8">
        <f>ไฟล์กรอกคำตอบ!F168</f>
        <v>0</v>
      </c>
      <c r="H168" s="25">
        <f>IF(ไฟล์กรอกคำตอบ!H168=ตรวจผล!$H$4,$H$5,0)</f>
        <v>0</v>
      </c>
      <c r="I168" s="25">
        <f>IF(ไฟล์กรอกคำตอบ!I168=ตรวจผล!$I$4,$I$5,0)</f>
        <v>0</v>
      </c>
      <c r="J168" s="25">
        <f>IF(ไฟล์กรอกคำตอบ!J168=ตรวจผล!$J$4,$J$5,0)</f>
        <v>0</v>
      </c>
      <c r="K168" s="25">
        <f>IF(ไฟล์กรอกคำตอบ!K168=ตรวจผล!$K$4,$K$5,0)</f>
        <v>0</v>
      </c>
      <c r="L168" s="25">
        <f>IF(ไฟล์กรอกคำตอบ!L168=ตรวจผล!$L$4,$L$5,0)</f>
        <v>0</v>
      </c>
      <c r="M168" s="25">
        <f>IF(ไฟล์กรอกคำตอบ!M168=ตรวจผล!$M$4,$M$5,0)</f>
        <v>0</v>
      </c>
      <c r="N168" s="25">
        <f>IF(ไฟล์กรอกคำตอบ!N168=ตรวจผล!$N$4,$N$5,0)</f>
        <v>0</v>
      </c>
      <c r="O168" s="25">
        <f>IF(ไฟล์กรอกคำตอบ!O168=ตรวจผล!$O$4,$O$5,0)</f>
        <v>0</v>
      </c>
      <c r="P168" s="25">
        <f>IF(ไฟล์กรอกคำตอบ!P168=ตรวจผล!$P$4,$P$5,0)</f>
        <v>0</v>
      </c>
      <c r="Q168" s="25">
        <f>IF(ไฟล์กรอกคำตอบ!Q168=ตรวจผล!$Q$4,$Q$5,0)</f>
        <v>0</v>
      </c>
      <c r="R168" s="25">
        <f>IF(ไฟล์กรอกคำตอบ!R168=ตรวจผล!$R$4,$R$5,0)</f>
        <v>0</v>
      </c>
      <c r="S168" s="25">
        <f>IF(ไฟล์กรอกคำตอบ!S168=ตรวจผล!$S$4,$S$5,0)</f>
        <v>0</v>
      </c>
      <c r="T168" s="25">
        <f>IF(ไฟล์กรอกคำตอบ!T168=ตรวจผล!$T$4,$T$5,0)</f>
        <v>0</v>
      </c>
      <c r="U168" s="25">
        <f>IF(ไฟล์กรอกคำตอบ!U168=ตรวจผล!$U$4,$U$5,0)</f>
        <v>0</v>
      </c>
      <c r="V168" s="25">
        <f>IF(ไฟล์กรอกคำตอบ!V168=ตรวจผล!$V$4,$V$5,0)</f>
        <v>0</v>
      </c>
      <c r="W168" s="25">
        <f>IF(ไฟล์กรอกคำตอบ!W168=ตรวจผล!$W$4,$W$5,0)</f>
        <v>0</v>
      </c>
      <c r="X168" s="25">
        <f>IF(ไฟล์กรอกคำตอบ!X168=ตรวจผล!$X$4,$X$5,0)</f>
        <v>0</v>
      </c>
      <c r="Y168" s="25">
        <f>IF(ไฟล์กรอกคำตอบ!Y168=ตรวจผล!$Y$4,$Y$5,0)</f>
        <v>0</v>
      </c>
      <c r="Z168" s="25">
        <f>IF(ไฟล์กรอกคำตอบ!Z168=ตรวจผล!$Z$4,$Z$5,0)</f>
        <v>0</v>
      </c>
      <c r="AA168" s="25">
        <f>IF(ไฟล์กรอกคำตอบ!AA168=ตรวจผล!$AA$4,$AA$5,0)</f>
        <v>0</v>
      </c>
      <c r="AB168" s="25">
        <f>IF(ไฟล์กรอกคำตอบ!AB168=ตรวจผล!$AB$4,$AB$5,0)</f>
        <v>0</v>
      </c>
      <c r="AC168" s="25">
        <f>IF(ไฟล์กรอกคำตอบ!AC168=ตรวจผล!$AC$4,$AC$5,0)</f>
        <v>0</v>
      </c>
      <c r="AD168" s="25">
        <f>IF(ไฟล์กรอกคำตอบ!AD168=ตรวจผล!$AD$4,$AD$5,0)</f>
        <v>0</v>
      </c>
      <c r="AE168" s="187">
        <f t="shared" si="4"/>
        <v>0</v>
      </c>
      <c r="AF168" s="25">
        <f>IF(ไฟล์กรอกคำตอบ!AE168=ตรวจผล!$AF$4,$AF$5,0)</f>
        <v>0</v>
      </c>
      <c r="AG168" s="25">
        <f>IF(ไฟล์กรอกคำตอบ!AF168=ตรวจผล!$AG$4,$AG$5,0)</f>
        <v>0</v>
      </c>
      <c r="AH168" s="25">
        <f>IF(ไฟล์กรอกคำตอบ!AG168=ตรวจผล!$AH$4,$AH$5,0)</f>
        <v>0</v>
      </c>
      <c r="AI168" s="187">
        <f t="shared" si="5"/>
        <v>0</v>
      </c>
      <c r="AJ168" s="25">
        <f>ไฟล์กรอกคำตอบ!AH168</f>
        <v>0</v>
      </c>
      <c r="AK168" s="25">
        <f>ไฟล์กรอกคำตอบ!AI168</f>
        <v>0</v>
      </c>
      <c r="AL168" s="25">
        <f>ไฟล์กรอกคำตอบ!AJ168</f>
        <v>0</v>
      </c>
    </row>
    <row r="169" spans="1:38" x14ac:dyDescent="0.2">
      <c r="A169" s="91" t="str">
        <f>IF(ไฟล์กรอกคำตอบ!A169=""," ",ไฟล์กรอกคำตอบ!A169&amp;"")</f>
        <v xml:space="preserve"> </v>
      </c>
      <c r="B169" s="8">
        <f>ไฟล์กรอกคำตอบ!B169</f>
        <v>0</v>
      </c>
      <c r="C169" s="8">
        <f>ไฟล์กรอกคำตอบ!C169</f>
        <v>0</v>
      </c>
      <c r="D169" s="8">
        <f>ไฟล์กรอกคำตอบ!D169</f>
        <v>0</v>
      </c>
      <c r="E169" s="24">
        <f>ไฟล์กรอกคำตอบ!E169</f>
        <v>0</v>
      </c>
      <c r="F169" s="8">
        <f>ไฟล์กรอกคำตอบ!F169</f>
        <v>0</v>
      </c>
      <c r="H169" s="25">
        <f>IF(ไฟล์กรอกคำตอบ!H169=ตรวจผล!$H$4,$H$5,0)</f>
        <v>0</v>
      </c>
      <c r="I169" s="25">
        <f>IF(ไฟล์กรอกคำตอบ!I169=ตรวจผล!$I$4,$I$5,0)</f>
        <v>0</v>
      </c>
      <c r="J169" s="25">
        <f>IF(ไฟล์กรอกคำตอบ!J169=ตรวจผล!$J$4,$J$5,0)</f>
        <v>0</v>
      </c>
      <c r="K169" s="25">
        <f>IF(ไฟล์กรอกคำตอบ!K169=ตรวจผล!$K$4,$K$5,0)</f>
        <v>0</v>
      </c>
      <c r="L169" s="25">
        <f>IF(ไฟล์กรอกคำตอบ!L169=ตรวจผล!$L$4,$L$5,0)</f>
        <v>0</v>
      </c>
      <c r="M169" s="25">
        <f>IF(ไฟล์กรอกคำตอบ!M169=ตรวจผล!$M$4,$M$5,0)</f>
        <v>0</v>
      </c>
      <c r="N169" s="25">
        <f>IF(ไฟล์กรอกคำตอบ!N169=ตรวจผล!$N$4,$N$5,0)</f>
        <v>0</v>
      </c>
      <c r="O169" s="25">
        <f>IF(ไฟล์กรอกคำตอบ!O169=ตรวจผล!$O$4,$O$5,0)</f>
        <v>0</v>
      </c>
      <c r="P169" s="25">
        <f>IF(ไฟล์กรอกคำตอบ!P169=ตรวจผล!$P$4,$P$5,0)</f>
        <v>0</v>
      </c>
      <c r="Q169" s="25">
        <f>IF(ไฟล์กรอกคำตอบ!Q169=ตรวจผล!$Q$4,$Q$5,0)</f>
        <v>0</v>
      </c>
      <c r="R169" s="25">
        <f>IF(ไฟล์กรอกคำตอบ!R169=ตรวจผล!$R$4,$R$5,0)</f>
        <v>0</v>
      </c>
      <c r="S169" s="25">
        <f>IF(ไฟล์กรอกคำตอบ!S169=ตรวจผล!$S$4,$S$5,0)</f>
        <v>0</v>
      </c>
      <c r="T169" s="25">
        <f>IF(ไฟล์กรอกคำตอบ!T169=ตรวจผล!$T$4,$T$5,0)</f>
        <v>0</v>
      </c>
      <c r="U169" s="25">
        <f>IF(ไฟล์กรอกคำตอบ!U169=ตรวจผล!$U$4,$U$5,0)</f>
        <v>0</v>
      </c>
      <c r="V169" s="25">
        <f>IF(ไฟล์กรอกคำตอบ!V169=ตรวจผล!$V$4,$V$5,0)</f>
        <v>0</v>
      </c>
      <c r="W169" s="25">
        <f>IF(ไฟล์กรอกคำตอบ!W169=ตรวจผล!$W$4,$W$5,0)</f>
        <v>0</v>
      </c>
      <c r="X169" s="25">
        <f>IF(ไฟล์กรอกคำตอบ!X169=ตรวจผล!$X$4,$X$5,0)</f>
        <v>0</v>
      </c>
      <c r="Y169" s="25">
        <f>IF(ไฟล์กรอกคำตอบ!Y169=ตรวจผล!$Y$4,$Y$5,0)</f>
        <v>0</v>
      </c>
      <c r="Z169" s="25">
        <f>IF(ไฟล์กรอกคำตอบ!Z169=ตรวจผล!$Z$4,$Z$5,0)</f>
        <v>0</v>
      </c>
      <c r="AA169" s="25">
        <f>IF(ไฟล์กรอกคำตอบ!AA169=ตรวจผล!$AA$4,$AA$5,0)</f>
        <v>0</v>
      </c>
      <c r="AB169" s="25">
        <f>IF(ไฟล์กรอกคำตอบ!AB169=ตรวจผล!$AB$4,$AB$5,0)</f>
        <v>0</v>
      </c>
      <c r="AC169" s="25">
        <f>IF(ไฟล์กรอกคำตอบ!AC169=ตรวจผล!$AC$4,$AC$5,0)</f>
        <v>0</v>
      </c>
      <c r="AD169" s="25">
        <f>IF(ไฟล์กรอกคำตอบ!AD169=ตรวจผล!$AD$4,$AD$5,0)</f>
        <v>0</v>
      </c>
      <c r="AE169" s="187">
        <f t="shared" si="4"/>
        <v>0</v>
      </c>
      <c r="AF169" s="25">
        <f>IF(ไฟล์กรอกคำตอบ!AE169=ตรวจผล!$AF$4,$AF$5,0)</f>
        <v>0</v>
      </c>
      <c r="AG169" s="25">
        <f>IF(ไฟล์กรอกคำตอบ!AF169=ตรวจผล!$AG$4,$AG$5,0)</f>
        <v>0</v>
      </c>
      <c r="AH169" s="25">
        <f>IF(ไฟล์กรอกคำตอบ!AG169=ตรวจผล!$AH$4,$AH$5,0)</f>
        <v>0</v>
      </c>
      <c r="AI169" s="187">
        <f t="shared" si="5"/>
        <v>0</v>
      </c>
      <c r="AJ169" s="25">
        <f>ไฟล์กรอกคำตอบ!AH169</f>
        <v>0</v>
      </c>
      <c r="AK169" s="25">
        <f>ไฟล์กรอกคำตอบ!AI169</f>
        <v>0</v>
      </c>
      <c r="AL169" s="25">
        <f>ไฟล์กรอกคำตอบ!AJ169</f>
        <v>0</v>
      </c>
    </row>
    <row r="170" spans="1:38" x14ac:dyDescent="0.2">
      <c r="A170" s="91" t="str">
        <f>IF(ไฟล์กรอกคำตอบ!A170=""," ",ไฟล์กรอกคำตอบ!A170&amp;"")</f>
        <v xml:space="preserve"> </v>
      </c>
      <c r="B170" s="8">
        <f>ไฟล์กรอกคำตอบ!B170</f>
        <v>0</v>
      </c>
      <c r="C170" s="8">
        <f>ไฟล์กรอกคำตอบ!C170</f>
        <v>0</v>
      </c>
      <c r="D170" s="8">
        <f>ไฟล์กรอกคำตอบ!D170</f>
        <v>0</v>
      </c>
      <c r="E170" s="24">
        <f>ไฟล์กรอกคำตอบ!E170</f>
        <v>0</v>
      </c>
      <c r="F170" s="8">
        <f>ไฟล์กรอกคำตอบ!F170</f>
        <v>0</v>
      </c>
      <c r="H170" s="25">
        <f>IF(ไฟล์กรอกคำตอบ!H170=ตรวจผล!$H$4,$H$5,0)</f>
        <v>0</v>
      </c>
      <c r="I170" s="25">
        <f>IF(ไฟล์กรอกคำตอบ!I170=ตรวจผล!$I$4,$I$5,0)</f>
        <v>0</v>
      </c>
      <c r="J170" s="25">
        <f>IF(ไฟล์กรอกคำตอบ!J170=ตรวจผล!$J$4,$J$5,0)</f>
        <v>0</v>
      </c>
      <c r="K170" s="25">
        <f>IF(ไฟล์กรอกคำตอบ!K170=ตรวจผล!$K$4,$K$5,0)</f>
        <v>0</v>
      </c>
      <c r="L170" s="25">
        <f>IF(ไฟล์กรอกคำตอบ!L170=ตรวจผล!$L$4,$L$5,0)</f>
        <v>0</v>
      </c>
      <c r="M170" s="25">
        <f>IF(ไฟล์กรอกคำตอบ!M170=ตรวจผล!$M$4,$M$5,0)</f>
        <v>0</v>
      </c>
      <c r="N170" s="25">
        <f>IF(ไฟล์กรอกคำตอบ!N170=ตรวจผล!$N$4,$N$5,0)</f>
        <v>0</v>
      </c>
      <c r="O170" s="25">
        <f>IF(ไฟล์กรอกคำตอบ!O170=ตรวจผล!$O$4,$O$5,0)</f>
        <v>0</v>
      </c>
      <c r="P170" s="25">
        <f>IF(ไฟล์กรอกคำตอบ!P170=ตรวจผล!$P$4,$P$5,0)</f>
        <v>0</v>
      </c>
      <c r="Q170" s="25">
        <f>IF(ไฟล์กรอกคำตอบ!Q170=ตรวจผล!$Q$4,$Q$5,0)</f>
        <v>0</v>
      </c>
      <c r="R170" s="25">
        <f>IF(ไฟล์กรอกคำตอบ!R170=ตรวจผล!$R$4,$R$5,0)</f>
        <v>0</v>
      </c>
      <c r="S170" s="25">
        <f>IF(ไฟล์กรอกคำตอบ!S170=ตรวจผล!$S$4,$S$5,0)</f>
        <v>0</v>
      </c>
      <c r="T170" s="25">
        <f>IF(ไฟล์กรอกคำตอบ!T170=ตรวจผล!$T$4,$T$5,0)</f>
        <v>0</v>
      </c>
      <c r="U170" s="25">
        <f>IF(ไฟล์กรอกคำตอบ!U170=ตรวจผล!$U$4,$U$5,0)</f>
        <v>0</v>
      </c>
      <c r="V170" s="25">
        <f>IF(ไฟล์กรอกคำตอบ!V170=ตรวจผล!$V$4,$V$5,0)</f>
        <v>0</v>
      </c>
      <c r="W170" s="25">
        <f>IF(ไฟล์กรอกคำตอบ!W170=ตรวจผล!$W$4,$W$5,0)</f>
        <v>0</v>
      </c>
      <c r="X170" s="25">
        <f>IF(ไฟล์กรอกคำตอบ!X170=ตรวจผล!$X$4,$X$5,0)</f>
        <v>0</v>
      </c>
      <c r="Y170" s="25">
        <f>IF(ไฟล์กรอกคำตอบ!Y170=ตรวจผล!$Y$4,$Y$5,0)</f>
        <v>0</v>
      </c>
      <c r="Z170" s="25">
        <f>IF(ไฟล์กรอกคำตอบ!Z170=ตรวจผล!$Z$4,$Z$5,0)</f>
        <v>0</v>
      </c>
      <c r="AA170" s="25">
        <f>IF(ไฟล์กรอกคำตอบ!AA170=ตรวจผล!$AA$4,$AA$5,0)</f>
        <v>0</v>
      </c>
      <c r="AB170" s="25">
        <f>IF(ไฟล์กรอกคำตอบ!AB170=ตรวจผล!$AB$4,$AB$5,0)</f>
        <v>0</v>
      </c>
      <c r="AC170" s="25">
        <f>IF(ไฟล์กรอกคำตอบ!AC170=ตรวจผล!$AC$4,$AC$5,0)</f>
        <v>0</v>
      </c>
      <c r="AD170" s="25">
        <f>IF(ไฟล์กรอกคำตอบ!AD170=ตรวจผล!$AD$4,$AD$5,0)</f>
        <v>0</v>
      </c>
      <c r="AE170" s="187">
        <f t="shared" si="4"/>
        <v>0</v>
      </c>
      <c r="AF170" s="25">
        <f>IF(ไฟล์กรอกคำตอบ!AE170=ตรวจผล!$AF$4,$AF$5,0)</f>
        <v>0</v>
      </c>
      <c r="AG170" s="25">
        <f>IF(ไฟล์กรอกคำตอบ!AF170=ตรวจผล!$AG$4,$AG$5,0)</f>
        <v>0</v>
      </c>
      <c r="AH170" s="25">
        <f>IF(ไฟล์กรอกคำตอบ!AG170=ตรวจผล!$AH$4,$AH$5,0)</f>
        <v>0</v>
      </c>
      <c r="AI170" s="187">
        <f t="shared" si="5"/>
        <v>0</v>
      </c>
      <c r="AJ170" s="25">
        <f>ไฟล์กรอกคำตอบ!AH170</f>
        <v>0</v>
      </c>
      <c r="AK170" s="25">
        <f>ไฟล์กรอกคำตอบ!AI170</f>
        <v>0</v>
      </c>
      <c r="AL170" s="25">
        <f>ไฟล์กรอกคำตอบ!AJ170</f>
        <v>0</v>
      </c>
    </row>
    <row r="171" spans="1:38" x14ac:dyDescent="0.2">
      <c r="A171" s="91" t="str">
        <f>IF(ไฟล์กรอกคำตอบ!A171=""," ",ไฟล์กรอกคำตอบ!A171&amp;"")</f>
        <v xml:space="preserve"> </v>
      </c>
      <c r="B171" s="8">
        <f>ไฟล์กรอกคำตอบ!B171</f>
        <v>0</v>
      </c>
      <c r="C171" s="8">
        <f>ไฟล์กรอกคำตอบ!C171</f>
        <v>0</v>
      </c>
      <c r="D171" s="8">
        <f>ไฟล์กรอกคำตอบ!D171</f>
        <v>0</v>
      </c>
      <c r="E171" s="24">
        <f>ไฟล์กรอกคำตอบ!E171</f>
        <v>0</v>
      </c>
      <c r="F171" s="8">
        <f>ไฟล์กรอกคำตอบ!F171</f>
        <v>0</v>
      </c>
      <c r="H171" s="25">
        <f>IF(ไฟล์กรอกคำตอบ!H171=ตรวจผล!$H$4,$H$5,0)</f>
        <v>0</v>
      </c>
      <c r="I171" s="25">
        <f>IF(ไฟล์กรอกคำตอบ!I171=ตรวจผล!$I$4,$I$5,0)</f>
        <v>0</v>
      </c>
      <c r="J171" s="25">
        <f>IF(ไฟล์กรอกคำตอบ!J171=ตรวจผล!$J$4,$J$5,0)</f>
        <v>0</v>
      </c>
      <c r="K171" s="25">
        <f>IF(ไฟล์กรอกคำตอบ!K171=ตรวจผล!$K$4,$K$5,0)</f>
        <v>0</v>
      </c>
      <c r="L171" s="25">
        <f>IF(ไฟล์กรอกคำตอบ!L171=ตรวจผล!$L$4,$L$5,0)</f>
        <v>0</v>
      </c>
      <c r="M171" s="25">
        <f>IF(ไฟล์กรอกคำตอบ!M171=ตรวจผล!$M$4,$M$5,0)</f>
        <v>0</v>
      </c>
      <c r="N171" s="25">
        <f>IF(ไฟล์กรอกคำตอบ!N171=ตรวจผล!$N$4,$N$5,0)</f>
        <v>0</v>
      </c>
      <c r="O171" s="25">
        <f>IF(ไฟล์กรอกคำตอบ!O171=ตรวจผล!$O$4,$O$5,0)</f>
        <v>0</v>
      </c>
      <c r="P171" s="25">
        <f>IF(ไฟล์กรอกคำตอบ!P171=ตรวจผล!$P$4,$P$5,0)</f>
        <v>0</v>
      </c>
      <c r="Q171" s="25">
        <f>IF(ไฟล์กรอกคำตอบ!Q171=ตรวจผล!$Q$4,$Q$5,0)</f>
        <v>0</v>
      </c>
      <c r="R171" s="25">
        <f>IF(ไฟล์กรอกคำตอบ!R171=ตรวจผล!$R$4,$R$5,0)</f>
        <v>0</v>
      </c>
      <c r="S171" s="25">
        <f>IF(ไฟล์กรอกคำตอบ!S171=ตรวจผล!$S$4,$S$5,0)</f>
        <v>0</v>
      </c>
      <c r="T171" s="25">
        <f>IF(ไฟล์กรอกคำตอบ!T171=ตรวจผล!$T$4,$T$5,0)</f>
        <v>0</v>
      </c>
      <c r="U171" s="25">
        <f>IF(ไฟล์กรอกคำตอบ!U171=ตรวจผล!$U$4,$U$5,0)</f>
        <v>0</v>
      </c>
      <c r="V171" s="25">
        <f>IF(ไฟล์กรอกคำตอบ!V171=ตรวจผล!$V$4,$V$5,0)</f>
        <v>0</v>
      </c>
      <c r="W171" s="25">
        <f>IF(ไฟล์กรอกคำตอบ!W171=ตรวจผล!$W$4,$W$5,0)</f>
        <v>0</v>
      </c>
      <c r="X171" s="25">
        <f>IF(ไฟล์กรอกคำตอบ!X171=ตรวจผล!$X$4,$X$5,0)</f>
        <v>0</v>
      </c>
      <c r="Y171" s="25">
        <f>IF(ไฟล์กรอกคำตอบ!Y171=ตรวจผล!$Y$4,$Y$5,0)</f>
        <v>0</v>
      </c>
      <c r="Z171" s="25">
        <f>IF(ไฟล์กรอกคำตอบ!Z171=ตรวจผล!$Z$4,$Z$5,0)</f>
        <v>0</v>
      </c>
      <c r="AA171" s="25">
        <f>IF(ไฟล์กรอกคำตอบ!AA171=ตรวจผล!$AA$4,$AA$5,0)</f>
        <v>0</v>
      </c>
      <c r="AB171" s="25">
        <f>IF(ไฟล์กรอกคำตอบ!AB171=ตรวจผล!$AB$4,$AB$5,0)</f>
        <v>0</v>
      </c>
      <c r="AC171" s="25">
        <f>IF(ไฟล์กรอกคำตอบ!AC171=ตรวจผล!$AC$4,$AC$5,0)</f>
        <v>0</v>
      </c>
      <c r="AD171" s="25">
        <f>IF(ไฟล์กรอกคำตอบ!AD171=ตรวจผล!$AD$4,$AD$5,0)</f>
        <v>0</v>
      </c>
      <c r="AE171" s="187">
        <f t="shared" si="4"/>
        <v>0</v>
      </c>
      <c r="AF171" s="25">
        <f>IF(ไฟล์กรอกคำตอบ!AE171=ตรวจผล!$AF$4,$AF$5,0)</f>
        <v>0</v>
      </c>
      <c r="AG171" s="25">
        <f>IF(ไฟล์กรอกคำตอบ!AF171=ตรวจผล!$AG$4,$AG$5,0)</f>
        <v>0</v>
      </c>
      <c r="AH171" s="25">
        <f>IF(ไฟล์กรอกคำตอบ!AG171=ตรวจผล!$AH$4,$AH$5,0)</f>
        <v>0</v>
      </c>
      <c r="AI171" s="187">
        <f t="shared" si="5"/>
        <v>0</v>
      </c>
      <c r="AJ171" s="25">
        <f>ไฟล์กรอกคำตอบ!AH171</f>
        <v>0</v>
      </c>
      <c r="AK171" s="25">
        <f>ไฟล์กรอกคำตอบ!AI171</f>
        <v>0</v>
      </c>
      <c r="AL171" s="25">
        <f>ไฟล์กรอกคำตอบ!AJ171</f>
        <v>0</v>
      </c>
    </row>
    <row r="172" spans="1:38" x14ac:dyDescent="0.2">
      <c r="A172" s="91" t="str">
        <f>IF(ไฟล์กรอกคำตอบ!A172=""," ",ไฟล์กรอกคำตอบ!A172&amp;"")</f>
        <v xml:space="preserve"> </v>
      </c>
      <c r="B172" s="8">
        <f>ไฟล์กรอกคำตอบ!B172</f>
        <v>0</v>
      </c>
      <c r="C172" s="8">
        <f>ไฟล์กรอกคำตอบ!C172</f>
        <v>0</v>
      </c>
      <c r="D172" s="8">
        <f>ไฟล์กรอกคำตอบ!D172</f>
        <v>0</v>
      </c>
      <c r="E172" s="24">
        <f>ไฟล์กรอกคำตอบ!E172</f>
        <v>0</v>
      </c>
      <c r="F172" s="8">
        <f>ไฟล์กรอกคำตอบ!F172</f>
        <v>0</v>
      </c>
      <c r="H172" s="25">
        <f>IF(ไฟล์กรอกคำตอบ!H172=ตรวจผล!$H$4,$H$5,0)</f>
        <v>0</v>
      </c>
      <c r="I172" s="25">
        <f>IF(ไฟล์กรอกคำตอบ!I172=ตรวจผล!$I$4,$I$5,0)</f>
        <v>0</v>
      </c>
      <c r="J172" s="25">
        <f>IF(ไฟล์กรอกคำตอบ!J172=ตรวจผล!$J$4,$J$5,0)</f>
        <v>0</v>
      </c>
      <c r="K172" s="25">
        <f>IF(ไฟล์กรอกคำตอบ!K172=ตรวจผล!$K$4,$K$5,0)</f>
        <v>0</v>
      </c>
      <c r="L172" s="25">
        <f>IF(ไฟล์กรอกคำตอบ!L172=ตรวจผล!$L$4,$L$5,0)</f>
        <v>0</v>
      </c>
      <c r="M172" s="25">
        <f>IF(ไฟล์กรอกคำตอบ!M172=ตรวจผล!$M$4,$M$5,0)</f>
        <v>0</v>
      </c>
      <c r="N172" s="25">
        <f>IF(ไฟล์กรอกคำตอบ!N172=ตรวจผล!$N$4,$N$5,0)</f>
        <v>0</v>
      </c>
      <c r="O172" s="25">
        <f>IF(ไฟล์กรอกคำตอบ!O172=ตรวจผล!$O$4,$O$5,0)</f>
        <v>0</v>
      </c>
      <c r="P172" s="25">
        <f>IF(ไฟล์กรอกคำตอบ!P172=ตรวจผล!$P$4,$P$5,0)</f>
        <v>0</v>
      </c>
      <c r="Q172" s="25">
        <f>IF(ไฟล์กรอกคำตอบ!Q172=ตรวจผล!$Q$4,$Q$5,0)</f>
        <v>0</v>
      </c>
      <c r="R172" s="25">
        <f>IF(ไฟล์กรอกคำตอบ!R172=ตรวจผล!$R$4,$R$5,0)</f>
        <v>0</v>
      </c>
      <c r="S172" s="25">
        <f>IF(ไฟล์กรอกคำตอบ!S172=ตรวจผล!$S$4,$S$5,0)</f>
        <v>0</v>
      </c>
      <c r="T172" s="25">
        <f>IF(ไฟล์กรอกคำตอบ!T172=ตรวจผล!$T$4,$T$5,0)</f>
        <v>0</v>
      </c>
      <c r="U172" s="25">
        <f>IF(ไฟล์กรอกคำตอบ!U172=ตรวจผล!$U$4,$U$5,0)</f>
        <v>0</v>
      </c>
      <c r="V172" s="25">
        <f>IF(ไฟล์กรอกคำตอบ!V172=ตรวจผล!$V$4,$V$5,0)</f>
        <v>0</v>
      </c>
      <c r="W172" s="25">
        <f>IF(ไฟล์กรอกคำตอบ!W172=ตรวจผล!$W$4,$W$5,0)</f>
        <v>0</v>
      </c>
      <c r="X172" s="25">
        <f>IF(ไฟล์กรอกคำตอบ!X172=ตรวจผล!$X$4,$X$5,0)</f>
        <v>0</v>
      </c>
      <c r="Y172" s="25">
        <f>IF(ไฟล์กรอกคำตอบ!Y172=ตรวจผล!$Y$4,$Y$5,0)</f>
        <v>0</v>
      </c>
      <c r="Z172" s="25">
        <f>IF(ไฟล์กรอกคำตอบ!Z172=ตรวจผล!$Z$4,$Z$5,0)</f>
        <v>0</v>
      </c>
      <c r="AA172" s="25">
        <f>IF(ไฟล์กรอกคำตอบ!AA172=ตรวจผล!$AA$4,$AA$5,0)</f>
        <v>0</v>
      </c>
      <c r="AB172" s="25">
        <f>IF(ไฟล์กรอกคำตอบ!AB172=ตรวจผล!$AB$4,$AB$5,0)</f>
        <v>0</v>
      </c>
      <c r="AC172" s="25">
        <f>IF(ไฟล์กรอกคำตอบ!AC172=ตรวจผล!$AC$4,$AC$5,0)</f>
        <v>0</v>
      </c>
      <c r="AD172" s="25">
        <f>IF(ไฟล์กรอกคำตอบ!AD172=ตรวจผล!$AD$4,$AD$5,0)</f>
        <v>0</v>
      </c>
      <c r="AE172" s="187">
        <f t="shared" si="4"/>
        <v>0</v>
      </c>
      <c r="AF172" s="25">
        <f>IF(ไฟล์กรอกคำตอบ!AE172=ตรวจผล!$AF$4,$AF$5,0)</f>
        <v>0</v>
      </c>
      <c r="AG172" s="25">
        <f>IF(ไฟล์กรอกคำตอบ!AF172=ตรวจผล!$AG$4,$AG$5,0)</f>
        <v>0</v>
      </c>
      <c r="AH172" s="25">
        <f>IF(ไฟล์กรอกคำตอบ!AG172=ตรวจผล!$AH$4,$AH$5,0)</f>
        <v>0</v>
      </c>
      <c r="AI172" s="187">
        <f t="shared" si="5"/>
        <v>0</v>
      </c>
      <c r="AJ172" s="25">
        <f>ไฟล์กรอกคำตอบ!AH172</f>
        <v>0</v>
      </c>
      <c r="AK172" s="25">
        <f>ไฟล์กรอกคำตอบ!AI172</f>
        <v>0</v>
      </c>
      <c r="AL172" s="25">
        <f>ไฟล์กรอกคำตอบ!AJ172</f>
        <v>0</v>
      </c>
    </row>
    <row r="173" spans="1:38" x14ac:dyDescent="0.2">
      <c r="A173" s="91" t="str">
        <f>IF(ไฟล์กรอกคำตอบ!A173=""," ",ไฟล์กรอกคำตอบ!A173&amp;"")</f>
        <v xml:space="preserve"> </v>
      </c>
      <c r="B173" s="8">
        <f>ไฟล์กรอกคำตอบ!B173</f>
        <v>0</v>
      </c>
      <c r="C173" s="8">
        <f>ไฟล์กรอกคำตอบ!C173</f>
        <v>0</v>
      </c>
      <c r="D173" s="8">
        <f>ไฟล์กรอกคำตอบ!D173</f>
        <v>0</v>
      </c>
      <c r="E173" s="24">
        <f>ไฟล์กรอกคำตอบ!E173</f>
        <v>0</v>
      </c>
      <c r="F173" s="8">
        <f>ไฟล์กรอกคำตอบ!F173</f>
        <v>0</v>
      </c>
      <c r="H173" s="25">
        <f>IF(ไฟล์กรอกคำตอบ!H173=ตรวจผล!$H$4,$H$5,0)</f>
        <v>0</v>
      </c>
      <c r="I173" s="25">
        <f>IF(ไฟล์กรอกคำตอบ!I173=ตรวจผล!$I$4,$I$5,0)</f>
        <v>0</v>
      </c>
      <c r="J173" s="25">
        <f>IF(ไฟล์กรอกคำตอบ!J173=ตรวจผล!$J$4,$J$5,0)</f>
        <v>0</v>
      </c>
      <c r="K173" s="25">
        <f>IF(ไฟล์กรอกคำตอบ!K173=ตรวจผล!$K$4,$K$5,0)</f>
        <v>0</v>
      </c>
      <c r="L173" s="25">
        <f>IF(ไฟล์กรอกคำตอบ!L173=ตรวจผล!$L$4,$L$5,0)</f>
        <v>0</v>
      </c>
      <c r="M173" s="25">
        <f>IF(ไฟล์กรอกคำตอบ!M173=ตรวจผล!$M$4,$M$5,0)</f>
        <v>0</v>
      </c>
      <c r="N173" s="25">
        <f>IF(ไฟล์กรอกคำตอบ!N173=ตรวจผล!$N$4,$N$5,0)</f>
        <v>0</v>
      </c>
      <c r="O173" s="25">
        <f>IF(ไฟล์กรอกคำตอบ!O173=ตรวจผล!$O$4,$O$5,0)</f>
        <v>0</v>
      </c>
      <c r="P173" s="25">
        <f>IF(ไฟล์กรอกคำตอบ!P173=ตรวจผล!$P$4,$P$5,0)</f>
        <v>0</v>
      </c>
      <c r="Q173" s="25">
        <f>IF(ไฟล์กรอกคำตอบ!Q173=ตรวจผล!$Q$4,$Q$5,0)</f>
        <v>0</v>
      </c>
      <c r="R173" s="25">
        <f>IF(ไฟล์กรอกคำตอบ!R173=ตรวจผล!$R$4,$R$5,0)</f>
        <v>0</v>
      </c>
      <c r="S173" s="25">
        <f>IF(ไฟล์กรอกคำตอบ!S173=ตรวจผล!$S$4,$S$5,0)</f>
        <v>0</v>
      </c>
      <c r="T173" s="25">
        <f>IF(ไฟล์กรอกคำตอบ!T173=ตรวจผล!$T$4,$T$5,0)</f>
        <v>0</v>
      </c>
      <c r="U173" s="25">
        <f>IF(ไฟล์กรอกคำตอบ!U173=ตรวจผล!$U$4,$U$5,0)</f>
        <v>0</v>
      </c>
      <c r="V173" s="25">
        <f>IF(ไฟล์กรอกคำตอบ!V173=ตรวจผล!$V$4,$V$5,0)</f>
        <v>0</v>
      </c>
      <c r="W173" s="25">
        <f>IF(ไฟล์กรอกคำตอบ!W173=ตรวจผล!$W$4,$W$5,0)</f>
        <v>0</v>
      </c>
      <c r="X173" s="25">
        <f>IF(ไฟล์กรอกคำตอบ!X173=ตรวจผล!$X$4,$X$5,0)</f>
        <v>0</v>
      </c>
      <c r="Y173" s="25">
        <f>IF(ไฟล์กรอกคำตอบ!Y173=ตรวจผล!$Y$4,$Y$5,0)</f>
        <v>0</v>
      </c>
      <c r="Z173" s="25">
        <f>IF(ไฟล์กรอกคำตอบ!Z173=ตรวจผล!$Z$4,$Z$5,0)</f>
        <v>0</v>
      </c>
      <c r="AA173" s="25">
        <f>IF(ไฟล์กรอกคำตอบ!AA173=ตรวจผล!$AA$4,$AA$5,0)</f>
        <v>0</v>
      </c>
      <c r="AB173" s="25">
        <f>IF(ไฟล์กรอกคำตอบ!AB173=ตรวจผล!$AB$4,$AB$5,0)</f>
        <v>0</v>
      </c>
      <c r="AC173" s="25">
        <f>IF(ไฟล์กรอกคำตอบ!AC173=ตรวจผล!$AC$4,$AC$5,0)</f>
        <v>0</v>
      </c>
      <c r="AD173" s="25">
        <f>IF(ไฟล์กรอกคำตอบ!AD173=ตรวจผล!$AD$4,$AD$5,0)</f>
        <v>0</v>
      </c>
      <c r="AE173" s="187">
        <f t="shared" si="4"/>
        <v>0</v>
      </c>
      <c r="AF173" s="25">
        <f>IF(ไฟล์กรอกคำตอบ!AE173=ตรวจผล!$AF$4,$AF$5,0)</f>
        <v>0</v>
      </c>
      <c r="AG173" s="25">
        <f>IF(ไฟล์กรอกคำตอบ!AF173=ตรวจผล!$AG$4,$AG$5,0)</f>
        <v>0</v>
      </c>
      <c r="AH173" s="25">
        <f>IF(ไฟล์กรอกคำตอบ!AG173=ตรวจผล!$AH$4,$AH$5,0)</f>
        <v>0</v>
      </c>
      <c r="AI173" s="187">
        <f t="shared" si="5"/>
        <v>0</v>
      </c>
      <c r="AJ173" s="25">
        <f>ไฟล์กรอกคำตอบ!AH173</f>
        <v>0</v>
      </c>
      <c r="AK173" s="25">
        <f>ไฟล์กรอกคำตอบ!AI173</f>
        <v>0</v>
      </c>
      <c r="AL173" s="25">
        <f>ไฟล์กรอกคำตอบ!AJ173</f>
        <v>0</v>
      </c>
    </row>
    <row r="174" spans="1:38" x14ac:dyDescent="0.2">
      <c r="A174" s="91" t="str">
        <f>IF(ไฟล์กรอกคำตอบ!A174=""," ",ไฟล์กรอกคำตอบ!A174&amp;"")</f>
        <v xml:space="preserve"> </v>
      </c>
      <c r="B174" s="8">
        <f>ไฟล์กรอกคำตอบ!B174</f>
        <v>0</v>
      </c>
      <c r="C174" s="8">
        <f>ไฟล์กรอกคำตอบ!C174</f>
        <v>0</v>
      </c>
      <c r="D174" s="8">
        <f>ไฟล์กรอกคำตอบ!D174</f>
        <v>0</v>
      </c>
      <c r="E174" s="24">
        <f>ไฟล์กรอกคำตอบ!E174</f>
        <v>0</v>
      </c>
      <c r="F174" s="8">
        <f>ไฟล์กรอกคำตอบ!F174</f>
        <v>0</v>
      </c>
      <c r="H174" s="25">
        <f>IF(ไฟล์กรอกคำตอบ!H174=ตรวจผล!$H$4,$H$5,0)</f>
        <v>0</v>
      </c>
      <c r="I174" s="25">
        <f>IF(ไฟล์กรอกคำตอบ!I174=ตรวจผล!$I$4,$I$5,0)</f>
        <v>0</v>
      </c>
      <c r="J174" s="25">
        <f>IF(ไฟล์กรอกคำตอบ!J174=ตรวจผล!$J$4,$J$5,0)</f>
        <v>0</v>
      </c>
      <c r="K174" s="25">
        <f>IF(ไฟล์กรอกคำตอบ!K174=ตรวจผล!$K$4,$K$5,0)</f>
        <v>0</v>
      </c>
      <c r="L174" s="25">
        <f>IF(ไฟล์กรอกคำตอบ!L174=ตรวจผล!$L$4,$L$5,0)</f>
        <v>0</v>
      </c>
      <c r="M174" s="25">
        <f>IF(ไฟล์กรอกคำตอบ!M174=ตรวจผล!$M$4,$M$5,0)</f>
        <v>0</v>
      </c>
      <c r="N174" s="25">
        <f>IF(ไฟล์กรอกคำตอบ!N174=ตรวจผล!$N$4,$N$5,0)</f>
        <v>0</v>
      </c>
      <c r="O174" s="25">
        <f>IF(ไฟล์กรอกคำตอบ!O174=ตรวจผล!$O$4,$O$5,0)</f>
        <v>0</v>
      </c>
      <c r="P174" s="25">
        <f>IF(ไฟล์กรอกคำตอบ!P174=ตรวจผล!$P$4,$P$5,0)</f>
        <v>0</v>
      </c>
      <c r="Q174" s="25">
        <f>IF(ไฟล์กรอกคำตอบ!Q174=ตรวจผล!$Q$4,$Q$5,0)</f>
        <v>0</v>
      </c>
      <c r="R174" s="25">
        <f>IF(ไฟล์กรอกคำตอบ!R174=ตรวจผล!$R$4,$R$5,0)</f>
        <v>0</v>
      </c>
      <c r="S174" s="25">
        <f>IF(ไฟล์กรอกคำตอบ!S174=ตรวจผล!$S$4,$S$5,0)</f>
        <v>0</v>
      </c>
      <c r="T174" s="25">
        <f>IF(ไฟล์กรอกคำตอบ!T174=ตรวจผล!$T$4,$T$5,0)</f>
        <v>0</v>
      </c>
      <c r="U174" s="25">
        <f>IF(ไฟล์กรอกคำตอบ!U174=ตรวจผล!$U$4,$U$5,0)</f>
        <v>0</v>
      </c>
      <c r="V174" s="25">
        <f>IF(ไฟล์กรอกคำตอบ!V174=ตรวจผล!$V$4,$V$5,0)</f>
        <v>0</v>
      </c>
      <c r="W174" s="25">
        <f>IF(ไฟล์กรอกคำตอบ!W174=ตรวจผล!$W$4,$W$5,0)</f>
        <v>0</v>
      </c>
      <c r="X174" s="25">
        <f>IF(ไฟล์กรอกคำตอบ!X174=ตรวจผล!$X$4,$X$5,0)</f>
        <v>0</v>
      </c>
      <c r="Y174" s="25">
        <f>IF(ไฟล์กรอกคำตอบ!Y174=ตรวจผล!$Y$4,$Y$5,0)</f>
        <v>0</v>
      </c>
      <c r="Z174" s="25">
        <f>IF(ไฟล์กรอกคำตอบ!Z174=ตรวจผล!$Z$4,$Z$5,0)</f>
        <v>0</v>
      </c>
      <c r="AA174" s="25">
        <f>IF(ไฟล์กรอกคำตอบ!AA174=ตรวจผล!$AA$4,$AA$5,0)</f>
        <v>0</v>
      </c>
      <c r="AB174" s="25">
        <f>IF(ไฟล์กรอกคำตอบ!AB174=ตรวจผล!$AB$4,$AB$5,0)</f>
        <v>0</v>
      </c>
      <c r="AC174" s="25">
        <f>IF(ไฟล์กรอกคำตอบ!AC174=ตรวจผล!$AC$4,$AC$5,0)</f>
        <v>0</v>
      </c>
      <c r="AD174" s="25">
        <f>IF(ไฟล์กรอกคำตอบ!AD174=ตรวจผล!$AD$4,$AD$5,0)</f>
        <v>0</v>
      </c>
      <c r="AE174" s="187">
        <f t="shared" si="4"/>
        <v>0</v>
      </c>
      <c r="AF174" s="25">
        <f>IF(ไฟล์กรอกคำตอบ!AE174=ตรวจผล!$AF$4,$AF$5,0)</f>
        <v>0</v>
      </c>
      <c r="AG174" s="25">
        <f>IF(ไฟล์กรอกคำตอบ!AF174=ตรวจผล!$AG$4,$AG$5,0)</f>
        <v>0</v>
      </c>
      <c r="AH174" s="25">
        <f>IF(ไฟล์กรอกคำตอบ!AG174=ตรวจผล!$AH$4,$AH$5,0)</f>
        <v>0</v>
      </c>
      <c r="AI174" s="187">
        <f t="shared" si="5"/>
        <v>0</v>
      </c>
      <c r="AJ174" s="25">
        <f>ไฟล์กรอกคำตอบ!AH174</f>
        <v>0</v>
      </c>
      <c r="AK174" s="25">
        <f>ไฟล์กรอกคำตอบ!AI174</f>
        <v>0</v>
      </c>
      <c r="AL174" s="25">
        <f>ไฟล์กรอกคำตอบ!AJ174</f>
        <v>0</v>
      </c>
    </row>
    <row r="175" spans="1:38" x14ac:dyDescent="0.2">
      <c r="A175" s="91" t="str">
        <f>IF(ไฟล์กรอกคำตอบ!A175=""," ",ไฟล์กรอกคำตอบ!A175&amp;"")</f>
        <v xml:space="preserve"> </v>
      </c>
      <c r="B175" s="8">
        <f>ไฟล์กรอกคำตอบ!B175</f>
        <v>0</v>
      </c>
      <c r="C175" s="8">
        <f>ไฟล์กรอกคำตอบ!C175</f>
        <v>0</v>
      </c>
      <c r="D175" s="8">
        <f>ไฟล์กรอกคำตอบ!D175</f>
        <v>0</v>
      </c>
      <c r="E175" s="24">
        <f>ไฟล์กรอกคำตอบ!E175</f>
        <v>0</v>
      </c>
      <c r="F175" s="8">
        <f>ไฟล์กรอกคำตอบ!F175</f>
        <v>0</v>
      </c>
      <c r="H175" s="25">
        <f>IF(ไฟล์กรอกคำตอบ!H175=ตรวจผล!$H$4,$H$5,0)</f>
        <v>0</v>
      </c>
      <c r="I175" s="25">
        <f>IF(ไฟล์กรอกคำตอบ!I175=ตรวจผล!$I$4,$I$5,0)</f>
        <v>0</v>
      </c>
      <c r="J175" s="25">
        <f>IF(ไฟล์กรอกคำตอบ!J175=ตรวจผล!$J$4,$J$5,0)</f>
        <v>0</v>
      </c>
      <c r="K175" s="25">
        <f>IF(ไฟล์กรอกคำตอบ!K175=ตรวจผล!$K$4,$K$5,0)</f>
        <v>0</v>
      </c>
      <c r="L175" s="25">
        <f>IF(ไฟล์กรอกคำตอบ!L175=ตรวจผล!$L$4,$L$5,0)</f>
        <v>0</v>
      </c>
      <c r="M175" s="25">
        <f>IF(ไฟล์กรอกคำตอบ!M175=ตรวจผล!$M$4,$M$5,0)</f>
        <v>0</v>
      </c>
      <c r="N175" s="25">
        <f>IF(ไฟล์กรอกคำตอบ!N175=ตรวจผล!$N$4,$N$5,0)</f>
        <v>0</v>
      </c>
      <c r="O175" s="25">
        <f>IF(ไฟล์กรอกคำตอบ!O175=ตรวจผล!$O$4,$O$5,0)</f>
        <v>0</v>
      </c>
      <c r="P175" s="25">
        <f>IF(ไฟล์กรอกคำตอบ!P175=ตรวจผล!$P$4,$P$5,0)</f>
        <v>0</v>
      </c>
      <c r="Q175" s="25">
        <f>IF(ไฟล์กรอกคำตอบ!Q175=ตรวจผล!$Q$4,$Q$5,0)</f>
        <v>0</v>
      </c>
      <c r="R175" s="25">
        <f>IF(ไฟล์กรอกคำตอบ!R175=ตรวจผล!$R$4,$R$5,0)</f>
        <v>0</v>
      </c>
      <c r="S175" s="25">
        <f>IF(ไฟล์กรอกคำตอบ!S175=ตรวจผล!$S$4,$S$5,0)</f>
        <v>0</v>
      </c>
      <c r="T175" s="25">
        <f>IF(ไฟล์กรอกคำตอบ!T175=ตรวจผล!$T$4,$T$5,0)</f>
        <v>0</v>
      </c>
      <c r="U175" s="25">
        <f>IF(ไฟล์กรอกคำตอบ!U175=ตรวจผล!$U$4,$U$5,0)</f>
        <v>0</v>
      </c>
      <c r="V175" s="25">
        <f>IF(ไฟล์กรอกคำตอบ!V175=ตรวจผล!$V$4,$V$5,0)</f>
        <v>0</v>
      </c>
      <c r="W175" s="25">
        <f>IF(ไฟล์กรอกคำตอบ!W175=ตรวจผล!$W$4,$W$5,0)</f>
        <v>0</v>
      </c>
      <c r="X175" s="25">
        <f>IF(ไฟล์กรอกคำตอบ!X175=ตรวจผล!$X$4,$X$5,0)</f>
        <v>0</v>
      </c>
      <c r="Y175" s="25">
        <f>IF(ไฟล์กรอกคำตอบ!Y175=ตรวจผล!$Y$4,$Y$5,0)</f>
        <v>0</v>
      </c>
      <c r="Z175" s="25">
        <f>IF(ไฟล์กรอกคำตอบ!Z175=ตรวจผล!$Z$4,$Z$5,0)</f>
        <v>0</v>
      </c>
      <c r="AA175" s="25">
        <f>IF(ไฟล์กรอกคำตอบ!AA175=ตรวจผล!$AA$4,$AA$5,0)</f>
        <v>0</v>
      </c>
      <c r="AB175" s="25">
        <f>IF(ไฟล์กรอกคำตอบ!AB175=ตรวจผล!$AB$4,$AB$5,0)</f>
        <v>0</v>
      </c>
      <c r="AC175" s="25">
        <f>IF(ไฟล์กรอกคำตอบ!AC175=ตรวจผล!$AC$4,$AC$5,0)</f>
        <v>0</v>
      </c>
      <c r="AD175" s="25">
        <f>IF(ไฟล์กรอกคำตอบ!AD175=ตรวจผล!$AD$4,$AD$5,0)</f>
        <v>0</v>
      </c>
      <c r="AE175" s="187">
        <f t="shared" si="4"/>
        <v>0</v>
      </c>
      <c r="AF175" s="25">
        <f>IF(ไฟล์กรอกคำตอบ!AE175=ตรวจผล!$AF$4,$AF$5,0)</f>
        <v>0</v>
      </c>
      <c r="AG175" s="25">
        <f>IF(ไฟล์กรอกคำตอบ!AF175=ตรวจผล!$AG$4,$AG$5,0)</f>
        <v>0</v>
      </c>
      <c r="AH175" s="25">
        <f>IF(ไฟล์กรอกคำตอบ!AG175=ตรวจผล!$AH$4,$AH$5,0)</f>
        <v>0</v>
      </c>
      <c r="AI175" s="187">
        <f t="shared" si="5"/>
        <v>0</v>
      </c>
      <c r="AJ175" s="25">
        <f>ไฟล์กรอกคำตอบ!AH175</f>
        <v>0</v>
      </c>
      <c r="AK175" s="25">
        <f>ไฟล์กรอกคำตอบ!AI175</f>
        <v>0</v>
      </c>
      <c r="AL175" s="25">
        <f>ไฟล์กรอกคำตอบ!AJ175</f>
        <v>0</v>
      </c>
    </row>
    <row r="176" spans="1:38" x14ac:dyDescent="0.2">
      <c r="A176" s="91" t="str">
        <f>IF(ไฟล์กรอกคำตอบ!A176=""," ",ไฟล์กรอกคำตอบ!A176&amp;"")</f>
        <v xml:space="preserve"> </v>
      </c>
      <c r="B176" s="8">
        <f>ไฟล์กรอกคำตอบ!B176</f>
        <v>0</v>
      </c>
      <c r="C176" s="8">
        <f>ไฟล์กรอกคำตอบ!C176</f>
        <v>0</v>
      </c>
      <c r="D176" s="8">
        <f>ไฟล์กรอกคำตอบ!D176</f>
        <v>0</v>
      </c>
      <c r="E176" s="24">
        <f>ไฟล์กรอกคำตอบ!E176</f>
        <v>0</v>
      </c>
      <c r="F176" s="8">
        <f>ไฟล์กรอกคำตอบ!F176</f>
        <v>0</v>
      </c>
      <c r="H176" s="25">
        <f>IF(ไฟล์กรอกคำตอบ!H176=ตรวจผล!$H$4,$H$5,0)</f>
        <v>0</v>
      </c>
      <c r="I176" s="25">
        <f>IF(ไฟล์กรอกคำตอบ!I176=ตรวจผล!$I$4,$I$5,0)</f>
        <v>0</v>
      </c>
      <c r="J176" s="25">
        <f>IF(ไฟล์กรอกคำตอบ!J176=ตรวจผล!$J$4,$J$5,0)</f>
        <v>0</v>
      </c>
      <c r="K176" s="25">
        <f>IF(ไฟล์กรอกคำตอบ!K176=ตรวจผล!$K$4,$K$5,0)</f>
        <v>0</v>
      </c>
      <c r="L176" s="25">
        <f>IF(ไฟล์กรอกคำตอบ!L176=ตรวจผล!$L$4,$L$5,0)</f>
        <v>0</v>
      </c>
      <c r="M176" s="25">
        <f>IF(ไฟล์กรอกคำตอบ!M176=ตรวจผล!$M$4,$M$5,0)</f>
        <v>0</v>
      </c>
      <c r="N176" s="25">
        <f>IF(ไฟล์กรอกคำตอบ!N176=ตรวจผล!$N$4,$N$5,0)</f>
        <v>0</v>
      </c>
      <c r="O176" s="25">
        <f>IF(ไฟล์กรอกคำตอบ!O176=ตรวจผล!$O$4,$O$5,0)</f>
        <v>0</v>
      </c>
      <c r="P176" s="25">
        <f>IF(ไฟล์กรอกคำตอบ!P176=ตรวจผล!$P$4,$P$5,0)</f>
        <v>0</v>
      </c>
      <c r="Q176" s="25">
        <f>IF(ไฟล์กรอกคำตอบ!Q176=ตรวจผล!$Q$4,$Q$5,0)</f>
        <v>0</v>
      </c>
      <c r="R176" s="25">
        <f>IF(ไฟล์กรอกคำตอบ!R176=ตรวจผล!$R$4,$R$5,0)</f>
        <v>0</v>
      </c>
      <c r="S176" s="25">
        <f>IF(ไฟล์กรอกคำตอบ!S176=ตรวจผล!$S$4,$S$5,0)</f>
        <v>0</v>
      </c>
      <c r="T176" s="25">
        <f>IF(ไฟล์กรอกคำตอบ!T176=ตรวจผล!$T$4,$T$5,0)</f>
        <v>0</v>
      </c>
      <c r="U176" s="25">
        <f>IF(ไฟล์กรอกคำตอบ!U176=ตรวจผล!$U$4,$U$5,0)</f>
        <v>0</v>
      </c>
      <c r="V176" s="25">
        <f>IF(ไฟล์กรอกคำตอบ!V176=ตรวจผล!$V$4,$V$5,0)</f>
        <v>0</v>
      </c>
      <c r="W176" s="25">
        <f>IF(ไฟล์กรอกคำตอบ!W176=ตรวจผล!$W$4,$W$5,0)</f>
        <v>0</v>
      </c>
      <c r="X176" s="25">
        <f>IF(ไฟล์กรอกคำตอบ!X176=ตรวจผล!$X$4,$X$5,0)</f>
        <v>0</v>
      </c>
      <c r="Y176" s="25">
        <f>IF(ไฟล์กรอกคำตอบ!Y176=ตรวจผล!$Y$4,$Y$5,0)</f>
        <v>0</v>
      </c>
      <c r="Z176" s="25">
        <f>IF(ไฟล์กรอกคำตอบ!Z176=ตรวจผล!$Z$4,$Z$5,0)</f>
        <v>0</v>
      </c>
      <c r="AA176" s="25">
        <f>IF(ไฟล์กรอกคำตอบ!AA176=ตรวจผล!$AA$4,$AA$5,0)</f>
        <v>0</v>
      </c>
      <c r="AB176" s="25">
        <f>IF(ไฟล์กรอกคำตอบ!AB176=ตรวจผล!$AB$4,$AB$5,0)</f>
        <v>0</v>
      </c>
      <c r="AC176" s="25">
        <f>IF(ไฟล์กรอกคำตอบ!AC176=ตรวจผล!$AC$4,$AC$5,0)</f>
        <v>0</v>
      </c>
      <c r="AD176" s="25">
        <f>IF(ไฟล์กรอกคำตอบ!AD176=ตรวจผล!$AD$4,$AD$5,0)</f>
        <v>0</v>
      </c>
      <c r="AE176" s="187">
        <f t="shared" si="4"/>
        <v>0</v>
      </c>
      <c r="AF176" s="25">
        <f>IF(ไฟล์กรอกคำตอบ!AE176=ตรวจผล!$AF$4,$AF$5,0)</f>
        <v>0</v>
      </c>
      <c r="AG176" s="25">
        <f>IF(ไฟล์กรอกคำตอบ!AF176=ตรวจผล!$AG$4,$AG$5,0)</f>
        <v>0</v>
      </c>
      <c r="AH176" s="25">
        <f>IF(ไฟล์กรอกคำตอบ!AG176=ตรวจผล!$AH$4,$AH$5,0)</f>
        <v>0</v>
      </c>
      <c r="AI176" s="187">
        <f t="shared" si="5"/>
        <v>0</v>
      </c>
      <c r="AJ176" s="25">
        <f>ไฟล์กรอกคำตอบ!AH176</f>
        <v>0</v>
      </c>
      <c r="AK176" s="25">
        <f>ไฟล์กรอกคำตอบ!AI176</f>
        <v>0</v>
      </c>
      <c r="AL176" s="25">
        <f>ไฟล์กรอกคำตอบ!AJ176</f>
        <v>0</v>
      </c>
    </row>
    <row r="177" spans="1:38" x14ac:dyDescent="0.2">
      <c r="A177" s="91" t="str">
        <f>IF(ไฟล์กรอกคำตอบ!A177=""," ",ไฟล์กรอกคำตอบ!A177&amp;"")</f>
        <v xml:space="preserve"> </v>
      </c>
      <c r="B177" s="8">
        <f>ไฟล์กรอกคำตอบ!B177</f>
        <v>0</v>
      </c>
      <c r="C177" s="8">
        <f>ไฟล์กรอกคำตอบ!C177</f>
        <v>0</v>
      </c>
      <c r="D177" s="8">
        <f>ไฟล์กรอกคำตอบ!D177</f>
        <v>0</v>
      </c>
      <c r="E177" s="24">
        <f>ไฟล์กรอกคำตอบ!E177</f>
        <v>0</v>
      </c>
      <c r="F177" s="8">
        <f>ไฟล์กรอกคำตอบ!F177</f>
        <v>0</v>
      </c>
      <c r="H177" s="25">
        <f>IF(ไฟล์กรอกคำตอบ!H177=ตรวจผล!$H$4,$H$5,0)</f>
        <v>0</v>
      </c>
      <c r="I177" s="25">
        <f>IF(ไฟล์กรอกคำตอบ!I177=ตรวจผล!$I$4,$I$5,0)</f>
        <v>0</v>
      </c>
      <c r="J177" s="25">
        <f>IF(ไฟล์กรอกคำตอบ!J177=ตรวจผล!$J$4,$J$5,0)</f>
        <v>0</v>
      </c>
      <c r="K177" s="25">
        <f>IF(ไฟล์กรอกคำตอบ!K177=ตรวจผล!$K$4,$K$5,0)</f>
        <v>0</v>
      </c>
      <c r="L177" s="25">
        <f>IF(ไฟล์กรอกคำตอบ!L177=ตรวจผล!$L$4,$L$5,0)</f>
        <v>0</v>
      </c>
      <c r="M177" s="25">
        <f>IF(ไฟล์กรอกคำตอบ!M177=ตรวจผล!$M$4,$M$5,0)</f>
        <v>0</v>
      </c>
      <c r="N177" s="25">
        <f>IF(ไฟล์กรอกคำตอบ!N177=ตรวจผล!$N$4,$N$5,0)</f>
        <v>0</v>
      </c>
      <c r="O177" s="25">
        <f>IF(ไฟล์กรอกคำตอบ!O177=ตรวจผล!$O$4,$O$5,0)</f>
        <v>0</v>
      </c>
      <c r="P177" s="25">
        <f>IF(ไฟล์กรอกคำตอบ!P177=ตรวจผล!$P$4,$P$5,0)</f>
        <v>0</v>
      </c>
      <c r="Q177" s="25">
        <f>IF(ไฟล์กรอกคำตอบ!Q177=ตรวจผล!$Q$4,$Q$5,0)</f>
        <v>0</v>
      </c>
      <c r="R177" s="25">
        <f>IF(ไฟล์กรอกคำตอบ!R177=ตรวจผล!$R$4,$R$5,0)</f>
        <v>0</v>
      </c>
      <c r="S177" s="25">
        <f>IF(ไฟล์กรอกคำตอบ!S177=ตรวจผล!$S$4,$S$5,0)</f>
        <v>0</v>
      </c>
      <c r="T177" s="25">
        <f>IF(ไฟล์กรอกคำตอบ!T177=ตรวจผล!$T$4,$T$5,0)</f>
        <v>0</v>
      </c>
      <c r="U177" s="25">
        <f>IF(ไฟล์กรอกคำตอบ!U177=ตรวจผล!$U$4,$U$5,0)</f>
        <v>0</v>
      </c>
      <c r="V177" s="25">
        <f>IF(ไฟล์กรอกคำตอบ!V177=ตรวจผล!$V$4,$V$5,0)</f>
        <v>0</v>
      </c>
      <c r="W177" s="25">
        <f>IF(ไฟล์กรอกคำตอบ!W177=ตรวจผล!$W$4,$W$5,0)</f>
        <v>0</v>
      </c>
      <c r="X177" s="25">
        <f>IF(ไฟล์กรอกคำตอบ!X177=ตรวจผล!$X$4,$X$5,0)</f>
        <v>0</v>
      </c>
      <c r="Y177" s="25">
        <f>IF(ไฟล์กรอกคำตอบ!Y177=ตรวจผล!$Y$4,$Y$5,0)</f>
        <v>0</v>
      </c>
      <c r="Z177" s="25">
        <f>IF(ไฟล์กรอกคำตอบ!Z177=ตรวจผล!$Z$4,$Z$5,0)</f>
        <v>0</v>
      </c>
      <c r="AA177" s="25">
        <f>IF(ไฟล์กรอกคำตอบ!AA177=ตรวจผล!$AA$4,$AA$5,0)</f>
        <v>0</v>
      </c>
      <c r="AB177" s="25">
        <f>IF(ไฟล์กรอกคำตอบ!AB177=ตรวจผล!$AB$4,$AB$5,0)</f>
        <v>0</v>
      </c>
      <c r="AC177" s="25">
        <f>IF(ไฟล์กรอกคำตอบ!AC177=ตรวจผล!$AC$4,$AC$5,0)</f>
        <v>0</v>
      </c>
      <c r="AD177" s="25">
        <f>IF(ไฟล์กรอกคำตอบ!AD177=ตรวจผล!$AD$4,$AD$5,0)</f>
        <v>0</v>
      </c>
      <c r="AE177" s="187">
        <f t="shared" si="4"/>
        <v>0</v>
      </c>
      <c r="AF177" s="25">
        <f>IF(ไฟล์กรอกคำตอบ!AE177=ตรวจผล!$AF$4,$AF$5,0)</f>
        <v>0</v>
      </c>
      <c r="AG177" s="25">
        <f>IF(ไฟล์กรอกคำตอบ!AF177=ตรวจผล!$AG$4,$AG$5,0)</f>
        <v>0</v>
      </c>
      <c r="AH177" s="25">
        <f>IF(ไฟล์กรอกคำตอบ!AG177=ตรวจผล!$AH$4,$AH$5,0)</f>
        <v>0</v>
      </c>
      <c r="AI177" s="187">
        <f t="shared" si="5"/>
        <v>0</v>
      </c>
      <c r="AJ177" s="25">
        <f>ไฟล์กรอกคำตอบ!AH177</f>
        <v>0</v>
      </c>
      <c r="AK177" s="25">
        <f>ไฟล์กรอกคำตอบ!AI177</f>
        <v>0</v>
      </c>
      <c r="AL177" s="25">
        <f>ไฟล์กรอกคำตอบ!AJ177</f>
        <v>0</v>
      </c>
    </row>
    <row r="178" spans="1:38" x14ac:dyDescent="0.2">
      <c r="A178" s="91" t="str">
        <f>IF(ไฟล์กรอกคำตอบ!A178=""," ",ไฟล์กรอกคำตอบ!A178&amp;"")</f>
        <v xml:space="preserve"> </v>
      </c>
      <c r="B178" s="8">
        <f>ไฟล์กรอกคำตอบ!B178</f>
        <v>0</v>
      </c>
      <c r="C178" s="8">
        <f>ไฟล์กรอกคำตอบ!C178</f>
        <v>0</v>
      </c>
      <c r="D178" s="8">
        <f>ไฟล์กรอกคำตอบ!D178</f>
        <v>0</v>
      </c>
      <c r="E178" s="24">
        <f>ไฟล์กรอกคำตอบ!E178</f>
        <v>0</v>
      </c>
      <c r="F178" s="8">
        <f>ไฟล์กรอกคำตอบ!F178</f>
        <v>0</v>
      </c>
      <c r="H178" s="25">
        <f>IF(ไฟล์กรอกคำตอบ!H178=ตรวจผล!$H$4,$H$5,0)</f>
        <v>0</v>
      </c>
      <c r="I178" s="25">
        <f>IF(ไฟล์กรอกคำตอบ!I178=ตรวจผล!$I$4,$I$5,0)</f>
        <v>0</v>
      </c>
      <c r="J178" s="25">
        <f>IF(ไฟล์กรอกคำตอบ!J178=ตรวจผล!$J$4,$J$5,0)</f>
        <v>0</v>
      </c>
      <c r="K178" s="25">
        <f>IF(ไฟล์กรอกคำตอบ!K178=ตรวจผล!$K$4,$K$5,0)</f>
        <v>0</v>
      </c>
      <c r="L178" s="25">
        <f>IF(ไฟล์กรอกคำตอบ!L178=ตรวจผล!$L$4,$L$5,0)</f>
        <v>0</v>
      </c>
      <c r="M178" s="25">
        <f>IF(ไฟล์กรอกคำตอบ!M178=ตรวจผล!$M$4,$M$5,0)</f>
        <v>0</v>
      </c>
      <c r="N178" s="25">
        <f>IF(ไฟล์กรอกคำตอบ!N178=ตรวจผล!$N$4,$N$5,0)</f>
        <v>0</v>
      </c>
      <c r="O178" s="25">
        <f>IF(ไฟล์กรอกคำตอบ!O178=ตรวจผล!$O$4,$O$5,0)</f>
        <v>0</v>
      </c>
      <c r="P178" s="25">
        <f>IF(ไฟล์กรอกคำตอบ!P178=ตรวจผล!$P$4,$P$5,0)</f>
        <v>0</v>
      </c>
      <c r="Q178" s="25">
        <f>IF(ไฟล์กรอกคำตอบ!Q178=ตรวจผล!$Q$4,$Q$5,0)</f>
        <v>0</v>
      </c>
      <c r="R178" s="25">
        <f>IF(ไฟล์กรอกคำตอบ!R178=ตรวจผล!$R$4,$R$5,0)</f>
        <v>0</v>
      </c>
      <c r="S178" s="25">
        <f>IF(ไฟล์กรอกคำตอบ!S178=ตรวจผล!$S$4,$S$5,0)</f>
        <v>0</v>
      </c>
      <c r="T178" s="25">
        <f>IF(ไฟล์กรอกคำตอบ!T178=ตรวจผล!$T$4,$T$5,0)</f>
        <v>0</v>
      </c>
      <c r="U178" s="25">
        <f>IF(ไฟล์กรอกคำตอบ!U178=ตรวจผล!$U$4,$U$5,0)</f>
        <v>0</v>
      </c>
      <c r="V178" s="25">
        <f>IF(ไฟล์กรอกคำตอบ!V178=ตรวจผล!$V$4,$V$5,0)</f>
        <v>0</v>
      </c>
      <c r="W178" s="25">
        <f>IF(ไฟล์กรอกคำตอบ!W178=ตรวจผล!$W$4,$W$5,0)</f>
        <v>0</v>
      </c>
      <c r="X178" s="25">
        <f>IF(ไฟล์กรอกคำตอบ!X178=ตรวจผล!$X$4,$X$5,0)</f>
        <v>0</v>
      </c>
      <c r="Y178" s="25">
        <f>IF(ไฟล์กรอกคำตอบ!Y178=ตรวจผล!$Y$4,$Y$5,0)</f>
        <v>0</v>
      </c>
      <c r="Z178" s="25">
        <f>IF(ไฟล์กรอกคำตอบ!Z178=ตรวจผล!$Z$4,$Z$5,0)</f>
        <v>0</v>
      </c>
      <c r="AA178" s="25">
        <f>IF(ไฟล์กรอกคำตอบ!AA178=ตรวจผล!$AA$4,$AA$5,0)</f>
        <v>0</v>
      </c>
      <c r="AB178" s="25">
        <f>IF(ไฟล์กรอกคำตอบ!AB178=ตรวจผล!$AB$4,$AB$5,0)</f>
        <v>0</v>
      </c>
      <c r="AC178" s="25">
        <f>IF(ไฟล์กรอกคำตอบ!AC178=ตรวจผล!$AC$4,$AC$5,0)</f>
        <v>0</v>
      </c>
      <c r="AD178" s="25">
        <f>IF(ไฟล์กรอกคำตอบ!AD178=ตรวจผล!$AD$4,$AD$5,0)</f>
        <v>0</v>
      </c>
      <c r="AE178" s="187">
        <f t="shared" si="4"/>
        <v>0</v>
      </c>
      <c r="AF178" s="25">
        <f>IF(ไฟล์กรอกคำตอบ!AE178=ตรวจผล!$AF$4,$AF$5,0)</f>
        <v>0</v>
      </c>
      <c r="AG178" s="25">
        <f>IF(ไฟล์กรอกคำตอบ!AF178=ตรวจผล!$AG$4,$AG$5,0)</f>
        <v>0</v>
      </c>
      <c r="AH178" s="25">
        <f>IF(ไฟล์กรอกคำตอบ!AG178=ตรวจผล!$AH$4,$AH$5,0)</f>
        <v>0</v>
      </c>
      <c r="AI178" s="187">
        <f t="shared" si="5"/>
        <v>0</v>
      </c>
      <c r="AJ178" s="25">
        <f>ไฟล์กรอกคำตอบ!AH178</f>
        <v>0</v>
      </c>
      <c r="AK178" s="25">
        <f>ไฟล์กรอกคำตอบ!AI178</f>
        <v>0</v>
      </c>
      <c r="AL178" s="25">
        <f>ไฟล์กรอกคำตอบ!AJ178</f>
        <v>0</v>
      </c>
    </row>
    <row r="179" spans="1:38" x14ac:dyDescent="0.2">
      <c r="A179" s="91" t="str">
        <f>IF(ไฟล์กรอกคำตอบ!A179=""," ",ไฟล์กรอกคำตอบ!A179&amp;"")</f>
        <v xml:space="preserve"> </v>
      </c>
      <c r="B179" s="8">
        <f>ไฟล์กรอกคำตอบ!B179</f>
        <v>0</v>
      </c>
      <c r="C179" s="8">
        <f>ไฟล์กรอกคำตอบ!C179</f>
        <v>0</v>
      </c>
      <c r="D179" s="8">
        <f>ไฟล์กรอกคำตอบ!D179</f>
        <v>0</v>
      </c>
      <c r="E179" s="24">
        <f>ไฟล์กรอกคำตอบ!E179</f>
        <v>0</v>
      </c>
      <c r="F179" s="8">
        <f>ไฟล์กรอกคำตอบ!F179</f>
        <v>0</v>
      </c>
      <c r="H179" s="25">
        <f>IF(ไฟล์กรอกคำตอบ!H179=ตรวจผล!$H$4,$H$5,0)</f>
        <v>0</v>
      </c>
      <c r="I179" s="25">
        <f>IF(ไฟล์กรอกคำตอบ!I179=ตรวจผล!$I$4,$I$5,0)</f>
        <v>0</v>
      </c>
      <c r="J179" s="25">
        <f>IF(ไฟล์กรอกคำตอบ!J179=ตรวจผล!$J$4,$J$5,0)</f>
        <v>0</v>
      </c>
      <c r="K179" s="25">
        <f>IF(ไฟล์กรอกคำตอบ!K179=ตรวจผล!$K$4,$K$5,0)</f>
        <v>0</v>
      </c>
      <c r="L179" s="25">
        <f>IF(ไฟล์กรอกคำตอบ!L179=ตรวจผล!$L$4,$L$5,0)</f>
        <v>0</v>
      </c>
      <c r="M179" s="25">
        <f>IF(ไฟล์กรอกคำตอบ!M179=ตรวจผล!$M$4,$M$5,0)</f>
        <v>0</v>
      </c>
      <c r="N179" s="25">
        <f>IF(ไฟล์กรอกคำตอบ!N179=ตรวจผล!$N$4,$N$5,0)</f>
        <v>0</v>
      </c>
      <c r="O179" s="25">
        <f>IF(ไฟล์กรอกคำตอบ!O179=ตรวจผล!$O$4,$O$5,0)</f>
        <v>0</v>
      </c>
      <c r="P179" s="25">
        <f>IF(ไฟล์กรอกคำตอบ!P179=ตรวจผล!$P$4,$P$5,0)</f>
        <v>0</v>
      </c>
      <c r="Q179" s="25">
        <f>IF(ไฟล์กรอกคำตอบ!Q179=ตรวจผล!$Q$4,$Q$5,0)</f>
        <v>0</v>
      </c>
      <c r="R179" s="25">
        <f>IF(ไฟล์กรอกคำตอบ!R179=ตรวจผล!$R$4,$R$5,0)</f>
        <v>0</v>
      </c>
      <c r="S179" s="25">
        <f>IF(ไฟล์กรอกคำตอบ!S179=ตรวจผล!$S$4,$S$5,0)</f>
        <v>0</v>
      </c>
      <c r="T179" s="25">
        <f>IF(ไฟล์กรอกคำตอบ!T179=ตรวจผล!$T$4,$T$5,0)</f>
        <v>0</v>
      </c>
      <c r="U179" s="25">
        <f>IF(ไฟล์กรอกคำตอบ!U179=ตรวจผล!$U$4,$U$5,0)</f>
        <v>0</v>
      </c>
      <c r="V179" s="25">
        <f>IF(ไฟล์กรอกคำตอบ!V179=ตรวจผล!$V$4,$V$5,0)</f>
        <v>0</v>
      </c>
      <c r="W179" s="25">
        <f>IF(ไฟล์กรอกคำตอบ!W179=ตรวจผล!$W$4,$W$5,0)</f>
        <v>0</v>
      </c>
      <c r="X179" s="25">
        <f>IF(ไฟล์กรอกคำตอบ!X179=ตรวจผล!$X$4,$X$5,0)</f>
        <v>0</v>
      </c>
      <c r="Y179" s="25">
        <f>IF(ไฟล์กรอกคำตอบ!Y179=ตรวจผล!$Y$4,$Y$5,0)</f>
        <v>0</v>
      </c>
      <c r="Z179" s="25">
        <f>IF(ไฟล์กรอกคำตอบ!Z179=ตรวจผล!$Z$4,$Z$5,0)</f>
        <v>0</v>
      </c>
      <c r="AA179" s="25">
        <f>IF(ไฟล์กรอกคำตอบ!AA179=ตรวจผล!$AA$4,$AA$5,0)</f>
        <v>0</v>
      </c>
      <c r="AB179" s="25">
        <f>IF(ไฟล์กรอกคำตอบ!AB179=ตรวจผล!$AB$4,$AB$5,0)</f>
        <v>0</v>
      </c>
      <c r="AC179" s="25">
        <f>IF(ไฟล์กรอกคำตอบ!AC179=ตรวจผล!$AC$4,$AC$5,0)</f>
        <v>0</v>
      </c>
      <c r="AD179" s="25">
        <f>IF(ไฟล์กรอกคำตอบ!AD179=ตรวจผล!$AD$4,$AD$5,0)</f>
        <v>0</v>
      </c>
      <c r="AE179" s="187">
        <f t="shared" si="4"/>
        <v>0</v>
      </c>
      <c r="AF179" s="25">
        <f>IF(ไฟล์กรอกคำตอบ!AE179=ตรวจผล!$AF$4,$AF$5,0)</f>
        <v>0</v>
      </c>
      <c r="AG179" s="25">
        <f>IF(ไฟล์กรอกคำตอบ!AF179=ตรวจผล!$AG$4,$AG$5,0)</f>
        <v>0</v>
      </c>
      <c r="AH179" s="25">
        <f>IF(ไฟล์กรอกคำตอบ!AG179=ตรวจผล!$AH$4,$AH$5,0)</f>
        <v>0</v>
      </c>
      <c r="AI179" s="187">
        <f t="shared" si="5"/>
        <v>0</v>
      </c>
      <c r="AJ179" s="25">
        <f>ไฟล์กรอกคำตอบ!AH179</f>
        <v>0</v>
      </c>
      <c r="AK179" s="25">
        <f>ไฟล์กรอกคำตอบ!AI179</f>
        <v>0</v>
      </c>
      <c r="AL179" s="25">
        <f>ไฟล์กรอกคำตอบ!AJ179</f>
        <v>0</v>
      </c>
    </row>
    <row r="180" spans="1:38" x14ac:dyDescent="0.2">
      <c r="A180" s="91" t="str">
        <f>IF(ไฟล์กรอกคำตอบ!A180=""," ",ไฟล์กรอกคำตอบ!A180&amp;"")</f>
        <v xml:space="preserve"> </v>
      </c>
      <c r="B180" s="8">
        <f>ไฟล์กรอกคำตอบ!B180</f>
        <v>0</v>
      </c>
      <c r="C180" s="8">
        <f>ไฟล์กรอกคำตอบ!C180</f>
        <v>0</v>
      </c>
      <c r="D180" s="8">
        <f>ไฟล์กรอกคำตอบ!D180</f>
        <v>0</v>
      </c>
      <c r="E180" s="24">
        <f>ไฟล์กรอกคำตอบ!E180</f>
        <v>0</v>
      </c>
      <c r="F180" s="8">
        <f>ไฟล์กรอกคำตอบ!F180</f>
        <v>0</v>
      </c>
      <c r="H180" s="25">
        <f>IF(ไฟล์กรอกคำตอบ!H180=ตรวจผล!$H$4,$H$5,0)</f>
        <v>0</v>
      </c>
      <c r="I180" s="25">
        <f>IF(ไฟล์กรอกคำตอบ!I180=ตรวจผล!$I$4,$I$5,0)</f>
        <v>0</v>
      </c>
      <c r="J180" s="25">
        <f>IF(ไฟล์กรอกคำตอบ!J180=ตรวจผล!$J$4,$J$5,0)</f>
        <v>0</v>
      </c>
      <c r="K180" s="25">
        <f>IF(ไฟล์กรอกคำตอบ!K180=ตรวจผล!$K$4,$K$5,0)</f>
        <v>0</v>
      </c>
      <c r="L180" s="25">
        <f>IF(ไฟล์กรอกคำตอบ!L180=ตรวจผล!$L$4,$L$5,0)</f>
        <v>0</v>
      </c>
      <c r="M180" s="25">
        <f>IF(ไฟล์กรอกคำตอบ!M180=ตรวจผล!$M$4,$M$5,0)</f>
        <v>0</v>
      </c>
      <c r="N180" s="25">
        <f>IF(ไฟล์กรอกคำตอบ!N180=ตรวจผล!$N$4,$N$5,0)</f>
        <v>0</v>
      </c>
      <c r="O180" s="25">
        <f>IF(ไฟล์กรอกคำตอบ!O180=ตรวจผล!$O$4,$O$5,0)</f>
        <v>0</v>
      </c>
      <c r="P180" s="25">
        <f>IF(ไฟล์กรอกคำตอบ!P180=ตรวจผล!$P$4,$P$5,0)</f>
        <v>0</v>
      </c>
      <c r="Q180" s="25">
        <f>IF(ไฟล์กรอกคำตอบ!Q180=ตรวจผล!$Q$4,$Q$5,0)</f>
        <v>0</v>
      </c>
      <c r="R180" s="25">
        <f>IF(ไฟล์กรอกคำตอบ!R180=ตรวจผล!$R$4,$R$5,0)</f>
        <v>0</v>
      </c>
      <c r="S180" s="25">
        <f>IF(ไฟล์กรอกคำตอบ!S180=ตรวจผล!$S$4,$S$5,0)</f>
        <v>0</v>
      </c>
      <c r="T180" s="25">
        <f>IF(ไฟล์กรอกคำตอบ!T180=ตรวจผล!$T$4,$T$5,0)</f>
        <v>0</v>
      </c>
      <c r="U180" s="25">
        <f>IF(ไฟล์กรอกคำตอบ!U180=ตรวจผล!$U$4,$U$5,0)</f>
        <v>0</v>
      </c>
      <c r="V180" s="25">
        <f>IF(ไฟล์กรอกคำตอบ!V180=ตรวจผล!$V$4,$V$5,0)</f>
        <v>0</v>
      </c>
      <c r="W180" s="25">
        <f>IF(ไฟล์กรอกคำตอบ!W180=ตรวจผล!$W$4,$W$5,0)</f>
        <v>0</v>
      </c>
      <c r="X180" s="25">
        <f>IF(ไฟล์กรอกคำตอบ!X180=ตรวจผล!$X$4,$X$5,0)</f>
        <v>0</v>
      </c>
      <c r="Y180" s="25">
        <f>IF(ไฟล์กรอกคำตอบ!Y180=ตรวจผล!$Y$4,$Y$5,0)</f>
        <v>0</v>
      </c>
      <c r="Z180" s="25">
        <f>IF(ไฟล์กรอกคำตอบ!Z180=ตรวจผล!$Z$4,$Z$5,0)</f>
        <v>0</v>
      </c>
      <c r="AA180" s="25">
        <f>IF(ไฟล์กรอกคำตอบ!AA180=ตรวจผล!$AA$4,$AA$5,0)</f>
        <v>0</v>
      </c>
      <c r="AB180" s="25">
        <f>IF(ไฟล์กรอกคำตอบ!AB180=ตรวจผล!$AB$4,$AB$5,0)</f>
        <v>0</v>
      </c>
      <c r="AC180" s="25">
        <f>IF(ไฟล์กรอกคำตอบ!AC180=ตรวจผล!$AC$4,$AC$5,0)</f>
        <v>0</v>
      </c>
      <c r="AD180" s="25">
        <f>IF(ไฟล์กรอกคำตอบ!AD180=ตรวจผล!$AD$4,$AD$5,0)</f>
        <v>0</v>
      </c>
      <c r="AE180" s="187">
        <f t="shared" si="4"/>
        <v>0</v>
      </c>
      <c r="AF180" s="25">
        <f>IF(ไฟล์กรอกคำตอบ!AE180=ตรวจผล!$AF$4,$AF$5,0)</f>
        <v>0</v>
      </c>
      <c r="AG180" s="25">
        <f>IF(ไฟล์กรอกคำตอบ!AF180=ตรวจผล!$AG$4,$AG$5,0)</f>
        <v>0</v>
      </c>
      <c r="AH180" s="25">
        <f>IF(ไฟล์กรอกคำตอบ!AG180=ตรวจผล!$AH$4,$AH$5,0)</f>
        <v>0</v>
      </c>
      <c r="AI180" s="187">
        <f t="shared" si="5"/>
        <v>0</v>
      </c>
      <c r="AJ180" s="25">
        <f>ไฟล์กรอกคำตอบ!AH180</f>
        <v>0</v>
      </c>
      <c r="AK180" s="25">
        <f>ไฟล์กรอกคำตอบ!AI180</f>
        <v>0</v>
      </c>
      <c r="AL180" s="25">
        <f>ไฟล์กรอกคำตอบ!AJ180</f>
        <v>0</v>
      </c>
    </row>
    <row r="181" spans="1:38" x14ac:dyDescent="0.2">
      <c r="A181" s="91" t="str">
        <f>IF(ไฟล์กรอกคำตอบ!A181=""," ",ไฟล์กรอกคำตอบ!A181&amp;"")</f>
        <v xml:space="preserve"> </v>
      </c>
      <c r="B181" s="8">
        <f>ไฟล์กรอกคำตอบ!B181</f>
        <v>0</v>
      </c>
      <c r="C181" s="8">
        <f>ไฟล์กรอกคำตอบ!C181</f>
        <v>0</v>
      </c>
      <c r="D181" s="8">
        <f>ไฟล์กรอกคำตอบ!D181</f>
        <v>0</v>
      </c>
      <c r="E181" s="24">
        <f>ไฟล์กรอกคำตอบ!E181</f>
        <v>0</v>
      </c>
      <c r="F181" s="8">
        <f>ไฟล์กรอกคำตอบ!F181</f>
        <v>0</v>
      </c>
      <c r="H181" s="25">
        <f>IF(ไฟล์กรอกคำตอบ!H181=ตรวจผล!$H$4,$H$5,0)</f>
        <v>0</v>
      </c>
      <c r="I181" s="25">
        <f>IF(ไฟล์กรอกคำตอบ!I181=ตรวจผล!$I$4,$I$5,0)</f>
        <v>0</v>
      </c>
      <c r="J181" s="25">
        <f>IF(ไฟล์กรอกคำตอบ!J181=ตรวจผล!$J$4,$J$5,0)</f>
        <v>0</v>
      </c>
      <c r="K181" s="25">
        <f>IF(ไฟล์กรอกคำตอบ!K181=ตรวจผล!$K$4,$K$5,0)</f>
        <v>0</v>
      </c>
      <c r="L181" s="25">
        <f>IF(ไฟล์กรอกคำตอบ!L181=ตรวจผล!$L$4,$L$5,0)</f>
        <v>0</v>
      </c>
      <c r="M181" s="25">
        <f>IF(ไฟล์กรอกคำตอบ!M181=ตรวจผล!$M$4,$M$5,0)</f>
        <v>0</v>
      </c>
      <c r="N181" s="25">
        <f>IF(ไฟล์กรอกคำตอบ!N181=ตรวจผล!$N$4,$N$5,0)</f>
        <v>0</v>
      </c>
      <c r="O181" s="25">
        <f>IF(ไฟล์กรอกคำตอบ!O181=ตรวจผล!$O$4,$O$5,0)</f>
        <v>0</v>
      </c>
      <c r="P181" s="25">
        <f>IF(ไฟล์กรอกคำตอบ!P181=ตรวจผล!$P$4,$P$5,0)</f>
        <v>0</v>
      </c>
      <c r="Q181" s="25">
        <f>IF(ไฟล์กรอกคำตอบ!Q181=ตรวจผล!$Q$4,$Q$5,0)</f>
        <v>0</v>
      </c>
      <c r="R181" s="25">
        <f>IF(ไฟล์กรอกคำตอบ!R181=ตรวจผล!$R$4,$R$5,0)</f>
        <v>0</v>
      </c>
      <c r="S181" s="25">
        <f>IF(ไฟล์กรอกคำตอบ!S181=ตรวจผล!$S$4,$S$5,0)</f>
        <v>0</v>
      </c>
      <c r="T181" s="25">
        <f>IF(ไฟล์กรอกคำตอบ!T181=ตรวจผล!$T$4,$T$5,0)</f>
        <v>0</v>
      </c>
      <c r="U181" s="25">
        <f>IF(ไฟล์กรอกคำตอบ!U181=ตรวจผล!$U$4,$U$5,0)</f>
        <v>0</v>
      </c>
      <c r="V181" s="25">
        <f>IF(ไฟล์กรอกคำตอบ!V181=ตรวจผล!$V$4,$V$5,0)</f>
        <v>0</v>
      </c>
      <c r="W181" s="25">
        <f>IF(ไฟล์กรอกคำตอบ!W181=ตรวจผล!$W$4,$W$5,0)</f>
        <v>0</v>
      </c>
      <c r="X181" s="25">
        <f>IF(ไฟล์กรอกคำตอบ!X181=ตรวจผล!$X$4,$X$5,0)</f>
        <v>0</v>
      </c>
      <c r="Y181" s="25">
        <f>IF(ไฟล์กรอกคำตอบ!Y181=ตรวจผล!$Y$4,$Y$5,0)</f>
        <v>0</v>
      </c>
      <c r="Z181" s="25">
        <f>IF(ไฟล์กรอกคำตอบ!Z181=ตรวจผล!$Z$4,$Z$5,0)</f>
        <v>0</v>
      </c>
      <c r="AA181" s="25">
        <f>IF(ไฟล์กรอกคำตอบ!AA181=ตรวจผล!$AA$4,$AA$5,0)</f>
        <v>0</v>
      </c>
      <c r="AB181" s="25">
        <f>IF(ไฟล์กรอกคำตอบ!AB181=ตรวจผล!$AB$4,$AB$5,0)</f>
        <v>0</v>
      </c>
      <c r="AC181" s="25">
        <f>IF(ไฟล์กรอกคำตอบ!AC181=ตรวจผล!$AC$4,$AC$5,0)</f>
        <v>0</v>
      </c>
      <c r="AD181" s="25">
        <f>IF(ไฟล์กรอกคำตอบ!AD181=ตรวจผล!$AD$4,$AD$5,0)</f>
        <v>0</v>
      </c>
      <c r="AE181" s="187">
        <f t="shared" si="4"/>
        <v>0</v>
      </c>
      <c r="AF181" s="25">
        <f>IF(ไฟล์กรอกคำตอบ!AE181=ตรวจผล!$AF$4,$AF$5,0)</f>
        <v>0</v>
      </c>
      <c r="AG181" s="25">
        <f>IF(ไฟล์กรอกคำตอบ!AF181=ตรวจผล!$AG$4,$AG$5,0)</f>
        <v>0</v>
      </c>
      <c r="AH181" s="25">
        <f>IF(ไฟล์กรอกคำตอบ!AG181=ตรวจผล!$AH$4,$AH$5,0)</f>
        <v>0</v>
      </c>
      <c r="AI181" s="187">
        <f t="shared" si="5"/>
        <v>0</v>
      </c>
      <c r="AJ181" s="25">
        <f>ไฟล์กรอกคำตอบ!AH181</f>
        <v>0</v>
      </c>
      <c r="AK181" s="25">
        <f>ไฟล์กรอกคำตอบ!AI181</f>
        <v>0</v>
      </c>
      <c r="AL181" s="25">
        <f>ไฟล์กรอกคำตอบ!AJ181</f>
        <v>0</v>
      </c>
    </row>
    <row r="182" spans="1:38" x14ac:dyDescent="0.2">
      <c r="A182" s="91" t="str">
        <f>IF(ไฟล์กรอกคำตอบ!A182=""," ",ไฟล์กรอกคำตอบ!A182&amp;"")</f>
        <v xml:space="preserve"> </v>
      </c>
      <c r="B182" s="8">
        <f>ไฟล์กรอกคำตอบ!B182</f>
        <v>0</v>
      </c>
      <c r="C182" s="8">
        <f>ไฟล์กรอกคำตอบ!C182</f>
        <v>0</v>
      </c>
      <c r="D182" s="8">
        <f>ไฟล์กรอกคำตอบ!D182</f>
        <v>0</v>
      </c>
      <c r="E182" s="24">
        <f>ไฟล์กรอกคำตอบ!E182</f>
        <v>0</v>
      </c>
      <c r="F182" s="8">
        <f>ไฟล์กรอกคำตอบ!F182</f>
        <v>0</v>
      </c>
      <c r="H182" s="25">
        <f>IF(ไฟล์กรอกคำตอบ!H182=ตรวจผล!$H$4,$H$5,0)</f>
        <v>0</v>
      </c>
      <c r="I182" s="25">
        <f>IF(ไฟล์กรอกคำตอบ!I182=ตรวจผล!$I$4,$I$5,0)</f>
        <v>0</v>
      </c>
      <c r="J182" s="25">
        <f>IF(ไฟล์กรอกคำตอบ!J182=ตรวจผล!$J$4,$J$5,0)</f>
        <v>0</v>
      </c>
      <c r="K182" s="25">
        <f>IF(ไฟล์กรอกคำตอบ!K182=ตรวจผล!$K$4,$K$5,0)</f>
        <v>0</v>
      </c>
      <c r="L182" s="25">
        <f>IF(ไฟล์กรอกคำตอบ!L182=ตรวจผล!$L$4,$L$5,0)</f>
        <v>0</v>
      </c>
      <c r="M182" s="25">
        <f>IF(ไฟล์กรอกคำตอบ!M182=ตรวจผล!$M$4,$M$5,0)</f>
        <v>0</v>
      </c>
      <c r="N182" s="25">
        <f>IF(ไฟล์กรอกคำตอบ!N182=ตรวจผล!$N$4,$N$5,0)</f>
        <v>0</v>
      </c>
      <c r="O182" s="25">
        <f>IF(ไฟล์กรอกคำตอบ!O182=ตรวจผล!$O$4,$O$5,0)</f>
        <v>0</v>
      </c>
      <c r="P182" s="25">
        <f>IF(ไฟล์กรอกคำตอบ!P182=ตรวจผล!$P$4,$P$5,0)</f>
        <v>0</v>
      </c>
      <c r="Q182" s="25">
        <f>IF(ไฟล์กรอกคำตอบ!Q182=ตรวจผล!$Q$4,$Q$5,0)</f>
        <v>0</v>
      </c>
      <c r="R182" s="25">
        <f>IF(ไฟล์กรอกคำตอบ!R182=ตรวจผล!$R$4,$R$5,0)</f>
        <v>0</v>
      </c>
      <c r="S182" s="25">
        <f>IF(ไฟล์กรอกคำตอบ!S182=ตรวจผล!$S$4,$S$5,0)</f>
        <v>0</v>
      </c>
      <c r="T182" s="25">
        <f>IF(ไฟล์กรอกคำตอบ!T182=ตรวจผล!$T$4,$T$5,0)</f>
        <v>0</v>
      </c>
      <c r="U182" s="25">
        <f>IF(ไฟล์กรอกคำตอบ!U182=ตรวจผล!$U$4,$U$5,0)</f>
        <v>0</v>
      </c>
      <c r="V182" s="25">
        <f>IF(ไฟล์กรอกคำตอบ!V182=ตรวจผล!$V$4,$V$5,0)</f>
        <v>0</v>
      </c>
      <c r="W182" s="25">
        <f>IF(ไฟล์กรอกคำตอบ!W182=ตรวจผล!$W$4,$W$5,0)</f>
        <v>0</v>
      </c>
      <c r="X182" s="25">
        <f>IF(ไฟล์กรอกคำตอบ!X182=ตรวจผล!$X$4,$X$5,0)</f>
        <v>0</v>
      </c>
      <c r="Y182" s="25">
        <f>IF(ไฟล์กรอกคำตอบ!Y182=ตรวจผล!$Y$4,$Y$5,0)</f>
        <v>0</v>
      </c>
      <c r="Z182" s="25">
        <f>IF(ไฟล์กรอกคำตอบ!Z182=ตรวจผล!$Z$4,$Z$5,0)</f>
        <v>0</v>
      </c>
      <c r="AA182" s="25">
        <f>IF(ไฟล์กรอกคำตอบ!AA182=ตรวจผล!$AA$4,$AA$5,0)</f>
        <v>0</v>
      </c>
      <c r="AB182" s="25">
        <f>IF(ไฟล์กรอกคำตอบ!AB182=ตรวจผล!$AB$4,$AB$5,0)</f>
        <v>0</v>
      </c>
      <c r="AC182" s="25">
        <f>IF(ไฟล์กรอกคำตอบ!AC182=ตรวจผล!$AC$4,$AC$5,0)</f>
        <v>0</v>
      </c>
      <c r="AD182" s="25">
        <f>IF(ไฟล์กรอกคำตอบ!AD182=ตรวจผล!$AD$4,$AD$5,0)</f>
        <v>0</v>
      </c>
      <c r="AE182" s="187">
        <f t="shared" si="4"/>
        <v>0</v>
      </c>
      <c r="AF182" s="25">
        <f>IF(ไฟล์กรอกคำตอบ!AE182=ตรวจผล!$AF$4,$AF$5,0)</f>
        <v>0</v>
      </c>
      <c r="AG182" s="25">
        <f>IF(ไฟล์กรอกคำตอบ!AF182=ตรวจผล!$AG$4,$AG$5,0)</f>
        <v>0</v>
      </c>
      <c r="AH182" s="25">
        <f>IF(ไฟล์กรอกคำตอบ!AG182=ตรวจผล!$AH$4,$AH$5,0)</f>
        <v>0</v>
      </c>
      <c r="AI182" s="187">
        <f t="shared" si="5"/>
        <v>0</v>
      </c>
      <c r="AJ182" s="25">
        <f>ไฟล์กรอกคำตอบ!AH182</f>
        <v>0</v>
      </c>
      <c r="AK182" s="25">
        <f>ไฟล์กรอกคำตอบ!AI182</f>
        <v>0</v>
      </c>
      <c r="AL182" s="25">
        <f>ไฟล์กรอกคำตอบ!AJ182</f>
        <v>0</v>
      </c>
    </row>
    <row r="183" spans="1:38" x14ac:dyDescent="0.2">
      <c r="A183" s="91" t="str">
        <f>IF(ไฟล์กรอกคำตอบ!A183=""," ",ไฟล์กรอกคำตอบ!A183&amp;"")</f>
        <v xml:space="preserve"> </v>
      </c>
      <c r="B183" s="8">
        <f>ไฟล์กรอกคำตอบ!B183</f>
        <v>0</v>
      </c>
      <c r="C183" s="8">
        <f>ไฟล์กรอกคำตอบ!C183</f>
        <v>0</v>
      </c>
      <c r="D183" s="8">
        <f>ไฟล์กรอกคำตอบ!D183</f>
        <v>0</v>
      </c>
      <c r="E183" s="24">
        <f>ไฟล์กรอกคำตอบ!E183</f>
        <v>0</v>
      </c>
      <c r="F183" s="8">
        <f>ไฟล์กรอกคำตอบ!F183</f>
        <v>0</v>
      </c>
      <c r="H183" s="25">
        <f>IF(ไฟล์กรอกคำตอบ!H183=ตรวจผล!$H$4,$H$5,0)</f>
        <v>0</v>
      </c>
      <c r="I183" s="25">
        <f>IF(ไฟล์กรอกคำตอบ!I183=ตรวจผล!$I$4,$I$5,0)</f>
        <v>0</v>
      </c>
      <c r="J183" s="25">
        <f>IF(ไฟล์กรอกคำตอบ!J183=ตรวจผล!$J$4,$J$5,0)</f>
        <v>0</v>
      </c>
      <c r="K183" s="25">
        <f>IF(ไฟล์กรอกคำตอบ!K183=ตรวจผล!$K$4,$K$5,0)</f>
        <v>0</v>
      </c>
      <c r="L183" s="25">
        <f>IF(ไฟล์กรอกคำตอบ!L183=ตรวจผล!$L$4,$L$5,0)</f>
        <v>0</v>
      </c>
      <c r="M183" s="25">
        <f>IF(ไฟล์กรอกคำตอบ!M183=ตรวจผล!$M$4,$M$5,0)</f>
        <v>0</v>
      </c>
      <c r="N183" s="25">
        <f>IF(ไฟล์กรอกคำตอบ!N183=ตรวจผล!$N$4,$N$5,0)</f>
        <v>0</v>
      </c>
      <c r="O183" s="25">
        <f>IF(ไฟล์กรอกคำตอบ!O183=ตรวจผล!$O$4,$O$5,0)</f>
        <v>0</v>
      </c>
      <c r="P183" s="25">
        <f>IF(ไฟล์กรอกคำตอบ!P183=ตรวจผล!$P$4,$P$5,0)</f>
        <v>0</v>
      </c>
      <c r="Q183" s="25">
        <f>IF(ไฟล์กรอกคำตอบ!Q183=ตรวจผล!$Q$4,$Q$5,0)</f>
        <v>0</v>
      </c>
      <c r="R183" s="25">
        <f>IF(ไฟล์กรอกคำตอบ!R183=ตรวจผล!$R$4,$R$5,0)</f>
        <v>0</v>
      </c>
      <c r="S183" s="25">
        <f>IF(ไฟล์กรอกคำตอบ!S183=ตรวจผล!$S$4,$S$5,0)</f>
        <v>0</v>
      </c>
      <c r="T183" s="25">
        <f>IF(ไฟล์กรอกคำตอบ!T183=ตรวจผล!$T$4,$T$5,0)</f>
        <v>0</v>
      </c>
      <c r="U183" s="25">
        <f>IF(ไฟล์กรอกคำตอบ!U183=ตรวจผล!$U$4,$U$5,0)</f>
        <v>0</v>
      </c>
      <c r="V183" s="25">
        <f>IF(ไฟล์กรอกคำตอบ!V183=ตรวจผล!$V$4,$V$5,0)</f>
        <v>0</v>
      </c>
      <c r="W183" s="25">
        <f>IF(ไฟล์กรอกคำตอบ!W183=ตรวจผล!$W$4,$W$5,0)</f>
        <v>0</v>
      </c>
      <c r="X183" s="25">
        <f>IF(ไฟล์กรอกคำตอบ!X183=ตรวจผล!$X$4,$X$5,0)</f>
        <v>0</v>
      </c>
      <c r="Y183" s="25">
        <f>IF(ไฟล์กรอกคำตอบ!Y183=ตรวจผล!$Y$4,$Y$5,0)</f>
        <v>0</v>
      </c>
      <c r="Z183" s="25">
        <f>IF(ไฟล์กรอกคำตอบ!Z183=ตรวจผล!$Z$4,$Z$5,0)</f>
        <v>0</v>
      </c>
      <c r="AA183" s="25">
        <f>IF(ไฟล์กรอกคำตอบ!AA183=ตรวจผล!$AA$4,$AA$5,0)</f>
        <v>0</v>
      </c>
      <c r="AB183" s="25">
        <f>IF(ไฟล์กรอกคำตอบ!AB183=ตรวจผล!$AB$4,$AB$5,0)</f>
        <v>0</v>
      </c>
      <c r="AC183" s="25">
        <f>IF(ไฟล์กรอกคำตอบ!AC183=ตรวจผล!$AC$4,$AC$5,0)</f>
        <v>0</v>
      </c>
      <c r="AD183" s="25">
        <f>IF(ไฟล์กรอกคำตอบ!AD183=ตรวจผล!$AD$4,$AD$5,0)</f>
        <v>0</v>
      </c>
      <c r="AE183" s="187">
        <f t="shared" si="4"/>
        <v>0</v>
      </c>
      <c r="AF183" s="25">
        <f>IF(ไฟล์กรอกคำตอบ!AE183=ตรวจผล!$AF$4,$AF$5,0)</f>
        <v>0</v>
      </c>
      <c r="AG183" s="25">
        <f>IF(ไฟล์กรอกคำตอบ!AF183=ตรวจผล!$AG$4,$AG$5,0)</f>
        <v>0</v>
      </c>
      <c r="AH183" s="25">
        <f>IF(ไฟล์กรอกคำตอบ!AG183=ตรวจผล!$AH$4,$AH$5,0)</f>
        <v>0</v>
      </c>
      <c r="AI183" s="187">
        <f t="shared" si="5"/>
        <v>0</v>
      </c>
      <c r="AJ183" s="25">
        <f>ไฟล์กรอกคำตอบ!AH183</f>
        <v>0</v>
      </c>
      <c r="AK183" s="25">
        <f>ไฟล์กรอกคำตอบ!AI183</f>
        <v>0</v>
      </c>
      <c r="AL183" s="25">
        <f>ไฟล์กรอกคำตอบ!AJ183</f>
        <v>0</v>
      </c>
    </row>
    <row r="184" spans="1:38" x14ac:dyDescent="0.2">
      <c r="A184" s="91" t="str">
        <f>IF(ไฟล์กรอกคำตอบ!A184=""," ",ไฟล์กรอกคำตอบ!A184&amp;"")</f>
        <v xml:space="preserve"> </v>
      </c>
      <c r="B184" s="8">
        <f>ไฟล์กรอกคำตอบ!B184</f>
        <v>0</v>
      </c>
      <c r="C184" s="8">
        <f>ไฟล์กรอกคำตอบ!C184</f>
        <v>0</v>
      </c>
      <c r="D184" s="8">
        <f>ไฟล์กรอกคำตอบ!D184</f>
        <v>0</v>
      </c>
      <c r="E184" s="24">
        <f>ไฟล์กรอกคำตอบ!E184</f>
        <v>0</v>
      </c>
      <c r="F184" s="8">
        <f>ไฟล์กรอกคำตอบ!F184</f>
        <v>0</v>
      </c>
      <c r="H184" s="25">
        <f>IF(ไฟล์กรอกคำตอบ!H184=ตรวจผล!$H$4,$H$5,0)</f>
        <v>0</v>
      </c>
      <c r="I184" s="25">
        <f>IF(ไฟล์กรอกคำตอบ!I184=ตรวจผล!$I$4,$I$5,0)</f>
        <v>0</v>
      </c>
      <c r="J184" s="25">
        <f>IF(ไฟล์กรอกคำตอบ!J184=ตรวจผล!$J$4,$J$5,0)</f>
        <v>0</v>
      </c>
      <c r="K184" s="25">
        <f>IF(ไฟล์กรอกคำตอบ!K184=ตรวจผล!$K$4,$K$5,0)</f>
        <v>0</v>
      </c>
      <c r="L184" s="25">
        <f>IF(ไฟล์กรอกคำตอบ!L184=ตรวจผล!$L$4,$L$5,0)</f>
        <v>0</v>
      </c>
      <c r="M184" s="25">
        <f>IF(ไฟล์กรอกคำตอบ!M184=ตรวจผล!$M$4,$M$5,0)</f>
        <v>0</v>
      </c>
      <c r="N184" s="25">
        <f>IF(ไฟล์กรอกคำตอบ!N184=ตรวจผล!$N$4,$N$5,0)</f>
        <v>0</v>
      </c>
      <c r="O184" s="25">
        <f>IF(ไฟล์กรอกคำตอบ!O184=ตรวจผล!$O$4,$O$5,0)</f>
        <v>0</v>
      </c>
      <c r="P184" s="25">
        <f>IF(ไฟล์กรอกคำตอบ!P184=ตรวจผล!$P$4,$P$5,0)</f>
        <v>0</v>
      </c>
      <c r="Q184" s="25">
        <f>IF(ไฟล์กรอกคำตอบ!Q184=ตรวจผล!$Q$4,$Q$5,0)</f>
        <v>0</v>
      </c>
      <c r="R184" s="25">
        <f>IF(ไฟล์กรอกคำตอบ!R184=ตรวจผล!$R$4,$R$5,0)</f>
        <v>0</v>
      </c>
      <c r="S184" s="25">
        <f>IF(ไฟล์กรอกคำตอบ!S184=ตรวจผล!$S$4,$S$5,0)</f>
        <v>0</v>
      </c>
      <c r="T184" s="25">
        <f>IF(ไฟล์กรอกคำตอบ!T184=ตรวจผล!$T$4,$T$5,0)</f>
        <v>0</v>
      </c>
      <c r="U184" s="25">
        <f>IF(ไฟล์กรอกคำตอบ!U184=ตรวจผล!$U$4,$U$5,0)</f>
        <v>0</v>
      </c>
      <c r="V184" s="25">
        <f>IF(ไฟล์กรอกคำตอบ!V184=ตรวจผล!$V$4,$V$5,0)</f>
        <v>0</v>
      </c>
      <c r="W184" s="25">
        <f>IF(ไฟล์กรอกคำตอบ!W184=ตรวจผล!$W$4,$W$5,0)</f>
        <v>0</v>
      </c>
      <c r="X184" s="25">
        <f>IF(ไฟล์กรอกคำตอบ!X184=ตรวจผล!$X$4,$X$5,0)</f>
        <v>0</v>
      </c>
      <c r="Y184" s="25">
        <f>IF(ไฟล์กรอกคำตอบ!Y184=ตรวจผล!$Y$4,$Y$5,0)</f>
        <v>0</v>
      </c>
      <c r="Z184" s="25">
        <f>IF(ไฟล์กรอกคำตอบ!Z184=ตรวจผล!$Z$4,$Z$5,0)</f>
        <v>0</v>
      </c>
      <c r="AA184" s="25">
        <f>IF(ไฟล์กรอกคำตอบ!AA184=ตรวจผล!$AA$4,$AA$5,0)</f>
        <v>0</v>
      </c>
      <c r="AB184" s="25">
        <f>IF(ไฟล์กรอกคำตอบ!AB184=ตรวจผล!$AB$4,$AB$5,0)</f>
        <v>0</v>
      </c>
      <c r="AC184" s="25">
        <f>IF(ไฟล์กรอกคำตอบ!AC184=ตรวจผล!$AC$4,$AC$5,0)</f>
        <v>0</v>
      </c>
      <c r="AD184" s="25">
        <f>IF(ไฟล์กรอกคำตอบ!AD184=ตรวจผล!$AD$4,$AD$5,0)</f>
        <v>0</v>
      </c>
      <c r="AE184" s="187">
        <f t="shared" si="4"/>
        <v>0</v>
      </c>
      <c r="AF184" s="25">
        <f>IF(ไฟล์กรอกคำตอบ!AE184=ตรวจผล!$AF$4,$AF$5,0)</f>
        <v>0</v>
      </c>
      <c r="AG184" s="25">
        <f>IF(ไฟล์กรอกคำตอบ!AF184=ตรวจผล!$AG$4,$AG$5,0)</f>
        <v>0</v>
      </c>
      <c r="AH184" s="25">
        <f>IF(ไฟล์กรอกคำตอบ!AG184=ตรวจผล!$AH$4,$AH$5,0)</f>
        <v>0</v>
      </c>
      <c r="AI184" s="187">
        <f t="shared" si="5"/>
        <v>0</v>
      </c>
      <c r="AJ184" s="25">
        <f>ไฟล์กรอกคำตอบ!AH184</f>
        <v>0</v>
      </c>
      <c r="AK184" s="25">
        <f>ไฟล์กรอกคำตอบ!AI184</f>
        <v>0</v>
      </c>
      <c r="AL184" s="25">
        <f>ไฟล์กรอกคำตอบ!AJ184</f>
        <v>0</v>
      </c>
    </row>
    <row r="185" spans="1:38" x14ac:dyDescent="0.2">
      <c r="A185" s="91" t="str">
        <f>IF(ไฟล์กรอกคำตอบ!A185=""," ",ไฟล์กรอกคำตอบ!A185&amp;"")</f>
        <v xml:space="preserve"> </v>
      </c>
      <c r="B185" s="8">
        <f>ไฟล์กรอกคำตอบ!B185</f>
        <v>0</v>
      </c>
      <c r="C185" s="8">
        <f>ไฟล์กรอกคำตอบ!C185</f>
        <v>0</v>
      </c>
      <c r="D185" s="8">
        <f>ไฟล์กรอกคำตอบ!D185</f>
        <v>0</v>
      </c>
      <c r="E185" s="24">
        <f>ไฟล์กรอกคำตอบ!E185</f>
        <v>0</v>
      </c>
      <c r="F185" s="8">
        <f>ไฟล์กรอกคำตอบ!F185</f>
        <v>0</v>
      </c>
      <c r="H185" s="25">
        <f>IF(ไฟล์กรอกคำตอบ!H185=ตรวจผล!$H$4,$H$5,0)</f>
        <v>0</v>
      </c>
      <c r="I185" s="25">
        <f>IF(ไฟล์กรอกคำตอบ!I185=ตรวจผล!$I$4,$I$5,0)</f>
        <v>0</v>
      </c>
      <c r="J185" s="25">
        <f>IF(ไฟล์กรอกคำตอบ!J185=ตรวจผล!$J$4,$J$5,0)</f>
        <v>0</v>
      </c>
      <c r="K185" s="25">
        <f>IF(ไฟล์กรอกคำตอบ!K185=ตรวจผล!$K$4,$K$5,0)</f>
        <v>0</v>
      </c>
      <c r="L185" s="25">
        <f>IF(ไฟล์กรอกคำตอบ!L185=ตรวจผล!$L$4,$L$5,0)</f>
        <v>0</v>
      </c>
      <c r="M185" s="25">
        <f>IF(ไฟล์กรอกคำตอบ!M185=ตรวจผล!$M$4,$M$5,0)</f>
        <v>0</v>
      </c>
      <c r="N185" s="25">
        <f>IF(ไฟล์กรอกคำตอบ!N185=ตรวจผล!$N$4,$N$5,0)</f>
        <v>0</v>
      </c>
      <c r="O185" s="25">
        <f>IF(ไฟล์กรอกคำตอบ!O185=ตรวจผล!$O$4,$O$5,0)</f>
        <v>0</v>
      </c>
      <c r="P185" s="25">
        <f>IF(ไฟล์กรอกคำตอบ!P185=ตรวจผล!$P$4,$P$5,0)</f>
        <v>0</v>
      </c>
      <c r="Q185" s="25">
        <f>IF(ไฟล์กรอกคำตอบ!Q185=ตรวจผล!$Q$4,$Q$5,0)</f>
        <v>0</v>
      </c>
      <c r="R185" s="25">
        <f>IF(ไฟล์กรอกคำตอบ!R185=ตรวจผล!$R$4,$R$5,0)</f>
        <v>0</v>
      </c>
      <c r="S185" s="25">
        <f>IF(ไฟล์กรอกคำตอบ!S185=ตรวจผล!$S$4,$S$5,0)</f>
        <v>0</v>
      </c>
      <c r="T185" s="25">
        <f>IF(ไฟล์กรอกคำตอบ!T185=ตรวจผล!$T$4,$T$5,0)</f>
        <v>0</v>
      </c>
      <c r="U185" s="25">
        <f>IF(ไฟล์กรอกคำตอบ!U185=ตรวจผล!$U$4,$U$5,0)</f>
        <v>0</v>
      </c>
      <c r="V185" s="25">
        <f>IF(ไฟล์กรอกคำตอบ!V185=ตรวจผล!$V$4,$V$5,0)</f>
        <v>0</v>
      </c>
      <c r="W185" s="25">
        <f>IF(ไฟล์กรอกคำตอบ!W185=ตรวจผล!$W$4,$W$5,0)</f>
        <v>0</v>
      </c>
      <c r="X185" s="25">
        <f>IF(ไฟล์กรอกคำตอบ!X185=ตรวจผล!$X$4,$X$5,0)</f>
        <v>0</v>
      </c>
      <c r="Y185" s="25">
        <f>IF(ไฟล์กรอกคำตอบ!Y185=ตรวจผล!$Y$4,$Y$5,0)</f>
        <v>0</v>
      </c>
      <c r="Z185" s="25">
        <f>IF(ไฟล์กรอกคำตอบ!Z185=ตรวจผล!$Z$4,$Z$5,0)</f>
        <v>0</v>
      </c>
      <c r="AA185" s="25">
        <f>IF(ไฟล์กรอกคำตอบ!AA185=ตรวจผล!$AA$4,$AA$5,0)</f>
        <v>0</v>
      </c>
      <c r="AB185" s="25">
        <f>IF(ไฟล์กรอกคำตอบ!AB185=ตรวจผล!$AB$4,$AB$5,0)</f>
        <v>0</v>
      </c>
      <c r="AC185" s="25">
        <f>IF(ไฟล์กรอกคำตอบ!AC185=ตรวจผล!$AC$4,$AC$5,0)</f>
        <v>0</v>
      </c>
      <c r="AD185" s="25">
        <f>IF(ไฟล์กรอกคำตอบ!AD185=ตรวจผล!$AD$4,$AD$5,0)</f>
        <v>0</v>
      </c>
      <c r="AE185" s="187">
        <f t="shared" si="4"/>
        <v>0</v>
      </c>
      <c r="AF185" s="25">
        <f>IF(ไฟล์กรอกคำตอบ!AE185=ตรวจผล!$AF$4,$AF$5,0)</f>
        <v>0</v>
      </c>
      <c r="AG185" s="25">
        <f>IF(ไฟล์กรอกคำตอบ!AF185=ตรวจผล!$AG$4,$AG$5,0)</f>
        <v>0</v>
      </c>
      <c r="AH185" s="25">
        <f>IF(ไฟล์กรอกคำตอบ!AG185=ตรวจผล!$AH$4,$AH$5,0)</f>
        <v>0</v>
      </c>
      <c r="AI185" s="187">
        <f t="shared" si="5"/>
        <v>0</v>
      </c>
      <c r="AJ185" s="25">
        <f>ไฟล์กรอกคำตอบ!AH185</f>
        <v>0</v>
      </c>
      <c r="AK185" s="25">
        <f>ไฟล์กรอกคำตอบ!AI185</f>
        <v>0</v>
      </c>
      <c r="AL185" s="25">
        <f>ไฟล์กรอกคำตอบ!AJ185</f>
        <v>0</v>
      </c>
    </row>
    <row r="186" spans="1:38" x14ac:dyDescent="0.2">
      <c r="A186" s="91" t="str">
        <f>IF(ไฟล์กรอกคำตอบ!A186=""," ",ไฟล์กรอกคำตอบ!A186&amp;"")</f>
        <v xml:space="preserve"> </v>
      </c>
      <c r="B186" s="8">
        <f>ไฟล์กรอกคำตอบ!B186</f>
        <v>0</v>
      </c>
      <c r="C186" s="8">
        <f>ไฟล์กรอกคำตอบ!C186</f>
        <v>0</v>
      </c>
      <c r="D186" s="8">
        <f>ไฟล์กรอกคำตอบ!D186</f>
        <v>0</v>
      </c>
      <c r="E186" s="24">
        <f>ไฟล์กรอกคำตอบ!E186</f>
        <v>0</v>
      </c>
      <c r="F186" s="8">
        <f>ไฟล์กรอกคำตอบ!F186</f>
        <v>0</v>
      </c>
      <c r="H186" s="25">
        <f>IF(ไฟล์กรอกคำตอบ!H186=ตรวจผล!$H$4,$H$5,0)</f>
        <v>0</v>
      </c>
      <c r="I186" s="25">
        <f>IF(ไฟล์กรอกคำตอบ!I186=ตรวจผล!$I$4,$I$5,0)</f>
        <v>0</v>
      </c>
      <c r="J186" s="25">
        <f>IF(ไฟล์กรอกคำตอบ!J186=ตรวจผล!$J$4,$J$5,0)</f>
        <v>0</v>
      </c>
      <c r="K186" s="25">
        <f>IF(ไฟล์กรอกคำตอบ!K186=ตรวจผล!$K$4,$K$5,0)</f>
        <v>0</v>
      </c>
      <c r="L186" s="25">
        <f>IF(ไฟล์กรอกคำตอบ!L186=ตรวจผล!$L$4,$L$5,0)</f>
        <v>0</v>
      </c>
      <c r="M186" s="25">
        <f>IF(ไฟล์กรอกคำตอบ!M186=ตรวจผล!$M$4,$M$5,0)</f>
        <v>0</v>
      </c>
      <c r="N186" s="25">
        <f>IF(ไฟล์กรอกคำตอบ!N186=ตรวจผล!$N$4,$N$5,0)</f>
        <v>0</v>
      </c>
      <c r="O186" s="25">
        <f>IF(ไฟล์กรอกคำตอบ!O186=ตรวจผล!$O$4,$O$5,0)</f>
        <v>0</v>
      </c>
      <c r="P186" s="25">
        <f>IF(ไฟล์กรอกคำตอบ!P186=ตรวจผล!$P$4,$P$5,0)</f>
        <v>0</v>
      </c>
      <c r="Q186" s="25">
        <f>IF(ไฟล์กรอกคำตอบ!Q186=ตรวจผล!$Q$4,$Q$5,0)</f>
        <v>0</v>
      </c>
      <c r="R186" s="25">
        <f>IF(ไฟล์กรอกคำตอบ!R186=ตรวจผล!$R$4,$R$5,0)</f>
        <v>0</v>
      </c>
      <c r="S186" s="25">
        <f>IF(ไฟล์กรอกคำตอบ!S186=ตรวจผล!$S$4,$S$5,0)</f>
        <v>0</v>
      </c>
      <c r="T186" s="25">
        <f>IF(ไฟล์กรอกคำตอบ!T186=ตรวจผล!$T$4,$T$5,0)</f>
        <v>0</v>
      </c>
      <c r="U186" s="25">
        <f>IF(ไฟล์กรอกคำตอบ!U186=ตรวจผล!$U$4,$U$5,0)</f>
        <v>0</v>
      </c>
      <c r="V186" s="25">
        <f>IF(ไฟล์กรอกคำตอบ!V186=ตรวจผล!$V$4,$V$5,0)</f>
        <v>0</v>
      </c>
      <c r="W186" s="25">
        <f>IF(ไฟล์กรอกคำตอบ!W186=ตรวจผล!$W$4,$W$5,0)</f>
        <v>0</v>
      </c>
      <c r="X186" s="25">
        <f>IF(ไฟล์กรอกคำตอบ!X186=ตรวจผล!$X$4,$X$5,0)</f>
        <v>0</v>
      </c>
      <c r="Y186" s="25">
        <f>IF(ไฟล์กรอกคำตอบ!Y186=ตรวจผล!$Y$4,$Y$5,0)</f>
        <v>0</v>
      </c>
      <c r="Z186" s="25">
        <f>IF(ไฟล์กรอกคำตอบ!Z186=ตรวจผล!$Z$4,$Z$5,0)</f>
        <v>0</v>
      </c>
      <c r="AA186" s="25">
        <f>IF(ไฟล์กรอกคำตอบ!AA186=ตรวจผล!$AA$4,$AA$5,0)</f>
        <v>0</v>
      </c>
      <c r="AB186" s="25">
        <f>IF(ไฟล์กรอกคำตอบ!AB186=ตรวจผล!$AB$4,$AB$5,0)</f>
        <v>0</v>
      </c>
      <c r="AC186" s="25">
        <f>IF(ไฟล์กรอกคำตอบ!AC186=ตรวจผล!$AC$4,$AC$5,0)</f>
        <v>0</v>
      </c>
      <c r="AD186" s="25">
        <f>IF(ไฟล์กรอกคำตอบ!AD186=ตรวจผล!$AD$4,$AD$5,0)</f>
        <v>0</v>
      </c>
      <c r="AE186" s="187">
        <f t="shared" si="4"/>
        <v>0</v>
      </c>
      <c r="AF186" s="25">
        <f>IF(ไฟล์กรอกคำตอบ!AE186=ตรวจผล!$AF$4,$AF$5,0)</f>
        <v>0</v>
      </c>
      <c r="AG186" s="25">
        <f>IF(ไฟล์กรอกคำตอบ!AF186=ตรวจผล!$AG$4,$AG$5,0)</f>
        <v>0</v>
      </c>
      <c r="AH186" s="25">
        <f>IF(ไฟล์กรอกคำตอบ!AG186=ตรวจผล!$AH$4,$AH$5,0)</f>
        <v>0</v>
      </c>
      <c r="AI186" s="187">
        <f t="shared" si="5"/>
        <v>0</v>
      </c>
      <c r="AJ186" s="25">
        <f>ไฟล์กรอกคำตอบ!AH186</f>
        <v>0</v>
      </c>
      <c r="AK186" s="25">
        <f>ไฟล์กรอกคำตอบ!AI186</f>
        <v>0</v>
      </c>
      <c r="AL186" s="25">
        <f>ไฟล์กรอกคำตอบ!AJ186</f>
        <v>0</v>
      </c>
    </row>
    <row r="187" spans="1:38" x14ac:dyDescent="0.2">
      <c r="A187" s="91" t="str">
        <f>IF(ไฟล์กรอกคำตอบ!A187=""," ",ไฟล์กรอกคำตอบ!A187&amp;"")</f>
        <v xml:space="preserve"> </v>
      </c>
      <c r="B187" s="8">
        <f>ไฟล์กรอกคำตอบ!B187</f>
        <v>0</v>
      </c>
      <c r="C187" s="8">
        <f>ไฟล์กรอกคำตอบ!C187</f>
        <v>0</v>
      </c>
      <c r="D187" s="8">
        <f>ไฟล์กรอกคำตอบ!D187</f>
        <v>0</v>
      </c>
      <c r="E187" s="24">
        <f>ไฟล์กรอกคำตอบ!E187</f>
        <v>0</v>
      </c>
      <c r="F187" s="8">
        <f>ไฟล์กรอกคำตอบ!F187</f>
        <v>0</v>
      </c>
      <c r="H187" s="25">
        <f>IF(ไฟล์กรอกคำตอบ!H187=ตรวจผล!$H$4,$H$5,0)</f>
        <v>0</v>
      </c>
      <c r="I187" s="25">
        <f>IF(ไฟล์กรอกคำตอบ!I187=ตรวจผล!$I$4,$I$5,0)</f>
        <v>0</v>
      </c>
      <c r="J187" s="25">
        <f>IF(ไฟล์กรอกคำตอบ!J187=ตรวจผล!$J$4,$J$5,0)</f>
        <v>0</v>
      </c>
      <c r="K187" s="25">
        <f>IF(ไฟล์กรอกคำตอบ!K187=ตรวจผล!$K$4,$K$5,0)</f>
        <v>0</v>
      </c>
      <c r="L187" s="25">
        <f>IF(ไฟล์กรอกคำตอบ!L187=ตรวจผล!$L$4,$L$5,0)</f>
        <v>0</v>
      </c>
      <c r="M187" s="25">
        <f>IF(ไฟล์กรอกคำตอบ!M187=ตรวจผล!$M$4,$M$5,0)</f>
        <v>0</v>
      </c>
      <c r="N187" s="25">
        <f>IF(ไฟล์กรอกคำตอบ!N187=ตรวจผล!$N$4,$N$5,0)</f>
        <v>0</v>
      </c>
      <c r="O187" s="25">
        <f>IF(ไฟล์กรอกคำตอบ!O187=ตรวจผล!$O$4,$O$5,0)</f>
        <v>0</v>
      </c>
      <c r="P187" s="25">
        <f>IF(ไฟล์กรอกคำตอบ!P187=ตรวจผล!$P$4,$P$5,0)</f>
        <v>0</v>
      </c>
      <c r="Q187" s="25">
        <f>IF(ไฟล์กรอกคำตอบ!Q187=ตรวจผล!$Q$4,$Q$5,0)</f>
        <v>0</v>
      </c>
      <c r="R187" s="25">
        <f>IF(ไฟล์กรอกคำตอบ!R187=ตรวจผล!$R$4,$R$5,0)</f>
        <v>0</v>
      </c>
      <c r="S187" s="25">
        <f>IF(ไฟล์กรอกคำตอบ!S187=ตรวจผล!$S$4,$S$5,0)</f>
        <v>0</v>
      </c>
      <c r="T187" s="25">
        <f>IF(ไฟล์กรอกคำตอบ!T187=ตรวจผล!$T$4,$T$5,0)</f>
        <v>0</v>
      </c>
      <c r="U187" s="25">
        <f>IF(ไฟล์กรอกคำตอบ!U187=ตรวจผล!$U$4,$U$5,0)</f>
        <v>0</v>
      </c>
      <c r="V187" s="25">
        <f>IF(ไฟล์กรอกคำตอบ!V187=ตรวจผล!$V$4,$V$5,0)</f>
        <v>0</v>
      </c>
      <c r="W187" s="25">
        <f>IF(ไฟล์กรอกคำตอบ!W187=ตรวจผล!$W$4,$W$5,0)</f>
        <v>0</v>
      </c>
      <c r="X187" s="25">
        <f>IF(ไฟล์กรอกคำตอบ!X187=ตรวจผล!$X$4,$X$5,0)</f>
        <v>0</v>
      </c>
      <c r="Y187" s="25">
        <f>IF(ไฟล์กรอกคำตอบ!Y187=ตรวจผล!$Y$4,$Y$5,0)</f>
        <v>0</v>
      </c>
      <c r="Z187" s="25">
        <f>IF(ไฟล์กรอกคำตอบ!Z187=ตรวจผล!$Z$4,$Z$5,0)</f>
        <v>0</v>
      </c>
      <c r="AA187" s="25">
        <f>IF(ไฟล์กรอกคำตอบ!AA187=ตรวจผล!$AA$4,$AA$5,0)</f>
        <v>0</v>
      </c>
      <c r="AB187" s="25">
        <f>IF(ไฟล์กรอกคำตอบ!AB187=ตรวจผล!$AB$4,$AB$5,0)</f>
        <v>0</v>
      </c>
      <c r="AC187" s="25">
        <f>IF(ไฟล์กรอกคำตอบ!AC187=ตรวจผล!$AC$4,$AC$5,0)</f>
        <v>0</v>
      </c>
      <c r="AD187" s="25">
        <f>IF(ไฟล์กรอกคำตอบ!AD187=ตรวจผล!$AD$4,$AD$5,0)</f>
        <v>0</v>
      </c>
      <c r="AE187" s="187">
        <f t="shared" si="4"/>
        <v>0</v>
      </c>
      <c r="AF187" s="25">
        <f>IF(ไฟล์กรอกคำตอบ!AE187=ตรวจผล!$AF$4,$AF$5,0)</f>
        <v>0</v>
      </c>
      <c r="AG187" s="25">
        <f>IF(ไฟล์กรอกคำตอบ!AF187=ตรวจผล!$AG$4,$AG$5,0)</f>
        <v>0</v>
      </c>
      <c r="AH187" s="25">
        <f>IF(ไฟล์กรอกคำตอบ!AG187=ตรวจผล!$AH$4,$AH$5,0)</f>
        <v>0</v>
      </c>
      <c r="AI187" s="187">
        <f t="shared" si="5"/>
        <v>0</v>
      </c>
      <c r="AJ187" s="25">
        <f>ไฟล์กรอกคำตอบ!AH187</f>
        <v>0</v>
      </c>
      <c r="AK187" s="25">
        <f>ไฟล์กรอกคำตอบ!AI187</f>
        <v>0</v>
      </c>
      <c r="AL187" s="25">
        <f>ไฟล์กรอกคำตอบ!AJ187</f>
        <v>0</v>
      </c>
    </row>
    <row r="188" spans="1:38" x14ac:dyDescent="0.2">
      <c r="A188" s="91" t="str">
        <f>IF(ไฟล์กรอกคำตอบ!A188=""," ",ไฟล์กรอกคำตอบ!A188&amp;"")</f>
        <v xml:space="preserve"> </v>
      </c>
      <c r="B188" s="8">
        <f>ไฟล์กรอกคำตอบ!B188</f>
        <v>0</v>
      </c>
      <c r="C188" s="8">
        <f>ไฟล์กรอกคำตอบ!C188</f>
        <v>0</v>
      </c>
      <c r="D188" s="8">
        <f>ไฟล์กรอกคำตอบ!D188</f>
        <v>0</v>
      </c>
      <c r="E188" s="24">
        <f>ไฟล์กรอกคำตอบ!E188</f>
        <v>0</v>
      </c>
      <c r="F188" s="8">
        <f>ไฟล์กรอกคำตอบ!F188</f>
        <v>0</v>
      </c>
      <c r="H188" s="25">
        <f>IF(ไฟล์กรอกคำตอบ!H188=ตรวจผล!$H$4,$H$5,0)</f>
        <v>0</v>
      </c>
      <c r="I188" s="25">
        <f>IF(ไฟล์กรอกคำตอบ!I188=ตรวจผล!$I$4,$I$5,0)</f>
        <v>0</v>
      </c>
      <c r="J188" s="25">
        <f>IF(ไฟล์กรอกคำตอบ!J188=ตรวจผล!$J$4,$J$5,0)</f>
        <v>0</v>
      </c>
      <c r="K188" s="25">
        <f>IF(ไฟล์กรอกคำตอบ!K188=ตรวจผล!$K$4,$K$5,0)</f>
        <v>0</v>
      </c>
      <c r="L188" s="25">
        <f>IF(ไฟล์กรอกคำตอบ!L188=ตรวจผล!$L$4,$L$5,0)</f>
        <v>0</v>
      </c>
      <c r="M188" s="25">
        <f>IF(ไฟล์กรอกคำตอบ!M188=ตรวจผล!$M$4,$M$5,0)</f>
        <v>0</v>
      </c>
      <c r="N188" s="25">
        <f>IF(ไฟล์กรอกคำตอบ!N188=ตรวจผล!$N$4,$N$5,0)</f>
        <v>0</v>
      </c>
      <c r="O188" s="25">
        <f>IF(ไฟล์กรอกคำตอบ!O188=ตรวจผล!$O$4,$O$5,0)</f>
        <v>0</v>
      </c>
      <c r="P188" s="25">
        <f>IF(ไฟล์กรอกคำตอบ!P188=ตรวจผล!$P$4,$P$5,0)</f>
        <v>0</v>
      </c>
      <c r="Q188" s="25">
        <f>IF(ไฟล์กรอกคำตอบ!Q188=ตรวจผล!$Q$4,$Q$5,0)</f>
        <v>0</v>
      </c>
      <c r="R188" s="25">
        <f>IF(ไฟล์กรอกคำตอบ!R188=ตรวจผล!$R$4,$R$5,0)</f>
        <v>0</v>
      </c>
      <c r="S188" s="25">
        <f>IF(ไฟล์กรอกคำตอบ!S188=ตรวจผล!$S$4,$S$5,0)</f>
        <v>0</v>
      </c>
      <c r="T188" s="25">
        <f>IF(ไฟล์กรอกคำตอบ!T188=ตรวจผล!$T$4,$T$5,0)</f>
        <v>0</v>
      </c>
      <c r="U188" s="25">
        <f>IF(ไฟล์กรอกคำตอบ!U188=ตรวจผล!$U$4,$U$5,0)</f>
        <v>0</v>
      </c>
      <c r="V188" s="25">
        <f>IF(ไฟล์กรอกคำตอบ!V188=ตรวจผล!$V$4,$V$5,0)</f>
        <v>0</v>
      </c>
      <c r="W188" s="25">
        <f>IF(ไฟล์กรอกคำตอบ!W188=ตรวจผล!$W$4,$W$5,0)</f>
        <v>0</v>
      </c>
      <c r="X188" s="25">
        <f>IF(ไฟล์กรอกคำตอบ!X188=ตรวจผล!$X$4,$X$5,0)</f>
        <v>0</v>
      </c>
      <c r="Y188" s="25">
        <f>IF(ไฟล์กรอกคำตอบ!Y188=ตรวจผล!$Y$4,$Y$5,0)</f>
        <v>0</v>
      </c>
      <c r="Z188" s="25">
        <f>IF(ไฟล์กรอกคำตอบ!Z188=ตรวจผล!$Z$4,$Z$5,0)</f>
        <v>0</v>
      </c>
      <c r="AA188" s="25">
        <f>IF(ไฟล์กรอกคำตอบ!AA188=ตรวจผล!$AA$4,$AA$5,0)</f>
        <v>0</v>
      </c>
      <c r="AB188" s="25">
        <f>IF(ไฟล์กรอกคำตอบ!AB188=ตรวจผล!$AB$4,$AB$5,0)</f>
        <v>0</v>
      </c>
      <c r="AC188" s="25">
        <f>IF(ไฟล์กรอกคำตอบ!AC188=ตรวจผล!$AC$4,$AC$5,0)</f>
        <v>0</v>
      </c>
      <c r="AD188" s="25">
        <f>IF(ไฟล์กรอกคำตอบ!AD188=ตรวจผล!$AD$4,$AD$5,0)</f>
        <v>0</v>
      </c>
      <c r="AE188" s="187">
        <f t="shared" si="4"/>
        <v>0</v>
      </c>
      <c r="AF188" s="25">
        <f>IF(ไฟล์กรอกคำตอบ!AE188=ตรวจผล!$AF$4,$AF$5,0)</f>
        <v>0</v>
      </c>
      <c r="AG188" s="25">
        <f>IF(ไฟล์กรอกคำตอบ!AF188=ตรวจผล!$AG$4,$AG$5,0)</f>
        <v>0</v>
      </c>
      <c r="AH188" s="25">
        <f>IF(ไฟล์กรอกคำตอบ!AG188=ตรวจผล!$AH$4,$AH$5,0)</f>
        <v>0</v>
      </c>
      <c r="AI188" s="187">
        <f t="shared" si="5"/>
        <v>0</v>
      </c>
      <c r="AJ188" s="25">
        <f>ไฟล์กรอกคำตอบ!AH188</f>
        <v>0</v>
      </c>
      <c r="AK188" s="25">
        <f>ไฟล์กรอกคำตอบ!AI188</f>
        <v>0</v>
      </c>
      <c r="AL188" s="25">
        <f>ไฟล์กรอกคำตอบ!AJ188</f>
        <v>0</v>
      </c>
    </row>
    <row r="189" spans="1:38" x14ac:dyDescent="0.2">
      <c r="A189" s="91" t="str">
        <f>IF(ไฟล์กรอกคำตอบ!A189=""," ",ไฟล์กรอกคำตอบ!A189&amp;"")</f>
        <v xml:space="preserve"> </v>
      </c>
      <c r="B189" s="8">
        <f>ไฟล์กรอกคำตอบ!B189</f>
        <v>0</v>
      </c>
      <c r="C189" s="8">
        <f>ไฟล์กรอกคำตอบ!C189</f>
        <v>0</v>
      </c>
      <c r="D189" s="8">
        <f>ไฟล์กรอกคำตอบ!D189</f>
        <v>0</v>
      </c>
      <c r="E189" s="24">
        <f>ไฟล์กรอกคำตอบ!E189</f>
        <v>0</v>
      </c>
      <c r="F189" s="8">
        <f>ไฟล์กรอกคำตอบ!F189</f>
        <v>0</v>
      </c>
      <c r="H189" s="25">
        <f>IF(ไฟล์กรอกคำตอบ!H189=ตรวจผล!$H$4,$H$5,0)</f>
        <v>0</v>
      </c>
      <c r="I189" s="25">
        <f>IF(ไฟล์กรอกคำตอบ!I189=ตรวจผล!$I$4,$I$5,0)</f>
        <v>0</v>
      </c>
      <c r="J189" s="25">
        <f>IF(ไฟล์กรอกคำตอบ!J189=ตรวจผล!$J$4,$J$5,0)</f>
        <v>0</v>
      </c>
      <c r="K189" s="25">
        <f>IF(ไฟล์กรอกคำตอบ!K189=ตรวจผล!$K$4,$K$5,0)</f>
        <v>0</v>
      </c>
      <c r="L189" s="25">
        <f>IF(ไฟล์กรอกคำตอบ!L189=ตรวจผล!$L$4,$L$5,0)</f>
        <v>0</v>
      </c>
      <c r="M189" s="25">
        <f>IF(ไฟล์กรอกคำตอบ!M189=ตรวจผล!$M$4,$M$5,0)</f>
        <v>0</v>
      </c>
      <c r="N189" s="25">
        <f>IF(ไฟล์กรอกคำตอบ!N189=ตรวจผล!$N$4,$N$5,0)</f>
        <v>0</v>
      </c>
      <c r="O189" s="25">
        <f>IF(ไฟล์กรอกคำตอบ!O189=ตรวจผล!$O$4,$O$5,0)</f>
        <v>0</v>
      </c>
      <c r="P189" s="25">
        <f>IF(ไฟล์กรอกคำตอบ!P189=ตรวจผล!$P$4,$P$5,0)</f>
        <v>0</v>
      </c>
      <c r="Q189" s="25">
        <f>IF(ไฟล์กรอกคำตอบ!Q189=ตรวจผล!$Q$4,$Q$5,0)</f>
        <v>0</v>
      </c>
      <c r="R189" s="25">
        <f>IF(ไฟล์กรอกคำตอบ!R189=ตรวจผล!$R$4,$R$5,0)</f>
        <v>0</v>
      </c>
      <c r="S189" s="25">
        <f>IF(ไฟล์กรอกคำตอบ!S189=ตรวจผล!$S$4,$S$5,0)</f>
        <v>0</v>
      </c>
      <c r="T189" s="25">
        <f>IF(ไฟล์กรอกคำตอบ!T189=ตรวจผล!$T$4,$T$5,0)</f>
        <v>0</v>
      </c>
      <c r="U189" s="25">
        <f>IF(ไฟล์กรอกคำตอบ!U189=ตรวจผล!$U$4,$U$5,0)</f>
        <v>0</v>
      </c>
      <c r="V189" s="25">
        <f>IF(ไฟล์กรอกคำตอบ!V189=ตรวจผล!$V$4,$V$5,0)</f>
        <v>0</v>
      </c>
      <c r="W189" s="25">
        <f>IF(ไฟล์กรอกคำตอบ!W189=ตรวจผล!$W$4,$W$5,0)</f>
        <v>0</v>
      </c>
      <c r="X189" s="25">
        <f>IF(ไฟล์กรอกคำตอบ!X189=ตรวจผล!$X$4,$X$5,0)</f>
        <v>0</v>
      </c>
      <c r="Y189" s="25">
        <f>IF(ไฟล์กรอกคำตอบ!Y189=ตรวจผล!$Y$4,$Y$5,0)</f>
        <v>0</v>
      </c>
      <c r="Z189" s="25">
        <f>IF(ไฟล์กรอกคำตอบ!Z189=ตรวจผล!$Z$4,$Z$5,0)</f>
        <v>0</v>
      </c>
      <c r="AA189" s="25">
        <f>IF(ไฟล์กรอกคำตอบ!AA189=ตรวจผล!$AA$4,$AA$5,0)</f>
        <v>0</v>
      </c>
      <c r="AB189" s="25">
        <f>IF(ไฟล์กรอกคำตอบ!AB189=ตรวจผล!$AB$4,$AB$5,0)</f>
        <v>0</v>
      </c>
      <c r="AC189" s="25">
        <f>IF(ไฟล์กรอกคำตอบ!AC189=ตรวจผล!$AC$4,$AC$5,0)</f>
        <v>0</v>
      </c>
      <c r="AD189" s="25">
        <f>IF(ไฟล์กรอกคำตอบ!AD189=ตรวจผล!$AD$4,$AD$5,0)</f>
        <v>0</v>
      </c>
      <c r="AE189" s="187">
        <f t="shared" si="4"/>
        <v>0</v>
      </c>
      <c r="AF189" s="25">
        <f>IF(ไฟล์กรอกคำตอบ!AE189=ตรวจผล!$AF$4,$AF$5,0)</f>
        <v>0</v>
      </c>
      <c r="AG189" s="25">
        <f>IF(ไฟล์กรอกคำตอบ!AF189=ตรวจผล!$AG$4,$AG$5,0)</f>
        <v>0</v>
      </c>
      <c r="AH189" s="25">
        <f>IF(ไฟล์กรอกคำตอบ!AG189=ตรวจผล!$AH$4,$AH$5,0)</f>
        <v>0</v>
      </c>
      <c r="AI189" s="187">
        <f t="shared" si="5"/>
        <v>0</v>
      </c>
      <c r="AJ189" s="25">
        <f>ไฟล์กรอกคำตอบ!AH189</f>
        <v>0</v>
      </c>
      <c r="AK189" s="25">
        <f>ไฟล์กรอกคำตอบ!AI189</f>
        <v>0</v>
      </c>
      <c r="AL189" s="25">
        <f>ไฟล์กรอกคำตอบ!AJ189</f>
        <v>0</v>
      </c>
    </row>
    <row r="190" spans="1:38" x14ac:dyDescent="0.2">
      <c r="A190" s="91" t="str">
        <f>IF(ไฟล์กรอกคำตอบ!A190=""," ",ไฟล์กรอกคำตอบ!A190&amp;"")</f>
        <v xml:space="preserve"> </v>
      </c>
      <c r="B190" s="8">
        <f>ไฟล์กรอกคำตอบ!B190</f>
        <v>0</v>
      </c>
      <c r="C190" s="8">
        <f>ไฟล์กรอกคำตอบ!C190</f>
        <v>0</v>
      </c>
      <c r="D190" s="8">
        <f>ไฟล์กรอกคำตอบ!D190</f>
        <v>0</v>
      </c>
      <c r="E190" s="24">
        <f>ไฟล์กรอกคำตอบ!E190</f>
        <v>0</v>
      </c>
      <c r="F190" s="8">
        <f>ไฟล์กรอกคำตอบ!F190</f>
        <v>0</v>
      </c>
      <c r="H190" s="25">
        <f>IF(ไฟล์กรอกคำตอบ!H190=ตรวจผล!$H$4,$H$5,0)</f>
        <v>0</v>
      </c>
      <c r="I190" s="25">
        <f>IF(ไฟล์กรอกคำตอบ!I190=ตรวจผล!$I$4,$I$5,0)</f>
        <v>0</v>
      </c>
      <c r="J190" s="25">
        <f>IF(ไฟล์กรอกคำตอบ!J190=ตรวจผล!$J$4,$J$5,0)</f>
        <v>0</v>
      </c>
      <c r="K190" s="25">
        <f>IF(ไฟล์กรอกคำตอบ!K190=ตรวจผล!$K$4,$K$5,0)</f>
        <v>0</v>
      </c>
      <c r="L190" s="25">
        <f>IF(ไฟล์กรอกคำตอบ!L190=ตรวจผล!$L$4,$L$5,0)</f>
        <v>0</v>
      </c>
      <c r="M190" s="25">
        <f>IF(ไฟล์กรอกคำตอบ!M190=ตรวจผล!$M$4,$M$5,0)</f>
        <v>0</v>
      </c>
      <c r="N190" s="25">
        <f>IF(ไฟล์กรอกคำตอบ!N190=ตรวจผล!$N$4,$N$5,0)</f>
        <v>0</v>
      </c>
      <c r="O190" s="25">
        <f>IF(ไฟล์กรอกคำตอบ!O190=ตรวจผล!$O$4,$O$5,0)</f>
        <v>0</v>
      </c>
      <c r="P190" s="25">
        <f>IF(ไฟล์กรอกคำตอบ!P190=ตรวจผล!$P$4,$P$5,0)</f>
        <v>0</v>
      </c>
      <c r="Q190" s="25">
        <f>IF(ไฟล์กรอกคำตอบ!Q190=ตรวจผล!$Q$4,$Q$5,0)</f>
        <v>0</v>
      </c>
      <c r="R190" s="25">
        <f>IF(ไฟล์กรอกคำตอบ!R190=ตรวจผล!$R$4,$R$5,0)</f>
        <v>0</v>
      </c>
      <c r="S190" s="25">
        <f>IF(ไฟล์กรอกคำตอบ!S190=ตรวจผล!$S$4,$S$5,0)</f>
        <v>0</v>
      </c>
      <c r="T190" s="25">
        <f>IF(ไฟล์กรอกคำตอบ!T190=ตรวจผล!$T$4,$T$5,0)</f>
        <v>0</v>
      </c>
      <c r="U190" s="25">
        <f>IF(ไฟล์กรอกคำตอบ!U190=ตรวจผล!$U$4,$U$5,0)</f>
        <v>0</v>
      </c>
      <c r="V190" s="25">
        <f>IF(ไฟล์กรอกคำตอบ!V190=ตรวจผล!$V$4,$V$5,0)</f>
        <v>0</v>
      </c>
      <c r="W190" s="25">
        <f>IF(ไฟล์กรอกคำตอบ!W190=ตรวจผล!$W$4,$W$5,0)</f>
        <v>0</v>
      </c>
      <c r="X190" s="25">
        <f>IF(ไฟล์กรอกคำตอบ!X190=ตรวจผล!$X$4,$X$5,0)</f>
        <v>0</v>
      </c>
      <c r="Y190" s="25">
        <f>IF(ไฟล์กรอกคำตอบ!Y190=ตรวจผล!$Y$4,$Y$5,0)</f>
        <v>0</v>
      </c>
      <c r="Z190" s="25">
        <f>IF(ไฟล์กรอกคำตอบ!Z190=ตรวจผล!$Z$4,$Z$5,0)</f>
        <v>0</v>
      </c>
      <c r="AA190" s="25">
        <f>IF(ไฟล์กรอกคำตอบ!AA190=ตรวจผล!$AA$4,$AA$5,0)</f>
        <v>0</v>
      </c>
      <c r="AB190" s="25">
        <f>IF(ไฟล์กรอกคำตอบ!AB190=ตรวจผล!$AB$4,$AB$5,0)</f>
        <v>0</v>
      </c>
      <c r="AC190" s="25">
        <f>IF(ไฟล์กรอกคำตอบ!AC190=ตรวจผล!$AC$4,$AC$5,0)</f>
        <v>0</v>
      </c>
      <c r="AD190" s="25">
        <f>IF(ไฟล์กรอกคำตอบ!AD190=ตรวจผล!$AD$4,$AD$5,0)</f>
        <v>0</v>
      </c>
      <c r="AE190" s="187">
        <f t="shared" si="4"/>
        <v>0</v>
      </c>
      <c r="AF190" s="25">
        <f>IF(ไฟล์กรอกคำตอบ!AE190=ตรวจผล!$AF$4,$AF$5,0)</f>
        <v>0</v>
      </c>
      <c r="AG190" s="25">
        <f>IF(ไฟล์กรอกคำตอบ!AF190=ตรวจผล!$AG$4,$AG$5,0)</f>
        <v>0</v>
      </c>
      <c r="AH190" s="25">
        <f>IF(ไฟล์กรอกคำตอบ!AG190=ตรวจผล!$AH$4,$AH$5,0)</f>
        <v>0</v>
      </c>
      <c r="AI190" s="187">
        <f t="shared" si="5"/>
        <v>0</v>
      </c>
      <c r="AJ190" s="25">
        <f>ไฟล์กรอกคำตอบ!AH190</f>
        <v>0</v>
      </c>
      <c r="AK190" s="25">
        <f>ไฟล์กรอกคำตอบ!AI190</f>
        <v>0</v>
      </c>
      <c r="AL190" s="25">
        <f>ไฟล์กรอกคำตอบ!AJ190</f>
        <v>0</v>
      </c>
    </row>
    <row r="191" spans="1:38" x14ac:dyDescent="0.2">
      <c r="A191" s="91" t="str">
        <f>IF(ไฟล์กรอกคำตอบ!A191=""," ",ไฟล์กรอกคำตอบ!A191&amp;"")</f>
        <v xml:space="preserve"> </v>
      </c>
      <c r="B191" s="8">
        <f>ไฟล์กรอกคำตอบ!B191</f>
        <v>0</v>
      </c>
      <c r="C191" s="8">
        <f>ไฟล์กรอกคำตอบ!C191</f>
        <v>0</v>
      </c>
      <c r="D191" s="8">
        <f>ไฟล์กรอกคำตอบ!D191</f>
        <v>0</v>
      </c>
      <c r="E191" s="24">
        <f>ไฟล์กรอกคำตอบ!E191</f>
        <v>0</v>
      </c>
      <c r="F191" s="8">
        <f>ไฟล์กรอกคำตอบ!F191</f>
        <v>0</v>
      </c>
      <c r="H191" s="25">
        <f>IF(ไฟล์กรอกคำตอบ!H191=ตรวจผล!$H$4,$H$5,0)</f>
        <v>0</v>
      </c>
      <c r="I191" s="25">
        <f>IF(ไฟล์กรอกคำตอบ!I191=ตรวจผล!$I$4,$I$5,0)</f>
        <v>0</v>
      </c>
      <c r="J191" s="25">
        <f>IF(ไฟล์กรอกคำตอบ!J191=ตรวจผล!$J$4,$J$5,0)</f>
        <v>0</v>
      </c>
      <c r="K191" s="25">
        <f>IF(ไฟล์กรอกคำตอบ!K191=ตรวจผล!$K$4,$K$5,0)</f>
        <v>0</v>
      </c>
      <c r="L191" s="25">
        <f>IF(ไฟล์กรอกคำตอบ!L191=ตรวจผล!$L$4,$L$5,0)</f>
        <v>0</v>
      </c>
      <c r="M191" s="25">
        <f>IF(ไฟล์กรอกคำตอบ!M191=ตรวจผล!$M$4,$M$5,0)</f>
        <v>0</v>
      </c>
      <c r="N191" s="25">
        <f>IF(ไฟล์กรอกคำตอบ!N191=ตรวจผล!$N$4,$N$5,0)</f>
        <v>0</v>
      </c>
      <c r="O191" s="25">
        <f>IF(ไฟล์กรอกคำตอบ!O191=ตรวจผล!$O$4,$O$5,0)</f>
        <v>0</v>
      </c>
      <c r="P191" s="25">
        <f>IF(ไฟล์กรอกคำตอบ!P191=ตรวจผล!$P$4,$P$5,0)</f>
        <v>0</v>
      </c>
      <c r="Q191" s="25">
        <f>IF(ไฟล์กรอกคำตอบ!Q191=ตรวจผล!$Q$4,$Q$5,0)</f>
        <v>0</v>
      </c>
      <c r="R191" s="25">
        <f>IF(ไฟล์กรอกคำตอบ!R191=ตรวจผล!$R$4,$R$5,0)</f>
        <v>0</v>
      </c>
      <c r="S191" s="25">
        <f>IF(ไฟล์กรอกคำตอบ!S191=ตรวจผล!$S$4,$S$5,0)</f>
        <v>0</v>
      </c>
      <c r="T191" s="25">
        <f>IF(ไฟล์กรอกคำตอบ!T191=ตรวจผล!$T$4,$T$5,0)</f>
        <v>0</v>
      </c>
      <c r="U191" s="25">
        <f>IF(ไฟล์กรอกคำตอบ!U191=ตรวจผล!$U$4,$U$5,0)</f>
        <v>0</v>
      </c>
      <c r="V191" s="25">
        <f>IF(ไฟล์กรอกคำตอบ!V191=ตรวจผล!$V$4,$V$5,0)</f>
        <v>0</v>
      </c>
      <c r="W191" s="25">
        <f>IF(ไฟล์กรอกคำตอบ!W191=ตรวจผล!$W$4,$W$5,0)</f>
        <v>0</v>
      </c>
      <c r="X191" s="25">
        <f>IF(ไฟล์กรอกคำตอบ!X191=ตรวจผล!$X$4,$X$5,0)</f>
        <v>0</v>
      </c>
      <c r="Y191" s="25">
        <f>IF(ไฟล์กรอกคำตอบ!Y191=ตรวจผล!$Y$4,$Y$5,0)</f>
        <v>0</v>
      </c>
      <c r="Z191" s="25">
        <f>IF(ไฟล์กรอกคำตอบ!Z191=ตรวจผล!$Z$4,$Z$5,0)</f>
        <v>0</v>
      </c>
      <c r="AA191" s="25">
        <f>IF(ไฟล์กรอกคำตอบ!AA191=ตรวจผล!$AA$4,$AA$5,0)</f>
        <v>0</v>
      </c>
      <c r="AB191" s="25">
        <f>IF(ไฟล์กรอกคำตอบ!AB191=ตรวจผล!$AB$4,$AB$5,0)</f>
        <v>0</v>
      </c>
      <c r="AC191" s="25">
        <f>IF(ไฟล์กรอกคำตอบ!AC191=ตรวจผล!$AC$4,$AC$5,0)</f>
        <v>0</v>
      </c>
      <c r="AD191" s="25">
        <f>IF(ไฟล์กรอกคำตอบ!AD191=ตรวจผล!$AD$4,$AD$5,0)</f>
        <v>0</v>
      </c>
      <c r="AE191" s="187">
        <f t="shared" si="4"/>
        <v>0</v>
      </c>
      <c r="AF191" s="25">
        <f>IF(ไฟล์กรอกคำตอบ!AE191=ตรวจผล!$AF$4,$AF$5,0)</f>
        <v>0</v>
      </c>
      <c r="AG191" s="25">
        <f>IF(ไฟล์กรอกคำตอบ!AF191=ตรวจผล!$AG$4,$AG$5,0)</f>
        <v>0</v>
      </c>
      <c r="AH191" s="25">
        <f>IF(ไฟล์กรอกคำตอบ!AG191=ตรวจผล!$AH$4,$AH$5,0)</f>
        <v>0</v>
      </c>
      <c r="AI191" s="187">
        <f t="shared" si="5"/>
        <v>0</v>
      </c>
      <c r="AJ191" s="25">
        <f>ไฟล์กรอกคำตอบ!AH191</f>
        <v>0</v>
      </c>
      <c r="AK191" s="25">
        <f>ไฟล์กรอกคำตอบ!AI191</f>
        <v>0</v>
      </c>
      <c r="AL191" s="25">
        <f>ไฟล์กรอกคำตอบ!AJ191</f>
        <v>0</v>
      </c>
    </row>
    <row r="192" spans="1:38" x14ac:dyDescent="0.2">
      <c r="A192" s="91" t="str">
        <f>IF(ไฟล์กรอกคำตอบ!A192=""," ",ไฟล์กรอกคำตอบ!A192&amp;"")</f>
        <v xml:space="preserve"> </v>
      </c>
      <c r="B192" s="8">
        <f>ไฟล์กรอกคำตอบ!B192</f>
        <v>0</v>
      </c>
      <c r="C192" s="8">
        <f>ไฟล์กรอกคำตอบ!C192</f>
        <v>0</v>
      </c>
      <c r="D192" s="8">
        <f>ไฟล์กรอกคำตอบ!D192</f>
        <v>0</v>
      </c>
      <c r="E192" s="24">
        <f>ไฟล์กรอกคำตอบ!E192</f>
        <v>0</v>
      </c>
      <c r="F192" s="8">
        <f>ไฟล์กรอกคำตอบ!F192</f>
        <v>0</v>
      </c>
      <c r="H192" s="25">
        <f>IF(ไฟล์กรอกคำตอบ!H192=ตรวจผล!$H$4,$H$5,0)</f>
        <v>0</v>
      </c>
      <c r="I192" s="25">
        <f>IF(ไฟล์กรอกคำตอบ!I192=ตรวจผล!$I$4,$I$5,0)</f>
        <v>0</v>
      </c>
      <c r="J192" s="25">
        <f>IF(ไฟล์กรอกคำตอบ!J192=ตรวจผล!$J$4,$J$5,0)</f>
        <v>0</v>
      </c>
      <c r="K192" s="25">
        <f>IF(ไฟล์กรอกคำตอบ!K192=ตรวจผล!$K$4,$K$5,0)</f>
        <v>0</v>
      </c>
      <c r="L192" s="25">
        <f>IF(ไฟล์กรอกคำตอบ!L192=ตรวจผล!$L$4,$L$5,0)</f>
        <v>0</v>
      </c>
      <c r="M192" s="25">
        <f>IF(ไฟล์กรอกคำตอบ!M192=ตรวจผล!$M$4,$M$5,0)</f>
        <v>0</v>
      </c>
      <c r="N192" s="25">
        <f>IF(ไฟล์กรอกคำตอบ!N192=ตรวจผล!$N$4,$N$5,0)</f>
        <v>0</v>
      </c>
      <c r="O192" s="25">
        <f>IF(ไฟล์กรอกคำตอบ!O192=ตรวจผล!$O$4,$O$5,0)</f>
        <v>0</v>
      </c>
      <c r="P192" s="25">
        <f>IF(ไฟล์กรอกคำตอบ!P192=ตรวจผล!$P$4,$P$5,0)</f>
        <v>0</v>
      </c>
      <c r="Q192" s="25">
        <f>IF(ไฟล์กรอกคำตอบ!Q192=ตรวจผล!$Q$4,$Q$5,0)</f>
        <v>0</v>
      </c>
      <c r="R192" s="25">
        <f>IF(ไฟล์กรอกคำตอบ!R192=ตรวจผล!$R$4,$R$5,0)</f>
        <v>0</v>
      </c>
      <c r="S192" s="25">
        <f>IF(ไฟล์กรอกคำตอบ!S192=ตรวจผล!$S$4,$S$5,0)</f>
        <v>0</v>
      </c>
      <c r="T192" s="25">
        <f>IF(ไฟล์กรอกคำตอบ!T192=ตรวจผล!$T$4,$T$5,0)</f>
        <v>0</v>
      </c>
      <c r="U192" s="25">
        <f>IF(ไฟล์กรอกคำตอบ!U192=ตรวจผล!$U$4,$U$5,0)</f>
        <v>0</v>
      </c>
      <c r="V192" s="25">
        <f>IF(ไฟล์กรอกคำตอบ!V192=ตรวจผล!$V$4,$V$5,0)</f>
        <v>0</v>
      </c>
      <c r="W192" s="25">
        <f>IF(ไฟล์กรอกคำตอบ!W192=ตรวจผล!$W$4,$W$5,0)</f>
        <v>0</v>
      </c>
      <c r="X192" s="25">
        <f>IF(ไฟล์กรอกคำตอบ!X192=ตรวจผล!$X$4,$X$5,0)</f>
        <v>0</v>
      </c>
      <c r="Y192" s="25">
        <f>IF(ไฟล์กรอกคำตอบ!Y192=ตรวจผล!$Y$4,$Y$5,0)</f>
        <v>0</v>
      </c>
      <c r="Z192" s="25">
        <f>IF(ไฟล์กรอกคำตอบ!Z192=ตรวจผล!$Z$4,$Z$5,0)</f>
        <v>0</v>
      </c>
      <c r="AA192" s="25">
        <f>IF(ไฟล์กรอกคำตอบ!AA192=ตรวจผล!$AA$4,$AA$5,0)</f>
        <v>0</v>
      </c>
      <c r="AB192" s="25">
        <f>IF(ไฟล์กรอกคำตอบ!AB192=ตรวจผล!$AB$4,$AB$5,0)</f>
        <v>0</v>
      </c>
      <c r="AC192" s="25">
        <f>IF(ไฟล์กรอกคำตอบ!AC192=ตรวจผล!$AC$4,$AC$5,0)</f>
        <v>0</v>
      </c>
      <c r="AD192" s="25">
        <f>IF(ไฟล์กรอกคำตอบ!AD192=ตรวจผล!$AD$4,$AD$5,0)</f>
        <v>0</v>
      </c>
      <c r="AE192" s="187">
        <f t="shared" si="4"/>
        <v>0</v>
      </c>
      <c r="AF192" s="25">
        <f>IF(ไฟล์กรอกคำตอบ!AE192=ตรวจผล!$AF$4,$AF$5,0)</f>
        <v>0</v>
      </c>
      <c r="AG192" s="25">
        <f>IF(ไฟล์กรอกคำตอบ!AF192=ตรวจผล!$AG$4,$AG$5,0)</f>
        <v>0</v>
      </c>
      <c r="AH192" s="25">
        <f>IF(ไฟล์กรอกคำตอบ!AG192=ตรวจผล!$AH$4,$AH$5,0)</f>
        <v>0</v>
      </c>
      <c r="AI192" s="187">
        <f t="shared" si="5"/>
        <v>0</v>
      </c>
      <c r="AJ192" s="25">
        <f>ไฟล์กรอกคำตอบ!AH192</f>
        <v>0</v>
      </c>
      <c r="AK192" s="25">
        <f>ไฟล์กรอกคำตอบ!AI192</f>
        <v>0</v>
      </c>
      <c r="AL192" s="25">
        <f>ไฟล์กรอกคำตอบ!AJ192</f>
        <v>0</v>
      </c>
    </row>
    <row r="193" spans="1:38" x14ac:dyDescent="0.2">
      <c r="A193" s="91" t="str">
        <f>IF(ไฟล์กรอกคำตอบ!A193=""," ",ไฟล์กรอกคำตอบ!A193&amp;"")</f>
        <v xml:space="preserve"> </v>
      </c>
      <c r="B193" s="8">
        <f>ไฟล์กรอกคำตอบ!B193</f>
        <v>0</v>
      </c>
      <c r="C193" s="8">
        <f>ไฟล์กรอกคำตอบ!C193</f>
        <v>0</v>
      </c>
      <c r="D193" s="8">
        <f>ไฟล์กรอกคำตอบ!D193</f>
        <v>0</v>
      </c>
      <c r="E193" s="24">
        <f>ไฟล์กรอกคำตอบ!E193</f>
        <v>0</v>
      </c>
      <c r="F193" s="8">
        <f>ไฟล์กรอกคำตอบ!F193</f>
        <v>0</v>
      </c>
      <c r="H193" s="25">
        <f>IF(ไฟล์กรอกคำตอบ!H193=ตรวจผล!$H$4,$H$5,0)</f>
        <v>0</v>
      </c>
      <c r="I193" s="25">
        <f>IF(ไฟล์กรอกคำตอบ!I193=ตรวจผล!$I$4,$I$5,0)</f>
        <v>0</v>
      </c>
      <c r="J193" s="25">
        <f>IF(ไฟล์กรอกคำตอบ!J193=ตรวจผล!$J$4,$J$5,0)</f>
        <v>0</v>
      </c>
      <c r="K193" s="25">
        <f>IF(ไฟล์กรอกคำตอบ!K193=ตรวจผล!$K$4,$K$5,0)</f>
        <v>0</v>
      </c>
      <c r="L193" s="25">
        <f>IF(ไฟล์กรอกคำตอบ!L193=ตรวจผล!$L$4,$L$5,0)</f>
        <v>0</v>
      </c>
      <c r="M193" s="25">
        <f>IF(ไฟล์กรอกคำตอบ!M193=ตรวจผล!$M$4,$M$5,0)</f>
        <v>0</v>
      </c>
      <c r="N193" s="25">
        <f>IF(ไฟล์กรอกคำตอบ!N193=ตรวจผล!$N$4,$N$5,0)</f>
        <v>0</v>
      </c>
      <c r="O193" s="25">
        <f>IF(ไฟล์กรอกคำตอบ!O193=ตรวจผล!$O$4,$O$5,0)</f>
        <v>0</v>
      </c>
      <c r="P193" s="25">
        <f>IF(ไฟล์กรอกคำตอบ!P193=ตรวจผล!$P$4,$P$5,0)</f>
        <v>0</v>
      </c>
      <c r="Q193" s="25">
        <f>IF(ไฟล์กรอกคำตอบ!Q193=ตรวจผล!$Q$4,$Q$5,0)</f>
        <v>0</v>
      </c>
      <c r="R193" s="25">
        <f>IF(ไฟล์กรอกคำตอบ!R193=ตรวจผล!$R$4,$R$5,0)</f>
        <v>0</v>
      </c>
      <c r="S193" s="25">
        <f>IF(ไฟล์กรอกคำตอบ!S193=ตรวจผล!$S$4,$S$5,0)</f>
        <v>0</v>
      </c>
      <c r="T193" s="25">
        <f>IF(ไฟล์กรอกคำตอบ!T193=ตรวจผล!$T$4,$T$5,0)</f>
        <v>0</v>
      </c>
      <c r="U193" s="25">
        <f>IF(ไฟล์กรอกคำตอบ!U193=ตรวจผล!$U$4,$U$5,0)</f>
        <v>0</v>
      </c>
      <c r="V193" s="25">
        <f>IF(ไฟล์กรอกคำตอบ!V193=ตรวจผล!$V$4,$V$5,0)</f>
        <v>0</v>
      </c>
      <c r="W193" s="25">
        <f>IF(ไฟล์กรอกคำตอบ!W193=ตรวจผล!$W$4,$W$5,0)</f>
        <v>0</v>
      </c>
      <c r="X193" s="25">
        <f>IF(ไฟล์กรอกคำตอบ!X193=ตรวจผล!$X$4,$X$5,0)</f>
        <v>0</v>
      </c>
      <c r="Y193" s="25">
        <f>IF(ไฟล์กรอกคำตอบ!Y193=ตรวจผล!$Y$4,$Y$5,0)</f>
        <v>0</v>
      </c>
      <c r="Z193" s="25">
        <f>IF(ไฟล์กรอกคำตอบ!Z193=ตรวจผล!$Z$4,$Z$5,0)</f>
        <v>0</v>
      </c>
      <c r="AA193" s="25">
        <f>IF(ไฟล์กรอกคำตอบ!AA193=ตรวจผล!$AA$4,$AA$5,0)</f>
        <v>0</v>
      </c>
      <c r="AB193" s="25">
        <f>IF(ไฟล์กรอกคำตอบ!AB193=ตรวจผล!$AB$4,$AB$5,0)</f>
        <v>0</v>
      </c>
      <c r="AC193" s="25">
        <f>IF(ไฟล์กรอกคำตอบ!AC193=ตรวจผล!$AC$4,$AC$5,0)</f>
        <v>0</v>
      </c>
      <c r="AD193" s="25">
        <f>IF(ไฟล์กรอกคำตอบ!AD193=ตรวจผล!$AD$4,$AD$5,0)</f>
        <v>0</v>
      </c>
      <c r="AE193" s="187">
        <f t="shared" si="4"/>
        <v>0</v>
      </c>
      <c r="AF193" s="25">
        <f>IF(ไฟล์กรอกคำตอบ!AE193=ตรวจผล!$AF$4,$AF$5,0)</f>
        <v>0</v>
      </c>
      <c r="AG193" s="25">
        <f>IF(ไฟล์กรอกคำตอบ!AF193=ตรวจผล!$AG$4,$AG$5,0)</f>
        <v>0</v>
      </c>
      <c r="AH193" s="25">
        <f>IF(ไฟล์กรอกคำตอบ!AG193=ตรวจผล!$AH$4,$AH$5,0)</f>
        <v>0</v>
      </c>
      <c r="AI193" s="187">
        <f t="shared" si="5"/>
        <v>0</v>
      </c>
      <c r="AJ193" s="25">
        <f>ไฟล์กรอกคำตอบ!AH193</f>
        <v>0</v>
      </c>
      <c r="AK193" s="25">
        <f>ไฟล์กรอกคำตอบ!AI193</f>
        <v>0</v>
      </c>
      <c r="AL193" s="25">
        <f>ไฟล์กรอกคำตอบ!AJ193</f>
        <v>0</v>
      </c>
    </row>
    <row r="194" spans="1:38" x14ac:dyDescent="0.2">
      <c r="A194" s="91" t="str">
        <f>IF(ไฟล์กรอกคำตอบ!A194=""," ",ไฟล์กรอกคำตอบ!A194&amp;"")</f>
        <v xml:space="preserve"> </v>
      </c>
      <c r="B194" s="8">
        <f>ไฟล์กรอกคำตอบ!B194</f>
        <v>0</v>
      </c>
      <c r="C194" s="8">
        <f>ไฟล์กรอกคำตอบ!C194</f>
        <v>0</v>
      </c>
      <c r="D194" s="8">
        <f>ไฟล์กรอกคำตอบ!D194</f>
        <v>0</v>
      </c>
      <c r="E194" s="24">
        <f>ไฟล์กรอกคำตอบ!E194</f>
        <v>0</v>
      </c>
      <c r="F194" s="8">
        <f>ไฟล์กรอกคำตอบ!F194</f>
        <v>0</v>
      </c>
      <c r="H194" s="25">
        <f>IF(ไฟล์กรอกคำตอบ!H194=ตรวจผล!$H$4,$H$5,0)</f>
        <v>0</v>
      </c>
      <c r="I194" s="25">
        <f>IF(ไฟล์กรอกคำตอบ!I194=ตรวจผล!$I$4,$I$5,0)</f>
        <v>0</v>
      </c>
      <c r="J194" s="25">
        <f>IF(ไฟล์กรอกคำตอบ!J194=ตรวจผล!$J$4,$J$5,0)</f>
        <v>0</v>
      </c>
      <c r="K194" s="25">
        <f>IF(ไฟล์กรอกคำตอบ!K194=ตรวจผล!$K$4,$K$5,0)</f>
        <v>0</v>
      </c>
      <c r="L194" s="25">
        <f>IF(ไฟล์กรอกคำตอบ!L194=ตรวจผล!$L$4,$L$5,0)</f>
        <v>0</v>
      </c>
      <c r="M194" s="25">
        <f>IF(ไฟล์กรอกคำตอบ!M194=ตรวจผล!$M$4,$M$5,0)</f>
        <v>0</v>
      </c>
      <c r="N194" s="25">
        <f>IF(ไฟล์กรอกคำตอบ!N194=ตรวจผล!$N$4,$N$5,0)</f>
        <v>0</v>
      </c>
      <c r="O194" s="25">
        <f>IF(ไฟล์กรอกคำตอบ!O194=ตรวจผล!$O$4,$O$5,0)</f>
        <v>0</v>
      </c>
      <c r="P194" s="25">
        <f>IF(ไฟล์กรอกคำตอบ!P194=ตรวจผล!$P$4,$P$5,0)</f>
        <v>0</v>
      </c>
      <c r="Q194" s="25">
        <f>IF(ไฟล์กรอกคำตอบ!Q194=ตรวจผล!$Q$4,$Q$5,0)</f>
        <v>0</v>
      </c>
      <c r="R194" s="25">
        <f>IF(ไฟล์กรอกคำตอบ!R194=ตรวจผล!$R$4,$R$5,0)</f>
        <v>0</v>
      </c>
      <c r="S194" s="25">
        <f>IF(ไฟล์กรอกคำตอบ!S194=ตรวจผล!$S$4,$S$5,0)</f>
        <v>0</v>
      </c>
      <c r="T194" s="25">
        <f>IF(ไฟล์กรอกคำตอบ!T194=ตรวจผล!$T$4,$T$5,0)</f>
        <v>0</v>
      </c>
      <c r="U194" s="25">
        <f>IF(ไฟล์กรอกคำตอบ!U194=ตรวจผล!$U$4,$U$5,0)</f>
        <v>0</v>
      </c>
      <c r="V194" s="25">
        <f>IF(ไฟล์กรอกคำตอบ!V194=ตรวจผล!$V$4,$V$5,0)</f>
        <v>0</v>
      </c>
      <c r="W194" s="25">
        <f>IF(ไฟล์กรอกคำตอบ!W194=ตรวจผล!$W$4,$W$5,0)</f>
        <v>0</v>
      </c>
      <c r="X194" s="25">
        <f>IF(ไฟล์กรอกคำตอบ!X194=ตรวจผล!$X$4,$X$5,0)</f>
        <v>0</v>
      </c>
      <c r="Y194" s="25">
        <f>IF(ไฟล์กรอกคำตอบ!Y194=ตรวจผล!$Y$4,$Y$5,0)</f>
        <v>0</v>
      </c>
      <c r="Z194" s="25">
        <f>IF(ไฟล์กรอกคำตอบ!Z194=ตรวจผล!$Z$4,$Z$5,0)</f>
        <v>0</v>
      </c>
      <c r="AA194" s="25">
        <f>IF(ไฟล์กรอกคำตอบ!AA194=ตรวจผล!$AA$4,$AA$5,0)</f>
        <v>0</v>
      </c>
      <c r="AB194" s="25">
        <f>IF(ไฟล์กรอกคำตอบ!AB194=ตรวจผล!$AB$4,$AB$5,0)</f>
        <v>0</v>
      </c>
      <c r="AC194" s="25">
        <f>IF(ไฟล์กรอกคำตอบ!AC194=ตรวจผล!$AC$4,$AC$5,0)</f>
        <v>0</v>
      </c>
      <c r="AD194" s="25">
        <f>IF(ไฟล์กรอกคำตอบ!AD194=ตรวจผล!$AD$4,$AD$5,0)</f>
        <v>0</v>
      </c>
      <c r="AE194" s="187">
        <f t="shared" si="4"/>
        <v>0</v>
      </c>
      <c r="AF194" s="25">
        <f>IF(ไฟล์กรอกคำตอบ!AE194=ตรวจผล!$AF$4,$AF$5,0)</f>
        <v>0</v>
      </c>
      <c r="AG194" s="25">
        <f>IF(ไฟล์กรอกคำตอบ!AF194=ตรวจผล!$AG$4,$AG$5,0)</f>
        <v>0</v>
      </c>
      <c r="AH194" s="25">
        <f>IF(ไฟล์กรอกคำตอบ!AG194=ตรวจผล!$AH$4,$AH$5,0)</f>
        <v>0</v>
      </c>
      <c r="AI194" s="187">
        <f t="shared" si="5"/>
        <v>0</v>
      </c>
      <c r="AJ194" s="25">
        <f>ไฟล์กรอกคำตอบ!AH194</f>
        <v>0</v>
      </c>
      <c r="AK194" s="25">
        <f>ไฟล์กรอกคำตอบ!AI194</f>
        <v>0</v>
      </c>
      <c r="AL194" s="25">
        <f>ไฟล์กรอกคำตอบ!AJ194</f>
        <v>0</v>
      </c>
    </row>
    <row r="195" spans="1:38" x14ac:dyDescent="0.2">
      <c r="A195" s="91" t="str">
        <f>IF(ไฟล์กรอกคำตอบ!A195=""," ",ไฟล์กรอกคำตอบ!A195&amp;"")</f>
        <v xml:space="preserve"> </v>
      </c>
      <c r="B195" s="8">
        <f>ไฟล์กรอกคำตอบ!B195</f>
        <v>0</v>
      </c>
      <c r="C195" s="8">
        <f>ไฟล์กรอกคำตอบ!C195</f>
        <v>0</v>
      </c>
      <c r="D195" s="8">
        <f>ไฟล์กรอกคำตอบ!D195</f>
        <v>0</v>
      </c>
      <c r="E195" s="24">
        <f>ไฟล์กรอกคำตอบ!E195</f>
        <v>0</v>
      </c>
      <c r="F195" s="8">
        <f>ไฟล์กรอกคำตอบ!F195</f>
        <v>0</v>
      </c>
      <c r="H195" s="25">
        <f>IF(ไฟล์กรอกคำตอบ!H195=ตรวจผล!$H$4,$H$5,0)</f>
        <v>0</v>
      </c>
      <c r="I195" s="25">
        <f>IF(ไฟล์กรอกคำตอบ!I195=ตรวจผล!$I$4,$I$5,0)</f>
        <v>0</v>
      </c>
      <c r="J195" s="25">
        <f>IF(ไฟล์กรอกคำตอบ!J195=ตรวจผล!$J$4,$J$5,0)</f>
        <v>0</v>
      </c>
      <c r="K195" s="25">
        <f>IF(ไฟล์กรอกคำตอบ!K195=ตรวจผล!$K$4,$K$5,0)</f>
        <v>0</v>
      </c>
      <c r="L195" s="25">
        <f>IF(ไฟล์กรอกคำตอบ!L195=ตรวจผล!$L$4,$L$5,0)</f>
        <v>0</v>
      </c>
      <c r="M195" s="25">
        <f>IF(ไฟล์กรอกคำตอบ!M195=ตรวจผล!$M$4,$M$5,0)</f>
        <v>0</v>
      </c>
      <c r="N195" s="25">
        <f>IF(ไฟล์กรอกคำตอบ!N195=ตรวจผล!$N$4,$N$5,0)</f>
        <v>0</v>
      </c>
      <c r="O195" s="25">
        <f>IF(ไฟล์กรอกคำตอบ!O195=ตรวจผล!$O$4,$O$5,0)</f>
        <v>0</v>
      </c>
      <c r="P195" s="25">
        <f>IF(ไฟล์กรอกคำตอบ!P195=ตรวจผล!$P$4,$P$5,0)</f>
        <v>0</v>
      </c>
      <c r="Q195" s="25">
        <f>IF(ไฟล์กรอกคำตอบ!Q195=ตรวจผล!$Q$4,$Q$5,0)</f>
        <v>0</v>
      </c>
      <c r="R195" s="25">
        <f>IF(ไฟล์กรอกคำตอบ!R195=ตรวจผล!$R$4,$R$5,0)</f>
        <v>0</v>
      </c>
      <c r="S195" s="25">
        <f>IF(ไฟล์กรอกคำตอบ!S195=ตรวจผล!$S$4,$S$5,0)</f>
        <v>0</v>
      </c>
      <c r="T195" s="25">
        <f>IF(ไฟล์กรอกคำตอบ!T195=ตรวจผล!$T$4,$T$5,0)</f>
        <v>0</v>
      </c>
      <c r="U195" s="25">
        <f>IF(ไฟล์กรอกคำตอบ!U195=ตรวจผล!$U$4,$U$5,0)</f>
        <v>0</v>
      </c>
      <c r="V195" s="25">
        <f>IF(ไฟล์กรอกคำตอบ!V195=ตรวจผล!$V$4,$V$5,0)</f>
        <v>0</v>
      </c>
      <c r="W195" s="25">
        <f>IF(ไฟล์กรอกคำตอบ!W195=ตรวจผล!$W$4,$W$5,0)</f>
        <v>0</v>
      </c>
      <c r="X195" s="25">
        <f>IF(ไฟล์กรอกคำตอบ!X195=ตรวจผล!$X$4,$X$5,0)</f>
        <v>0</v>
      </c>
      <c r="Y195" s="25">
        <f>IF(ไฟล์กรอกคำตอบ!Y195=ตรวจผล!$Y$4,$Y$5,0)</f>
        <v>0</v>
      </c>
      <c r="Z195" s="25">
        <f>IF(ไฟล์กรอกคำตอบ!Z195=ตรวจผล!$Z$4,$Z$5,0)</f>
        <v>0</v>
      </c>
      <c r="AA195" s="25">
        <f>IF(ไฟล์กรอกคำตอบ!AA195=ตรวจผล!$AA$4,$AA$5,0)</f>
        <v>0</v>
      </c>
      <c r="AB195" s="25">
        <f>IF(ไฟล์กรอกคำตอบ!AB195=ตรวจผล!$AB$4,$AB$5,0)</f>
        <v>0</v>
      </c>
      <c r="AC195" s="25">
        <f>IF(ไฟล์กรอกคำตอบ!AC195=ตรวจผล!$AC$4,$AC$5,0)</f>
        <v>0</v>
      </c>
      <c r="AD195" s="25">
        <f>IF(ไฟล์กรอกคำตอบ!AD195=ตรวจผล!$AD$4,$AD$5,0)</f>
        <v>0</v>
      </c>
      <c r="AE195" s="187">
        <f t="shared" si="4"/>
        <v>0</v>
      </c>
      <c r="AF195" s="25">
        <f>IF(ไฟล์กรอกคำตอบ!AE195=ตรวจผล!$AF$4,$AF$5,0)</f>
        <v>0</v>
      </c>
      <c r="AG195" s="25">
        <f>IF(ไฟล์กรอกคำตอบ!AF195=ตรวจผล!$AG$4,$AG$5,0)</f>
        <v>0</v>
      </c>
      <c r="AH195" s="25">
        <f>IF(ไฟล์กรอกคำตอบ!AG195=ตรวจผล!$AH$4,$AH$5,0)</f>
        <v>0</v>
      </c>
      <c r="AI195" s="187">
        <f t="shared" si="5"/>
        <v>0</v>
      </c>
      <c r="AJ195" s="25">
        <f>ไฟล์กรอกคำตอบ!AH195</f>
        <v>0</v>
      </c>
      <c r="AK195" s="25">
        <f>ไฟล์กรอกคำตอบ!AI195</f>
        <v>0</v>
      </c>
      <c r="AL195" s="25">
        <f>ไฟล์กรอกคำตอบ!AJ195</f>
        <v>0</v>
      </c>
    </row>
    <row r="196" spans="1:38" x14ac:dyDescent="0.2">
      <c r="A196" s="91" t="str">
        <f>IF(ไฟล์กรอกคำตอบ!A196=""," ",ไฟล์กรอกคำตอบ!A196&amp;"")</f>
        <v xml:space="preserve"> </v>
      </c>
      <c r="B196" s="8">
        <f>ไฟล์กรอกคำตอบ!B196</f>
        <v>0</v>
      </c>
      <c r="C196" s="8">
        <f>ไฟล์กรอกคำตอบ!C196</f>
        <v>0</v>
      </c>
      <c r="D196" s="8">
        <f>ไฟล์กรอกคำตอบ!D196</f>
        <v>0</v>
      </c>
      <c r="E196" s="24">
        <f>ไฟล์กรอกคำตอบ!E196</f>
        <v>0</v>
      </c>
      <c r="F196" s="8">
        <f>ไฟล์กรอกคำตอบ!F196</f>
        <v>0</v>
      </c>
      <c r="H196" s="25">
        <f>IF(ไฟล์กรอกคำตอบ!H196=ตรวจผล!$H$4,$H$5,0)</f>
        <v>0</v>
      </c>
      <c r="I196" s="25">
        <f>IF(ไฟล์กรอกคำตอบ!I196=ตรวจผล!$I$4,$I$5,0)</f>
        <v>0</v>
      </c>
      <c r="J196" s="25">
        <f>IF(ไฟล์กรอกคำตอบ!J196=ตรวจผล!$J$4,$J$5,0)</f>
        <v>0</v>
      </c>
      <c r="K196" s="25">
        <f>IF(ไฟล์กรอกคำตอบ!K196=ตรวจผล!$K$4,$K$5,0)</f>
        <v>0</v>
      </c>
      <c r="L196" s="25">
        <f>IF(ไฟล์กรอกคำตอบ!L196=ตรวจผล!$L$4,$L$5,0)</f>
        <v>0</v>
      </c>
      <c r="M196" s="25">
        <f>IF(ไฟล์กรอกคำตอบ!M196=ตรวจผล!$M$4,$M$5,0)</f>
        <v>0</v>
      </c>
      <c r="N196" s="25">
        <f>IF(ไฟล์กรอกคำตอบ!N196=ตรวจผล!$N$4,$N$5,0)</f>
        <v>0</v>
      </c>
      <c r="O196" s="25">
        <f>IF(ไฟล์กรอกคำตอบ!O196=ตรวจผล!$O$4,$O$5,0)</f>
        <v>0</v>
      </c>
      <c r="P196" s="25">
        <f>IF(ไฟล์กรอกคำตอบ!P196=ตรวจผล!$P$4,$P$5,0)</f>
        <v>0</v>
      </c>
      <c r="Q196" s="25">
        <f>IF(ไฟล์กรอกคำตอบ!Q196=ตรวจผล!$Q$4,$Q$5,0)</f>
        <v>0</v>
      </c>
      <c r="R196" s="25">
        <f>IF(ไฟล์กรอกคำตอบ!R196=ตรวจผล!$R$4,$R$5,0)</f>
        <v>0</v>
      </c>
      <c r="S196" s="25">
        <f>IF(ไฟล์กรอกคำตอบ!S196=ตรวจผล!$S$4,$S$5,0)</f>
        <v>0</v>
      </c>
      <c r="T196" s="25">
        <f>IF(ไฟล์กรอกคำตอบ!T196=ตรวจผล!$T$4,$T$5,0)</f>
        <v>0</v>
      </c>
      <c r="U196" s="25">
        <f>IF(ไฟล์กรอกคำตอบ!U196=ตรวจผล!$U$4,$U$5,0)</f>
        <v>0</v>
      </c>
      <c r="V196" s="25">
        <f>IF(ไฟล์กรอกคำตอบ!V196=ตรวจผล!$V$4,$V$5,0)</f>
        <v>0</v>
      </c>
      <c r="W196" s="25">
        <f>IF(ไฟล์กรอกคำตอบ!W196=ตรวจผล!$W$4,$W$5,0)</f>
        <v>0</v>
      </c>
      <c r="X196" s="25">
        <f>IF(ไฟล์กรอกคำตอบ!X196=ตรวจผล!$X$4,$X$5,0)</f>
        <v>0</v>
      </c>
      <c r="Y196" s="25">
        <f>IF(ไฟล์กรอกคำตอบ!Y196=ตรวจผล!$Y$4,$Y$5,0)</f>
        <v>0</v>
      </c>
      <c r="Z196" s="25">
        <f>IF(ไฟล์กรอกคำตอบ!Z196=ตรวจผล!$Z$4,$Z$5,0)</f>
        <v>0</v>
      </c>
      <c r="AA196" s="25">
        <f>IF(ไฟล์กรอกคำตอบ!AA196=ตรวจผล!$AA$4,$AA$5,0)</f>
        <v>0</v>
      </c>
      <c r="AB196" s="25">
        <f>IF(ไฟล์กรอกคำตอบ!AB196=ตรวจผล!$AB$4,$AB$5,0)</f>
        <v>0</v>
      </c>
      <c r="AC196" s="25">
        <f>IF(ไฟล์กรอกคำตอบ!AC196=ตรวจผล!$AC$4,$AC$5,0)</f>
        <v>0</v>
      </c>
      <c r="AD196" s="25">
        <f>IF(ไฟล์กรอกคำตอบ!AD196=ตรวจผล!$AD$4,$AD$5,0)</f>
        <v>0</v>
      </c>
      <c r="AE196" s="187">
        <f t="shared" si="4"/>
        <v>0</v>
      </c>
      <c r="AF196" s="25">
        <f>IF(ไฟล์กรอกคำตอบ!AE196=ตรวจผล!$AF$4,$AF$5,0)</f>
        <v>0</v>
      </c>
      <c r="AG196" s="25">
        <f>IF(ไฟล์กรอกคำตอบ!AF196=ตรวจผล!$AG$4,$AG$5,0)</f>
        <v>0</v>
      </c>
      <c r="AH196" s="25">
        <f>IF(ไฟล์กรอกคำตอบ!AG196=ตรวจผล!$AH$4,$AH$5,0)</f>
        <v>0</v>
      </c>
      <c r="AI196" s="187">
        <f t="shared" si="5"/>
        <v>0</v>
      </c>
      <c r="AJ196" s="25">
        <f>ไฟล์กรอกคำตอบ!AH196</f>
        <v>0</v>
      </c>
      <c r="AK196" s="25">
        <f>ไฟล์กรอกคำตอบ!AI196</f>
        <v>0</v>
      </c>
      <c r="AL196" s="25">
        <f>ไฟล์กรอกคำตอบ!AJ196</f>
        <v>0</v>
      </c>
    </row>
    <row r="197" spans="1:38" x14ac:dyDescent="0.2">
      <c r="A197" s="91" t="str">
        <f>IF(ไฟล์กรอกคำตอบ!A197=""," ",ไฟล์กรอกคำตอบ!A197&amp;"")</f>
        <v xml:space="preserve"> </v>
      </c>
      <c r="B197" s="8">
        <f>ไฟล์กรอกคำตอบ!B197</f>
        <v>0</v>
      </c>
      <c r="C197" s="8">
        <f>ไฟล์กรอกคำตอบ!C197</f>
        <v>0</v>
      </c>
      <c r="D197" s="8">
        <f>ไฟล์กรอกคำตอบ!D197</f>
        <v>0</v>
      </c>
      <c r="E197" s="24">
        <f>ไฟล์กรอกคำตอบ!E197</f>
        <v>0</v>
      </c>
      <c r="F197" s="8">
        <f>ไฟล์กรอกคำตอบ!F197</f>
        <v>0</v>
      </c>
      <c r="H197" s="25">
        <f>IF(ไฟล์กรอกคำตอบ!H197=ตรวจผล!$H$4,$H$5,0)</f>
        <v>0</v>
      </c>
      <c r="I197" s="25">
        <f>IF(ไฟล์กรอกคำตอบ!I197=ตรวจผล!$I$4,$I$5,0)</f>
        <v>0</v>
      </c>
      <c r="J197" s="25">
        <f>IF(ไฟล์กรอกคำตอบ!J197=ตรวจผล!$J$4,$J$5,0)</f>
        <v>0</v>
      </c>
      <c r="K197" s="25">
        <f>IF(ไฟล์กรอกคำตอบ!K197=ตรวจผล!$K$4,$K$5,0)</f>
        <v>0</v>
      </c>
      <c r="L197" s="25">
        <f>IF(ไฟล์กรอกคำตอบ!L197=ตรวจผล!$L$4,$L$5,0)</f>
        <v>0</v>
      </c>
      <c r="M197" s="25">
        <f>IF(ไฟล์กรอกคำตอบ!M197=ตรวจผล!$M$4,$M$5,0)</f>
        <v>0</v>
      </c>
      <c r="N197" s="25">
        <f>IF(ไฟล์กรอกคำตอบ!N197=ตรวจผล!$N$4,$N$5,0)</f>
        <v>0</v>
      </c>
      <c r="O197" s="25">
        <f>IF(ไฟล์กรอกคำตอบ!O197=ตรวจผล!$O$4,$O$5,0)</f>
        <v>0</v>
      </c>
      <c r="P197" s="25">
        <f>IF(ไฟล์กรอกคำตอบ!P197=ตรวจผล!$P$4,$P$5,0)</f>
        <v>0</v>
      </c>
      <c r="Q197" s="25">
        <f>IF(ไฟล์กรอกคำตอบ!Q197=ตรวจผล!$Q$4,$Q$5,0)</f>
        <v>0</v>
      </c>
      <c r="R197" s="25">
        <f>IF(ไฟล์กรอกคำตอบ!R197=ตรวจผล!$R$4,$R$5,0)</f>
        <v>0</v>
      </c>
      <c r="S197" s="25">
        <f>IF(ไฟล์กรอกคำตอบ!S197=ตรวจผล!$S$4,$S$5,0)</f>
        <v>0</v>
      </c>
      <c r="T197" s="25">
        <f>IF(ไฟล์กรอกคำตอบ!T197=ตรวจผล!$T$4,$T$5,0)</f>
        <v>0</v>
      </c>
      <c r="U197" s="25">
        <f>IF(ไฟล์กรอกคำตอบ!U197=ตรวจผล!$U$4,$U$5,0)</f>
        <v>0</v>
      </c>
      <c r="V197" s="25">
        <f>IF(ไฟล์กรอกคำตอบ!V197=ตรวจผล!$V$4,$V$5,0)</f>
        <v>0</v>
      </c>
      <c r="W197" s="25">
        <f>IF(ไฟล์กรอกคำตอบ!W197=ตรวจผล!$W$4,$W$5,0)</f>
        <v>0</v>
      </c>
      <c r="X197" s="25">
        <f>IF(ไฟล์กรอกคำตอบ!X197=ตรวจผล!$X$4,$X$5,0)</f>
        <v>0</v>
      </c>
      <c r="Y197" s="25">
        <f>IF(ไฟล์กรอกคำตอบ!Y197=ตรวจผล!$Y$4,$Y$5,0)</f>
        <v>0</v>
      </c>
      <c r="Z197" s="25">
        <f>IF(ไฟล์กรอกคำตอบ!Z197=ตรวจผล!$Z$4,$Z$5,0)</f>
        <v>0</v>
      </c>
      <c r="AA197" s="25">
        <f>IF(ไฟล์กรอกคำตอบ!AA197=ตรวจผล!$AA$4,$AA$5,0)</f>
        <v>0</v>
      </c>
      <c r="AB197" s="25">
        <f>IF(ไฟล์กรอกคำตอบ!AB197=ตรวจผล!$AB$4,$AB$5,0)</f>
        <v>0</v>
      </c>
      <c r="AC197" s="25">
        <f>IF(ไฟล์กรอกคำตอบ!AC197=ตรวจผล!$AC$4,$AC$5,0)</f>
        <v>0</v>
      </c>
      <c r="AD197" s="25">
        <f>IF(ไฟล์กรอกคำตอบ!AD197=ตรวจผล!$AD$4,$AD$5,0)</f>
        <v>0</v>
      </c>
      <c r="AE197" s="187">
        <f t="shared" si="4"/>
        <v>0</v>
      </c>
      <c r="AF197" s="25">
        <f>IF(ไฟล์กรอกคำตอบ!AE197=ตรวจผล!$AF$4,$AF$5,0)</f>
        <v>0</v>
      </c>
      <c r="AG197" s="25">
        <f>IF(ไฟล์กรอกคำตอบ!AF197=ตรวจผล!$AG$4,$AG$5,0)</f>
        <v>0</v>
      </c>
      <c r="AH197" s="25">
        <f>IF(ไฟล์กรอกคำตอบ!AG197=ตรวจผล!$AH$4,$AH$5,0)</f>
        <v>0</v>
      </c>
      <c r="AI197" s="187">
        <f t="shared" si="5"/>
        <v>0</v>
      </c>
      <c r="AJ197" s="25">
        <f>ไฟล์กรอกคำตอบ!AH197</f>
        <v>0</v>
      </c>
      <c r="AK197" s="25">
        <f>ไฟล์กรอกคำตอบ!AI197</f>
        <v>0</v>
      </c>
      <c r="AL197" s="25">
        <f>ไฟล์กรอกคำตอบ!AJ197</f>
        <v>0</v>
      </c>
    </row>
    <row r="198" spans="1:38" x14ac:dyDescent="0.2">
      <c r="A198" s="91" t="str">
        <f>IF(ไฟล์กรอกคำตอบ!A198=""," ",ไฟล์กรอกคำตอบ!A198&amp;"")</f>
        <v xml:space="preserve"> </v>
      </c>
      <c r="B198" s="8">
        <f>ไฟล์กรอกคำตอบ!B198</f>
        <v>0</v>
      </c>
      <c r="C198" s="8">
        <f>ไฟล์กรอกคำตอบ!C198</f>
        <v>0</v>
      </c>
      <c r="D198" s="8">
        <f>ไฟล์กรอกคำตอบ!D198</f>
        <v>0</v>
      </c>
      <c r="E198" s="24">
        <f>ไฟล์กรอกคำตอบ!E198</f>
        <v>0</v>
      </c>
      <c r="F198" s="8">
        <f>ไฟล์กรอกคำตอบ!F198</f>
        <v>0</v>
      </c>
      <c r="H198" s="25">
        <f>IF(ไฟล์กรอกคำตอบ!H198=ตรวจผล!$H$4,$H$5,0)</f>
        <v>0</v>
      </c>
      <c r="I198" s="25">
        <f>IF(ไฟล์กรอกคำตอบ!I198=ตรวจผล!$I$4,$I$5,0)</f>
        <v>0</v>
      </c>
      <c r="J198" s="25">
        <f>IF(ไฟล์กรอกคำตอบ!J198=ตรวจผล!$J$4,$J$5,0)</f>
        <v>0</v>
      </c>
      <c r="K198" s="25">
        <f>IF(ไฟล์กรอกคำตอบ!K198=ตรวจผล!$K$4,$K$5,0)</f>
        <v>0</v>
      </c>
      <c r="L198" s="25">
        <f>IF(ไฟล์กรอกคำตอบ!L198=ตรวจผล!$L$4,$L$5,0)</f>
        <v>0</v>
      </c>
      <c r="M198" s="25">
        <f>IF(ไฟล์กรอกคำตอบ!M198=ตรวจผล!$M$4,$M$5,0)</f>
        <v>0</v>
      </c>
      <c r="N198" s="25">
        <f>IF(ไฟล์กรอกคำตอบ!N198=ตรวจผล!$N$4,$N$5,0)</f>
        <v>0</v>
      </c>
      <c r="O198" s="25">
        <f>IF(ไฟล์กรอกคำตอบ!O198=ตรวจผล!$O$4,$O$5,0)</f>
        <v>0</v>
      </c>
      <c r="P198" s="25">
        <f>IF(ไฟล์กรอกคำตอบ!P198=ตรวจผล!$P$4,$P$5,0)</f>
        <v>0</v>
      </c>
      <c r="Q198" s="25">
        <f>IF(ไฟล์กรอกคำตอบ!Q198=ตรวจผล!$Q$4,$Q$5,0)</f>
        <v>0</v>
      </c>
      <c r="R198" s="25">
        <f>IF(ไฟล์กรอกคำตอบ!R198=ตรวจผล!$R$4,$R$5,0)</f>
        <v>0</v>
      </c>
      <c r="S198" s="25">
        <f>IF(ไฟล์กรอกคำตอบ!S198=ตรวจผล!$S$4,$S$5,0)</f>
        <v>0</v>
      </c>
      <c r="T198" s="25">
        <f>IF(ไฟล์กรอกคำตอบ!T198=ตรวจผล!$T$4,$T$5,0)</f>
        <v>0</v>
      </c>
      <c r="U198" s="25">
        <f>IF(ไฟล์กรอกคำตอบ!U198=ตรวจผล!$U$4,$U$5,0)</f>
        <v>0</v>
      </c>
      <c r="V198" s="25">
        <f>IF(ไฟล์กรอกคำตอบ!V198=ตรวจผล!$V$4,$V$5,0)</f>
        <v>0</v>
      </c>
      <c r="W198" s="25">
        <f>IF(ไฟล์กรอกคำตอบ!W198=ตรวจผล!$W$4,$W$5,0)</f>
        <v>0</v>
      </c>
      <c r="X198" s="25">
        <f>IF(ไฟล์กรอกคำตอบ!X198=ตรวจผล!$X$4,$X$5,0)</f>
        <v>0</v>
      </c>
      <c r="Y198" s="25">
        <f>IF(ไฟล์กรอกคำตอบ!Y198=ตรวจผล!$Y$4,$Y$5,0)</f>
        <v>0</v>
      </c>
      <c r="Z198" s="25">
        <f>IF(ไฟล์กรอกคำตอบ!Z198=ตรวจผล!$Z$4,$Z$5,0)</f>
        <v>0</v>
      </c>
      <c r="AA198" s="25">
        <f>IF(ไฟล์กรอกคำตอบ!AA198=ตรวจผล!$AA$4,$AA$5,0)</f>
        <v>0</v>
      </c>
      <c r="AB198" s="25">
        <f>IF(ไฟล์กรอกคำตอบ!AB198=ตรวจผล!$AB$4,$AB$5,0)</f>
        <v>0</v>
      </c>
      <c r="AC198" s="25">
        <f>IF(ไฟล์กรอกคำตอบ!AC198=ตรวจผล!$AC$4,$AC$5,0)</f>
        <v>0</v>
      </c>
      <c r="AD198" s="25">
        <f>IF(ไฟล์กรอกคำตอบ!AD198=ตรวจผล!$AD$4,$AD$5,0)</f>
        <v>0</v>
      </c>
      <c r="AE198" s="187">
        <f t="shared" ref="AE198:AE261" si="6">SUM(AB198:AD198)</f>
        <v>0</v>
      </c>
      <c r="AF198" s="25">
        <f>IF(ไฟล์กรอกคำตอบ!AE198=ตรวจผล!$AF$4,$AF$5,0)</f>
        <v>0</v>
      </c>
      <c r="AG198" s="25">
        <f>IF(ไฟล์กรอกคำตอบ!AF198=ตรวจผล!$AG$4,$AG$5,0)</f>
        <v>0</v>
      </c>
      <c r="AH198" s="25">
        <f>IF(ไฟล์กรอกคำตอบ!AG198=ตรวจผล!$AH$4,$AH$5,0)</f>
        <v>0</v>
      </c>
      <c r="AI198" s="187">
        <f t="shared" ref="AI198:AI261" si="7">SUM(AF198:AH198)</f>
        <v>0</v>
      </c>
      <c r="AJ198" s="25">
        <f>ไฟล์กรอกคำตอบ!AH198</f>
        <v>0</v>
      </c>
      <c r="AK198" s="25">
        <f>ไฟล์กรอกคำตอบ!AI198</f>
        <v>0</v>
      </c>
      <c r="AL198" s="25">
        <f>ไฟล์กรอกคำตอบ!AJ198</f>
        <v>0</v>
      </c>
    </row>
    <row r="199" spans="1:38" x14ac:dyDescent="0.2">
      <c r="A199" s="91" t="str">
        <f>IF(ไฟล์กรอกคำตอบ!A199=""," ",ไฟล์กรอกคำตอบ!A199&amp;"")</f>
        <v xml:space="preserve"> </v>
      </c>
      <c r="B199" s="8">
        <f>ไฟล์กรอกคำตอบ!B199</f>
        <v>0</v>
      </c>
      <c r="C199" s="8">
        <f>ไฟล์กรอกคำตอบ!C199</f>
        <v>0</v>
      </c>
      <c r="D199" s="8">
        <f>ไฟล์กรอกคำตอบ!D199</f>
        <v>0</v>
      </c>
      <c r="E199" s="24">
        <f>ไฟล์กรอกคำตอบ!E199</f>
        <v>0</v>
      </c>
      <c r="F199" s="8">
        <f>ไฟล์กรอกคำตอบ!F199</f>
        <v>0</v>
      </c>
      <c r="H199" s="25">
        <f>IF(ไฟล์กรอกคำตอบ!H199=ตรวจผล!$H$4,$H$5,0)</f>
        <v>0</v>
      </c>
      <c r="I199" s="25">
        <f>IF(ไฟล์กรอกคำตอบ!I199=ตรวจผล!$I$4,$I$5,0)</f>
        <v>0</v>
      </c>
      <c r="J199" s="25">
        <f>IF(ไฟล์กรอกคำตอบ!J199=ตรวจผล!$J$4,$J$5,0)</f>
        <v>0</v>
      </c>
      <c r="K199" s="25">
        <f>IF(ไฟล์กรอกคำตอบ!K199=ตรวจผล!$K$4,$K$5,0)</f>
        <v>0</v>
      </c>
      <c r="L199" s="25">
        <f>IF(ไฟล์กรอกคำตอบ!L199=ตรวจผล!$L$4,$L$5,0)</f>
        <v>0</v>
      </c>
      <c r="M199" s="25">
        <f>IF(ไฟล์กรอกคำตอบ!M199=ตรวจผล!$M$4,$M$5,0)</f>
        <v>0</v>
      </c>
      <c r="N199" s="25">
        <f>IF(ไฟล์กรอกคำตอบ!N199=ตรวจผล!$N$4,$N$5,0)</f>
        <v>0</v>
      </c>
      <c r="O199" s="25">
        <f>IF(ไฟล์กรอกคำตอบ!O199=ตรวจผล!$O$4,$O$5,0)</f>
        <v>0</v>
      </c>
      <c r="P199" s="25">
        <f>IF(ไฟล์กรอกคำตอบ!P199=ตรวจผล!$P$4,$P$5,0)</f>
        <v>0</v>
      </c>
      <c r="Q199" s="25">
        <f>IF(ไฟล์กรอกคำตอบ!Q199=ตรวจผล!$Q$4,$Q$5,0)</f>
        <v>0</v>
      </c>
      <c r="R199" s="25">
        <f>IF(ไฟล์กรอกคำตอบ!R199=ตรวจผล!$R$4,$R$5,0)</f>
        <v>0</v>
      </c>
      <c r="S199" s="25">
        <f>IF(ไฟล์กรอกคำตอบ!S199=ตรวจผล!$S$4,$S$5,0)</f>
        <v>0</v>
      </c>
      <c r="T199" s="25">
        <f>IF(ไฟล์กรอกคำตอบ!T199=ตรวจผล!$T$4,$T$5,0)</f>
        <v>0</v>
      </c>
      <c r="U199" s="25">
        <f>IF(ไฟล์กรอกคำตอบ!U199=ตรวจผล!$U$4,$U$5,0)</f>
        <v>0</v>
      </c>
      <c r="V199" s="25">
        <f>IF(ไฟล์กรอกคำตอบ!V199=ตรวจผล!$V$4,$V$5,0)</f>
        <v>0</v>
      </c>
      <c r="W199" s="25">
        <f>IF(ไฟล์กรอกคำตอบ!W199=ตรวจผล!$W$4,$W$5,0)</f>
        <v>0</v>
      </c>
      <c r="X199" s="25">
        <f>IF(ไฟล์กรอกคำตอบ!X199=ตรวจผล!$X$4,$X$5,0)</f>
        <v>0</v>
      </c>
      <c r="Y199" s="25">
        <f>IF(ไฟล์กรอกคำตอบ!Y199=ตรวจผล!$Y$4,$Y$5,0)</f>
        <v>0</v>
      </c>
      <c r="Z199" s="25">
        <f>IF(ไฟล์กรอกคำตอบ!Z199=ตรวจผล!$Z$4,$Z$5,0)</f>
        <v>0</v>
      </c>
      <c r="AA199" s="25">
        <f>IF(ไฟล์กรอกคำตอบ!AA199=ตรวจผล!$AA$4,$AA$5,0)</f>
        <v>0</v>
      </c>
      <c r="AB199" s="25">
        <f>IF(ไฟล์กรอกคำตอบ!AB199=ตรวจผล!$AB$4,$AB$5,0)</f>
        <v>0</v>
      </c>
      <c r="AC199" s="25">
        <f>IF(ไฟล์กรอกคำตอบ!AC199=ตรวจผล!$AC$4,$AC$5,0)</f>
        <v>0</v>
      </c>
      <c r="AD199" s="25">
        <f>IF(ไฟล์กรอกคำตอบ!AD199=ตรวจผล!$AD$4,$AD$5,0)</f>
        <v>0</v>
      </c>
      <c r="AE199" s="187">
        <f t="shared" si="6"/>
        <v>0</v>
      </c>
      <c r="AF199" s="25">
        <f>IF(ไฟล์กรอกคำตอบ!AE199=ตรวจผล!$AF$4,$AF$5,0)</f>
        <v>0</v>
      </c>
      <c r="AG199" s="25">
        <f>IF(ไฟล์กรอกคำตอบ!AF199=ตรวจผล!$AG$4,$AG$5,0)</f>
        <v>0</v>
      </c>
      <c r="AH199" s="25">
        <f>IF(ไฟล์กรอกคำตอบ!AG199=ตรวจผล!$AH$4,$AH$5,0)</f>
        <v>0</v>
      </c>
      <c r="AI199" s="187">
        <f t="shared" si="7"/>
        <v>0</v>
      </c>
      <c r="AJ199" s="25">
        <f>ไฟล์กรอกคำตอบ!AH199</f>
        <v>0</v>
      </c>
      <c r="AK199" s="25">
        <f>ไฟล์กรอกคำตอบ!AI199</f>
        <v>0</v>
      </c>
      <c r="AL199" s="25">
        <f>ไฟล์กรอกคำตอบ!AJ199</f>
        <v>0</v>
      </c>
    </row>
    <row r="200" spans="1:38" x14ac:dyDescent="0.2">
      <c r="A200" s="91" t="str">
        <f>IF(ไฟล์กรอกคำตอบ!A200=""," ",ไฟล์กรอกคำตอบ!A200&amp;"")</f>
        <v xml:space="preserve"> </v>
      </c>
      <c r="B200" s="8">
        <f>ไฟล์กรอกคำตอบ!B200</f>
        <v>0</v>
      </c>
      <c r="C200" s="8">
        <f>ไฟล์กรอกคำตอบ!C200</f>
        <v>0</v>
      </c>
      <c r="D200" s="8">
        <f>ไฟล์กรอกคำตอบ!D200</f>
        <v>0</v>
      </c>
      <c r="E200" s="24">
        <f>ไฟล์กรอกคำตอบ!E200</f>
        <v>0</v>
      </c>
      <c r="F200" s="8">
        <f>ไฟล์กรอกคำตอบ!F200</f>
        <v>0</v>
      </c>
      <c r="H200" s="25">
        <f>IF(ไฟล์กรอกคำตอบ!H200=ตรวจผล!$H$4,$H$5,0)</f>
        <v>0</v>
      </c>
      <c r="I200" s="25">
        <f>IF(ไฟล์กรอกคำตอบ!I200=ตรวจผล!$I$4,$I$5,0)</f>
        <v>0</v>
      </c>
      <c r="J200" s="25">
        <f>IF(ไฟล์กรอกคำตอบ!J200=ตรวจผล!$J$4,$J$5,0)</f>
        <v>0</v>
      </c>
      <c r="K200" s="25">
        <f>IF(ไฟล์กรอกคำตอบ!K200=ตรวจผล!$K$4,$K$5,0)</f>
        <v>0</v>
      </c>
      <c r="L200" s="25">
        <f>IF(ไฟล์กรอกคำตอบ!L200=ตรวจผล!$L$4,$L$5,0)</f>
        <v>0</v>
      </c>
      <c r="M200" s="25">
        <f>IF(ไฟล์กรอกคำตอบ!M200=ตรวจผล!$M$4,$M$5,0)</f>
        <v>0</v>
      </c>
      <c r="N200" s="25">
        <f>IF(ไฟล์กรอกคำตอบ!N200=ตรวจผล!$N$4,$N$5,0)</f>
        <v>0</v>
      </c>
      <c r="O200" s="25">
        <f>IF(ไฟล์กรอกคำตอบ!O200=ตรวจผล!$O$4,$O$5,0)</f>
        <v>0</v>
      </c>
      <c r="P200" s="25">
        <f>IF(ไฟล์กรอกคำตอบ!P200=ตรวจผล!$P$4,$P$5,0)</f>
        <v>0</v>
      </c>
      <c r="Q200" s="25">
        <f>IF(ไฟล์กรอกคำตอบ!Q200=ตรวจผล!$Q$4,$Q$5,0)</f>
        <v>0</v>
      </c>
      <c r="R200" s="25">
        <f>IF(ไฟล์กรอกคำตอบ!R200=ตรวจผล!$R$4,$R$5,0)</f>
        <v>0</v>
      </c>
      <c r="S200" s="25">
        <f>IF(ไฟล์กรอกคำตอบ!S200=ตรวจผล!$S$4,$S$5,0)</f>
        <v>0</v>
      </c>
      <c r="T200" s="25">
        <f>IF(ไฟล์กรอกคำตอบ!T200=ตรวจผล!$T$4,$T$5,0)</f>
        <v>0</v>
      </c>
      <c r="U200" s="25">
        <f>IF(ไฟล์กรอกคำตอบ!U200=ตรวจผล!$U$4,$U$5,0)</f>
        <v>0</v>
      </c>
      <c r="V200" s="25">
        <f>IF(ไฟล์กรอกคำตอบ!V200=ตรวจผล!$V$4,$V$5,0)</f>
        <v>0</v>
      </c>
      <c r="W200" s="25">
        <f>IF(ไฟล์กรอกคำตอบ!W200=ตรวจผล!$W$4,$W$5,0)</f>
        <v>0</v>
      </c>
      <c r="X200" s="25">
        <f>IF(ไฟล์กรอกคำตอบ!X200=ตรวจผล!$X$4,$X$5,0)</f>
        <v>0</v>
      </c>
      <c r="Y200" s="25">
        <f>IF(ไฟล์กรอกคำตอบ!Y200=ตรวจผล!$Y$4,$Y$5,0)</f>
        <v>0</v>
      </c>
      <c r="Z200" s="25">
        <f>IF(ไฟล์กรอกคำตอบ!Z200=ตรวจผล!$Z$4,$Z$5,0)</f>
        <v>0</v>
      </c>
      <c r="AA200" s="25">
        <f>IF(ไฟล์กรอกคำตอบ!AA200=ตรวจผล!$AA$4,$AA$5,0)</f>
        <v>0</v>
      </c>
      <c r="AB200" s="25">
        <f>IF(ไฟล์กรอกคำตอบ!AB200=ตรวจผล!$AB$4,$AB$5,0)</f>
        <v>0</v>
      </c>
      <c r="AC200" s="25">
        <f>IF(ไฟล์กรอกคำตอบ!AC200=ตรวจผล!$AC$4,$AC$5,0)</f>
        <v>0</v>
      </c>
      <c r="AD200" s="25">
        <f>IF(ไฟล์กรอกคำตอบ!AD200=ตรวจผล!$AD$4,$AD$5,0)</f>
        <v>0</v>
      </c>
      <c r="AE200" s="187">
        <f t="shared" si="6"/>
        <v>0</v>
      </c>
      <c r="AF200" s="25">
        <f>IF(ไฟล์กรอกคำตอบ!AE200=ตรวจผล!$AF$4,$AF$5,0)</f>
        <v>0</v>
      </c>
      <c r="AG200" s="25">
        <f>IF(ไฟล์กรอกคำตอบ!AF200=ตรวจผล!$AG$4,$AG$5,0)</f>
        <v>0</v>
      </c>
      <c r="AH200" s="25">
        <f>IF(ไฟล์กรอกคำตอบ!AG200=ตรวจผล!$AH$4,$AH$5,0)</f>
        <v>0</v>
      </c>
      <c r="AI200" s="187">
        <f t="shared" si="7"/>
        <v>0</v>
      </c>
      <c r="AJ200" s="25">
        <f>ไฟล์กรอกคำตอบ!AH200</f>
        <v>0</v>
      </c>
      <c r="AK200" s="25">
        <f>ไฟล์กรอกคำตอบ!AI200</f>
        <v>0</v>
      </c>
      <c r="AL200" s="25">
        <f>ไฟล์กรอกคำตอบ!AJ200</f>
        <v>0</v>
      </c>
    </row>
    <row r="201" spans="1:38" x14ac:dyDescent="0.2">
      <c r="A201" s="91" t="str">
        <f>IF(ไฟล์กรอกคำตอบ!A201=""," ",ไฟล์กรอกคำตอบ!A201&amp;"")</f>
        <v xml:space="preserve"> </v>
      </c>
      <c r="B201" s="8">
        <f>ไฟล์กรอกคำตอบ!B201</f>
        <v>0</v>
      </c>
      <c r="C201" s="8">
        <f>ไฟล์กรอกคำตอบ!C201</f>
        <v>0</v>
      </c>
      <c r="D201" s="8">
        <f>ไฟล์กรอกคำตอบ!D201</f>
        <v>0</v>
      </c>
      <c r="E201" s="24">
        <f>ไฟล์กรอกคำตอบ!E201</f>
        <v>0</v>
      </c>
      <c r="F201" s="8">
        <f>ไฟล์กรอกคำตอบ!F201</f>
        <v>0</v>
      </c>
      <c r="H201" s="25">
        <f>IF(ไฟล์กรอกคำตอบ!H201=ตรวจผล!$H$4,$H$5,0)</f>
        <v>0</v>
      </c>
      <c r="I201" s="25">
        <f>IF(ไฟล์กรอกคำตอบ!I201=ตรวจผล!$I$4,$I$5,0)</f>
        <v>0</v>
      </c>
      <c r="J201" s="25">
        <f>IF(ไฟล์กรอกคำตอบ!J201=ตรวจผล!$J$4,$J$5,0)</f>
        <v>0</v>
      </c>
      <c r="K201" s="25">
        <f>IF(ไฟล์กรอกคำตอบ!K201=ตรวจผล!$K$4,$K$5,0)</f>
        <v>0</v>
      </c>
      <c r="L201" s="25">
        <f>IF(ไฟล์กรอกคำตอบ!L201=ตรวจผล!$L$4,$L$5,0)</f>
        <v>0</v>
      </c>
      <c r="M201" s="25">
        <f>IF(ไฟล์กรอกคำตอบ!M201=ตรวจผล!$M$4,$M$5,0)</f>
        <v>0</v>
      </c>
      <c r="N201" s="25">
        <f>IF(ไฟล์กรอกคำตอบ!N201=ตรวจผล!$N$4,$N$5,0)</f>
        <v>0</v>
      </c>
      <c r="O201" s="25">
        <f>IF(ไฟล์กรอกคำตอบ!O201=ตรวจผล!$O$4,$O$5,0)</f>
        <v>0</v>
      </c>
      <c r="P201" s="25">
        <f>IF(ไฟล์กรอกคำตอบ!P201=ตรวจผล!$P$4,$P$5,0)</f>
        <v>0</v>
      </c>
      <c r="Q201" s="25">
        <f>IF(ไฟล์กรอกคำตอบ!Q201=ตรวจผล!$Q$4,$Q$5,0)</f>
        <v>0</v>
      </c>
      <c r="R201" s="25">
        <f>IF(ไฟล์กรอกคำตอบ!R201=ตรวจผล!$R$4,$R$5,0)</f>
        <v>0</v>
      </c>
      <c r="S201" s="25">
        <f>IF(ไฟล์กรอกคำตอบ!S201=ตรวจผล!$S$4,$S$5,0)</f>
        <v>0</v>
      </c>
      <c r="T201" s="25">
        <f>IF(ไฟล์กรอกคำตอบ!T201=ตรวจผล!$T$4,$T$5,0)</f>
        <v>0</v>
      </c>
      <c r="U201" s="25">
        <f>IF(ไฟล์กรอกคำตอบ!U201=ตรวจผล!$U$4,$U$5,0)</f>
        <v>0</v>
      </c>
      <c r="V201" s="25">
        <f>IF(ไฟล์กรอกคำตอบ!V201=ตรวจผล!$V$4,$V$5,0)</f>
        <v>0</v>
      </c>
      <c r="W201" s="25">
        <f>IF(ไฟล์กรอกคำตอบ!W201=ตรวจผล!$W$4,$W$5,0)</f>
        <v>0</v>
      </c>
      <c r="X201" s="25">
        <f>IF(ไฟล์กรอกคำตอบ!X201=ตรวจผล!$X$4,$X$5,0)</f>
        <v>0</v>
      </c>
      <c r="Y201" s="25">
        <f>IF(ไฟล์กรอกคำตอบ!Y201=ตรวจผล!$Y$4,$Y$5,0)</f>
        <v>0</v>
      </c>
      <c r="Z201" s="25">
        <f>IF(ไฟล์กรอกคำตอบ!Z201=ตรวจผล!$Z$4,$Z$5,0)</f>
        <v>0</v>
      </c>
      <c r="AA201" s="25">
        <f>IF(ไฟล์กรอกคำตอบ!AA201=ตรวจผล!$AA$4,$AA$5,0)</f>
        <v>0</v>
      </c>
      <c r="AB201" s="25">
        <f>IF(ไฟล์กรอกคำตอบ!AB201=ตรวจผล!$AB$4,$AB$5,0)</f>
        <v>0</v>
      </c>
      <c r="AC201" s="25">
        <f>IF(ไฟล์กรอกคำตอบ!AC201=ตรวจผล!$AC$4,$AC$5,0)</f>
        <v>0</v>
      </c>
      <c r="AD201" s="25">
        <f>IF(ไฟล์กรอกคำตอบ!AD201=ตรวจผล!$AD$4,$AD$5,0)</f>
        <v>0</v>
      </c>
      <c r="AE201" s="187">
        <f t="shared" si="6"/>
        <v>0</v>
      </c>
      <c r="AF201" s="25">
        <f>IF(ไฟล์กรอกคำตอบ!AE201=ตรวจผล!$AF$4,$AF$5,0)</f>
        <v>0</v>
      </c>
      <c r="AG201" s="25">
        <f>IF(ไฟล์กรอกคำตอบ!AF201=ตรวจผล!$AG$4,$AG$5,0)</f>
        <v>0</v>
      </c>
      <c r="AH201" s="25">
        <f>IF(ไฟล์กรอกคำตอบ!AG201=ตรวจผล!$AH$4,$AH$5,0)</f>
        <v>0</v>
      </c>
      <c r="AI201" s="187">
        <f t="shared" si="7"/>
        <v>0</v>
      </c>
      <c r="AJ201" s="25">
        <f>ไฟล์กรอกคำตอบ!AH201</f>
        <v>0</v>
      </c>
      <c r="AK201" s="25">
        <f>ไฟล์กรอกคำตอบ!AI201</f>
        <v>0</v>
      </c>
      <c r="AL201" s="25">
        <f>ไฟล์กรอกคำตอบ!AJ201</f>
        <v>0</v>
      </c>
    </row>
    <row r="202" spans="1:38" x14ac:dyDescent="0.2">
      <c r="A202" s="91" t="str">
        <f>IF(ไฟล์กรอกคำตอบ!A202=""," ",ไฟล์กรอกคำตอบ!A202&amp;"")</f>
        <v xml:space="preserve"> </v>
      </c>
      <c r="B202" s="8">
        <f>ไฟล์กรอกคำตอบ!B202</f>
        <v>0</v>
      </c>
      <c r="C202" s="8">
        <f>ไฟล์กรอกคำตอบ!C202</f>
        <v>0</v>
      </c>
      <c r="D202" s="8">
        <f>ไฟล์กรอกคำตอบ!D202</f>
        <v>0</v>
      </c>
      <c r="E202" s="24">
        <f>ไฟล์กรอกคำตอบ!E202</f>
        <v>0</v>
      </c>
      <c r="F202" s="8">
        <f>ไฟล์กรอกคำตอบ!F202</f>
        <v>0</v>
      </c>
      <c r="H202" s="25">
        <f>IF(ไฟล์กรอกคำตอบ!H202=ตรวจผล!$H$4,$H$5,0)</f>
        <v>0</v>
      </c>
      <c r="I202" s="25">
        <f>IF(ไฟล์กรอกคำตอบ!I202=ตรวจผล!$I$4,$I$5,0)</f>
        <v>0</v>
      </c>
      <c r="J202" s="25">
        <f>IF(ไฟล์กรอกคำตอบ!J202=ตรวจผล!$J$4,$J$5,0)</f>
        <v>0</v>
      </c>
      <c r="K202" s="25">
        <f>IF(ไฟล์กรอกคำตอบ!K202=ตรวจผล!$K$4,$K$5,0)</f>
        <v>0</v>
      </c>
      <c r="L202" s="25">
        <f>IF(ไฟล์กรอกคำตอบ!L202=ตรวจผล!$L$4,$L$5,0)</f>
        <v>0</v>
      </c>
      <c r="M202" s="25">
        <f>IF(ไฟล์กรอกคำตอบ!M202=ตรวจผล!$M$4,$M$5,0)</f>
        <v>0</v>
      </c>
      <c r="N202" s="25">
        <f>IF(ไฟล์กรอกคำตอบ!N202=ตรวจผล!$N$4,$N$5,0)</f>
        <v>0</v>
      </c>
      <c r="O202" s="25">
        <f>IF(ไฟล์กรอกคำตอบ!O202=ตรวจผล!$O$4,$O$5,0)</f>
        <v>0</v>
      </c>
      <c r="P202" s="25">
        <f>IF(ไฟล์กรอกคำตอบ!P202=ตรวจผล!$P$4,$P$5,0)</f>
        <v>0</v>
      </c>
      <c r="Q202" s="25">
        <f>IF(ไฟล์กรอกคำตอบ!Q202=ตรวจผล!$Q$4,$Q$5,0)</f>
        <v>0</v>
      </c>
      <c r="R202" s="25">
        <f>IF(ไฟล์กรอกคำตอบ!R202=ตรวจผล!$R$4,$R$5,0)</f>
        <v>0</v>
      </c>
      <c r="S202" s="25">
        <f>IF(ไฟล์กรอกคำตอบ!S202=ตรวจผล!$S$4,$S$5,0)</f>
        <v>0</v>
      </c>
      <c r="T202" s="25">
        <f>IF(ไฟล์กรอกคำตอบ!T202=ตรวจผล!$T$4,$T$5,0)</f>
        <v>0</v>
      </c>
      <c r="U202" s="25">
        <f>IF(ไฟล์กรอกคำตอบ!U202=ตรวจผล!$U$4,$U$5,0)</f>
        <v>0</v>
      </c>
      <c r="V202" s="25">
        <f>IF(ไฟล์กรอกคำตอบ!V202=ตรวจผล!$V$4,$V$5,0)</f>
        <v>0</v>
      </c>
      <c r="W202" s="25">
        <f>IF(ไฟล์กรอกคำตอบ!W202=ตรวจผล!$W$4,$W$5,0)</f>
        <v>0</v>
      </c>
      <c r="X202" s="25">
        <f>IF(ไฟล์กรอกคำตอบ!X202=ตรวจผล!$X$4,$X$5,0)</f>
        <v>0</v>
      </c>
      <c r="Y202" s="25">
        <f>IF(ไฟล์กรอกคำตอบ!Y202=ตรวจผล!$Y$4,$Y$5,0)</f>
        <v>0</v>
      </c>
      <c r="Z202" s="25">
        <f>IF(ไฟล์กรอกคำตอบ!Z202=ตรวจผล!$Z$4,$Z$5,0)</f>
        <v>0</v>
      </c>
      <c r="AA202" s="25">
        <f>IF(ไฟล์กรอกคำตอบ!AA202=ตรวจผล!$AA$4,$AA$5,0)</f>
        <v>0</v>
      </c>
      <c r="AB202" s="25">
        <f>IF(ไฟล์กรอกคำตอบ!AB202=ตรวจผล!$AB$4,$AB$5,0)</f>
        <v>0</v>
      </c>
      <c r="AC202" s="25">
        <f>IF(ไฟล์กรอกคำตอบ!AC202=ตรวจผล!$AC$4,$AC$5,0)</f>
        <v>0</v>
      </c>
      <c r="AD202" s="25">
        <f>IF(ไฟล์กรอกคำตอบ!AD202=ตรวจผล!$AD$4,$AD$5,0)</f>
        <v>0</v>
      </c>
      <c r="AE202" s="187">
        <f t="shared" si="6"/>
        <v>0</v>
      </c>
      <c r="AF202" s="25">
        <f>IF(ไฟล์กรอกคำตอบ!AE202=ตรวจผล!$AF$4,$AF$5,0)</f>
        <v>0</v>
      </c>
      <c r="AG202" s="25">
        <f>IF(ไฟล์กรอกคำตอบ!AF202=ตรวจผล!$AG$4,$AG$5,0)</f>
        <v>0</v>
      </c>
      <c r="AH202" s="25">
        <f>IF(ไฟล์กรอกคำตอบ!AG202=ตรวจผล!$AH$4,$AH$5,0)</f>
        <v>0</v>
      </c>
      <c r="AI202" s="187">
        <f t="shared" si="7"/>
        <v>0</v>
      </c>
      <c r="AJ202" s="25">
        <f>ไฟล์กรอกคำตอบ!AH202</f>
        <v>0</v>
      </c>
      <c r="AK202" s="25">
        <f>ไฟล์กรอกคำตอบ!AI202</f>
        <v>0</v>
      </c>
      <c r="AL202" s="25">
        <f>ไฟล์กรอกคำตอบ!AJ202</f>
        <v>0</v>
      </c>
    </row>
    <row r="203" spans="1:38" x14ac:dyDescent="0.2">
      <c r="A203" s="91" t="str">
        <f>IF(ไฟล์กรอกคำตอบ!A203=""," ",ไฟล์กรอกคำตอบ!A203&amp;"")</f>
        <v xml:space="preserve"> </v>
      </c>
      <c r="B203" s="8">
        <f>ไฟล์กรอกคำตอบ!B203</f>
        <v>0</v>
      </c>
      <c r="C203" s="8">
        <f>ไฟล์กรอกคำตอบ!C203</f>
        <v>0</v>
      </c>
      <c r="D203" s="8">
        <f>ไฟล์กรอกคำตอบ!D203</f>
        <v>0</v>
      </c>
      <c r="E203" s="24">
        <f>ไฟล์กรอกคำตอบ!E203</f>
        <v>0</v>
      </c>
      <c r="F203" s="8">
        <f>ไฟล์กรอกคำตอบ!F203</f>
        <v>0</v>
      </c>
      <c r="H203" s="25">
        <f>IF(ไฟล์กรอกคำตอบ!H203=ตรวจผล!$H$4,$H$5,0)</f>
        <v>0</v>
      </c>
      <c r="I203" s="25">
        <f>IF(ไฟล์กรอกคำตอบ!I203=ตรวจผล!$I$4,$I$5,0)</f>
        <v>0</v>
      </c>
      <c r="J203" s="25">
        <f>IF(ไฟล์กรอกคำตอบ!J203=ตรวจผล!$J$4,$J$5,0)</f>
        <v>0</v>
      </c>
      <c r="K203" s="25">
        <f>IF(ไฟล์กรอกคำตอบ!K203=ตรวจผล!$K$4,$K$5,0)</f>
        <v>0</v>
      </c>
      <c r="L203" s="25">
        <f>IF(ไฟล์กรอกคำตอบ!L203=ตรวจผล!$L$4,$L$5,0)</f>
        <v>0</v>
      </c>
      <c r="M203" s="25">
        <f>IF(ไฟล์กรอกคำตอบ!M203=ตรวจผล!$M$4,$M$5,0)</f>
        <v>0</v>
      </c>
      <c r="N203" s="25">
        <f>IF(ไฟล์กรอกคำตอบ!N203=ตรวจผล!$N$4,$N$5,0)</f>
        <v>0</v>
      </c>
      <c r="O203" s="25">
        <f>IF(ไฟล์กรอกคำตอบ!O203=ตรวจผล!$O$4,$O$5,0)</f>
        <v>0</v>
      </c>
      <c r="P203" s="25">
        <f>IF(ไฟล์กรอกคำตอบ!P203=ตรวจผล!$P$4,$P$5,0)</f>
        <v>0</v>
      </c>
      <c r="Q203" s="25">
        <f>IF(ไฟล์กรอกคำตอบ!Q203=ตรวจผล!$Q$4,$Q$5,0)</f>
        <v>0</v>
      </c>
      <c r="R203" s="25">
        <f>IF(ไฟล์กรอกคำตอบ!R203=ตรวจผล!$R$4,$R$5,0)</f>
        <v>0</v>
      </c>
      <c r="S203" s="25">
        <f>IF(ไฟล์กรอกคำตอบ!S203=ตรวจผล!$S$4,$S$5,0)</f>
        <v>0</v>
      </c>
      <c r="T203" s="25">
        <f>IF(ไฟล์กรอกคำตอบ!T203=ตรวจผล!$T$4,$T$5,0)</f>
        <v>0</v>
      </c>
      <c r="U203" s="25">
        <f>IF(ไฟล์กรอกคำตอบ!U203=ตรวจผล!$U$4,$U$5,0)</f>
        <v>0</v>
      </c>
      <c r="V203" s="25">
        <f>IF(ไฟล์กรอกคำตอบ!V203=ตรวจผล!$V$4,$V$5,0)</f>
        <v>0</v>
      </c>
      <c r="W203" s="25">
        <f>IF(ไฟล์กรอกคำตอบ!W203=ตรวจผล!$W$4,$W$5,0)</f>
        <v>0</v>
      </c>
      <c r="X203" s="25">
        <f>IF(ไฟล์กรอกคำตอบ!X203=ตรวจผล!$X$4,$X$5,0)</f>
        <v>0</v>
      </c>
      <c r="Y203" s="25">
        <f>IF(ไฟล์กรอกคำตอบ!Y203=ตรวจผล!$Y$4,$Y$5,0)</f>
        <v>0</v>
      </c>
      <c r="Z203" s="25">
        <f>IF(ไฟล์กรอกคำตอบ!Z203=ตรวจผล!$Z$4,$Z$5,0)</f>
        <v>0</v>
      </c>
      <c r="AA203" s="25">
        <f>IF(ไฟล์กรอกคำตอบ!AA203=ตรวจผล!$AA$4,$AA$5,0)</f>
        <v>0</v>
      </c>
      <c r="AB203" s="25">
        <f>IF(ไฟล์กรอกคำตอบ!AB203=ตรวจผล!$AB$4,$AB$5,0)</f>
        <v>0</v>
      </c>
      <c r="AC203" s="25">
        <f>IF(ไฟล์กรอกคำตอบ!AC203=ตรวจผล!$AC$4,$AC$5,0)</f>
        <v>0</v>
      </c>
      <c r="AD203" s="25">
        <f>IF(ไฟล์กรอกคำตอบ!AD203=ตรวจผล!$AD$4,$AD$5,0)</f>
        <v>0</v>
      </c>
      <c r="AE203" s="187">
        <f t="shared" si="6"/>
        <v>0</v>
      </c>
      <c r="AF203" s="25">
        <f>IF(ไฟล์กรอกคำตอบ!AE203=ตรวจผล!$AF$4,$AF$5,0)</f>
        <v>0</v>
      </c>
      <c r="AG203" s="25">
        <f>IF(ไฟล์กรอกคำตอบ!AF203=ตรวจผล!$AG$4,$AG$5,0)</f>
        <v>0</v>
      </c>
      <c r="AH203" s="25">
        <f>IF(ไฟล์กรอกคำตอบ!AG203=ตรวจผล!$AH$4,$AH$5,0)</f>
        <v>0</v>
      </c>
      <c r="AI203" s="187">
        <f t="shared" si="7"/>
        <v>0</v>
      </c>
      <c r="AJ203" s="25">
        <f>ไฟล์กรอกคำตอบ!AH203</f>
        <v>0</v>
      </c>
      <c r="AK203" s="25">
        <f>ไฟล์กรอกคำตอบ!AI203</f>
        <v>0</v>
      </c>
      <c r="AL203" s="25">
        <f>ไฟล์กรอกคำตอบ!AJ203</f>
        <v>0</v>
      </c>
    </row>
    <row r="204" spans="1:38" x14ac:dyDescent="0.2">
      <c r="A204" s="91" t="str">
        <f>IF(ไฟล์กรอกคำตอบ!A204=""," ",ไฟล์กรอกคำตอบ!A204&amp;"")</f>
        <v xml:space="preserve"> </v>
      </c>
      <c r="B204" s="8">
        <f>ไฟล์กรอกคำตอบ!B204</f>
        <v>0</v>
      </c>
      <c r="C204" s="8">
        <f>ไฟล์กรอกคำตอบ!C204</f>
        <v>0</v>
      </c>
      <c r="D204" s="8">
        <f>ไฟล์กรอกคำตอบ!D204</f>
        <v>0</v>
      </c>
      <c r="E204" s="24">
        <f>ไฟล์กรอกคำตอบ!E204</f>
        <v>0</v>
      </c>
      <c r="F204" s="8">
        <f>ไฟล์กรอกคำตอบ!F204</f>
        <v>0</v>
      </c>
      <c r="H204" s="25">
        <f>IF(ไฟล์กรอกคำตอบ!H204=ตรวจผล!$H$4,$H$5,0)</f>
        <v>0</v>
      </c>
      <c r="I204" s="25">
        <f>IF(ไฟล์กรอกคำตอบ!I204=ตรวจผล!$I$4,$I$5,0)</f>
        <v>0</v>
      </c>
      <c r="J204" s="25">
        <f>IF(ไฟล์กรอกคำตอบ!J204=ตรวจผล!$J$4,$J$5,0)</f>
        <v>0</v>
      </c>
      <c r="K204" s="25">
        <f>IF(ไฟล์กรอกคำตอบ!K204=ตรวจผล!$K$4,$K$5,0)</f>
        <v>0</v>
      </c>
      <c r="L204" s="25">
        <f>IF(ไฟล์กรอกคำตอบ!L204=ตรวจผล!$L$4,$L$5,0)</f>
        <v>0</v>
      </c>
      <c r="M204" s="25">
        <f>IF(ไฟล์กรอกคำตอบ!M204=ตรวจผล!$M$4,$M$5,0)</f>
        <v>0</v>
      </c>
      <c r="N204" s="25">
        <f>IF(ไฟล์กรอกคำตอบ!N204=ตรวจผล!$N$4,$N$5,0)</f>
        <v>0</v>
      </c>
      <c r="O204" s="25">
        <f>IF(ไฟล์กรอกคำตอบ!O204=ตรวจผล!$O$4,$O$5,0)</f>
        <v>0</v>
      </c>
      <c r="P204" s="25">
        <f>IF(ไฟล์กรอกคำตอบ!P204=ตรวจผล!$P$4,$P$5,0)</f>
        <v>0</v>
      </c>
      <c r="Q204" s="25">
        <f>IF(ไฟล์กรอกคำตอบ!Q204=ตรวจผล!$Q$4,$Q$5,0)</f>
        <v>0</v>
      </c>
      <c r="R204" s="25">
        <f>IF(ไฟล์กรอกคำตอบ!R204=ตรวจผล!$R$4,$R$5,0)</f>
        <v>0</v>
      </c>
      <c r="S204" s="25">
        <f>IF(ไฟล์กรอกคำตอบ!S204=ตรวจผล!$S$4,$S$5,0)</f>
        <v>0</v>
      </c>
      <c r="T204" s="25">
        <f>IF(ไฟล์กรอกคำตอบ!T204=ตรวจผล!$T$4,$T$5,0)</f>
        <v>0</v>
      </c>
      <c r="U204" s="25">
        <f>IF(ไฟล์กรอกคำตอบ!U204=ตรวจผล!$U$4,$U$5,0)</f>
        <v>0</v>
      </c>
      <c r="V204" s="25">
        <f>IF(ไฟล์กรอกคำตอบ!V204=ตรวจผล!$V$4,$V$5,0)</f>
        <v>0</v>
      </c>
      <c r="W204" s="25">
        <f>IF(ไฟล์กรอกคำตอบ!W204=ตรวจผล!$W$4,$W$5,0)</f>
        <v>0</v>
      </c>
      <c r="X204" s="25">
        <f>IF(ไฟล์กรอกคำตอบ!X204=ตรวจผล!$X$4,$X$5,0)</f>
        <v>0</v>
      </c>
      <c r="Y204" s="25">
        <f>IF(ไฟล์กรอกคำตอบ!Y204=ตรวจผล!$Y$4,$Y$5,0)</f>
        <v>0</v>
      </c>
      <c r="Z204" s="25">
        <f>IF(ไฟล์กรอกคำตอบ!Z204=ตรวจผล!$Z$4,$Z$5,0)</f>
        <v>0</v>
      </c>
      <c r="AA204" s="25">
        <f>IF(ไฟล์กรอกคำตอบ!AA204=ตรวจผล!$AA$4,$AA$5,0)</f>
        <v>0</v>
      </c>
      <c r="AB204" s="25">
        <f>IF(ไฟล์กรอกคำตอบ!AB204=ตรวจผล!$AB$4,$AB$5,0)</f>
        <v>0</v>
      </c>
      <c r="AC204" s="25">
        <f>IF(ไฟล์กรอกคำตอบ!AC204=ตรวจผล!$AC$4,$AC$5,0)</f>
        <v>0</v>
      </c>
      <c r="AD204" s="25">
        <f>IF(ไฟล์กรอกคำตอบ!AD204=ตรวจผล!$AD$4,$AD$5,0)</f>
        <v>0</v>
      </c>
      <c r="AE204" s="187">
        <f t="shared" si="6"/>
        <v>0</v>
      </c>
      <c r="AF204" s="25">
        <f>IF(ไฟล์กรอกคำตอบ!AE204=ตรวจผล!$AF$4,$AF$5,0)</f>
        <v>0</v>
      </c>
      <c r="AG204" s="25">
        <f>IF(ไฟล์กรอกคำตอบ!AF204=ตรวจผล!$AG$4,$AG$5,0)</f>
        <v>0</v>
      </c>
      <c r="AH204" s="25">
        <f>IF(ไฟล์กรอกคำตอบ!AG204=ตรวจผล!$AH$4,$AH$5,0)</f>
        <v>0</v>
      </c>
      <c r="AI204" s="187">
        <f t="shared" si="7"/>
        <v>0</v>
      </c>
      <c r="AJ204" s="25">
        <f>ไฟล์กรอกคำตอบ!AH204</f>
        <v>0</v>
      </c>
      <c r="AK204" s="25">
        <f>ไฟล์กรอกคำตอบ!AI204</f>
        <v>0</v>
      </c>
      <c r="AL204" s="25">
        <f>ไฟล์กรอกคำตอบ!AJ204</f>
        <v>0</v>
      </c>
    </row>
    <row r="205" spans="1:38" x14ac:dyDescent="0.2">
      <c r="A205" s="91" t="str">
        <f>IF(ไฟล์กรอกคำตอบ!A205=""," ",ไฟล์กรอกคำตอบ!A205&amp;"")</f>
        <v xml:space="preserve"> </v>
      </c>
      <c r="B205" s="8">
        <f>ไฟล์กรอกคำตอบ!B205</f>
        <v>0</v>
      </c>
      <c r="C205" s="8">
        <f>ไฟล์กรอกคำตอบ!C205</f>
        <v>0</v>
      </c>
      <c r="D205" s="8">
        <f>ไฟล์กรอกคำตอบ!D205</f>
        <v>0</v>
      </c>
      <c r="E205" s="24">
        <f>ไฟล์กรอกคำตอบ!E205</f>
        <v>0</v>
      </c>
      <c r="F205" s="8">
        <f>ไฟล์กรอกคำตอบ!F205</f>
        <v>0</v>
      </c>
      <c r="H205" s="25">
        <f>IF(ไฟล์กรอกคำตอบ!H205=ตรวจผล!$H$4,$H$5,0)</f>
        <v>0</v>
      </c>
      <c r="I205" s="25">
        <f>IF(ไฟล์กรอกคำตอบ!I205=ตรวจผล!$I$4,$I$5,0)</f>
        <v>0</v>
      </c>
      <c r="J205" s="25">
        <f>IF(ไฟล์กรอกคำตอบ!J205=ตรวจผล!$J$4,$J$5,0)</f>
        <v>0</v>
      </c>
      <c r="K205" s="25">
        <f>IF(ไฟล์กรอกคำตอบ!K205=ตรวจผล!$K$4,$K$5,0)</f>
        <v>0</v>
      </c>
      <c r="L205" s="25">
        <f>IF(ไฟล์กรอกคำตอบ!L205=ตรวจผล!$L$4,$L$5,0)</f>
        <v>0</v>
      </c>
      <c r="M205" s="25">
        <f>IF(ไฟล์กรอกคำตอบ!M205=ตรวจผล!$M$4,$M$5,0)</f>
        <v>0</v>
      </c>
      <c r="N205" s="25">
        <f>IF(ไฟล์กรอกคำตอบ!N205=ตรวจผล!$N$4,$N$5,0)</f>
        <v>0</v>
      </c>
      <c r="O205" s="25">
        <f>IF(ไฟล์กรอกคำตอบ!O205=ตรวจผล!$O$4,$O$5,0)</f>
        <v>0</v>
      </c>
      <c r="P205" s="25">
        <f>IF(ไฟล์กรอกคำตอบ!P205=ตรวจผล!$P$4,$P$5,0)</f>
        <v>0</v>
      </c>
      <c r="Q205" s="25">
        <f>IF(ไฟล์กรอกคำตอบ!Q205=ตรวจผล!$Q$4,$Q$5,0)</f>
        <v>0</v>
      </c>
      <c r="R205" s="25">
        <f>IF(ไฟล์กรอกคำตอบ!R205=ตรวจผล!$R$4,$R$5,0)</f>
        <v>0</v>
      </c>
      <c r="S205" s="25">
        <f>IF(ไฟล์กรอกคำตอบ!S205=ตรวจผล!$S$4,$S$5,0)</f>
        <v>0</v>
      </c>
      <c r="T205" s="25">
        <f>IF(ไฟล์กรอกคำตอบ!T205=ตรวจผล!$T$4,$T$5,0)</f>
        <v>0</v>
      </c>
      <c r="U205" s="25">
        <f>IF(ไฟล์กรอกคำตอบ!U205=ตรวจผล!$U$4,$U$5,0)</f>
        <v>0</v>
      </c>
      <c r="V205" s="25">
        <f>IF(ไฟล์กรอกคำตอบ!V205=ตรวจผล!$V$4,$V$5,0)</f>
        <v>0</v>
      </c>
      <c r="W205" s="25">
        <f>IF(ไฟล์กรอกคำตอบ!W205=ตรวจผล!$W$4,$W$5,0)</f>
        <v>0</v>
      </c>
      <c r="X205" s="25">
        <f>IF(ไฟล์กรอกคำตอบ!X205=ตรวจผล!$X$4,$X$5,0)</f>
        <v>0</v>
      </c>
      <c r="Y205" s="25">
        <f>IF(ไฟล์กรอกคำตอบ!Y205=ตรวจผล!$Y$4,$Y$5,0)</f>
        <v>0</v>
      </c>
      <c r="Z205" s="25">
        <f>IF(ไฟล์กรอกคำตอบ!Z205=ตรวจผล!$Z$4,$Z$5,0)</f>
        <v>0</v>
      </c>
      <c r="AA205" s="25">
        <f>IF(ไฟล์กรอกคำตอบ!AA205=ตรวจผล!$AA$4,$AA$5,0)</f>
        <v>0</v>
      </c>
      <c r="AB205" s="25">
        <f>IF(ไฟล์กรอกคำตอบ!AB205=ตรวจผล!$AB$4,$AB$5,0)</f>
        <v>0</v>
      </c>
      <c r="AC205" s="25">
        <f>IF(ไฟล์กรอกคำตอบ!AC205=ตรวจผล!$AC$4,$AC$5,0)</f>
        <v>0</v>
      </c>
      <c r="AD205" s="25">
        <f>IF(ไฟล์กรอกคำตอบ!AD205=ตรวจผล!$AD$4,$AD$5,0)</f>
        <v>0</v>
      </c>
      <c r="AE205" s="187">
        <f t="shared" si="6"/>
        <v>0</v>
      </c>
      <c r="AF205" s="25">
        <f>IF(ไฟล์กรอกคำตอบ!AE205=ตรวจผล!$AF$4,$AF$5,0)</f>
        <v>0</v>
      </c>
      <c r="AG205" s="25">
        <f>IF(ไฟล์กรอกคำตอบ!AF205=ตรวจผล!$AG$4,$AG$5,0)</f>
        <v>0</v>
      </c>
      <c r="AH205" s="25">
        <f>IF(ไฟล์กรอกคำตอบ!AG205=ตรวจผล!$AH$4,$AH$5,0)</f>
        <v>0</v>
      </c>
      <c r="AI205" s="187">
        <f t="shared" si="7"/>
        <v>0</v>
      </c>
      <c r="AJ205" s="25">
        <f>ไฟล์กรอกคำตอบ!AH205</f>
        <v>0</v>
      </c>
      <c r="AK205" s="25">
        <f>ไฟล์กรอกคำตอบ!AI205</f>
        <v>0</v>
      </c>
      <c r="AL205" s="25">
        <f>ไฟล์กรอกคำตอบ!AJ205</f>
        <v>0</v>
      </c>
    </row>
    <row r="206" spans="1:38" x14ac:dyDescent="0.2">
      <c r="A206" s="91" t="str">
        <f>IF(ไฟล์กรอกคำตอบ!A206=""," ",ไฟล์กรอกคำตอบ!A206&amp;"")</f>
        <v xml:space="preserve"> </v>
      </c>
      <c r="B206" s="8">
        <f>ไฟล์กรอกคำตอบ!B206</f>
        <v>0</v>
      </c>
      <c r="C206" s="8">
        <f>ไฟล์กรอกคำตอบ!C206</f>
        <v>0</v>
      </c>
      <c r="D206" s="8">
        <f>ไฟล์กรอกคำตอบ!D206</f>
        <v>0</v>
      </c>
      <c r="E206" s="24">
        <f>ไฟล์กรอกคำตอบ!E206</f>
        <v>0</v>
      </c>
      <c r="F206" s="8">
        <f>ไฟล์กรอกคำตอบ!F206</f>
        <v>0</v>
      </c>
      <c r="H206" s="25">
        <f>IF(ไฟล์กรอกคำตอบ!H206=ตรวจผล!$H$4,$H$5,0)</f>
        <v>0</v>
      </c>
      <c r="I206" s="25">
        <f>IF(ไฟล์กรอกคำตอบ!I206=ตรวจผล!$I$4,$I$5,0)</f>
        <v>0</v>
      </c>
      <c r="J206" s="25">
        <f>IF(ไฟล์กรอกคำตอบ!J206=ตรวจผล!$J$4,$J$5,0)</f>
        <v>0</v>
      </c>
      <c r="K206" s="25">
        <f>IF(ไฟล์กรอกคำตอบ!K206=ตรวจผล!$K$4,$K$5,0)</f>
        <v>0</v>
      </c>
      <c r="L206" s="25">
        <f>IF(ไฟล์กรอกคำตอบ!L206=ตรวจผล!$L$4,$L$5,0)</f>
        <v>0</v>
      </c>
      <c r="M206" s="25">
        <f>IF(ไฟล์กรอกคำตอบ!M206=ตรวจผล!$M$4,$M$5,0)</f>
        <v>0</v>
      </c>
      <c r="N206" s="25">
        <f>IF(ไฟล์กรอกคำตอบ!N206=ตรวจผล!$N$4,$N$5,0)</f>
        <v>0</v>
      </c>
      <c r="O206" s="25">
        <f>IF(ไฟล์กรอกคำตอบ!O206=ตรวจผล!$O$4,$O$5,0)</f>
        <v>0</v>
      </c>
      <c r="P206" s="25">
        <f>IF(ไฟล์กรอกคำตอบ!P206=ตรวจผล!$P$4,$P$5,0)</f>
        <v>0</v>
      </c>
      <c r="Q206" s="25">
        <f>IF(ไฟล์กรอกคำตอบ!Q206=ตรวจผล!$Q$4,$Q$5,0)</f>
        <v>0</v>
      </c>
      <c r="R206" s="25">
        <f>IF(ไฟล์กรอกคำตอบ!R206=ตรวจผล!$R$4,$R$5,0)</f>
        <v>0</v>
      </c>
      <c r="S206" s="25">
        <f>IF(ไฟล์กรอกคำตอบ!S206=ตรวจผล!$S$4,$S$5,0)</f>
        <v>0</v>
      </c>
      <c r="T206" s="25">
        <f>IF(ไฟล์กรอกคำตอบ!T206=ตรวจผล!$T$4,$T$5,0)</f>
        <v>0</v>
      </c>
      <c r="U206" s="25">
        <f>IF(ไฟล์กรอกคำตอบ!U206=ตรวจผล!$U$4,$U$5,0)</f>
        <v>0</v>
      </c>
      <c r="V206" s="25">
        <f>IF(ไฟล์กรอกคำตอบ!V206=ตรวจผล!$V$4,$V$5,0)</f>
        <v>0</v>
      </c>
      <c r="W206" s="25">
        <f>IF(ไฟล์กรอกคำตอบ!W206=ตรวจผล!$W$4,$W$5,0)</f>
        <v>0</v>
      </c>
      <c r="X206" s="25">
        <f>IF(ไฟล์กรอกคำตอบ!X206=ตรวจผล!$X$4,$X$5,0)</f>
        <v>0</v>
      </c>
      <c r="Y206" s="25">
        <f>IF(ไฟล์กรอกคำตอบ!Y206=ตรวจผล!$Y$4,$Y$5,0)</f>
        <v>0</v>
      </c>
      <c r="Z206" s="25">
        <f>IF(ไฟล์กรอกคำตอบ!Z206=ตรวจผล!$Z$4,$Z$5,0)</f>
        <v>0</v>
      </c>
      <c r="AA206" s="25">
        <f>IF(ไฟล์กรอกคำตอบ!AA206=ตรวจผล!$AA$4,$AA$5,0)</f>
        <v>0</v>
      </c>
      <c r="AB206" s="25">
        <f>IF(ไฟล์กรอกคำตอบ!AB206=ตรวจผล!$AB$4,$AB$5,0)</f>
        <v>0</v>
      </c>
      <c r="AC206" s="25">
        <f>IF(ไฟล์กรอกคำตอบ!AC206=ตรวจผล!$AC$4,$AC$5,0)</f>
        <v>0</v>
      </c>
      <c r="AD206" s="25">
        <f>IF(ไฟล์กรอกคำตอบ!AD206=ตรวจผล!$AD$4,$AD$5,0)</f>
        <v>0</v>
      </c>
      <c r="AE206" s="187">
        <f t="shared" si="6"/>
        <v>0</v>
      </c>
      <c r="AF206" s="25">
        <f>IF(ไฟล์กรอกคำตอบ!AE206=ตรวจผล!$AF$4,$AF$5,0)</f>
        <v>0</v>
      </c>
      <c r="AG206" s="25">
        <f>IF(ไฟล์กรอกคำตอบ!AF206=ตรวจผล!$AG$4,$AG$5,0)</f>
        <v>0</v>
      </c>
      <c r="AH206" s="25">
        <f>IF(ไฟล์กรอกคำตอบ!AG206=ตรวจผล!$AH$4,$AH$5,0)</f>
        <v>0</v>
      </c>
      <c r="AI206" s="187">
        <f t="shared" si="7"/>
        <v>0</v>
      </c>
      <c r="AJ206" s="25">
        <f>ไฟล์กรอกคำตอบ!AH206</f>
        <v>0</v>
      </c>
      <c r="AK206" s="25">
        <f>ไฟล์กรอกคำตอบ!AI206</f>
        <v>0</v>
      </c>
      <c r="AL206" s="25">
        <f>ไฟล์กรอกคำตอบ!AJ206</f>
        <v>0</v>
      </c>
    </row>
    <row r="207" spans="1:38" x14ac:dyDescent="0.2">
      <c r="A207" s="91" t="str">
        <f>IF(ไฟล์กรอกคำตอบ!A207=""," ",ไฟล์กรอกคำตอบ!A207&amp;"")</f>
        <v xml:space="preserve"> </v>
      </c>
      <c r="B207" s="8">
        <f>ไฟล์กรอกคำตอบ!B207</f>
        <v>0</v>
      </c>
      <c r="C207" s="8">
        <f>ไฟล์กรอกคำตอบ!C207</f>
        <v>0</v>
      </c>
      <c r="D207" s="8">
        <f>ไฟล์กรอกคำตอบ!D207</f>
        <v>0</v>
      </c>
      <c r="E207" s="24">
        <f>ไฟล์กรอกคำตอบ!E207</f>
        <v>0</v>
      </c>
      <c r="F207" s="8">
        <f>ไฟล์กรอกคำตอบ!F207</f>
        <v>0</v>
      </c>
      <c r="H207" s="25">
        <f>IF(ไฟล์กรอกคำตอบ!H207=ตรวจผล!$H$4,$H$5,0)</f>
        <v>0</v>
      </c>
      <c r="I207" s="25">
        <f>IF(ไฟล์กรอกคำตอบ!I207=ตรวจผล!$I$4,$I$5,0)</f>
        <v>0</v>
      </c>
      <c r="J207" s="25">
        <f>IF(ไฟล์กรอกคำตอบ!J207=ตรวจผล!$J$4,$J$5,0)</f>
        <v>0</v>
      </c>
      <c r="K207" s="25">
        <f>IF(ไฟล์กรอกคำตอบ!K207=ตรวจผล!$K$4,$K$5,0)</f>
        <v>0</v>
      </c>
      <c r="L207" s="25">
        <f>IF(ไฟล์กรอกคำตอบ!L207=ตรวจผล!$L$4,$L$5,0)</f>
        <v>0</v>
      </c>
      <c r="M207" s="25">
        <f>IF(ไฟล์กรอกคำตอบ!M207=ตรวจผล!$M$4,$M$5,0)</f>
        <v>0</v>
      </c>
      <c r="N207" s="25">
        <f>IF(ไฟล์กรอกคำตอบ!N207=ตรวจผล!$N$4,$N$5,0)</f>
        <v>0</v>
      </c>
      <c r="O207" s="25">
        <f>IF(ไฟล์กรอกคำตอบ!O207=ตรวจผล!$O$4,$O$5,0)</f>
        <v>0</v>
      </c>
      <c r="P207" s="25">
        <f>IF(ไฟล์กรอกคำตอบ!P207=ตรวจผล!$P$4,$P$5,0)</f>
        <v>0</v>
      </c>
      <c r="Q207" s="25">
        <f>IF(ไฟล์กรอกคำตอบ!Q207=ตรวจผล!$Q$4,$Q$5,0)</f>
        <v>0</v>
      </c>
      <c r="R207" s="25">
        <f>IF(ไฟล์กรอกคำตอบ!R207=ตรวจผล!$R$4,$R$5,0)</f>
        <v>0</v>
      </c>
      <c r="S207" s="25">
        <f>IF(ไฟล์กรอกคำตอบ!S207=ตรวจผล!$S$4,$S$5,0)</f>
        <v>0</v>
      </c>
      <c r="T207" s="25">
        <f>IF(ไฟล์กรอกคำตอบ!T207=ตรวจผล!$T$4,$T$5,0)</f>
        <v>0</v>
      </c>
      <c r="U207" s="25">
        <f>IF(ไฟล์กรอกคำตอบ!U207=ตรวจผล!$U$4,$U$5,0)</f>
        <v>0</v>
      </c>
      <c r="V207" s="25">
        <f>IF(ไฟล์กรอกคำตอบ!V207=ตรวจผล!$V$4,$V$5,0)</f>
        <v>0</v>
      </c>
      <c r="W207" s="25">
        <f>IF(ไฟล์กรอกคำตอบ!W207=ตรวจผล!$W$4,$W$5,0)</f>
        <v>0</v>
      </c>
      <c r="X207" s="25">
        <f>IF(ไฟล์กรอกคำตอบ!X207=ตรวจผล!$X$4,$X$5,0)</f>
        <v>0</v>
      </c>
      <c r="Y207" s="25">
        <f>IF(ไฟล์กรอกคำตอบ!Y207=ตรวจผล!$Y$4,$Y$5,0)</f>
        <v>0</v>
      </c>
      <c r="Z207" s="25">
        <f>IF(ไฟล์กรอกคำตอบ!Z207=ตรวจผล!$Z$4,$Z$5,0)</f>
        <v>0</v>
      </c>
      <c r="AA207" s="25">
        <f>IF(ไฟล์กรอกคำตอบ!AA207=ตรวจผล!$AA$4,$AA$5,0)</f>
        <v>0</v>
      </c>
      <c r="AB207" s="25">
        <f>IF(ไฟล์กรอกคำตอบ!AB207=ตรวจผล!$AB$4,$AB$5,0)</f>
        <v>0</v>
      </c>
      <c r="AC207" s="25">
        <f>IF(ไฟล์กรอกคำตอบ!AC207=ตรวจผล!$AC$4,$AC$5,0)</f>
        <v>0</v>
      </c>
      <c r="AD207" s="25">
        <f>IF(ไฟล์กรอกคำตอบ!AD207=ตรวจผล!$AD$4,$AD$5,0)</f>
        <v>0</v>
      </c>
      <c r="AE207" s="187">
        <f t="shared" si="6"/>
        <v>0</v>
      </c>
      <c r="AF207" s="25">
        <f>IF(ไฟล์กรอกคำตอบ!AE207=ตรวจผล!$AF$4,$AF$5,0)</f>
        <v>0</v>
      </c>
      <c r="AG207" s="25">
        <f>IF(ไฟล์กรอกคำตอบ!AF207=ตรวจผล!$AG$4,$AG$5,0)</f>
        <v>0</v>
      </c>
      <c r="AH207" s="25">
        <f>IF(ไฟล์กรอกคำตอบ!AG207=ตรวจผล!$AH$4,$AH$5,0)</f>
        <v>0</v>
      </c>
      <c r="AI207" s="187">
        <f t="shared" si="7"/>
        <v>0</v>
      </c>
      <c r="AJ207" s="25">
        <f>ไฟล์กรอกคำตอบ!AH207</f>
        <v>0</v>
      </c>
      <c r="AK207" s="25">
        <f>ไฟล์กรอกคำตอบ!AI207</f>
        <v>0</v>
      </c>
      <c r="AL207" s="25">
        <f>ไฟล์กรอกคำตอบ!AJ207</f>
        <v>0</v>
      </c>
    </row>
    <row r="208" spans="1:38" x14ac:dyDescent="0.2">
      <c r="A208" s="91" t="str">
        <f>IF(ไฟล์กรอกคำตอบ!A208=""," ",ไฟล์กรอกคำตอบ!A208&amp;"")</f>
        <v xml:space="preserve"> </v>
      </c>
      <c r="B208" s="8">
        <f>ไฟล์กรอกคำตอบ!B208</f>
        <v>0</v>
      </c>
      <c r="C208" s="8">
        <f>ไฟล์กรอกคำตอบ!C208</f>
        <v>0</v>
      </c>
      <c r="D208" s="8">
        <f>ไฟล์กรอกคำตอบ!D208</f>
        <v>0</v>
      </c>
      <c r="E208" s="24">
        <f>ไฟล์กรอกคำตอบ!E208</f>
        <v>0</v>
      </c>
      <c r="F208" s="8">
        <f>ไฟล์กรอกคำตอบ!F208</f>
        <v>0</v>
      </c>
      <c r="H208" s="25">
        <f>IF(ไฟล์กรอกคำตอบ!H208=ตรวจผล!$H$4,$H$5,0)</f>
        <v>0</v>
      </c>
      <c r="I208" s="25">
        <f>IF(ไฟล์กรอกคำตอบ!I208=ตรวจผล!$I$4,$I$5,0)</f>
        <v>0</v>
      </c>
      <c r="J208" s="25">
        <f>IF(ไฟล์กรอกคำตอบ!J208=ตรวจผล!$J$4,$J$5,0)</f>
        <v>0</v>
      </c>
      <c r="K208" s="25">
        <f>IF(ไฟล์กรอกคำตอบ!K208=ตรวจผล!$K$4,$K$5,0)</f>
        <v>0</v>
      </c>
      <c r="L208" s="25">
        <f>IF(ไฟล์กรอกคำตอบ!L208=ตรวจผล!$L$4,$L$5,0)</f>
        <v>0</v>
      </c>
      <c r="M208" s="25">
        <f>IF(ไฟล์กรอกคำตอบ!M208=ตรวจผล!$M$4,$M$5,0)</f>
        <v>0</v>
      </c>
      <c r="N208" s="25">
        <f>IF(ไฟล์กรอกคำตอบ!N208=ตรวจผล!$N$4,$N$5,0)</f>
        <v>0</v>
      </c>
      <c r="O208" s="25">
        <f>IF(ไฟล์กรอกคำตอบ!O208=ตรวจผล!$O$4,$O$5,0)</f>
        <v>0</v>
      </c>
      <c r="P208" s="25">
        <f>IF(ไฟล์กรอกคำตอบ!P208=ตรวจผล!$P$4,$P$5,0)</f>
        <v>0</v>
      </c>
      <c r="Q208" s="25">
        <f>IF(ไฟล์กรอกคำตอบ!Q208=ตรวจผล!$Q$4,$Q$5,0)</f>
        <v>0</v>
      </c>
      <c r="R208" s="25">
        <f>IF(ไฟล์กรอกคำตอบ!R208=ตรวจผล!$R$4,$R$5,0)</f>
        <v>0</v>
      </c>
      <c r="S208" s="25">
        <f>IF(ไฟล์กรอกคำตอบ!S208=ตรวจผล!$S$4,$S$5,0)</f>
        <v>0</v>
      </c>
      <c r="T208" s="25">
        <f>IF(ไฟล์กรอกคำตอบ!T208=ตรวจผล!$T$4,$T$5,0)</f>
        <v>0</v>
      </c>
      <c r="U208" s="25">
        <f>IF(ไฟล์กรอกคำตอบ!U208=ตรวจผล!$U$4,$U$5,0)</f>
        <v>0</v>
      </c>
      <c r="V208" s="25">
        <f>IF(ไฟล์กรอกคำตอบ!V208=ตรวจผล!$V$4,$V$5,0)</f>
        <v>0</v>
      </c>
      <c r="W208" s="25">
        <f>IF(ไฟล์กรอกคำตอบ!W208=ตรวจผล!$W$4,$W$5,0)</f>
        <v>0</v>
      </c>
      <c r="X208" s="25">
        <f>IF(ไฟล์กรอกคำตอบ!X208=ตรวจผล!$X$4,$X$5,0)</f>
        <v>0</v>
      </c>
      <c r="Y208" s="25">
        <f>IF(ไฟล์กรอกคำตอบ!Y208=ตรวจผล!$Y$4,$Y$5,0)</f>
        <v>0</v>
      </c>
      <c r="Z208" s="25">
        <f>IF(ไฟล์กรอกคำตอบ!Z208=ตรวจผล!$Z$4,$Z$5,0)</f>
        <v>0</v>
      </c>
      <c r="AA208" s="25">
        <f>IF(ไฟล์กรอกคำตอบ!AA208=ตรวจผล!$AA$4,$AA$5,0)</f>
        <v>0</v>
      </c>
      <c r="AB208" s="25">
        <f>IF(ไฟล์กรอกคำตอบ!AB208=ตรวจผล!$AB$4,$AB$5,0)</f>
        <v>0</v>
      </c>
      <c r="AC208" s="25">
        <f>IF(ไฟล์กรอกคำตอบ!AC208=ตรวจผล!$AC$4,$AC$5,0)</f>
        <v>0</v>
      </c>
      <c r="AD208" s="25">
        <f>IF(ไฟล์กรอกคำตอบ!AD208=ตรวจผล!$AD$4,$AD$5,0)</f>
        <v>0</v>
      </c>
      <c r="AE208" s="187">
        <f t="shared" si="6"/>
        <v>0</v>
      </c>
      <c r="AF208" s="25">
        <f>IF(ไฟล์กรอกคำตอบ!AE208=ตรวจผล!$AF$4,$AF$5,0)</f>
        <v>0</v>
      </c>
      <c r="AG208" s="25">
        <f>IF(ไฟล์กรอกคำตอบ!AF208=ตรวจผล!$AG$4,$AG$5,0)</f>
        <v>0</v>
      </c>
      <c r="AH208" s="25">
        <f>IF(ไฟล์กรอกคำตอบ!AG208=ตรวจผล!$AH$4,$AH$5,0)</f>
        <v>0</v>
      </c>
      <c r="AI208" s="187">
        <f t="shared" si="7"/>
        <v>0</v>
      </c>
      <c r="AJ208" s="25">
        <f>ไฟล์กรอกคำตอบ!AH208</f>
        <v>0</v>
      </c>
      <c r="AK208" s="25">
        <f>ไฟล์กรอกคำตอบ!AI208</f>
        <v>0</v>
      </c>
      <c r="AL208" s="25">
        <f>ไฟล์กรอกคำตอบ!AJ208</f>
        <v>0</v>
      </c>
    </row>
    <row r="209" spans="1:38" x14ac:dyDescent="0.2">
      <c r="A209" s="91" t="str">
        <f>IF(ไฟล์กรอกคำตอบ!A209=""," ",ไฟล์กรอกคำตอบ!A209&amp;"")</f>
        <v xml:space="preserve"> </v>
      </c>
      <c r="B209" s="8">
        <f>ไฟล์กรอกคำตอบ!B209</f>
        <v>0</v>
      </c>
      <c r="C209" s="8">
        <f>ไฟล์กรอกคำตอบ!C209</f>
        <v>0</v>
      </c>
      <c r="D209" s="8">
        <f>ไฟล์กรอกคำตอบ!D209</f>
        <v>0</v>
      </c>
      <c r="E209" s="24">
        <f>ไฟล์กรอกคำตอบ!E209</f>
        <v>0</v>
      </c>
      <c r="F209" s="8">
        <f>ไฟล์กรอกคำตอบ!F209</f>
        <v>0</v>
      </c>
      <c r="H209" s="25">
        <f>IF(ไฟล์กรอกคำตอบ!H209=ตรวจผล!$H$4,$H$5,0)</f>
        <v>0</v>
      </c>
      <c r="I209" s="25">
        <f>IF(ไฟล์กรอกคำตอบ!I209=ตรวจผล!$I$4,$I$5,0)</f>
        <v>0</v>
      </c>
      <c r="J209" s="25">
        <f>IF(ไฟล์กรอกคำตอบ!J209=ตรวจผล!$J$4,$J$5,0)</f>
        <v>0</v>
      </c>
      <c r="K209" s="25">
        <f>IF(ไฟล์กรอกคำตอบ!K209=ตรวจผล!$K$4,$K$5,0)</f>
        <v>0</v>
      </c>
      <c r="L209" s="25">
        <f>IF(ไฟล์กรอกคำตอบ!L209=ตรวจผล!$L$4,$L$5,0)</f>
        <v>0</v>
      </c>
      <c r="M209" s="25">
        <f>IF(ไฟล์กรอกคำตอบ!M209=ตรวจผล!$M$4,$M$5,0)</f>
        <v>0</v>
      </c>
      <c r="N209" s="25">
        <f>IF(ไฟล์กรอกคำตอบ!N209=ตรวจผล!$N$4,$N$5,0)</f>
        <v>0</v>
      </c>
      <c r="O209" s="25">
        <f>IF(ไฟล์กรอกคำตอบ!O209=ตรวจผล!$O$4,$O$5,0)</f>
        <v>0</v>
      </c>
      <c r="P209" s="25">
        <f>IF(ไฟล์กรอกคำตอบ!P209=ตรวจผล!$P$4,$P$5,0)</f>
        <v>0</v>
      </c>
      <c r="Q209" s="25">
        <f>IF(ไฟล์กรอกคำตอบ!Q209=ตรวจผล!$Q$4,$Q$5,0)</f>
        <v>0</v>
      </c>
      <c r="R209" s="25">
        <f>IF(ไฟล์กรอกคำตอบ!R209=ตรวจผล!$R$4,$R$5,0)</f>
        <v>0</v>
      </c>
      <c r="S209" s="25">
        <f>IF(ไฟล์กรอกคำตอบ!S209=ตรวจผล!$S$4,$S$5,0)</f>
        <v>0</v>
      </c>
      <c r="T209" s="25">
        <f>IF(ไฟล์กรอกคำตอบ!T209=ตรวจผล!$T$4,$T$5,0)</f>
        <v>0</v>
      </c>
      <c r="U209" s="25">
        <f>IF(ไฟล์กรอกคำตอบ!U209=ตรวจผล!$U$4,$U$5,0)</f>
        <v>0</v>
      </c>
      <c r="V209" s="25">
        <f>IF(ไฟล์กรอกคำตอบ!V209=ตรวจผล!$V$4,$V$5,0)</f>
        <v>0</v>
      </c>
      <c r="W209" s="25">
        <f>IF(ไฟล์กรอกคำตอบ!W209=ตรวจผล!$W$4,$W$5,0)</f>
        <v>0</v>
      </c>
      <c r="X209" s="25">
        <f>IF(ไฟล์กรอกคำตอบ!X209=ตรวจผล!$X$4,$X$5,0)</f>
        <v>0</v>
      </c>
      <c r="Y209" s="25">
        <f>IF(ไฟล์กรอกคำตอบ!Y209=ตรวจผล!$Y$4,$Y$5,0)</f>
        <v>0</v>
      </c>
      <c r="Z209" s="25">
        <f>IF(ไฟล์กรอกคำตอบ!Z209=ตรวจผล!$Z$4,$Z$5,0)</f>
        <v>0</v>
      </c>
      <c r="AA209" s="25">
        <f>IF(ไฟล์กรอกคำตอบ!AA209=ตรวจผล!$AA$4,$AA$5,0)</f>
        <v>0</v>
      </c>
      <c r="AB209" s="25">
        <f>IF(ไฟล์กรอกคำตอบ!AB209=ตรวจผล!$AB$4,$AB$5,0)</f>
        <v>0</v>
      </c>
      <c r="AC209" s="25">
        <f>IF(ไฟล์กรอกคำตอบ!AC209=ตรวจผล!$AC$4,$AC$5,0)</f>
        <v>0</v>
      </c>
      <c r="AD209" s="25">
        <f>IF(ไฟล์กรอกคำตอบ!AD209=ตรวจผล!$AD$4,$AD$5,0)</f>
        <v>0</v>
      </c>
      <c r="AE209" s="187">
        <f t="shared" si="6"/>
        <v>0</v>
      </c>
      <c r="AF209" s="25">
        <f>IF(ไฟล์กรอกคำตอบ!AE209=ตรวจผล!$AF$4,$AF$5,0)</f>
        <v>0</v>
      </c>
      <c r="AG209" s="25">
        <f>IF(ไฟล์กรอกคำตอบ!AF209=ตรวจผล!$AG$4,$AG$5,0)</f>
        <v>0</v>
      </c>
      <c r="AH209" s="25">
        <f>IF(ไฟล์กรอกคำตอบ!AG209=ตรวจผล!$AH$4,$AH$5,0)</f>
        <v>0</v>
      </c>
      <c r="AI209" s="187">
        <f t="shared" si="7"/>
        <v>0</v>
      </c>
      <c r="AJ209" s="25">
        <f>ไฟล์กรอกคำตอบ!AH209</f>
        <v>0</v>
      </c>
      <c r="AK209" s="25">
        <f>ไฟล์กรอกคำตอบ!AI209</f>
        <v>0</v>
      </c>
      <c r="AL209" s="25">
        <f>ไฟล์กรอกคำตอบ!AJ209</f>
        <v>0</v>
      </c>
    </row>
    <row r="210" spans="1:38" x14ac:dyDescent="0.2">
      <c r="A210" s="91" t="str">
        <f>IF(ไฟล์กรอกคำตอบ!A210=""," ",ไฟล์กรอกคำตอบ!A210&amp;"")</f>
        <v xml:space="preserve"> </v>
      </c>
      <c r="B210" s="8">
        <f>ไฟล์กรอกคำตอบ!B210</f>
        <v>0</v>
      </c>
      <c r="C210" s="8">
        <f>ไฟล์กรอกคำตอบ!C210</f>
        <v>0</v>
      </c>
      <c r="D210" s="8">
        <f>ไฟล์กรอกคำตอบ!D210</f>
        <v>0</v>
      </c>
      <c r="E210" s="24">
        <f>ไฟล์กรอกคำตอบ!E210</f>
        <v>0</v>
      </c>
      <c r="F210" s="8">
        <f>ไฟล์กรอกคำตอบ!F210</f>
        <v>0</v>
      </c>
      <c r="H210" s="25">
        <f>IF(ไฟล์กรอกคำตอบ!H210=ตรวจผล!$H$4,$H$5,0)</f>
        <v>0</v>
      </c>
      <c r="I210" s="25">
        <f>IF(ไฟล์กรอกคำตอบ!I210=ตรวจผล!$I$4,$I$5,0)</f>
        <v>0</v>
      </c>
      <c r="J210" s="25">
        <f>IF(ไฟล์กรอกคำตอบ!J210=ตรวจผล!$J$4,$J$5,0)</f>
        <v>0</v>
      </c>
      <c r="K210" s="25">
        <f>IF(ไฟล์กรอกคำตอบ!K210=ตรวจผล!$K$4,$K$5,0)</f>
        <v>0</v>
      </c>
      <c r="L210" s="25">
        <f>IF(ไฟล์กรอกคำตอบ!L210=ตรวจผล!$L$4,$L$5,0)</f>
        <v>0</v>
      </c>
      <c r="M210" s="25">
        <f>IF(ไฟล์กรอกคำตอบ!M210=ตรวจผล!$M$4,$M$5,0)</f>
        <v>0</v>
      </c>
      <c r="N210" s="25">
        <f>IF(ไฟล์กรอกคำตอบ!N210=ตรวจผล!$N$4,$N$5,0)</f>
        <v>0</v>
      </c>
      <c r="O210" s="25">
        <f>IF(ไฟล์กรอกคำตอบ!O210=ตรวจผล!$O$4,$O$5,0)</f>
        <v>0</v>
      </c>
      <c r="P210" s="25">
        <f>IF(ไฟล์กรอกคำตอบ!P210=ตรวจผล!$P$4,$P$5,0)</f>
        <v>0</v>
      </c>
      <c r="Q210" s="25">
        <f>IF(ไฟล์กรอกคำตอบ!Q210=ตรวจผล!$Q$4,$Q$5,0)</f>
        <v>0</v>
      </c>
      <c r="R210" s="25">
        <f>IF(ไฟล์กรอกคำตอบ!R210=ตรวจผล!$R$4,$R$5,0)</f>
        <v>0</v>
      </c>
      <c r="S210" s="25">
        <f>IF(ไฟล์กรอกคำตอบ!S210=ตรวจผล!$S$4,$S$5,0)</f>
        <v>0</v>
      </c>
      <c r="T210" s="25">
        <f>IF(ไฟล์กรอกคำตอบ!T210=ตรวจผล!$T$4,$T$5,0)</f>
        <v>0</v>
      </c>
      <c r="U210" s="25">
        <f>IF(ไฟล์กรอกคำตอบ!U210=ตรวจผล!$U$4,$U$5,0)</f>
        <v>0</v>
      </c>
      <c r="V210" s="25">
        <f>IF(ไฟล์กรอกคำตอบ!V210=ตรวจผล!$V$4,$V$5,0)</f>
        <v>0</v>
      </c>
      <c r="W210" s="25">
        <f>IF(ไฟล์กรอกคำตอบ!W210=ตรวจผล!$W$4,$W$5,0)</f>
        <v>0</v>
      </c>
      <c r="X210" s="25">
        <f>IF(ไฟล์กรอกคำตอบ!X210=ตรวจผล!$X$4,$X$5,0)</f>
        <v>0</v>
      </c>
      <c r="Y210" s="25">
        <f>IF(ไฟล์กรอกคำตอบ!Y210=ตรวจผล!$Y$4,$Y$5,0)</f>
        <v>0</v>
      </c>
      <c r="Z210" s="25">
        <f>IF(ไฟล์กรอกคำตอบ!Z210=ตรวจผล!$Z$4,$Z$5,0)</f>
        <v>0</v>
      </c>
      <c r="AA210" s="25">
        <f>IF(ไฟล์กรอกคำตอบ!AA210=ตรวจผล!$AA$4,$AA$5,0)</f>
        <v>0</v>
      </c>
      <c r="AB210" s="25">
        <f>IF(ไฟล์กรอกคำตอบ!AB210=ตรวจผล!$AB$4,$AB$5,0)</f>
        <v>0</v>
      </c>
      <c r="AC210" s="25">
        <f>IF(ไฟล์กรอกคำตอบ!AC210=ตรวจผล!$AC$4,$AC$5,0)</f>
        <v>0</v>
      </c>
      <c r="AD210" s="25">
        <f>IF(ไฟล์กรอกคำตอบ!AD210=ตรวจผล!$AD$4,$AD$5,0)</f>
        <v>0</v>
      </c>
      <c r="AE210" s="187">
        <f t="shared" si="6"/>
        <v>0</v>
      </c>
      <c r="AF210" s="25">
        <f>IF(ไฟล์กรอกคำตอบ!AE210=ตรวจผล!$AF$4,$AF$5,0)</f>
        <v>0</v>
      </c>
      <c r="AG210" s="25">
        <f>IF(ไฟล์กรอกคำตอบ!AF210=ตรวจผล!$AG$4,$AG$5,0)</f>
        <v>0</v>
      </c>
      <c r="AH210" s="25">
        <f>IF(ไฟล์กรอกคำตอบ!AG210=ตรวจผล!$AH$4,$AH$5,0)</f>
        <v>0</v>
      </c>
      <c r="AI210" s="187">
        <f t="shared" si="7"/>
        <v>0</v>
      </c>
      <c r="AJ210" s="25">
        <f>ไฟล์กรอกคำตอบ!AH210</f>
        <v>0</v>
      </c>
      <c r="AK210" s="25">
        <f>ไฟล์กรอกคำตอบ!AI210</f>
        <v>0</v>
      </c>
      <c r="AL210" s="25">
        <f>ไฟล์กรอกคำตอบ!AJ210</f>
        <v>0</v>
      </c>
    </row>
    <row r="211" spans="1:38" x14ac:dyDescent="0.2">
      <c r="A211" s="91" t="str">
        <f>IF(ไฟล์กรอกคำตอบ!A211=""," ",ไฟล์กรอกคำตอบ!A211&amp;"")</f>
        <v xml:space="preserve"> </v>
      </c>
      <c r="B211" s="8">
        <f>ไฟล์กรอกคำตอบ!B211</f>
        <v>0</v>
      </c>
      <c r="C211" s="8">
        <f>ไฟล์กรอกคำตอบ!C211</f>
        <v>0</v>
      </c>
      <c r="D211" s="8">
        <f>ไฟล์กรอกคำตอบ!D211</f>
        <v>0</v>
      </c>
      <c r="E211" s="24">
        <f>ไฟล์กรอกคำตอบ!E211</f>
        <v>0</v>
      </c>
      <c r="F211" s="8">
        <f>ไฟล์กรอกคำตอบ!F211</f>
        <v>0</v>
      </c>
      <c r="H211" s="25">
        <f>IF(ไฟล์กรอกคำตอบ!H211=ตรวจผล!$H$4,$H$5,0)</f>
        <v>0</v>
      </c>
      <c r="I211" s="25">
        <f>IF(ไฟล์กรอกคำตอบ!I211=ตรวจผล!$I$4,$I$5,0)</f>
        <v>0</v>
      </c>
      <c r="J211" s="25">
        <f>IF(ไฟล์กรอกคำตอบ!J211=ตรวจผล!$J$4,$J$5,0)</f>
        <v>0</v>
      </c>
      <c r="K211" s="25">
        <f>IF(ไฟล์กรอกคำตอบ!K211=ตรวจผล!$K$4,$K$5,0)</f>
        <v>0</v>
      </c>
      <c r="L211" s="25">
        <f>IF(ไฟล์กรอกคำตอบ!L211=ตรวจผล!$L$4,$L$5,0)</f>
        <v>0</v>
      </c>
      <c r="M211" s="25">
        <f>IF(ไฟล์กรอกคำตอบ!M211=ตรวจผล!$M$4,$M$5,0)</f>
        <v>0</v>
      </c>
      <c r="N211" s="25">
        <f>IF(ไฟล์กรอกคำตอบ!N211=ตรวจผล!$N$4,$N$5,0)</f>
        <v>0</v>
      </c>
      <c r="O211" s="25">
        <f>IF(ไฟล์กรอกคำตอบ!O211=ตรวจผล!$O$4,$O$5,0)</f>
        <v>0</v>
      </c>
      <c r="P211" s="25">
        <f>IF(ไฟล์กรอกคำตอบ!P211=ตรวจผล!$P$4,$P$5,0)</f>
        <v>0</v>
      </c>
      <c r="Q211" s="25">
        <f>IF(ไฟล์กรอกคำตอบ!Q211=ตรวจผล!$Q$4,$Q$5,0)</f>
        <v>0</v>
      </c>
      <c r="R211" s="25">
        <f>IF(ไฟล์กรอกคำตอบ!R211=ตรวจผล!$R$4,$R$5,0)</f>
        <v>0</v>
      </c>
      <c r="S211" s="25">
        <f>IF(ไฟล์กรอกคำตอบ!S211=ตรวจผล!$S$4,$S$5,0)</f>
        <v>0</v>
      </c>
      <c r="T211" s="25">
        <f>IF(ไฟล์กรอกคำตอบ!T211=ตรวจผล!$T$4,$T$5,0)</f>
        <v>0</v>
      </c>
      <c r="U211" s="25">
        <f>IF(ไฟล์กรอกคำตอบ!U211=ตรวจผล!$U$4,$U$5,0)</f>
        <v>0</v>
      </c>
      <c r="V211" s="25">
        <f>IF(ไฟล์กรอกคำตอบ!V211=ตรวจผล!$V$4,$V$5,0)</f>
        <v>0</v>
      </c>
      <c r="W211" s="25">
        <f>IF(ไฟล์กรอกคำตอบ!W211=ตรวจผล!$W$4,$W$5,0)</f>
        <v>0</v>
      </c>
      <c r="X211" s="25">
        <f>IF(ไฟล์กรอกคำตอบ!X211=ตรวจผล!$X$4,$X$5,0)</f>
        <v>0</v>
      </c>
      <c r="Y211" s="25">
        <f>IF(ไฟล์กรอกคำตอบ!Y211=ตรวจผล!$Y$4,$Y$5,0)</f>
        <v>0</v>
      </c>
      <c r="Z211" s="25">
        <f>IF(ไฟล์กรอกคำตอบ!Z211=ตรวจผล!$Z$4,$Z$5,0)</f>
        <v>0</v>
      </c>
      <c r="AA211" s="25">
        <f>IF(ไฟล์กรอกคำตอบ!AA211=ตรวจผล!$AA$4,$AA$5,0)</f>
        <v>0</v>
      </c>
      <c r="AB211" s="25">
        <f>IF(ไฟล์กรอกคำตอบ!AB211=ตรวจผล!$AB$4,$AB$5,0)</f>
        <v>0</v>
      </c>
      <c r="AC211" s="25">
        <f>IF(ไฟล์กรอกคำตอบ!AC211=ตรวจผล!$AC$4,$AC$5,0)</f>
        <v>0</v>
      </c>
      <c r="AD211" s="25">
        <f>IF(ไฟล์กรอกคำตอบ!AD211=ตรวจผล!$AD$4,$AD$5,0)</f>
        <v>0</v>
      </c>
      <c r="AE211" s="187">
        <f t="shared" si="6"/>
        <v>0</v>
      </c>
      <c r="AF211" s="25">
        <f>IF(ไฟล์กรอกคำตอบ!AE211=ตรวจผล!$AF$4,$AF$5,0)</f>
        <v>0</v>
      </c>
      <c r="AG211" s="25">
        <f>IF(ไฟล์กรอกคำตอบ!AF211=ตรวจผล!$AG$4,$AG$5,0)</f>
        <v>0</v>
      </c>
      <c r="AH211" s="25">
        <f>IF(ไฟล์กรอกคำตอบ!AG211=ตรวจผล!$AH$4,$AH$5,0)</f>
        <v>0</v>
      </c>
      <c r="AI211" s="187">
        <f t="shared" si="7"/>
        <v>0</v>
      </c>
      <c r="AJ211" s="25">
        <f>ไฟล์กรอกคำตอบ!AH211</f>
        <v>0</v>
      </c>
      <c r="AK211" s="25">
        <f>ไฟล์กรอกคำตอบ!AI211</f>
        <v>0</v>
      </c>
      <c r="AL211" s="25">
        <f>ไฟล์กรอกคำตอบ!AJ211</f>
        <v>0</v>
      </c>
    </row>
    <row r="212" spans="1:38" x14ac:dyDescent="0.2">
      <c r="A212" s="91" t="str">
        <f>IF(ไฟล์กรอกคำตอบ!A212=""," ",ไฟล์กรอกคำตอบ!A212&amp;"")</f>
        <v xml:space="preserve"> </v>
      </c>
      <c r="B212" s="8">
        <f>ไฟล์กรอกคำตอบ!B212</f>
        <v>0</v>
      </c>
      <c r="C212" s="8">
        <f>ไฟล์กรอกคำตอบ!C212</f>
        <v>0</v>
      </c>
      <c r="D212" s="8">
        <f>ไฟล์กรอกคำตอบ!D212</f>
        <v>0</v>
      </c>
      <c r="E212" s="24">
        <f>ไฟล์กรอกคำตอบ!E212</f>
        <v>0</v>
      </c>
      <c r="F212" s="8">
        <f>ไฟล์กรอกคำตอบ!F212</f>
        <v>0</v>
      </c>
      <c r="H212" s="25">
        <f>IF(ไฟล์กรอกคำตอบ!H212=ตรวจผล!$H$4,$H$5,0)</f>
        <v>0</v>
      </c>
      <c r="I212" s="25">
        <f>IF(ไฟล์กรอกคำตอบ!I212=ตรวจผล!$I$4,$I$5,0)</f>
        <v>0</v>
      </c>
      <c r="J212" s="25">
        <f>IF(ไฟล์กรอกคำตอบ!J212=ตรวจผล!$J$4,$J$5,0)</f>
        <v>0</v>
      </c>
      <c r="K212" s="25">
        <f>IF(ไฟล์กรอกคำตอบ!K212=ตรวจผล!$K$4,$K$5,0)</f>
        <v>0</v>
      </c>
      <c r="L212" s="25">
        <f>IF(ไฟล์กรอกคำตอบ!L212=ตรวจผล!$L$4,$L$5,0)</f>
        <v>0</v>
      </c>
      <c r="M212" s="25">
        <f>IF(ไฟล์กรอกคำตอบ!M212=ตรวจผล!$M$4,$M$5,0)</f>
        <v>0</v>
      </c>
      <c r="N212" s="25">
        <f>IF(ไฟล์กรอกคำตอบ!N212=ตรวจผล!$N$4,$N$5,0)</f>
        <v>0</v>
      </c>
      <c r="O212" s="25">
        <f>IF(ไฟล์กรอกคำตอบ!O212=ตรวจผล!$O$4,$O$5,0)</f>
        <v>0</v>
      </c>
      <c r="P212" s="25">
        <f>IF(ไฟล์กรอกคำตอบ!P212=ตรวจผล!$P$4,$P$5,0)</f>
        <v>0</v>
      </c>
      <c r="Q212" s="25">
        <f>IF(ไฟล์กรอกคำตอบ!Q212=ตรวจผล!$Q$4,$Q$5,0)</f>
        <v>0</v>
      </c>
      <c r="R212" s="25">
        <f>IF(ไฟล์กรอกคำตอบ!R212=ตรวจผล!$R$4,$R$5,0)</f>
        <v>0</v>
      </c>
      <c r="S212" s="25">
        <f>IF(ไฟล์กรอกคำตอบ!S212=ตรวจผล!$S$4,$S$5,0)</f>
        <v>0</v>
      </c>
      <c r="T212" s="25">
        <f>IF(ไฟล์กรอกคำตอบ!T212=ตรวจผล!$T$4,$T$5,0)</f>
        <v>0</v>
      </c>
      <c r="U212" s="25">
        <f>IF(ไฟล์กรอกคำตอบ!U212=ตรวจผล!$U$4,$U$5,0)</f>
        <v>0</v>
      </c>
      <c r="V212" s="25">
        <f>IF(ไฟล์กรอกคำตอบ!V212=ตรวจผล!$V$4,$V$5,0)</f>
        <v>0</v>
      </c>
      <c r="W212" s="25">
        <f>IF(ไฟล์กรอกคำตอบ!W212=ตรวจผล!$W$4,$W$5,0)</f>
        <v>0</v>
      </c>
      <c r="X212" s="25">
        <f>IF(ไฟล์กรอกคำตอบ!X212=ตรวจผล!$X$4,$X$5,0)</f>
        <v>0</v>
      </c>
      <c r="Y212" s="25">
        <f>IF(ไฟล์กรอกคำตอบ!Y212=ตรวจผล!$Y$4,$Y$5,0)</f>
        <v>0</v>
      </c>
      <c r="Z212" s="25">
        <f>IF(ไฟล์กรอกคำตอบ!Z212=ตรวจผล!$Z$4,$Z$5,0)</f>
        <v>0</v>
      </c>
      <c r="AA212" s="25">
        <f>IF(ไฟล์กรอกคำตอบ!AA212=ตรวจผล!$AA$4,$AA$5,0)</f>
        <v>0</v>
      </c>
      <c r="AB212" s="25">
        <f>IF(ไฟล์กรอกคำตอบ!AB212=ตรวจผล!$AB$4,$AB$5,0)</f>
        <v>0</v>
      </c>
      <c r="AC212" s="25">
        <f>IF(ไฟล์กรอกคำตอบ!AC212=ตรวจผล!$AC$4,$AC$5,0)</f>
        <v>0</v>
      </c>
      <c r="AD212" s="25">
        <f>IF(ไฟล์กรอกคำตอบ!AD212=ตรวจผล!$AD$4,$AD$5,0)</f>
        <v>0</v>
      </c>
      <c r="AE212" s="187">
        <f t="shared" si="6"/>
        <v>0</v>
      </c>
      <c r="AF212" s="25">
        <f>IF(ไฟล์กรอกคำตอบ!AE212=ตรวจผล!$AF$4,$AF$5,0)</f>
        <v>0</v>
      </c>
      <c r="AG212" s="25">
        <f>IF(ไฟล์กรอกคำตอบ!AF212=ตรวจผล!$AG$4,$AG$5,0)</f>
        <v>0</v>
      </c>
      <c r="AH212" s="25">
        <f>IF(ไฟล์กรอกคำตอบ!AG212=ตรวจผล!$AH$4,$AH$5,0)</f>
        <v>0</v>
      </c>
      <c r="AI212" s="187">
        <f t="shared" si="7"/>
        <v>0</v>
      </c>
      <c r="AJ212" s="25">
        <f>ไฟล์กรอกคำตอบ!AH212</f>
        <v>0</v>
      </c>
      <c r="AK212" s="25">
        <f>ไฟล์กรอกคำตอบ!AI212</f>
        <v>0</v>
      </c>
      <c r="AL212" s="25">
        <f>ไฟล์กรอกคำตอบ!AJ212</f>
        <v>0</v>
      </c>
    </row>
    <row r="213" spans="1:38" x14ac:dyDescent="0.2">
      <c r="A213" s="91" t="str">
        <f>IF(ไฟล์กรอกคำตอบ!A213=""," ",ไฟล์กรอกคำตอบ!A213&amp;"")</f>
        <v xml:space="preserve"> </v>
      </c>
      <c r="B213" s="8">
        <f>ไฟล์กรอกคำตอบ!B213</f>
        <v>0</v>
      </c>
      <c r="C213" s="8">
        <f>ไฟล์กรอกคำตอบ!C213</f>
        <v>0</v>
      </c>
      <c r="D213" s="8">
        <f>ไฟล์กรอกคำตอบ!D213</f>
        <v>0</v>
      </c>
      <c r="E213" s="24">
        <f>ไฟล์กรอกคำตอบ!E213</f>
        <v>0</v>
      </c>
      <c r="F213" s="8">
        <f>ไฟล์กรอกคำตอบ!F213</f>
        <v>0</v>
      </c>
      <c r="H213" s="25">
        <f>IF(ไฟล์กรอกคำตอบ!H213=ตรวจผล!$H$4,$H$5,0)</f>
        <v>0</v>
      </c>
      <c r="I213" s="25">
        <f>IF(ไฟล์กรอกคำตอบ!I213=ตรวจผล!$I$4,$I$5,0)</f>
        <v>0</v>
      </c>
      <c r="J213" s="25">
        <f>IF(ไฟล์กรอกคำตอบ!J213=ตรวจผล!$J$4,$J$5,0)</f>
        <v>0</v>
      </c>
      <c r="K213" s="25">
        <f>IF(ไฟล์กรอกคำตอบ!K213=ตรวจผล!$K$4,$K$5,0)</f>
        <v>0</v>
      </c>
      <c r="L213" s="25">
        <f>IF(ไฟล์กรอกคำตอบ!L213=ตรวจผล!$L$4,$L$5,0)</f>
        <v>0</v>
      </c>
      <c r="M213" s="25">
        <f>IF(ไฟล์กรอกคำตอบ!M213=ตรวจผล!$M$4,$M$5,0)</f>
        <v>0</v>
      </c>
      <c r="N213" s="25">
        <f>IF(ไฟล์กรอกคำตอบ!N213=ตรวจผล!$N$4,$N$5,0)</f>
        <v>0</v>
      </c>
      <c r="O213" s="25">
        <f>IF(ไฟล์กรอกคำตอบ!O213=ตรวจผล!$O$4,$O$5,0)</f>
        <v>0</v>
      </c>
      <c r="P213" s="25">
        <f>IF(ไฟล์กรอกคำตอบ!P213=ตรวจผล!$P$4,$P$5,0)</f>
        <v>0</v>
      </c>
      <c r="Q213" s="25">
        <f>IF(ไฟล์กรอกคำตอบ!Q213=ตรวจผล!$Q$4,$Q$5,0)</f>
        <v>0</v>
      </c>
      <c r="R213" s="25">
        <f>IF(ไฟล์กรอกคำตอบ!R213=ตรวจผล!$R$4,$R$5,0)</f>
        <v>0</v>
      </c>
      <c r="S213" s="25">
        <f>IF(ไฟล์กรอกคำตอบ!S213=ตรวจผล!$S$4,$S$5,0)</f>
        <v>0</v>
      </c>
      <c r="T213" s="25">
        <f>IF(ไฟล์กรอกคำตอบ!T213=ตรวจผล!$T$4,$T$5,0)</f>
        <v>0</v>
      </c>
      <c r="U213" s="25">
        <f>IF(ไฟล์กรอกคำตอบ!U213=ตรวจผล!$U$4,$U$5,0)</f>
        <v>0</v>
      </c>
      <c r="V213" s="25">
        <f>IF(ไฟล์กรอกคำตอบ!V213=ตรวจผล!$V$4,$V$5,0)</f>
        <v>0</v>
      </c>
      <c r="W213" s="25">
        <f>IF(ไฟล์กรอกคำตอบ!W213=ตรวจผล!$W$4,$W$5,0)</f>
        <v>0</v>
      </c>
      <c r="X213" s="25">
        <f>IF(ไฟล์กรอกคำตอบ!X213=ตรวจผล!$X$4,$X$5,0)</f>
        <v>0</v>
      </c>
      <c r="Y213" s="25">
        <f>IF(ไฟล์กรอกคำตอบ!Y213=ตรวจผล!$Y$4,$Y$5,0)</f>
        <v>0</v>
      </c>
      <c r="Z213" s="25">
        <f>IF(ไฟล์กรอกคำตอบ!Z213=ตรวจผล!$Z$4,$Z$5,0)</f>
        <v>0</v>
      </c>
      <c r="AA213" s="25">
        <f>IF(ไฟล์กรอกคำตอบ!AA213=ตรวจผล!$AA$4,$AA$5,0)</f>
        <v>0</v>
      </c>
      <c r="AB213" s="25">
        <f>IF(ไฟล์กรอกคำตอบ!AB213=ตรวจผล!$AB$4,$AB$5,0)</f>
        <v>0</v>
      </c>
      <c r="AC213" s="25">
        <f>IF(ไฟล์กรอกคำตอบ!AC213=ตรวจผล!$AC$4,$AC$5,0)</f>
        <v>0</v>
      </c>
      <c r="AD213" s="25">
        <f>IF(ไฟล์กรอกคำตอบ!AD213=ตรวจผล!$AD$4,$AD$5,0)</f>
        <v>0</v>
      </c>
      <c r="AE213" s="187">
        <f t="shared" si="6"/>
        <v>0</v>
      </c>
      <c r="AF213" s="25">
        <f>IF(ไฟล์กรอกคำตอบ!AE213=ตรวจผล!$AF$4,$AF$5,0)</f>
        <v>0</v>
      </c>
      <c r="AG213" s="25">
        <f>IF(ไฟล์กรอกคำตอบ!AF213=ตรวจผล!$AG$4,$AG$5,0)</f>
        <v>0</v>
      </c>
      <c r="AH213" s="25">
        <f>IF(ไฟล์กรอกคำตอบ!AG213=ตรวจผล!$AH$4,$AH$5,0)</f>
        <v>0</v>
      </c>
      <c r="AI213" s="187">
        <f t="shared" si="7"/>
        <v>0</v>
      </c>
      <c r="AJ213" s="25">
        <f>ไฟล์กรอกคำตอบ!AH213</f>
        <v>0</v>
      </c>
      <c r="AK213" s="25">
        <f>ไฟล์กรอกคำตอบ!AI213</f>
        <v>0</v>
      </c>
      <c r="AL213" s="25">
        <f>ไฟล์กรอกคำตอบ!AJ213</f>
        <v>0</v>
      </c>
    </row>
    <row r="214" spans="1:38" x14ac:dyDescent="0.2">
      <c r="A214" s="91" t="str">
        <f>IF(ไฟล์กรอกคำตอบ!A214=""," ",ไฟล์กรอกคำตอบ!A214&amp;"")</f>
        <v xml:space="preserve"> </v>
      </c>
      <c r="B214" s="8">
        <f>ไฟล์กรอกคำตอบ!B214</f>
        <v>0</v>
      </c>
      <c r="C214" s="8">
        <f>ไฟล์กรอกคำตอบ!C214</f>
        <v>0</v>
      </c>
      <c r="D214" s="8">
        <f>ไฟล์กรอกคำตอบ!D214</f>
        <v>0</v>
      </c>
      <c r="E214" s="24">
        <f>ไฟล์กรอกคำตอบ!E214</f>
        <v>0</v>
      </c>
      <c r="F214" s="8">
        <f>ไฟล์กรอกคำตอบ!F214</f>
        <v>0</v>
      </c>
      <c r="H214" s="25">
        <f>IF(ไฟล์กรอกคำตอบ!H214=ตรวจผล!$H$4,$H$5,0)</f>
        <v>0</v>
      </c>
      <c r="I214" s="25">
        <f>IF(ไฟล์กรอกคำตอบ!I214=ตรวจผล!$I$4,$I$5,0)</f>
        <v>0</v>
      </c>
      <c r="J214" s="25">
        <f>IF(ไฟล์กรอกคำตอบ!J214=ตรวจผล!$J$4,$J$5,0)</f>
        <v>0</v>
      </c>
      <c r="K214" s="25">
        <f>IF(ไฟล์กรอกคำตอบ!K214=ตรวจผล!$K$4,$K$5,0)</f>
        <v>0</v>
      </c>
      <c r="L214" s="25">
        <f>IF(ไฟล์กรอกคำตอบ!L214=ตรวจผล!$L$4,$L$5,0)</f>
        <v>0</v>
      </c>
      <c r="M214" s="25">
        <f>IF(ไฟล์กรอกคำตอบ!M214=ตรวจผล!$M$4,$M$5,0)</f>
        <v>0</v>
      </c>
      <c r="N214" s="25">
        <f>IF(ไฟล์กรอกคำตอบ!N214=ตรวจผล!$N$4,$N$5,0)</f>
        <v>0</v>
      </c>
      <c r="O214" s="25">
        <f>IF(ไฟล์กรอกคำตอบ!O214=ตรวจผล!$O$4,$O$5,0)</f>
        <v>0</v>
      </c>
      <c r="P214" s="25">
        <f>IF(ไฟล์กรอกคำตอบ!P214=ตรวจผล!$P$4,$P$5,0)</f>
        <v>0</v>
      </c>
      <c r="Q214" s="25">
        <f>IF(ไฟล์กรอกคำตอบ!Q214=ตรวจผล!$Q$4,$Q$5,0)</f>
        <v>0</v>
      </c>
      <c r="R214" s="25">
        <f>IF(ไฟล์กรอกคำตอบ!R214=ตรวจผล!$R$4,$R$5,0)</f>
        <v>0</v>
      </c>
      <c r="S214" s="25">
        <f>IF(ไฟล์กรอกคำตอบ!S214=ตรวจผล!$S$4,$S$5,0)</f>
        <v>0</v>
      </c>
      <c r="T214" s="25">
        <f>IF(ไฟล์กรอกคำตอบ!T214=ตรวจผล!$T$4,$T$5,0)</f>
        <v>0</v>
      </c>
      <c r="U214" s="25">
        <f>IF(ไฟล์กรอกคำตอบ!U214=ตรวจผล!$U$4,$U$5,0)</f>
        <v>0</v>
      </c>
      <c r="V214" s="25">
        <f>IF(ไฟล์กรอกคำตอบ!V214=ตรวจผล!$V$4,$V$5,0)</f>
        <v>0</v>
      </c>
      <c r="W214" s="25">
        <f>IF(ไฟล์กรอกคำตอบ!W214=ตรวจผล!$W$4,$W$5,0)</f>
        <v>0</v>
      </c>
      <c r="X214" s="25">
        <f>IF(ไฟล์กรอกคำตอบ!X214=ตรวจผล!$X$4,$X$5,0)</f>
        <v>0</v>
      </c>
      <c r="Y214" s="25">
        <f>IF(ไฟล์กรอกคำตอบ!Y214=ตรวจผล!$Y$4,$Y$5,0)</f>
        <v>0</v>
      </c>
      <c r="Z214" s="25">
        <f>IF(ไฟล์กรอกคำตอบ!Z214=ตรวจผล!$Z$4,$Z$5,0)</f>
        <v>0</v>
      </c>
      <c r="AA214" s="25">
        <f>IF(ไฟล์กรอกคำตอบ!AA214=ตรวจผล!$AA$4,$AA$5,0)</f>
        <v>0</v>
      </c>
      <c r="AB214" s="25">
        <f>IF(ไฟล์กรอกคำตอบ!AB214=ตรวจผล!$AB$4,$AB$5,0)</f>
        <v>0</v>
      </c>
      <c r="AC214" s="25">
        <f>IF(ไฟล์กรอกคำตอบ!AC214=ตรวจผล!$AC$4,$AC$5,0)</f>
        <v>0</v>
      </c>
      <c r="AD214" s="25">
        <f>IF(ไฟล์กรอกคำตอบ!AD214=ตรวจผล!$AD$4,$AD$5,0)</f>
        <v>0</v>
      </c>
      <c r="AE214" s="187">
        <f t="shared" si="6"/>
        <v>0</v>
      </c>
      <c r="AF214" s="25">
        <f>IF(ไฟล์กรอกคำตอบ!AE214=ตรวจผล!$AF$4,$AF$5,0)</f>
        <v>0</v>
      </c>
      <c r="AG214" s="25">
        <f>IF(ไฟล์กรอกคำตอบ!AF214=ตรวจผล!$AG$4,$AG$5,0)</f>
        <v>0</v>
      </c>
      <c r="AH214" s="25">
        <f>IF(ไฟล์กรอกคำตอบ!AG214=ตรวจผล!$AH$4,$AH$5,0)</f>
        <v>0</v>
      </c>
      <c r="AI214" s="187">
        <f t="shared" si="7"/>
        <v>0</v>
      </c>
      <c r="AJ214" s="25">
        <f>ไฟล์กรอกคำตอบ!AH214</f>
        <v>0</v>
      </c>
      <c r="AK214" s="25">
        <f>ไฟล์กรอกคำตอบ!AI214</f>
        <v>0</v>
      </c>
      <c r="AL214" s="25">
        <f>ไฟล์กรอกคำตอบ!AJ214</f>
        <v>0</v>
      </c>
    </row>
    <row r="215" spans="1:38" x14ac:dyDescent="0.2">
      <c r="A215" s="91" t="str">
        <f>IF(ไฟล์กรอกคำตอบ!A215=""," ",ไฟล์กรอกคำตอบ!A215&amp;"")</f>
        <v xml:space="preserve"> </v>
      </c>
      <c r="B215" s="8">
        <f>ไฟล์กรอกคำตอบ!B215</f>
        <v>0</v>
      </c>
      <c r="C215" s="8">
        <f>ไฟล์กรอกคำตอบ!C215</f>
        <v>0</v>
      </c>
      <c r="D215" s="8">
        <f>ไฟล์กรอกคำตอบ!D215</f>
        <v>0</v>
      </c>
      <c r="E215" s="24">
        <f>ไฟล์กรอกคำตอบ!E215</f>
        <v>0</v>
      </c>
      <c r="F215" s="8">
        <f>ไฟล์กรอกคำตอบ!F215</f>
        <v>0</v>
      </c>
      <c r="H215" s="25">
        <f>IF(ไฟล์กรอกคำตอบ!H215=ตรวจผล!$H$4,$H$5,0)</f>
        <v>0</v>
      </c>
      <c r="I215" s="25">
        <f>IF(ไฟล์กรอกคำตอบ!I215=ตรวจผล!$I$4,$I$5,0)</f>
        <v>0</v>
      </c>
      <c r="J215" s="25">
        <f>IF(ไฟล์กรอกคำตอบ!J215=ตรวจผล!$J$4,$J$5,0)</f>
        <v>0</v>
      </c>
      <c r="K215" s="25">
        <f>IF(ไฟล์กรอกคำตอบ!K215=ตรวจผล!$K$4,$K$5,0)</f>
        <v>0</v>
      </c>
      <c r="L215" s="25">
        <f>IF(ไฟล์กรอกคำตอบ!L215=ตรวจผล!$L$4,$L$5,0)</f>
        <v>0</v>
      </c>
      <c r="M215" s="25">
        <f>IF(ไฟล์กรอกคำตอบ!M215=ตรวจผล!$M$4,$M$5,0)</f>
        <v>0</v>
      </c>
      <c r="N215" s="25">
        <f>IF(ไฟล์กรอกคำตอบ!N215=ตรวจผล!$N$4,$N$5,0)</f>
        <v>0</v>
      </c>
      <c r="O215" s="25">
        <f>IF(ไฟล์กรอกคำตอบ!O215=ตรวจผล!$O$4,$O$5,0)</f>
        <v>0</v>
      </c>
      <c r="P215" s="25">
        <f>IF(ไฟล์กรอกคำตอบ!P215=ตรวจผล!$P$4,$P$5,0)</f>
        <v>0</v>
      </c>
      <c r="Q215" s="25">
        <f>IF(ไฟล์กรอกคำตอบ!Q215=ตรวจผล!$Q$4,$Q$5,0)</f>
        <v>0</v>
      </c>
      <c r="R215" s="25">
        <f>IF(ไฟล์กรอกคำตอบ!R215=ตรวจผล!$R$4,$R$5,0)</f>
        <v>0</v>
      </c>
      <c r="S215" s="25">
        <f>IF(ไฟล์กรอกคำตอบ!S215=ตรวจผล!$S$4,$S$5,0)</f>
        <v>0</v>
      </c>
      <c r="T215" s="25">
        <f>IF(ไฟล์กรอกคำตอบ!T215=ตรวจผล!$T$4,$T$5,0)</f>
        <v>0</v>
      </c>
      <c r="U215" s="25">
        <f>IF(ไฟล์กรอกคำตอบ!U215=ตรวจผล!$U$4,$U$5,0)</f>
        <v>0</v>
      </c>
      <c r="V215" s="25">
        <f>IF(ไฟล์กรอกคำตอบ!V215=ตรวจผล!$V$4,$V$5,0)</f>
        <v>0</v>
      </c>
      <c r="W215" s="25">
        <f>IF(ไฟล์กรอกคำตอบ!W215=ตรวจผล!$W$4,$W$5,0)</f>
        <v>0</v>
      </c>
      <c r="X215" s="25">
        <f>IF(ไฟล์กรอกคำตอบ!X215=ตรวจผล!$X$4,$X$5,0)</f>
        <v>0</v>
      </c>
      <c r="Y215" s="25">
        <f>IF(ไฟล์กรอกคำตอบ!Y215=ตรวจผล!$Y$4,$Y$5,0)</f>
        <v>0</v>
      </c>
      <c r="Z215" s="25">
        <f>IF(ไฟล์กรอกคำตอบ!Z215=ตรวจผล!$Z$4,$Z$5,0)</f>
        <v>0</v>
      </c>
      <c r="AA215" s="25">
        <f>IF(ไฟล์กรอกคำตอบ!AA215=ตรวจผล!$AA$4,$AA$5,0)</f>
        <v>0</v>
      </c>
      <c r="AB215" s="25">
        <f>IF(ไฟล์กรอกคำตอบ!AB215=ตรวจผล!$AB$4,$AB$5,0)</f>
        <v>0</v>
      </c>
      <c r="AC215" s="25">
        <f>IF(ไฟล์กรอกคำตอบ!AC215=ตรวจผล!$AC$4,$AC$5,0)</f>
        <v>0</v>
      </c>
      <c r="AD215" s="25">
        <f>IF(ไฟล์กรอกคำตอบ!AD215=ตรวจผล!$AD$4,$AD$5,0)</f>
        <v>0</v>
      </c>
      <c r="AE215" s="187">
        <f t="shared" si="6"/>
        <v>0</v>
      </c>
      <c r="AF215" s="25">
        <f>IF(ไฟล์กรอกคำตอบ!AE215=ตรวจผล!$AF$4,$AF$5,0)</f>
        <v>0</v>
      </c>
      <c r="AG215" s="25">
        <f>IF(ไฟล์กรอกคำตอบ!AF215=ตรวจผล!$AG$4,$AG$5,0)</f>
        <v>0</v>
      </c>
      <c r="AH215" s="25">
        <f>IF(ไฟล์กรอกคำตอบ!AG215=ตรวจผล!$AH$4,$AH$5,0)</f>
        <v>0</v>
      </c>
      <c r="AI215" s="187">
        <f t="shared" si="7"/>
        <v>0</v>
      </c>
      <c r="AJ215" s="25">
        <f>ไฟล์กรอกคำตอบ!AH215</f>
        <v>0</v>
      </c>
      <c r="AK215" s="25">
        <f>ไฟล์กรอกคำตอบ!AI215</f>
        <v>0</v>
      </c>
      <c r="AL215" s="25">
        <f>ไฟล์กรอกคำตอบ!AJ215</f>
        <v>0</v>
      </c>
    </row>
    <row r="216" spans="1:38" x14ac:dyDescent="0.2">
      <c r="A216" s="91" t="str">
        <f>IF(ไฟล์กรอกคำตอบ!A216=""," ",ไฟล์กรอกคำตอบ!A216&amp;"")</f>
        <v xml:space="preserve"> </v>
      </c>
      <c r="B216" s="8">
        <f>ไฟล์กรอกคำตอบ!B216</f>
        <v>0</v>
      </c>
      <c r="C216" s="8">
        <f>ไฟล์กรอกคำตอบ!C216</f>
        <v>0</v>
      </c>
      <c r="D216" s="8">
        <f>ไฟล์กรอกคำตอบ!D216</f>
        <v>0</v>
      </c>
      <c r="E216" s="24">
        <f>ไฟล์กรอกคำตอบ!E216</f>
        <v>0</v>
      </c>
      <c r="F216" s="8">
        <f>ไฟล์กรอกคำตอบ!F216</f>
        <v>0</v>
      </c>
      <c r="H216" s="25">
        <f>IF(ไฟล์กรอกคำตอบ!H216=ตรวจผล!$H$4,$H$5,0)</f>
        <v>0</v>
      </c>
      <c r="I216" s="25">
        <f>IF(ไฟล์กรอกคำตอบ!I216=ตรวจผล!$I$4,$I$5,0)</f>
        <v>0</v>
      </c>
      <c r="J216" s="25">
        <f>IF(ไฟล์กรอกคำตอบ!J216=ตรวจผล!$J$4,$J$5,0)</f>
        <v>0</v>
      </c>
      <c r="K216" s="25">
        <f>IF(ไฟล์กรอกคำตอบ!K216=ตรวจผล!$K$4,$K$5,0)</f>
        <v>0</v>
      </c>
      <c r="L216" s="25">
        <f>IF(ไฟล์กรอกคำตอบ!L216=ตรวจผล!$L$4,$L$5,0)</f>
        <v>0</v>
      </c>
      <c r="M216" s="25">
        <f>IF(ไฟล์กรอกคำตอบ!M216=ตรวจผล!$M$4,$M$5,0)</f>
        <v>0</v>
      </c>
      <c r="N216" s="25">
        <f>IF(ไฟล์กรอกคำตอบ!N216=ตรวจผล!$N$4,$N$5,0)</f>
        <v>0</v>
      </c>
      <c r="O216" s="25">
        <f>IF(ไฟล์กรอกคำตอบ!O216=ตรวจผล!$O$4,$O$5,0)</f>
        <v>0</v>
      </c>
      <c r="P216" s="25">
        <f>IF(ไฟล์กรอกคำตอบ!P216=ตรวจผล!$P$4,$P$5,0)</f>
        <v>0</v>
      </c>
      <c r="Q216" s="25">
        <f>IF(ไฟล์กรอกคำตอบ!Q216=ตรวจผล!$Q$4,$Q$5,0)</f>
        <v>0</v>
      </c>
      <c r="R216" s="25">
        <f>IF(ไฟล์กรอกคำตอบ!R216=ตรวจผล!$R$4,$R$5,0)</f>
        <v>0</v>
      </c>
      <c r="S216" s="25">
        <f>IF(ไฟล์กรอกคำตอบ!S216=ตรวจผล!$S$4,$S$5,0)</f>
        <v>0</v>
      </c>
      <c r="T216" s="25">
        <f>IF(ไฟล์กรอกคำตอบ!T216=ตรวจผล!$T$4,$T$5,0)</f>
        <v>0</v>
      </c>
      <c r="U216" s="25">
        <f>IF(ไฟล์กรอกคำตอบ!U216=ตรวจผล!$U$4,$U$5,0)</f>
        <v>0</v>
      </c>
      <c r="V216" s="25">
        <f>IF(ไฟล์กรอกคำตอบ!V216=ตรวจผล!$V$4,$V$5,0)</f>
        <v>0</v>
      </c>
      <c r="W216" s="25">
        <f>IF(ไฟล์กรอกคำตอบ!W216=ตรวจผล!$W$4,$W$5,0)</f>
        <v>0</v>
      </c>
      <c r="X216" s="25">
        <f>IF(ไฟล์กรอกคำตอบ!X216=ตรวจผล!$X$4,$X$5,0)</f>
        <v>0</v>
      </c>
      <c r="Y216" s="25">
        <f>IF(ไฟล์กรอกคำตอบ!Y216=ตรวจผล!$Y$4,$Y$5,0)</f>
        <v>0</v>
      </c>
      <c r="Z216" s="25">
        <f>IF(ไฟล์กรอกคำตอบ!Z216=ตรวจผล!$Z$4,$Z$5,0)</f>
        <v>0</v>
      </c>
      <c r="AA216" s="25">
        <f>IF(ไฟล์กรอกคำตอบ!AA216=ตรวจผล!$AA$4,$AA$5,0)</f>
        <v>0</v>
      </c>
      <c r="AB216" s="25">
        <f>IF(ไฟล์กรอกคำตอบ!AB216=ตรวจผล!$AB$4,$AB$5,0)</f>
        <v>0</v>
      </c>
      <c r="AC216" s="25">
        <f>IF(ไฟล์กรอกคำตอบ!AC216=ตรวจผล!$AC$4,$AC$5,0)</f>
        <v>0</v>
      </c>
      <c r="AD216" s="25">
        <f>IF(ไฟล์กรอกคำตอบ!AD216=ตรวจผล!$AD$4,$AD$5,0)</f>
        <v>0</v>
      </c>
      <c r="AE216" s="187">
        <f t="shared" si="6"/>
        <v>0</v>
      </c>
      <c r="AF216" s="25">
        <f>IF(ไฟล์กรอกคำตอบ!AE216=ตรวจผล!$AF$4,$AF$5,0)</f>
        <v>0</v>
      </c>
      <c r="AG216" s="25">
        <f>IF(ไฟล์กรอกคำตอบ!AF216=ตรวจผล!$AG$4,$AG$5,0)</f>
        <v>0</v>
      </c>
      <c r="AH216" s="25">
        <f>IF(ไฟล์กรอกคำตอบ!AG216=ตรวจผล!$AH$4,$AH$5,0)</f>
        <v>0</v>
      </c>
      <c r="AI216" s="187">
        <f t="shared" si="7"/>
        <v>0</v>
      </c>
      <c r="AJ216" s="25">
        <f>ไฟล์กรอกคำตอบ!AH216</f>
        <v>0</v>
      </c>
      <c r="AK216" s="25">
        <f>ไฟล์กรอกคำตอบ!AI216</f>
        <v>0</v>
      </c>
      <c r="AL216" s="25">
        <f>ไฟล์กรอกคำตอบ!AJ216</f>
        <v>0</v>
      </c>
    </row>
    <row r="217" spans="1:38" x14ac:dyDescent="0.2">
      <c r="A217" s="91" t="str">
        <f>IF(ไฟล์กรอกคำตอบ!A217=""," ",ไฟล์กรอกคำตอบ!A217&amp;"")</f>
        <v xml:space="preserve"> </v>
      </c>
      <c r="B217" s="8">
        <f>ไฟล์กรอกคำตอบ!B217</f>
        <v>0</v>
      </c>
      <c r="C217" s="8">
        <f>ไฟล์กรอกคำตอบ!C217</f>
        <v>0</v>
      </c>
      <c r="D217" s="8">
        <f>ไฟล์กรอกคำตอบ!D217</f>
        <v>0</v>
      </c>
      <c r="E217" s="24">
        <f>ไฟล์กรอกคำตอบ!E217</f>
        <v>0</v>
      </c>
      <c r="F217" s="8">
        <f>ไฟล์กรอกคำตอบ!F217</f>
        <v>0</v>
      </c>
      <c r="H217" s="25">
        <f>IF(ไฟล์กรอกคำตอบ!H217=ตรวจผล!$H$4,$H$5,0)</f>
        <v>0</v>
      </c>
      <c r="I217" s="25">
        <f>IF(ไฟล์กรอกคำตอบ!I217=ตรวจผล!$I$4,$I$5,0)</f>
        <v>0</v>
      </c>
      <c r="J217" s="25">
        <f>IF(ไฟล์กรอกคำตอบ!J217=ตรวจผล!$J$4,$J$5,0)</f>
        <v>0</v>
      </c>
      <c r="K217" s="25">
        <f>IF(ไฟล์กรอกคำตอบ!K217=ตรวจผล!$K$4,$K$5,0)</f>
        <v>0</v>
      </c>
      <c r="L217" s="25">
        <f>IF(ไฟล์กรอกคำตอบ!L217=ตรวจผล!$L$4,$L$5,0)</f>
        <v>0</v>
      </c>
      <c r="M217" s="25">
        <f>IF(ไฟล์กรอกคำตอบ!M217=ตรวจผล!$M$4,$M$5,0)</f>
        <v>0</v>
      </c>
      <c r="N217" s="25">
        <f>IF(ไฟล์กรอกคำตอบ!N217=ตรวจผล!$N$4,$N$5,0)</f>
        <v>0</v>
      </c>
      <c r="O217" s="25">
        <f>IF(ไฟล์กรอกคำตอบ!O217=ตรวจผล!$O$4,$O$5,0)</f>
        <v>0</v>
      </c>
      <c r="P217" s="25">
        <f>IF(ไฟล์กรอกคำตอบ!P217=ตรวจผล!$P$4,$P$5,0)</f>
        <v>0</v>
      </c>
      <c r="Q217" s="25">
        <f>IF(ไฟล์กรอกคำตอบ!Q217=ตรวจผล!$Q$4,$Q$5,0)</f>
        <v>0</v>
      </c>
      <c r="R217" s="25">
        <f>IF(ไฟล์กรอกคำตอบ!R217=ตรวจผล!$R$4,$R$5,0)</f>
        <v>0</v>
      </c>
      <c r="S217" s="25">
        <f>IF(ไฟล์กรอกคำตอบ!S217=ตรวจผล!$S$4,$S$5,0)</f>
        <v>0</v>
      </c>
      <c r="T217" s="25">
        <f>IF(ไฟล์กรอกคำตอบ!T217=ตรวจผล!$T$4,$T$5,0)</f>
        <v>0</v>
      </c>
      <c r="U217" s="25">
        <f>IF(ไฟล์กรอกคำตอบ!U217=ตรวจผล!$U$4,$U$5,0)</f>
        <v>0</v>
      </c>
      <c r="V217" s="25">
        <f>IF(ไฟล์กรอกคำตอบ!V217=ตรวจผล!$V$4,$V$5,0)</f>
        <v>0</v>
      </c>
      <c r="W217" s="25">
        <f>IF(ไฟล์กรอกคำตอบ!W217=ตรวจผล!$W$4,$W$5,0)</f>
        <v>0</v>
      </c>
      <c r="X217" s="25">
        <f>IF(ไฟล์กรอกคำตอบ!X217=ตรวจผล!$X$4,$X$5,0)</f>
        <v>0</v>
      </c>
      <c r="Y217" s="25">
        <f>IF(ไฟล์กรอกคำตอบ!Y217=ตรวจผล!$Y$4,$Y$5,0)</f>
        <v>0</v>
      </c>
      <c r="Z217" s="25">
        <f>IF(ไฟล์กรอกคำตอบ!Z217=ตรวจผล!$Z$4,$Z$5,0)</f>
        <v>0</v>
      </c>
      <c r="AA217" s="25">
        <f>IF(ไฟล์กรอกคำตอบ!AA217=ตรวจผล!$AA$4,$AA$5,0)</f>
        <v>0</v>
      </c>
      <c r="AB217" s="25">
        <f>IF(ไฟล์กรอกคำตอบ!AB217=ตรวจผล!$AB$4,$AB$5,0)</f>
        <v>0</v>
      </c>
      <c r="AC217" s="25">
        <f>IF(ไฟล์กรอกคำตอบ!AC217=ตรวจผล!$AC$4,$AC$5,0)</f>
        <v>0</v>
      </c>
      <c r="AD217" s="25">
        <f>IF(ไฟล์กรอกคำตอบ!AD217=ตรวจผล!$AD$4,$AD$5,0)</f>
        <v>0</v>
      </c>
      <c r="AE217" s="187">
        <f t="shared" si="6"/>
        <v>0</v>
      </c>
      <c r="AF217" s="25">
        <f>IF(ไฟล์กรอกคำตอบ!AE217=ตรวจผล!$AF$4,$AF$5,0)</f>
        <v>0</v>
      </c>
      <c r="AG217" s="25">
        <f>IF(ไฟล์กรอกคำตอบ!AF217=ตรวจผล!$AG$4,$AG$5,0)</f>
        <v>0</v>
      </c>
      <c r="AH217" s="25">
        <f>IF(ไฟล์กรอกคำตอบ!AG217=ตรวจผล!$AH$4,$AH$5,0)</f>
        <v>0</v>
      </c>
      <c r="AI217" s="187">
        <f t="shared" si="7"/>
        <v>0</v>
      </c>
      <c r="AJ217" s="25">
        <f>ไฟล์กรอกคำตอบ!AH217</f>
        <v>0</v>
      </c>
      <c r="AK217" s="25">
        <f>ไฟล์กรอกคำตอบ!AI217</f>
        <v>0</v>
      </c>
      <c r="AL217" s="25">
        <f>ไฟล์กรอกคำตอบ!AJ217</f>
        <v>0</v>
      </c>
    </row>
    <row r="218" spans="1:38" x14ac:dyDescent="0.2">
      <c r="A218" s="91" t="str">
        <f>IF(ไฟล์กรอกคำตอบ!A218=""," ",ไฟล์กรอกคำตอบ!A218&amp;"")</f>
        <v xml:space="preserve"> </v>
      </c>
      <c r="B218" s="8">
        <f>ไฟล์กรอกคำตอบ!B218</f>
        <v>0</v>
      </c>
      <c r="C218" s="8">
        <f>ไฟล์กรอกคำตอบ!C218</f>
        <v>0</v>
      </c>
      <c r="D218" s="8">
        <f>ไฟล์กรอกคำตอบ!D218</f>
        <v>0</v>
      </c>
      <c r="E218" s="24">
        <f>ไฟล์กรอกคำตอบ!E218</f>
        <v>0</v>
      </c>
      <c r="F218" s="8">
        <f>ไฟล์กรอกคำตอบ!F218</f>
        <v>0</v>
      </c>
      <c r="H218" s="25">
        <f>IF(ไฟล์กรอกคำตอบ!H218=ตรวจผล!$H$4,$H$5,0)</f>
        <v>0</v>
      </c>
      <c r="I218" s="25">
        <f>IF(ไฟล์กรอกคำตอบ!I218=ตรวจผล!$I$4,$I$5,0)</f>
        <v>0</v>
      </c>
      <c r="J218" s="25">
        <f>IF(ไฟล์กรอกคำตอบ!J218=ตรวจผล!$J$4,$J$5,0)</f>
        <v>0</v>
      </c>
      <c r="K218" s="25">
        <f>IF(ไฟล์กรอกคำตอบ!K218=ตรวจผล!$K$4,$K$5,0)</f>
        <v>0</v>
      </c>
      <c r="L218" s="25">
        <f>IF(ไฟล์กรอกคำตอบ!L218=ตรวจผล!$L$4,$L$5,0)</f>
        <v>0</v>
      </c>
      <c r="M218" s="25">
        <f>IF(ไฟล์กรอกคำตอบ!M218=ตรวจผล!$M$4,$M$5,0)</f>
        <v>0</v>
      </c>
      <c r="N218" s="25">
        <f>IF(ไฟล์กรอกคำตอบ!N218=ตรวจผล!$N$4,$N$5,0)</f>
        <v>0</v>
      </c>
      <c r="O218" s="25">
        <f>IF(ไฟล์กรอกคำตอบ!O218=ตรวจผล!$O$4,$O$5,0)</f>
        <v>0</v>
      </c>
      <c r="P218" s="25">
        <f>IF(ไฟล์กรอกคำตอบ!P218=ตรวจผล!$P$4,$P$5,0)</f>
        <v>0</v>
      </c>
      <c r="Q218" s="25">
        <f>IF(ไฟล์กรอกคำตอบ!Q218=ตรวจผล!$Q$4,$Q$5,0)</f>
        <v>0</v>
      </c>
      <c r="R218" s="25">
        <f>IF(ไฟล์กรอกคำตอบ!R218=ตรวจผล!$R$4,$R$5,0)</f>
        <v>0</v>
      </c>
      <c r="S218" s="25">
        <f>IF(ไฟล์กรอกคำตอบ!S218=ตรวจผล!$S$4,$S$5,0)</f>
        <v>0</v>
      </c>
      <c r="T218" s="25">
        <f>IF(ไฟล์กรอกคำตอบ!T218=ตรวจผล!$T$4,$T$5,0)</f>
        <v>0</v>
      </c>
      <c r="U218" s="25">
        <f>IF(ไฟล์กรอกคำตอบ!U218=ตรวจผล!$U$4,$U$5,0)</f>
        <v>0</v>
      </c>
      <c r="V218" s="25">
        <f>IF(ไฟล์กรอกคำตอบ!V218=ตรวจผล!$V$4,$V$5,0)</f>
        <v>0</v>
      </c>
      <c r="W218" s="25">
        <f>IF(ไฟล์กรอกคำตอบ!W218=ตรวจผล!$W$4,$W$5,0)</f>
        <v>0</v>
      </c>
      <c r="X218" s="25">
        <f>IF(ไฟล์กรอกคำตอบ!X218=ตรวจผล!$X$4,$X$5,0)</f>
        <v>0</v>
      </c>
      <c r="Y218" s="25">
        <f>IF(ไฟล์กรอกคำตอบ!Y218=ตรวจผล!$Y$4,$Y$5,0)</f>
        <v>0</v>
      </c>
      <c r="Z218" s="25">
        <f>IF(ไฟล์กรอกคำตอบ!Z218=ตรวจผล!$Z$4,$Z$5,0)</f>
        <v>0</v>
      </c>
      <c r="AA218" s="25">
        <f>IF(ไฟล์กรอกคำตอบ!AA218=ตรวจผล!$AA$4,$AA$5,0)</f>
        <v>0</v>
      </c>
      <c r="AB218" s="25">
        <f>IF(ไฟล์กรอกคำตอบ!AB218=ตรวจผล!$AB$4,$AB$5,0)</f>
        <v>0</v>
      </c>
      <c r="AC218" s="25">
        <f>IF(ไฟล์กรอกคำตอบ!AC218=ตรวจผล!$AC$4,$AC$5,0)</f>
        <v>0</v>
      </c>
      <c r="AD218" s="25">
        <f>IF(ไฟล์กรอกคำตอบ!AD218=ตรวจผล!$AD$4,$AD$5,0)</f>
        <v>0</v>
      </c>
      <c r="AE218" s="187">
        <f t="shared" si="6"/>
        <v>0</v>
      </c>
      <c r="AF218" s="25">
        <f>IF(ไฟล์กรอกคำตอบ!AE218=ตรวจผล!$AF$4,$AF$5,0)</f>
        <v>0</v>
      </c>
      <c r="AG218" s="25">
        <f>IF(ไฟล์กรอกคำตอบ!AF218=ตรวจผล!$AG$4,$AG$5,0)</f>
        <v>0</v>
      </c>
      <c r="AH218" s="25">
        <f>IF(ไฟล์กรอกคำตอบ!AG218=ตรวจผล!$AH$4,$AH$5,0)</f>
        <v>0</v>
      </c>
      <c r="AI218" s="187">
        <f t="shared" si="7"/>
        <v>0</v>
      </c>
      <c r="AJ218" s="25">
        <f>ไฟล์กรอกคำตอบ!AH218</f>
        <v>0</v>
      </c>
      <c r="AK218" s="25">
        <f>ไฟล์กรอกคำตอบ!AI218</f>
        <v>0</v>
      </c>
      <c r="AL218" s="25">
        <f>ไฟล์กรอกคำตอบ!AJ218</f>
        <v>0</v>
      </c>
    </row>
    <row r="219" spans="1:38" x14ac:dyDescent="0.2">
      <c r="A219" s="91" t="str">
        <f>IF(ไฟล์กรอกคำตอบ!A219=""," ",ไฟล์กรอกคำตอบ!A219&amp;"")</f>
        <v xml:space="preserve"> </v>
      </c>
      <c r="B219" s="8">
        <f>ไฟล์กรอกคำตอบ!B219</f>
        <v>0</v>
      </c>
      <c r="C219" s="8">
        <f>ไฟล์กรอกคำตอบ!C219</f>
        <v>0</v>
      </c>
      <c r="D219" s="8">
        <f>ไฟล์กรอกคำตอบ!D219</f>
        <v>0</v>
      </c>
      <c r="E219" s="24">
        <f>ไฟล์กรอกคำตอบ!E219</f>
        <v>0</v>
      </c>
      <c r="F219" s="8">
        <f>ไฟล์กรอกคำตอบ!F219</f>
        <v>0</v>
      </c>
      <c r="H219" s="25">
        <f>IF(ไฟล์กรอกคำตอบ!H219=ตรวจผล!$H$4,$H$5,0)</f>
        <v>0</v>
      </c>
      <c r="I219" s="25">
        <f>IF(ไฟล์กรอกคำตอบ!I219=ตรวจผล!$I$4,$I$5,0)</f>
        <v>0</v>
      </c>
      <c r="J219" s="25">
        <f>IF(ไฟล์กรอกคำตอบ!J219=ตรวจผล!$J$4,$J$5,0)</f>
        <v>0</v>
      </c>
      <c r="K219" s="25">
        <f>IF(ไฟล์กรอกคำตอบ!K219=ตรวจผล!$K$4,$K$5,0)</f>
        <v>0</v>
      </c>
      <c r="L219" s="25">
        <f>IF(ไฟล์กรอกคำตอบ!L219=ตรวจผล!$L$4,$L$5,0)</f>
        <v>0</v>
      </c>
      <c r="M219" s="25">
        <f>IF(ไฟล์กรอกคำตอบ!M219=ตรวจผล!$M$4,$M$5,0)</f>
        <v>0</v>
      </c>
      <c r="N219" s="25">
        <f>IF(ไฟล์กรอกคำตอบ!N219=ตรวจผล!$N$4,$N$5,0)</f>
        <v>0</v>
      </c>
      <c r="O219" s="25">
        <f>IF(ไฟล์กรอกคำตอบ!O219=ตรวจผล!$O$4,$O$5,0)</f>
        <v>0</v>
      </c>
      <c r="P219" s="25">
        <f>IF(ไฟล์กรอกคำตอบ!P219=ตรวจผล!$P$4,$P$5,0)</f>
        <v>0</v>
      </c>
      <c r="Q219" s="25">
        <f>IF(ไฟล์กรอกคำตอบ!Q219=ตรวจผล!$Q$4,$Q$5,0)</f>
        <v>0</v>
      </c>
      <c r="R219" s="25">
        <f>IF(ไฟล์กรอกคำตอบ!R219=ตรวจผล!$R$4,$R$5,0)</f>
        <v>0</v>
      </c>
      <c r="S219" s="25">
        <f>IF(ไฟล์กรอกคำตอบ!S219=ตรวจผล!$S$4,$S$5,0)</f>
        <v>0</v>
      </c>
      <c r="T219" s="25">
        <f>IF(ไฟล์กรอกคำตอบ!T219=ตรวจผล!$T$4,$T$5,0)</f>
        <v>0</v>
      </c>
      <c r="U219" s="25">
        <f>IF(ไฟล์กรอกคำตอบ!U219=ตรวจผล!$U$4,$U$5,0)</f>
        <v>0</v>
      </c>
      <c r="V219" s="25">
        <f>IF(ไฟล์กรอกคำตอบ!V219=ตรวจผล!$V$4,$V$5,0)</f>
        <v>0</v>
      </c>
      <c r="W219" s="25">
        <f>IF(ไฟล์กรอกคำตอบ!W219=ตรวจผล!$W$4,$W$5,0)</f>
        <v>0</v>
      </c>
      <c r="X219" s="25">
        <f>IF(ไฟล์กรอกคำตอบ!X219=ตรวจผล!$X$4,$X$5,0)</f>
        <v>0</v>
      </c>
      <c r="Y219" s="25">
        <f>IF(ไฟล์กรอกคำตอบ!Y219=ตรวจผล!$Y$4,$Y$5,0)</f>
        <v>0</v>
      </c>
      <c r="Z219" s="25">
        <f>IF(ไฟล์กรอกคำตอบ!Z219=ตรวจผล!$Z$4,$Z$5,0)</f>
        <v>0</v>
      </c>
      <c r="AA219" s="25">
        <f>IF(ไฟล์กรอกคำตอบ!AA219=ตรวจผล!$AA$4,$AA$5,0)</f>
        <v>0</v>
      </c>
      <c r="AB219" s="25">
        <f>IF(ไฟล์กรอกคำตอบ!AB219=ตรวจผล!$AB$4,$AB$5,0)</f>
        <v>0</v>
      </c>
      <c r="AC219" s="25">
        <f>IF(ไฟล์กรอกคำตอบ!AC219=ตรวจผล!$AC$4,$AC$5,0)</f>
        <v>0</v>
      </c>
      <c r="AD219" s="25">
        <f>IF(ไฟล์กรอกคำตอบ!AD219=ตรวจผล!$AD$4,$AD$5,0)</f>
        <v>0</v>
      </c>
      <c r="AE219" s="187">
        <f t="shared" si="6"/>
        <v>0</v>
      </c>
      <c r="AF219" s="25">
        <f>IF(ไฟล์กรอกคำตอบ!AE219=ตรวจผล!$AF$4,$AF$5,0)</f>
        <v>0</v>
      </c>
      <c r="AG219" s="25">
        <f>IF(ไฟล์กรอกคำตอบ!AF219=ตรวจผล!$AG$4,$AG$5,0)</f>
        <v>0</v>
      </c>
      <c r="AH219" s="25">
        <f>IF(ไฟล์กรอกคำตอบ!AG219=ตรวจผล!$AH$4,$AH$5,0)</f>
        <v>0</v>
      </c>
      <c r="AI219" s="187">
        <f t="shared" si="7"/>
        <v>0</v>
      </c>
      <c r="AJ219" s="25">
        <f>ไฟล์กรอกคำตอบ!AH219</f>
        <v>0</v>
      </c>
      <c r="AK219" s="25">
        <f>ไฟล์กรอกคำตอบ!AI219</f>
        <v>0</v>
      </c>
      <c r="AL219" s="25">
        <f>ไฟล์กรอกคำตอบ!AJ219</f>
        <v>0</v>
      </c>
    </row>
    <row r="220" spans="1:38" x14ac:dyDescent="0.2">
      <c r="A220" s="91" t="str">
        <f>IF(ไฟล์กรอกคำตอบ!A220=""," ",ไฟล์กรอกคำตอบ!A220&amp;"")</f>
        <v xml:space="preserve"> </v>
      </c>
      <c r="B220" s="8">
        <f>ไฟล์กรอกคำตอบ!B220</f>
        <v>0</v>
      </c>
      <c r="C220" s="8">
        <f>ไฟล์กรอกคำตอบ!C220</f>
        <v>0</v>
      </c>
      <c r="D220" s="8">
        <f>ไฟล์กรอกคำตอบ!D220</f>
        <v>0</v>
      </c>
      <c r="E220" s="24">
        <f>ไฟล์กรอกคำตอบ!E220</f>
        <v>0</v>
      </c>
      <c r="F220" s="8">
        <f>ไฟล์กรอกคำตอบ!F220</f>
        <v>0</v>
      </c>
      <c r="H220" s="25">
        <f>IF(ไฟล์กรอกคำตอบ!H220=ตรวจผล!$H$4,$H$5,0)</f>
        <v>0</v>
      </c>
      <c r="I220" s="25">
        <f>IF(ไฟล์กรอกคำตอบ!I220=ตรวจผล!$I$4,$I$5,0)</f>
        <v>0</v>
      </c>
      <c r="J220" s="25">
        <f>IF(ไฟล์กรอกคำตอบ!J220=ตรวจผล!$J$4,$J$5,0)</f>
        <v>0</v>
      </c>
      <c r="K220" s="25">
        <f>IF(ไฟล์กรอกคำตอบ!K220=ตรวจผล!$K$4,$K$5,0)</f>
        <v>0</v>
      </c>
      <c r="L220" s="25">
        <f>IF(ไฟล์กรอกคำตอบ!L220=ตรวจผล!$L$4,$L$5,0)</f>
        <v>0</v>
      </c>
      <c r="M220" s="25">
        <f>IF(ไฟล์กรอกคำตอบ!M220=ตรวจผล!$M$4,$M$5,0)</f>
        <v>0</v>
      </c>
      <c r="N220" s="25">
        <f>IF(ไฟล์กรอกคำตอบ!N220=ตรวจผล!$N$4,$N$5,0)</f>
        <v>0</v>
      </c>
      <c r="O220" s="25">
        <f>IF(ไฟล์กรอกคำตอบ!O220=ตรวจผล!$O$4,$O$5,0)</f>
        <v>0</v>
      </c>
      <c r="P220" s="25">
        <f>IF(ไฟล์กรอกคำตอบ!P220=ตรวจผล!$P$4,$P$5,0)</f>
        <v>0</v>
      </c>
      <c r="Q220" s="25">
        <f>IF(ไฟล์กรอกคำตอบ!Q220=ตรวจผล!$Q$4,$Q$5,0)</f>
        <v>0</v>
      </c>
      <c r="R220" s="25">
        <f>IF(ไฟล์กรอกคำตอบ!R220=ตรวจผล!$R$4,$R$5,0)</f>
        <v>0</v>
      </c>
      <c r="S220" s="25">
        <f>IF(ไฟล์กรอกคำตอบ!S220=ตรวจผล!$S$4,$S$5,0)</f>
        <v>0</v>
      </c>
      <c r="T220" s="25">
        <f>IF(ไฟล์กรอกคำตอบ!T220=ตรวจผล!$T$4,$T$5,0)</f>
        <v>0</v>
      </c>
      <c r="U220" s="25">
        <f>IF(ไฟล์กรอกคำตอบ!U220=ตรวจผล!$U$4,$U$5,0)</f>
        <v>0</v>
      </c>
      <c r="V220" s="25">
        <f>IF(ไฟล์กรอกคำตอบ!V220=ตรวจผล!$V$4,$V$5,0)</f>
        <v>0</v>
      </c>
      <c r="W220" s="25">
        <f>IF(ไฟล์กรอกคำตอบ!W220=ตรวจผล!$W$4,$W$5,0)</f>
        <v>0</v>
      </c>
      <c r="X220" s="25">
        <f>IF(ไฟล์กรอกคำตอบ!X220=ตรวจผล!$X$4,$X$5,0)</f>
        <v>0</v>
      </c>
      <c r="Y220" s="25">
        <f>IF(ไฟล์กรอกคำตอบ!Y220=ตรวจผล!$Y$4,$Y$5,0)</f>
        <v>0</v>
      </c>
      <c r="Z220" s="25">
        <f>IF(ไฟล์กรอกคำตอบ!Z220=ตรวจผล!$Z$4,$Z$5,0)</f>
        <v>0</v>
      </c>
      <c r="AA220" s="25">
        <f>IF(ไฟล์กรอกคำตอบ!AA220=ตรวจผล!$AA$4,$AA$5,0)</f>
        <v>0</v>
      </c>
      <c r="AB220" s="25">
        <f>IF(ไฟล์กรอกคำตอบ!AB220=ตรวจผล!$AB$4,$AB$5,0)</f>
        <v>0</v>
      </c>
      <c r="AC220" s="25">
        <f>IF(ไฟล์กรอกคำตอบ!AC220=ตรวจผล!$AC$4,$AC$5,0)</f>
        <v>0</v>
      </c>
      <c r="AD220" s="25">
        <f>IF(ไฟล์กรอกคำตอบ!AD220=ตรวจผล!$AD$4,$AD$5,0)</f>
        <v>0</v>
      </c>
      <c r="AE220" s="187">
        <f t="shared" si="6"/>
        <v>0</v>
      </c>
      <c r="AF220" s="25">
        <f>IF(ไฟล์กรอกคำตอบ!AE220=ตรวจผล!$AF$4,$AF$5,0)</f>
        <v>0</v>
      </c>
      <c r="AG220" s="25">
        <f>IF(ไฟล์กรอกคำตอบ!AF220=ตรวจผล!$AG$4,$AG$5,0)</f>
        <v>0</v>
      </c>
      <c r="AH220" s="25">
        <f>IF(ไฟล์กรอกคำตอบ!AG220=ตรวจผล!$AH$4,$AH$5,0)</f>
        <v>0</v>
      </c>
      <c r="AI220" s="187">
        <f t="shared" si="7"/>
        <v>0</v>
      </c>
      <c r="AJ220" s="25">
        <f>ไฟล์กรอกคำตอบ!AH220</f>
        <v>0</v>
      </c>
      <c r="AK220" s="25">
        <f>ไฟล์กรอกคำตอบ!AI220</f>
        <v>0</v>
      </c>
      <c r="AL220" s="25">
        <f>ไฟล์กรอกคำตอบ!AJ220</f>
        <v>0</v>
      </c>
    </row>
    <row r="221" spans="1:38" x14ac:dyDescent="0.2">
      <c r="A221" s="91" t="str">
        <f>IF(ไฟล์กรอกคำตอบ!A221=""," ",ไฟล์กรอกคำตอบ!A221&amp;"")</f>
        <v xml:space="preserve"> </v>
      </c>
      <c r="B221" s="8">
        <f>ไฟล์กรอกคำตอบ!B221</f>
        <v>0</v>
      </c>
      <c r="C221" s="8">
        <f>ไฟล์กรอกคำตอบ!C221</f>
        <v>0</v>
      </c>
      <c r="D221" s="8">
        <f>ไฟล์กรอกคำตอบ!D221</f>
        <v>0</v>
      </c>
      <c r="E221" s="24">
        <f>ไฟล์กรอกคำตอบ!E221</f>
        <v>0</v>
      </c>
      <c r="F221" s="8">
        <f>ไฟล์กรอกคำตอบ!F221</f>
        <v>0</v>
      </c>
      <c r="H221" s="25">
        <f>IF(ไฟล์กรอกคำตอบ!H221=ตรวจผล!$H$4,$H$5,0)</f>
        <v>0</v>
      </c>
      <c r="I221" s="25">
        <f>IF(ไฟล์กรอกคำตอบ!I221=ตรวจผล!$I$4,$I$5,0)</f>
        <v>0</v>
      </c>
      <c r="J221" s="25">
        <f>IF(ไฟล์กรอกคำตอบ!J221=ตรวจผล!$J$4,$J$5,0)</f>
        <v>0</v>
      </c>
      <c r="K221" s="25">
        <f>IF(ไฟล์กรอกคำตอบ!K221=ตรวจผล!$K$4,$K$5,0)</f>
        <v>0</v>
      </c>
      <c r="L221" s="25">
        <f>IF(ไฟล์กรอกคำตอบ!L221=ตรวจผล!$L$4,$L$5,0)</f>
        <v>0</v>
      </c>
      <c r="M221" s="25">
        <f>IF(ไฟล์กรอกคำตอบ!M221=ตรวจผล!$M$4,$M$5,0)</f>
        <v>0</v>
      </c>
      <c r="N221" s="25">
        <f>IF(ไฟล์กรอกคำตอบ!N221=ตรวจผล!$N$4,$N$5,0)</f>
        <v>0</v>
      </c>
      <c r="O221" s="25">
        <f>IF(ไฟล์กรอกคำตอบ!O221=ตรวจผล!$O$4,$O$5,0)</f>
        <v>0</v>
      </c>
      <c r="P221" s="25">
        <f>IF(ไฟล์กรอกคำตอบ!P221=ตรวจผล!$P$4,$P$5,0)</f>
        <v>0</v>
      </c>
      <c r="Q221" s="25">
        <f>IF(ไฟล์กรอกคำตอบ!Q221=ตรวจผล!$Q$4,$Q$5,0)</f>
        <v>0</v>
      </c>
      <c r="R221" s="25">
        <f>IF(ไฟล์กรอกคำตอบ!R221=ตรวจผล!$R$4,$R$5,0)</f>
        <v>0</v>
      </c>
      <c r="S221" s="25">
        <f>IF(ไฟล์กรอกคำตอบ!S221=ตรวจผล!$S$4,$S$5,0)</f>
        <v>0</v>
      </c>
      <c r="T221" s="25">
        <f>IF(ไฟล์กรอกคำตอบ!T221=ตรวจผล!$T$4,$T$5,0)</f>
        <v>0</v>
      </c>
      <c r="U221" s="25">
        <f>IF(ไฟล์กรอกคำตอบ!U221=ตรวจผล!$U$4,$U$5,0)</f>
        <v>0</v>
      </c>
      <c r="V221" s="25">
        <f>IF(ไฟล์กรอกคำตอบ!V221=ตรวจผล!$V$4,$V$5,0)</f>
        <v>0</v>
      </c>
      <c r="W221" s="25">
        <f>IF(ไฟล์กรอกคำตอบ!W221=ตรวจผล!$W$4,$W$5,0)</f>
        <v>0</v>
      </c>
      <c r="X221" s="25">
        <f>IF(ไฟล์กรอกคำตอบ!X221=ตรวจผล!$X$4,$X$5,0)</f>
        <v>0</v>
      </c>
      <c r="Y221" s="25">
        <f>IF(ไฟล์กรอกคำตอบ!Y221=ตรวจผล!$Y$4,$Y$5,0)</f>
        <v>0</v>
      </c>
      <c r="Z221" s="25">
        <f>IF(ไฟล์กรอกคำตอบ!Z221=ตรวจผล!$Z$4,$Z$5,0)</f>
        <v>0</v>
      </c>
      <c r="AA221" s="25">
        <f>IF(ไฟล์กรอกคำตอบ!AA221=ตรวจผล!$AA$4,$AA$5,0)</f>
        <v>0</v>
      </c>
      <c r="AB221" s="25">
        <f>IF(ไฟล์กรอกคำตอบ!AB221=ตรวจผล!$AB$4,$AB$5,0)</f>
        <v>0</v>
      </c>
      <c r="AC221" s="25">
        <f>IF(ไฟล์กรอกคำตอบ!AC221=ตรวจผล!$AC$4,$AC$5,0)</f>
        <v>0</v>
      </c>
      <c r="AD221" s="25">
        <f>IF(ไฟล์กรอกคำตอบ!AD221=ตรวจผล!$AD$4,$AD$5,0)</f>
        <v>0</v>
      </c>
      <c r="AE221" s="187">
        <f t="shared" si="6"/>
        <v>0</v>
      </c>
      <c r="AF221" s="25">
        <f>IF(ไฟล์กรอกคำตอบ!AE221=ตรวจผล!$AF$4,$AF$5,0)</f>
        <v>0</v>
      </c>
      <c r="AG221" s="25">
        <f>IF(ไฟล์กรอกคำตอบ!AF221=ตรวจผล!$AG$4,$AG$5,0)</f>
        <v>0</v>
      </c>
      <c r="AH221" s="25">
        <f>IF(ไฟล์กรอกคำตอบ!AG221=ตรวจผล!$AH$4,$AH$5,0)</f>
        <v>0</v>
      </c>
      <c r="AI221" s="187">
        <f t="shared" si="7"/>
        <v>0</v>
      </c>
      <c r="AJ221" s="25">
        <f>ไฟล์กรอกคำตอบ!AH221</f>
        <v>0</v>
      </c>
      <c r="AK221" s="25">
        <f>ไฟล์กรอกคำตอบ!AI221</f>
        <v>0</v>
      </c>
      <c r="AL221" s="25">
        <f>ไฟล์กรอกคำตอบ!AJ221</f>
        <v>0</v>
      </c>
    </row>
    <row r="222" spans="1:38" x14ac:dyDescent="0.2">
      <c r="A222" s="91" t="str">
        <f>IF(ไฟล์กรอกคำตอบ!A222=""," ",ไฟล์กรอกคำตอบ!A222&amp;"")</f>
        <v xml:space="preserve"> </v>
      </c>
      <c r="B222" s="8">
        <f>ไฟล์กรอกคำตอบ!B222</f>
        <v>0</v>
      </c>
      <c r="C222" s="8">
        <f>ไฟล์กรอกคำตอบ!C222</f>
        <v>0</v>
      </c>
      <c r="D222" s="8">
        <f>ไฟล์กรอกคำตอบ!D222</f>
        <v>0</v>
      </c>
      <c r="E222" s="24">
        <f>ไฟล์กรอกคำตอบ!E222</f>
        <v>0</v>
      </c>
      <c r="F222" s="8">
        <f>ไฟล์กรอกคำตอบ!F222</f>
        <v>0</v>
      </c>
      <c r="H222" s="25">
        <f>IF(ไฟล์กรอกคำตอบ!H222=ตรวจผล!$H$4,$H$5,0)</f>
        <v>0</v>
      </c>
      <c r="I222" s="25">
        <f>IF(ไฟล์กรอกคำตอบ!I222=ตรวจผล!$I$4,$I$5,0)</f>
        <v>0</v>
      </c>
      <c r="J222" s="25">
        <f>IF(ไฟล์กรอกคำตอบ!J222=ตรวจผล!$J$4,$J$5,0)</f>
        <v>0</v>
      </c>
      <c r="K222" s="25">
        <f>IF(ไฟล์กรอกคำตอบ!K222=ตรวจผล!$K$4,$K$5,0)</f>
        <v>0</v>
      </c>
      <c r="L222" s="25">
        <f>IF(ไฟล์กรอกคำตอบ!L222=ตรวจผล!$L$4,$L$5,0)</f>
        <v>0</v>
      </c>
      <c r="M222" s="25">
        <f>IF(ไฟล์กรอกคำตอบ!M222=ตรวจผล!$M$4,$M$5,0)</f>
        <v>0</v>
      </c>
      <c r="N222" s="25">
        <f>IF(ไฟล์กรอกคำตอบ!N222=ตรวจผล!$N$4,$N$5,0)</f>
        <v>0</v>
      </c>
      <c r="O222" s="25">
        <f>IF(ไฟล์กรอกคำตอบ!O222=ตรวจผล!$O$4,$O$5,0)</f>
        <v>0</v>
      </c>
      <c r="P222" s="25">
        <f>IF(ไฟล์กรอกคำตอบ!P222=ตรวจผล!$P$4,$P$5,0)</f>
        <v>0</v>
      </c>
      <c r="Q222" s="25">
        <f>IF(ไฟล์กรอกคำตอบ!Q222=ตรวจผล!$Q$4,$Q$5,0)</f>
        <v>0</v>
      </c>
      <c r="R222" s="25">
        <f>IF(ไฟล์กรอกคำตอบ!R222=ตรวจผล!$R$4,$R$5,0)</f>
        <v>0</v>
      </c>
      <c r="S222" s="25">
        <f>IF(ไฟล์กรอกคำตอบ!S222=ตรวจผล!$S$4,$S$5,0)</f>
        <v>0</v>
      </c>
      <c r="T222" s="25">
        <f>IF(ไฟล์กรอกคำตอบ!T222=ตรวจผล!$T$4,$T$5,0)</f>
        <v>0</v>
      </c>
      <c r="U222" s="25">
        <f>IF(ไฟล์กรอกคำตอบ!U222=ตรวจผล!$U$4,$U$5,0)</f>
        <v>0</v>
      </c>
      <c r="V222" s="25">
        <f>IF(ไฟล์กรอกคำตอบ!V222=ตรวจผล!$V$4,$V$5,0)</f>
        <v>0</v>
      </c>
      <c r="W222" s="25">
        <f>IF(ไฟล์กรอกคำตอบ!W222=ตรวจผล!$W$4,$W$5,0)</f>
        <v>0</v>
      </c>
      <c r="X222" s="25">
        <f>IF(ไฟล์กรอกคำตอบ!X222=ตรวจผล!$X$4,$X$5,0)</f>
        <v>0</v>
      </c>
      <c r="Y222" s="25">
        <f>IF(ไฟล์กรอกคำตอบ!Y222=ตรวจผล!$Y$4,$Y$5,0)</f>
        <v>0</v>
      </c>
      <c r="Z222" s="25">
        <f>IF(ไฟล์กรอกคำตอบ!Z222=ตรวจผล!$Z$4,$Z$5,0)</f>
        <v>0</v>
      </c>
      <c r="AA222" s="25">
        <f>IF(ไฟล์กรอกคำตอบ!AA222=ตรวจผล!$AA$4,$AA$5,0)</f>
        <v>0</v>
      </c>
      <c r="AB222" s="25">
        <f>IF(ไฟล์กรอกคำตอบ!AB222=ตรวจผล!$AB$4,$AB$5,0)</f>
        <v>0</v>
      </c>
      <c r="AC222" s="25">
        <f>IF(ไฟล์กรอกคำตอบ!AC222=ตรวจผล!$AC$4,$AC$5,0)</f>
        <v>0</v>
      </c>
      <c r="AD222" s="25">
        <f>IF(ไฟล์กรอกคำตอบ!AD222=ตรวจผล!$AD$4,$AD$5,0)</f>
        <v>0</v>
      </c>
      <c r="AE222" s="187">
        <f t="shared" si="6"/>
        <v>0</v>
      </c>
      <c r="AF222" s="25">
        <f>IF(ไฟล์กรอกคำตอบ!AE222=ตรวจผล!$AF$4,$AF$5,0)</f>
        <v>0</v>
      </c>
      <c r="AG222" s="25">
        <f>IF(ไฟล์กรอกคำตอบ!AF222=ตรวจผล!$AG$4,$AG$5,0)</f>
        <v>0</v>
      </c>
      <c r="AH222" s="25">
        <f>IF(ไฟล์กรอกคำตอบ!AG222=ตรวจผล!$AH$4,$AH$5,0)</f>
        <v>0</v>
      </c>
      <c r="AI222" s="187">
        <f t="shared" si="7"/>
        <v>0</v>
      </c>
      <c r="AJ222" s="25">
        <f>ไฟล์กรอกคำตอบ!AH222</f>
        <v>0</v>
      </c>
      <c r="AK222" s="25">
        <f>ไฟล์กรอกคำตอบ!AI222</f>
        <v>0</v>
      </c>
      <c r="AL222" s="25">
        <f>ไฟล์กรอกคำตอบ!AJ222</f>
        <v>0</v>
      </c>
    </row>
    <row r="223" spans="1:38" x14ac:dyDescent="0.2">
      <c r="A223" s="91" t="str">
        <f>IF(ไฟล์กรอกคำตอบ!A223=""," ",ไฟล์กรอกคำตอบ!A223&amp;"")</f>
        <v xml:space="preserve"> </v>
      </c>
      <c r="B223" s="8">
        <f>ไฟล์กรอกคำตอบ!B223</f>
        <v>0</v>
      </c>
      <c r="C223" s="8">
        <f>ไฟล์กรอกคำตอบ!C223</f>
        <v>0</v>
      </c>
      <c r="D223" s="8">
        <f>ไฟล์กรอกคำตอบ!D223</f>
        <v>0</v>
      </c>
      <c r="E223" s="24">
        <f>ไฟล์กรอกคำตอบ!E223</f>
        <v>0</v>
      </c>
      <c r="F223" s="8">
        <f>ไฟล์กรอกคำตอบ!F223</f>
        <v>0</v>
      </c>
      <c r="H223" s="25">
        <f>IF(ไฟล์กรอกคำตอบ!H223=ตรวจผล!$H$4,$H$5,0)</f>
        <v>0</v>
      </c>
      <c r="I223" s="25">
        <f>IF(ไฟล์กรอกคำตอบ!I223=ตรวจผล!$I$4,$I$5,0)</f>
        <v>0</v>
      </c>
      <c r="J223" s="25">
        <f>IF(ไฟล์กรอกคำตอบ!J223=ตรวจผล!$J$4,$J$5,0)</f>
        <v>0</v>
      </c>
      <c r="K223" s="25">
        <f>IF(ไฟล์กรอกคำตอบ!K223=ตรวจผล!$K$4,$K$5,0)</f>
        <v>0</v>
      </c>
      <c r="L223" s="25">
        <f>IF(ไฟล์กรอกคำตอบ!L223=ตรวจผล!$L$4,$L$5,0)</f>
        <v>0</v>
      </c>
      <c r="M223" s="25">
        <f>IF(ไฟล์กรอกคำตอบ!M223=ตรวจผล!$M$4,$M$5,0)</f>
        <v>0</v>
      </c>
      <c r="N223" s="25">
        <f>IF(ไฟล์กรอกคำตอบ!N223=ตรวจผล!$N$4,$N$5,0)</f>
        <v>0</v>
      </c>
      <c r="O223" s="25">
        <f>IF(ไฟล์กรอกคำตอบ!O223=ตรวจผล!$O$4,$O$5,0)</f>
        <v>0</v>
      </c>
      <c r="P223" s="25">
        <f>IF(ไฟล์กรอกคำตอบ!P223=ตรวจผล!$P$4,$P$5,0)</f>
        <v>0</v>
      </c>
      <c r="Q223" s="25">
        <f>IF(ไฟล์กรอกคำตอบ!Q223=ตรวจผล!$Q$4,$Q$5,0)</f>
        <v>0</v>
      </c>
      <c r="R223" s="25">
        <f>IF(ไฟล์กรอกคำตอบ!R223=ตรวจผล!$R$4,$R$5,0)</f>
        <v>0</v>
      </c>
      <c r="S223" s="25">
        <f>IF(ไฟล์กรอกคำตอบ!S223=ตรวจผล!$S$4,$S$5,0)</f>
        <v>0</v>
      </c>
      <c r="T223" s="25">
        <f>IF(ไฟล์กรอกคำตอบ!T223=ตรวจผล!$T$4,$T$5,0)</f>
        <v>0</v>
      </c>
      <c r="U223" s="25">
        <f>IF(ไฟล์กรอกคำตอบ!U223=ตรวจผล!$U$4,$U$5,0)</f>
        <v>0</v>
      </c>
      <c r="V223" s="25">
        <f>IF(ไฟล์กรอกคำตอบ!V223=ตรวจผล!$V$4,$V$5,0)</f>
        <v>0</v>
      </c>
      <c r="W223" s="25">
        <f>IF(ไฟล์กรอกคำตอบ!W223=ตรวจผล!$W$4,$W$5,0)</f>
        <v>0</v>
      </c>
      <c r="X223" s="25">
        <f>IF(ไฟล์กรอกคำตอบ!X223=ตรวจผล!$X$4,$X$5,0)</f>
        <v>0</v>
      </c>
      <c r="Y223" s="25">
        <f>IF(ไฟล์กรอกคำตอบ!Y223=ตรวจผล!$Y$4,$Y$5,0)</f>
        <v>0</v>
      </c>
      <c r="Z223" s="25">
        <f>IF(ไฟล์กรอกคำตอบ!Z223=ตรวจผล!$Z$4,$Z$5,0)</f>
        <v>0</v>
      </c>
      <c r="AA223" s="25">
        <f>IF(ไฟล์กรอกคำตอบ!AA223=ตรวจผล!$AA$4,$AA$5,0)</f>
        <v>0</v>
      </c>
      <c r="AB223" s="25">
        <f>IF(ไฟล์กรอกคำตอบ!AB223=ตรวจผล!$AB$4,$AB$5,0)</f>
        <v>0</v>
      </c>
      <c r="AC223" s="25">
        <f>IF(ไฟล์กรอกคำตอบ!AC223=ตรวจผล!$AC$4,$AC$5,0)</f>
        <v>0</v>
      </c>
      <c r="AD223" s="25">
        <f>IF(ไฟล์กรอกคำตอบ!AD223=ตรวจผล!$AD$4,$AD$5,0)</f>
        <v>0</v>
      </c>
      <c r="AE223" s="187">
        <f t="shared" si="6"/>
        <v>0</v>
      </c>
      <c r="AF223" s="25">
        <f>IF(ไฟล์กรอกคำตอบ!AE223=ตรวจผล!$AF$4,$AF$5,0)</f>
        <v>0</v>
      </c>
      <c r="AG223" s="25">
        <f>IF(ไฟล์กรอกคำตอบ!AF223=ตรวจผล!$AG$4,$AG$5,0)</f>
        <v>0</v>
      </c>
      <c r="AH223" s="25">
        <f>IF(ไฟล์กรอกคำตอบ!AG223=ตรวจผล!$AH$4,$AH$5,0)</f>
        <v>0</v>
      </c>
      <c r="AI223" s="187">
        <f t="shared" si="7"/>
        <v>0</v>
      </c>
      <c r="AJ223" s="25">
        <f>ไฟล์กรอกคำตอบ!AH223</f>
        <v>0</v>
      </c>
      <c r="AK223" s="25">
        <f>ไฟล์กรอกคำตอบ!AI223</f>
        <v>0</v>
      </c>
      <c r="AL223" s="25">
        <f>ไฟล์กรอกคำตอบ!AJ223</f>
        <v>0</v>
      </c>
    </row>
    <row r="224" spans="1:38" x14ac:dyDescent="0.2">
      <c r="A224" s="91" t="str">
        <f>IF(ไฟล์กรอกคำตอบ!A224=""," ",ไฟล์กรอกคำตอบ!A224&amp;"")</f>
        <v xml:space="preserve"> </v>
      </c>
      <c r="B224" s="8">
        <f>ไฟล์กรอกคำตอบ!B224</f>
        <v>0</v>
      </c>
      <c r="C224" s="8">
        <f>ไฟล์กรอกคำตอบ!C224</f>
        <v>0</v>
      </c>
      <c r="D224" s="8">
        <f>ไฟล์กรอกคำตอบ!D224</f>
        <v>0</v>
      </c>
      <c r="E224" s="24">
        <f>ไฟล์กรอกคำตอบ!E224</f>
        <v>0</v>
      </c>
      <c r="F224" s="8">
        <f>ไฟล์กรอกคำตอบ!F224</f>
        <v>0</v>
      </c>
      <c r="H224" s="25">
        <f>IF(ไฟล์กรอกคำตอบ!H224=ตรวจผล!$H$4,$H$5,0)</f>
        <v>0</v>
      </c>
      <c r="I224" s="25">
        <f>IF(ไฟล์กรอกคำตอบ!I224=ตรวจผล!$I$4,$I$5,0)</f>
        <v>0</v>
      </c>
      <c r="J224" s="25">
        <f>IF(ไฟล์กรอกคำตอบ!J224=ตรวจผล!$J$4,$J$5,0)</f>
        <v>0</v>
      </c>
      <c r="K224" s="25">
        <f>IF(ไฟล์กรอกคำตอบ!K224=ตรวจผล!$K$4,$K$5,0)</f>
        <v>0</v>
      </c>
      <c r="L224" s="25">
        <f>IF(ไฟล์กรอกคำตอบ!L224=ตรวจผล!$L$4,$L$5,0)</f>
        <v>0</v>
      </c>
      <c r="M224" s="25">
        <f>IF(ไฟล์กรอกคำตอบ!M224=ตรวจผล!$M$4,$M$5,0)</f>
        <v>0</v>
      </c>
      <c r="N224" s="25">
        <f>IF(ไฟล์กรอกคำตอบ!N224=ตรวจผล!$N$4,$N$5,0)</f>
        <v>0</v>
      </c>
      <c r="O224" s="25">
        <f>IF(ไฟล์กรอกคำตอบ!O224=ตรวจผล!$O$4,$O$5,0)</f>
        <v>0</v>
      </c>
      <c r="P224" s="25">
        <f>IF(ไฟล์กรอกคำตอบ!P224=ตรวจผล!$P$4,$P$5,0)</f>
        <v>0</v>
      </c>
      <c r="Q224" s="25">
        <f>IF(ไฟล์กรอกคำตอบ!Q224=ตรวจผล!$Q$4,$Q$5,0)</f>
        <v>0</v>
      </c>
      <c r="R224" s="25">
        <f>IF(ไฟล์กรอกคำตอบ!R224=ตรวจผล!$R$4,$R$5,0)</f>
        <v>0</v>
      </c>
      <c r="S224" s="25">
        <f>IF(ไฟล์กรอกคำตอบ!S224=ตรวจผล!$S$4,$S$5,0)</f>
        <v>0</v>
      </c>
      <c r="T224" s="25">
        <f>IF(ไฟล์กรอกคำตอบ!T224=ตรวจผล!$T$4,$T$5,0)</f>
        <v>0</v>
      </c>
      <c r="U224" s="25">
        <f>IF(ไฟล์กรอกคำตอบ!U224=ตรวจผล!$U$4,$U$5,0)</f>
        <v>0</v>
      </c>
      <c r="V224" s="25">
        <f>IF(ไฟล์กรอกคำตอบ!V224=ตรวจผล!$V$4,$V$5,0)</f>
        <v>0</v>
      </c>
      <c r="W224" s="25">
        <f>IF(ไฟล์กรอกคำตอบ!W224=ตรวจผล!$W$4,$W$5,0)</f>
        <v>0</v>
      </c>
      <c r="X224" s="25">
        <f>IF(ไฟล์กรอกคำตอบ!X224=ตรวจผล!$X$4,$X$5,0)</f>
        <v>0</v>
      </c>
      <c r="Y224" s="25">
        <f>IF(ไฟล์กรอกคำตอบ!Y224=ตรวจผล!$Y$4,$Y$5,0)</f>
        <v>0</v>
      </c>
      <c r="Z224" s="25">
        <f>IF(ไฟล์กรอกคำตอบ!Z224=ตรวจผล!$Z$4,$Z$5,0)</f>
        <v>0</v>
      </c>
      <c r="AA224" s="25">
        <f>IF(ไฟล์กรอกคำตอบ!AA224=ตรวจผล!$AA$4,$AA$5,0)</f>
        <v>0</v>
      </c>
      <c r="AB224" s="25">
        <f>IF(ไฟล์กรอกคำตอบ!AB224=ตรวจผล!$AB$4,$AB$5,0)</f>
        <v>0</v>
      </c>
      <c r="AC224" s="25">
        <f>IF(ไฟล์กรอกคำตอบ!AC224=ตรวจผล!$AC$4,$AC$5,0)</f>
        <v>0</v>
      </c>
      <c r="AD224" s="25">
        <f>IF(ไฟล์กรอกคำตอบ!AD224=ตรวจผล!$AD$4,$AD$5,0)</f>
        <v>0</v>
      </c>
      <c r="AE224" s="187">
        <f t="shared" si="6"/>
        <v>0</v>
      </c>
      <c r="AF224" s="25">
        <f>IF(ไฟล์กรอกคำตอบ!AE224=ตรวจผล!$AF$4,$AF$5,0)</f>
        <v>0</v>
      </c>
      <c r="AG224" s="25">
        <f>IF(ไฟล์กรอกคำตอบ!AF224=ตรวจผล!$AG$4,$AG$5,0)</f>
        <v>0</v>
      </c>
      <c r="AH224" s="25">
        <f>IF(ไฟล์กรอกคำตอบ!AG224=ตรวจผล!$AH$4,$AH$5,0)</f>
        <v>0</v>
      </c>
      <c r="AI224" s="187">
        <f t="shared" si="7"/>
        <v>0</v>
      </c>
      <c r="AJ224" s="25">
        <f>ไฟล์กรอกคำตอบ!AH224</f>
        <v>0</v>
      </c>
      <c r="AK224" s="25">
        <f>ไฟล์กรอกคำตอบ!AI224</f>
        <v>0</v>
      </c>
      <c r="AL224" s="25">
        <f>ไฟล์กรอกคำตอบ!AJ224</f>
        <v>0</v>
      </c>
    </row>
    <row r="225" spans="1:38" x14ac:dyDescent="0.2">
      <c r="A225" s="91" t="str">
        <f>IF(ไฟล์กรอกคำตอบ!A225=""," ",ไฟล์กรอกคำตอบ!A225&amp;"")</f>
        <v xml:space="preserve"> </v>
      </c>
      <c r="B225" s="8">
        <f>ไฟล์กรอกคำตอบ!B225</f>
        <v>0</v>
      </c>
      <c r="C225" s="8">
        <f>ไฟล์กรอกคำตอบ!C225</f>
        <v>0</v>
      </c>
      <c r="D225" s="8">
        <f>ไฟล์กรอกคำตอบ!D225</f>
        <v>0</v>
      </c>
      <c r="E225" s="24">
        <f>ไฟล์กรอกคำตอบ!E225</f>
        <v>0</v>
      </c>
      <c r="F225" s="8">
        <f>ไฟล์กรอกคำตอบ!F225</f>
        <v>0</v>
      </c>
      <c r="H225" s="25">
        <f>IF(ไฟล์กรอกคำตอบ!H225=ตรวจผล!$H$4,$H$5,0)</f>
        <v>0</v>
      </c>
      <c r="I225" s="25">
        <f>IF(ไฟล์กรอกคำตอบ!I225=ตรวจผล!$I$4,$I$5,0)</f>
        <v>0</v>
      </c>
      <c r="J225" s="25">
        <f>IF(ไฟล์กรอกคำตอบ!J225=ตรวจผล!$J$4,$J$5,0)</f>
        <v>0</v>
      </c>
      <c r="K225" s="25">
        <f>IF(ไฟล์กรอกคำตอบ!K225=ตรวจผล!$K$4,$K$5,0)</f>
        <v>0</v>
      </c>
      <c r="L225" s="25">
        <f>IF(ไฟล์กรอกคำตอบ!L225=ตรวจผล!$L$4,$L$5,0)</f>
        <v>0</v>
      </c>
      <c r="M225" s="25">
        <f>IF(ไฟล์กรอกคำตอบ!M225=ตรวจผล!$M$4,$M$5,0)</f>
        <v>0</v>
      </c>
      <c r="N225" s="25">
        <f>IF(ไฟล์กรอกคำตอบ!N225=ตรวจผล!$N$4,$N$5,0)</f>
        <v>0</v>
      </c>
      <c r="O225" s="25">
        <f>IF(ไฟล์กรอกคำตอบ!O225=ตรวจผล!$O$4,$O$5,0)</f>
        <v>0</v>
      </c>
      <c r="P225" s="25">
        <f>IF(ไฟล์กรอกคำตอบ!P225=ตรวจผล!$P$4,$P$5,0)</f>
        <v>0</v>
      </c>
      <c r="Q225" s="25">
        <f>IF(ไฟล์กรอกคำตอบ!Q225=ตรวจผล!$Q$4,$Q$5,0)</f>
        <v>0</v>
      </c>
      <c r="R225" s="25">
        <f>IF(ไฟล์กรอกคำตอบ!R225=ตรวจผล!$R$4,$R$5,0)</f>
        <v>0</v>
      </c>
      <c r="S225" s="25">
        <f>IF(ไฟล์กรอกคำตอบ!S225=ตรวจผล!$S$4,$S$5,0)</f>
        <v>0</v>
      </c>
      <c r="T225" s="25">
        <f>IF(ไฟล์กรอกคำตอบ!T225=ตรวจผล!$T$4,$T$5,0)</f>
        <v>0</v>
      </c>
      <c r="U225" s="25">
        <f>IF(ไฟล์กรอกคำตอบ!U225=ตรวจผล!$U$4,$U$5,0)</f>
        <v>0</v>
      </c>
      <c r="V225" s="25">
        <f>IF(ไฟล์กรอกคำตอบ!V225=ตรวจผล!$V$4,$V$5,0)</f>
        <v>0</v>
      </c>
      <c r="W225" s="25">
        <f>IF(ไฟล์กรอกคำตอบ!W225=ตรวจผล!$W$4,$W$5,0)</f>
        <v>0</v>
      </c>
      <c r="X225" s="25">
        <f>IF(ไฟล์กรอกคำตอบ!X225=ตรวจผล!$X$4,$X$5,0)</f>
        <v>0</v>
      </c>
      <c r="Y225" s="25">
        <f>IF(ไฟล์กรอกคำตอบ!Y225=ตรวจผล!$Y$4,$Y$5,0)</f>
        <v>0</v>
      </c>
      <c r="Z225" s="25">
        <f>IF(ไฟล์กรอกคำตอบ!Z225=ตรวจผล!$Z$4,$Z$5,0)</f>
        <v>0</v>
      </c>
      <c r="AA225" s="25">
        <f>IF(ไฟล์กรอกคำตอบ!AA225=ตรวจผล!$AA$4,$AA$5,0)</f>
        <v>0</v>
      </c>
      <c r="AB225" s="25">
        <f>IF(ไฟล์กรอกคำตอบ!AB225=ตรวจผล!$AB$4,$AB$5,0)</f>
        <v>0</v>
      </c>
      <c r="AC225" s="25">
        <f>IF(ไฟล์กรอกคำตอบ!AC225=ตรวจผล!$AC$4,$AC$5,0)</f>
        <v>0</v>
      </c>
      <c r="AD225" s="25">
        <f>IF(ไฟล์กรอกคำตอบ!AD225=ตรวจผล!$AD$4,$AD$5,0)</f>
        <v>0</v>
      </c>
      <c r="AE225" s="187">
        <f t="shared" si="6"/>
        <v>0</v>
      </c>
      <c r="AF225" s="25">
        <f>IF(ไฟล์กรอกคำตอบ!AE225=ตรวจผล!$AF$4,$AF$5,0)</f>
        <v>0</v>
      </c>
      <c r="AG225" s="25">
        <f>IF(ไฟล์กรอกคำตอบ!AF225=ตรวจผล!$AG$4,$AG$5,0)</f>
        <v>0</v>
      </c>
      <c r="AH225" s="25">
        <f>IF(ไฟล์กรอกคำตอบ!AG225=ตรวจผล!$AH$4,$AH$5,0)</f>
        <v>0</v>
      </c>
      <c r="AI225" s="187">
        <f t="shared" si="7"/>
        <v>0</v>
      </c>
      <c r="AJ225" s="25">
        <f>ไฟล์กรอกคำตอบ!AH225</f>
        <v>0</v>
      </c>
      <c r="AK225" s="25">
        <f>ไฟล์กรอกคำตอบ!AI225</f>
        <v>0</v>
      </c>
      <c r="AL225" s="25">
        <f>ไฟล์กรอกคำตอบ!AJ225</f>
        <v>0</v>
      </c>
    </row>
    <row r="226" spans="1:38" x14ac:dyDescent="0.2">
      <c r="A226" s="91" t="str">
        <f>IF(ไฟล์กรอกคำตอบ!A226=""," ",ไฟล์กรอกคำตอบ!A226&amp;"")</f>
        <v xml:space="preserve"> </v>
      </c>
      <c r="B226" s="8">
        <f>ไฟล์กรอกคำตอบ!B226</f>
        <v>0</v>
      </c>
      <c r="C226" s="8">
        <f>ไฟล์กรอกคำตอบ!C226</f>
        <v>0</v>
      </c>
      <c r="D226" s="8">
        <f>ไฟล์กรอกคำตอบ!D226</f>
        <v>0</v>
      </c>
      <c r="E226" s="24">
        <f>ไฟล์กรอกคำตอบ!E226</f>
        <v>0</v>
      </c>
      <c r="F226" s="8">
        <f>ไฟล์กรอกคำตอบ!F226</f>
        <v>0</v>
      </c>
      <c r="H226" s="25">
        <f>IF(ไฟล์กรอกคำตอบ!H226=ตรวจผล!$H$4,$H$5,0)</f>
        <v>0</v>
      </c>
      <c r="I226" s="25">
        <f>IF(ไฟล์กรอกคำตอบ!I226=ตรวจผล!$I$4,$I$5,0)</f>
        <v>0</v>
      </c>
      <c r="J226" s="25">
        <f>IF(ไฟล์กรอกคำตอบ!J226=ตรวจผล!$J$4,$J$5,0)</f>
        <v>0</v>
      </c>
      <c r="K226" s="25">
        <f>IF(ไฟล์กรอกคำตอบ!K226=ตรวจผล!$K$4,$K$5,0)</f>
        <v>0</v>
      </c>
      <c r="L226" s="25">
        <f>IF(ไฟล์กรอกคำตอบ!L226=ตรวจผล!$L$4,$L$5,0)</f>
        <v>0</v>
      </c>
      <c r="M226" s="25">
        <f>IF(ไฟล์กรอกคำตอบ!M226=ตรวจผล!$M$4,$M$5,0)</f>
        <v>0</v>
      </c>
      <c r="N226" s="25">
        <f>IF(ไฟล์กรอกคำตอบ!N226=ตรวจผล!$N$4,$N$5,0)</f>
        <v>0</v>
      </c>
      <c r="O226" s="25">
        <f>IF(ไฟล์กรอกคำตอบ!O226=ตรวจผล!$O$4,$O$5,0)</f>
        <v>0</v>
      </c>
      <c r="P226" s="25">
        <f>IF(ไฟล์กรอกคำตอบ!P226=ตรวจผล!$P$4,$P$5,0)</f>
        <v>0</v>
      </c>
      <c r="Q226" s="25">
        <f>IF(ไฟล์กรอกคำตอบ!Q226=ตรวจผล!$Q$4,$Q$5,0)</f>
        <v>0</v>
      </c>
      <c r="R226" s="25">
        <f>IF(ไฟล์กรอกคำตอบ!R226=ตรวจผล!$R$4,$R$5,0)</f>
        <v>0</v>
      </c>
      <c r="S226" s="25">
        <f>IF(ไฟล์กรอกคำตอบ!S226=ตรวจผล!$S$4,$S$5,0)</f>
        <v>0</v>
      </c>
      <c r="T226" s="25">
        <f>IF(ไฟล์กรอกคำตอบ!T226=ตรวจผล!$T$4,$T$5,0)</f>
        <v>0</v>
      </c>
      <c r="U226" s="25">
        <f>IF(ไฟล์กรอกคำตอบ!U226=ตรวจผล!$U$4,$U$5,0)</f>
        <v>0</v>
      </c>
      <c r="V226" s="25">
        <f>IF(ไฟล์กรอกคำตอบ!V226=ตรวจผล!$V$4,$V$5,0)</f>
        <v>0</v>
      </c>
      <c r="W226" s="25">
        <f>IF(ไฟล์กรอกคำตอบ!W226=ตรวจผล!$W$4,$W$5,0)</f>
        <v>0</v>
      </c>
      <c r="X226" s="25">
        <f>IF(ไฟล์กรอกคำตอบ!X226=ตรวจผล!$X$4,$X$5,0)</f>
        <v>0</v>
      </c>
      <c r="Y226" s="25">
        <f>IF(ไฟล์กรอกคำตอบ!Y226=ตรวจผล!$Y$4,$Y$5,0)</f>
        <v>0</v>
      </c>
      <c r="Z226" s="25">
        <f>IF(ไฟล์กรอกคำตอบ!Z226=ตรวจผล!$Z$4,$Z$5,0)</f>
        <v>0</v>
      </c>
      <c r="AA226" s="25">
        <f>IF(ไฟล์กรอกคำตอบ!AA226=ตรวจผล!$AA$4,$AA$5,0)</f>
        <v>0</v>
      </c>
      <c r="AB226" s="25">
        <f>IF(ไฟล์กรอกคำตอบ!AB226=ตรวจผล!$AB$4,$AB$5,0)</f>
        <v>0</v>
      </c>
      <c r="AC226" s="25">
        <f>IF(ไฟล์กรอกคำตอบ!AC226=ตรวจผล!$AC$4,$AC$5,0)</f>
        <v>0</v>
      </c>
      <c r="AD226" s="25">
        <f>IF(ไฟล์กรอกคำตอบ!AD226=ตรวจผล!$AD$4,$AD$5,0)</f>
        <v>0</v>
      </c>
      <c r="AE226" s="187">
        <f t="shared" si="6"/>
        <v>0</v>
      </c>
      <c r="AF226" s="25">
        <f>IF(ไฟล์กรอกคำตอบ!AE226=ตรวจผล!$AF$4,$AF$5,0)</f>
        <v>0</v>
      </c>
      <c r="AG226" s="25">
        <f>IF(ไฟล์กรอกคำตอบ!AF226=ตรวจผล!$AG$4,$AG$5,0)</f>
        <v>0</v>
      </c>
      <c r="AH226" s="25">
        <f>IF(ไฟล์กรอกคำตอบ!AG226=ตรวจผล!$AH$4,$AH$5,0)</f>
        <v>0</v>
      </c>
      <c r="AI226" s="187">
        <f t="shared" si="7"/>
        <v>0</v>
      </c>
      <c r="AJ226" s="25">
        <f>ไฟล์กรอกคำตอบ!AH226</f>
        <v>0</v>
      </c>
      <c r="AK226" s="25">
        <f>ไฟล์กรอกคำตอบ!AI226</f>
        <v>0</v>
      </c>
      <c r="AL226" s="25">
        <f>ไฟล์กรอกคำตอบ!AJ226</f>
        <v>0</v>
      </c>
    </row>
    <row r="227" spans="1:38" x14ac:dyDescent="0.2">
      <c r="A227" s="91" t="str">
        <f>IF(ไฟล์กรอกคำตอบ!A227=""," ",ไฟล์กรอกคำตอบ!A227&amp;"")</f>
        <v xml:space="preserve"> </v>
      </c>
      <c r="B227" s="8">
        <f>ไฟล์กรอกคำตอบ!B227</f>
        <v>0</v>
      </c>
      <c r="C227" s="8">
        <f>ไฟล์กรอกคำตอบ!C227</f>
        <v>0</v>
      </c>
      <c r="D227" s="8">
        <f>ไฟล์กรอกคำตอบ!D227</f>
        <v>0</v>
      </c>
      <c r="E227" s="24">
        <f>ไฟล์กรอกคำตอบ!E227</f>
        <v>0</v>
      </c>
      <c r="F227" s="8">
        <f>ไฟล์กรอกคำตอบ!F227</f>
        <v>0</v>
      </c>
      <c r="H227" s="25">
        <f>IF(ไฟล์กรอกคำตอบ!H227=ตรวจผล!$H$4,$H$5,0)</f>
        <v>0</v>
      </c>
      <c r="I227" s="25">
        <f>IF(ไฟล์กรอกคำตอบ!I227=ตรวจผล!$I$4,$I$5,0)</f>
        <v>0</v>
      </c>
      <c r="J227" s="25">
        <f>IF(ไฟล์กรอกคำตอบ!J227=ตรวจผล!$J$4,$J$5,0)</f>
        <v>0</v>
      </c>
      <c r="K227" s="25">
        <f>IF(ไฟล์กรอกคำตอบ!K227=ตรวจผล!$K$4,$K$5,0)</f>
        <v>0</v>
      </c>
      <c r="L227" s="25">
        <f>IF(ไฟล์กรอกคำตอบ!L227=ตรวจผล!$L$4,$L$5,0)</f>
        <v>0</v>
      </c>
      <c r="M227" s="25">
        <f>IF(ไฟล์กรอกคำตอบ!M227=ตรวจผล!$M$4,$M$5,0)</f>
        <v>0</v>
      </c>
      <c r="N227" s="25">
        <f>IF(ไฟล์กรอกคำตอบ!N227=ตรวจผล!$N$4,$N$5,0)</f>
        <v>0</v>
      </c>
      <c r="O227" s="25">
        <f>IF(ไฟล์กรอกคำตอบ!O227=ตรวจผล!$O$4,$O$5,0)</f>
        <v>0</v>
      </c>
      <c r="P227" s="25">
        <f>IF(ไฟล์กรอกคำตอบ!P227=ตรวจผล!$P$4,$P$5,0)</f>
        <v>0</v>
      </c>
      <c r="Q227" s="25">
        <f>IF(ไฟล์กรอกคำตอบ!Q227=ตรวจผล!$Q$4,$Q$5,0)</f>
        <v>0</v>
      </c>
      <c r="R227" s="25">
        <f>IF(ไฟล์กรอกคำตอบ!R227=ตรวจผล!$R$4,$R$5,0)</f>
        <v>0</v>
      </c>
      <c r="S227" s="25">
        <f>IF(ไฟล์กรอกคำตอบ!S227=ตรวจผล!$S$4,$S$5,0)</f>
        <v>0</v>
      </c>
      <c r="T227" s="25">
        <f>IF(ไฟล์กรอกคำตอบ!T227=ตรวจผล!$T$4,$T$5,0)</f>
        <v>0</v>
      </c>
      <c r="U227" s="25">
        <f>IF(ไฟล์กรอกคำตอบ!U227=ตรวจผล!$U$4,$U$5,0)</f>
        <v>0</v>
      </c>
      <c r="V227" s="25">
        <f>IF(ไฟล์กรอกคำตอบ!V227=ตรวจผล!$V$4,$V$5,0)</f>
        <v>0</v>
      </c>
      <c r="W227" s="25">
        <f>IF(ไฟล์กรอกคำตอบ!W227=ตรวจผล!$W$4,$W$5,0)</f>
        <v>0</v>
      </c>
      <c r="X227" s="25">
        <f>IF(ไฟล์กรอกคำตอบ!X227=ตรวจผล!$X$4,$X$5,0)</f>
        <v>0</v>
      </c>
      <c r="Y227" s="25">
        <f>IF(ไฟล์กรอกคำตอบ!Y227=ตรวจผล!$Y$4,$Y$5,0)</f>
        <v>0</v>
      </c>
      <c r="Z227" s="25">
        <f>IF(ไฟล์กรอกคำตอบ!Z227=ตรวจผล!$Z$4,$Z$5,0)</f>
        <v>0</v>
      </c>
      <c r="AA227" s="25">
        <f>IF(ไฟล์กรอกคำตอบ!AA227=ตรวจผล!$AA$4,$AA$5,0)</f>
        <v>0</v>
      </c>
      <c r="AB227" s="25">
        <f>IF(ไฟล์กรอกคำตอบ!AB227=ตรวจผล!$AB$4,$AB$5,0)</f>
        <v>0</v>
      </c>
      <c r="AC227" s="25">
        <f>IF(ไฟล์กรอกคำตอบ!AC227=ตรวจผล!$AC$4,$AC$5,0)</f>
        <v>0</v>
      </c>
      <c r="AD227" s="25">
        <f>IF(ไฟล์กรอกคำตอบ!AD227=ตรวจผล!$AD$4,$AD$5,0)</f>
        <v>0</v>
      </c>
      <c r="AE227" s="187">
        <f t="shared" si="6"/>
        <v>0</v>
      </c>
      <c r="AF227" s="25">
        <f>IF(ไฟล์กรอกคำตอบ!AE227=ตรวจผล!$AF$4,$AF$5,0)</f>
        <v>0</v>
      </c>
      <c r="AG227" s="25">
        <f>IF(ไฟล์กรอกคำตอบ!AF227=ตรวจผล!$AG$4,$AG$5,0)</f>
        <v>0</v>
      </c>
      <c r="AH227" s="25">
        <f>IF(ไฟล์กรอกคำตอบ!AG227=ตรวจผล!$AH$4,$AH$5,0)</f>
        <v>0</v>
      </c>
      <c r="AI227" s="187">
        <f t="shared" si="7"/>
        <v>0</v>
      </c>
      <c r="AJ227" s="25">
        <f>ไฟล์กรอกคำตอบ!AH227</f>
        <v>0</v>
      </c>
      <c r="AK227" s="25">
        <f>ไฟล์กรอกคำตอบ!AI227</f>
        <v>0</v>
      </c>
      <c r="AL227" s="25">
        <f>ไฟล์กรอกคำตอบ!AJ227</f>
        <v>0</v>
      </c>
    </row>
    <row r="228" spans="1:38" x14ac:dyDescent="0.2">
      <c r="A228" s="91" t="str">
        <f>IF(ไฟล์กรอกคำตอบ!A228=""," ",ไฟล์กรอกคำตอบ!A228&amp;"")</f>
        <v xml:space="preserve"> </v>
      </c>
      <c r="B228" s="8">
        <f>ไฟล์กรอกคำตอบ!B228</f>
        <v>0</v>
      </c>
      <c r="C228" s="8">
        <f>ไฟล์กรอกคำตอบ!C228</f>
        <v>0</v>
      </c>
      <c r="D228" s="8">
        <f>ไฟล์กรอกคำตอบ!D228</f>
        <v>0</v>
      </c>
      <c r="E228" s="24">
        <f>ไฟล์กรอกคำตอบ!E228</f>
        <v>0</v>
      </c>
      <c r="F228" s="8">
        <f>ไฟล์กรอกคำตอบ!F228</f>
        <v>0</v>
      </c>
      <c r="H228" s="25">
        <f>IF(ไฟล์กรอกคำตอบ!H228=ตรวจผล!$H$4,$H$5,0)</f>
        <v>0</v>
      </c>
      <c r="I228" s="25">
        <f>IF(ไฟล์กรอกคำตอบ!I228=ตรวจผล!$I$4,$I$5,0)</f>
        <v>0</v>
      </c>
      <c r="J228" s="25">
        <f>IF(ไฟล์กรอกคำตอบ!J228=ตรวจผล!$J$4,$J$5,0)</f>
        <v>0</v>
      </c>
      <c r="K228" s="25">
        <f>IF(ไฟล์กรอกคำตอบ!K228=ตรวจผล!$K$4,$K$5,0)</f>
        <v>0</v>
      </c>
      <c r="L228" s="25">
        <f>IF(ไฟล์กรอกคำตอบ!L228=ตรวจผล!$L$4,$L$5,0)</f>
        <v>0</v>
      </c>
      <c r="M228" s="25">
        <f>IF(ไฟล์กรอกคำตอบ!M228=ตรวจผล!$M$4,$M$5,0)</f>
        <v>0</v>
      </c>
      <c r="N228" s="25">
        <f>IF(ไฟล์กรอกคำตอบ!N228=ตรวจผล!$N$4,$N$5,0)</f>
        <v>0</v>
      </c>
      <c r="O228" s="25">
        <f>IF(ไฟล์กรอกคำตอบ!O228=ตรวจผล!$O$4,$O$5,0)</f>
        <v>0</v>
      </c>
      <c r="P228" s="25">
        <f>IF(ไฟล์กรอกคำตอบ!P228=ตรวจผล!$P$4,$P$5,0)</f>
        <v>0</v>
      </c>
      <c r="Q228" s="25">
        <f>IF(ไฟล์กรอกคำตอบ!Q228=ตรวจผล!$Q$4,$Q$5,0)</f>
        <v>0</v>
      </c>
      <c r="R228" s="25">
        <f>IF(ไฟล์กรอกคำตอบ!R228=ตรวจผล!$R$4,$R$5,0)</f>
        <v>0</v>
      </c>
      <c r="S228" s="25">
        <f>IF(ไฟล์กรอกคำตอบ!S228=ตรวจผล!$S$4,$S$5,0)</f>
        <v>0</v>
      </c>
      <c r="T228" s="25">
        <f>IF(ไฟล์กรอกคำตอบ!T228=ตรวจผล!$T$4,$T$5,0)</f>
        <v>0</v>
      </c>
      <c r="U228" s="25">
        <f>IF(ไฟล์กรอกคำตอบ!U228=ตรวจผล!$U$4,$U$5,0)</f>
        <v>0</v>
      </c>
      <c r="V228" s="25">
        <f>IF(ไฟล์กรอกคำตอบ!V228=ตรวจผล!$V$4,$V$5,0)</f>
        <v>0</v>
      </c>
      <c r="W228" s="25">
        <f>IF(ไฟล์กรอกคำตอบ!W228=ตรวจผล!$W$4,$W$5,0)</f>
        <v>0</v>
      </c>
      <c r="X228" s="25">
        <f>IF(ไฟล์กรอกคำตอบ!X228=ตรวจผล!$X$4,$X$5,0)</f>
        <v>0</v>
      </c>
      <c r="Y228" s="25">
        <f>IF(ไฟล์กรอกคำตอบ!Y228=ตรวจผล!$Y$4,$Y$5,0)</f>
        <v>0</v>
      </c>
      <c r="Z228" s="25">
        <f>IF(ไฟล์กรอกคำตอบ!Z228=ตรวจผล!$Z$4,$Z$5,0)</f>
        <v>0</v>
      </c>
      <c r="AA228" s="25">
        <f>IF(ไฟล์กรอกคำตอบ!AA228=ตรวจผล!$AA$4,$AA$5,0)</f>
        <v>0</v>
      </c>
      <c r="AB228" s="25">
        <f>IF(ไฟล์กรอกคำตอบ!AB228=ตรวจผล!$AB$4,$AB$5,0)</f>
        <v>0</v>
      </c>
      <c r="AC228" s="25">
        <f>IF(ไฟล์กรอกคำตอบ!AC228=ตรวจผล!$AC$4,$AC$5,0)</f>
        <v>0</v>
      </c>
      <c r="AD228" s="25">
        <f>IF(ไฟล์กรอกคำตอบ!AD228=ตรวจผล!$AD$4,$AD$5,0)</f>
        <v>0</v>
      </c>
      <c r="AE228" s="187">
        <f t="shared" si="6"/>
        <v>0</v>
      </c>
      <c r="AF228" s="25">
        <f>IF(ไฟล์กรอกคำตอบ!AE228=ตรวจผล!$AF$4,$AF$5,0)</f>
        <v>0</v>
      </c>
      <c r="AG228" s="25">
        <f>IF(ไฟล์กรอกคำตอบ!AF228=ตรวจผล!$AG$4,$AG$5,0)</f>
        <v>0</v>
      </c>
      <c r="AH228" s="25">
        <f>IF(ไฟล์กรอกคำตอบ!AG228=ตรวจผล!$AH$4,$AH$5,0)</f>
        <v>0</v>
      </c>
      <c r="AI228" s="187">
        <f t="shared" si="7"/>
        <v>0</v>
      </c>
      <c r="AJ228" s="25">
        <f>ไฟล์กรอกคำตอบ!AH228</f>
        <v>0</v>
      </c>
      <c r="AK228" s="25">
        <f>ไฟล์กรอกคำตอบ!AI228</f>
        <v>0</v>
      </c>
      <c r="AL228" s="25">
        <f>ไฟล์กรอกคำตอบ!AJ228</f>
        <v>0</v>
      </c>
    </row>
    <row r="229" spans="1:38" x14ac:dyDescent="0.2">
      <c r="A229" s="91" t="str">
        <f>IF(ไฟล์กรอกคำตอบ!A229=""," ",ไฟล์กรอกคำตอบ!A229&amp;"")</f>
        <v xml:space="preserve"> </v>
      </c>
      <c r="B229" s="8">
        <f>ไฟล์กรอกคำตอบ!B229</f>
        <v>0</v>
      </c>
      <c r="C229" s="8">
        <f>ไฟล์กรอกคำตอบ!C229</f>
        <v>0</v>
      </c>
      <c r="D229" s="8">
        <f>ไฟล์กรอกคำตอบ!D229</f>
        <v>0</v>
      </c>
      <c r="E229" s="24">
        <f>ไฟล์กรอกคำตอบ!E229</f>
        <v>0</v>
      </c>
      <c r="F229" s="8">
        <f>ไฟล์กรอกคำตอบ!F229</f>
        <v>0</v>
      </c>
      <c r="H229" s="25">
        <f>IF(ไฟล์กรอกคำตอบ!H229=ตรวจผล!$H$4,$H$5,0)</f>
        <v>0</v>
      </c>
      <c r="I229" s="25">
        <f>IF(ไฟล์กรอกคำตอบ!I229=ตรวจผล!$I$4,$I$5,0)</f>
        <v>0</v>
      </c>
      <c r="J229" s="25">
        <f>IF(ไฟล์กรอกคำตอบ!J229=ตรวจผล!$J$4,$J$5,0)</f>
        <v>0</v>
      </c>
      <c r="K229" s="25">
        <f>IF(ไฟล์กรอกคำตอบ!K229=ตรวจผล!$K$4,$K$5,0)</f>
        <v>0</v>
      </c>
      <c r="L229" s="25">
        <f>IF(ไฟล์กรอกคำตอบ!L229=ตรวจผล!$L$4,$L$5,0)</f>
        <v>0</v>
      </c>
      <c r="M229" s="25">
        <f>IF(ไฟล์กรอกคำตอบ!M229=ตรวจผล!$M$4,$M$5,0)</f>
        <v>0</v>
      </c>
      <c r="N229" s="25">
        <f>IF(ไฟล์กรอกคำตอบ!N229=ตรวจผล!$N$4,$N$5,0)</f>
        <v>0</v>
      </c>
      <c r="O229" s="25">
        <f>IF(ไฟล์กรอกคำตอบ!O229=ตรวจผล!$O$4,$O$5,0)</f>
        <v>0</v>
      </c>
      <c r="P229" s="25">
        <f>IF(ไฟล์กรอกคำตอบ!P229=ตรวจผล!$P$4,$P$5,0)</f>
        <v>0</v>
      </c>
      <c r="Q229" s="25">
        <f>IF(ไฟล์กรอกคำตอบ!Q229=ตรวจผล!$Q$4,$Q$5,0)</f>
        <v>0</v>
      </c>
      <c r="R229" s="25">
        <f>IF(ไฟล์กรอกคำตอบ!R229=ตรวจผล!$R$4,$R$5,0)</f>
        <v>0</v>
      </c>
      <c r="S229" s="25">
        <f>IF(ไฟล์กรอกคำตอบ!S229=ตรวจผล!$S$4,$S$5,0)</f>
        <v>0</v>
      </c>
      <c r="T229" s="25">
        <f>IF(ไฟล์กรอกคำตอบ!T229=ตรวจผล!$T$4,$T$5,0)</f>
        <v>0</v>
      </c>
      <c r="U229" s="25">
        <f>IF(ไฟล์กรอกคำตอบ!U229=ตรวจผล!$U$4,$U$5,0)</f>
        <v>0</v>
      </c>
      <c r="V229" s="25">
        <f>IF(ไฟล์กรอกคำตอบ!V229=ตรวจผล!$V$4,$V$5,0)</f>
        <v>0</v>
      </c>
      <c r="W229" s="25">
        <f>IF(ไฟล์กรอกคำตอบ!W229=ตรวจผล!$W$4,$W$5,0)</f>
        <v>0</v>
      </c>
      <c r="X229" s="25">
        <f>IF(ไฟล์กรอกคำตอบ!X229=ตรวจผล!$X$4,$X$5,0)</f>
        <v>0</v>
      </c>
      <c r="Y229" s="25">
        <f>IF(ไฟล์กรอกคำตอบ!Y229=ตรวจผล!$Y$4,$Y$5,0)</f>
        <v>0</v>
      </c>
      <c r="Z229" s="25">
        <f>IF(ไฟล์กรอกคำตอบ!Z229=ตรวจผล!$Z$4,$Z$5,0)</f>
        <v>0</v>
      </c>
      <c r="AA229" s="25">
        <f>IF(ไฟล์กรอกคำตอบ!AA229=ตรวจผล!$AA$4,$AA$5,0)</f>
        <v>0</v>
      </c>
      <c r="AB229" s="25">
        <f>IF(ไฟล์กรอกคำตอบ!AB229=ตรวจผล!$AB$4,$AB$5,0)</f>
        <v>0</v>
      </c>
      <c r="AC229" s="25">
        <f>IF(ไฟล์กรอกคำตอบ!AC229=ตรวจผล!$AC$4,$AC$5,0)</f>
        <v>0</v>
      </c>
      <c r="AD229" s="25">
        <f>IF(ไฟล์กรอกคำตอบ!AD229=ตรวจผล!$AD$4,$AD$5,0)</f>
        <v>0</v>
      </c>
      <c r="AE229" s="187">
        <f t="shared" si="6"/>
        <v>0</v>
      </c>
      <c r="AF229" s="25">
        <f>IF(ไฟล์กรอกคำตอบ!AE229=ตรวจผล!$AF$4,$AF$5,0)</f>
        <v>0</v>
      </c>
      <c r="AG229" s="25">
        <f>IF(ไฟล์กรอกคำตอบ!AF229=ตรวจผล!$AG$4,$AG$5,0)</f>
        <v>0</v>
      </c>
      <c r="AH229" s="25">
        <f>IF(ไฟล์กรอกคำตอบ!AG229=ตรวจผล!$AH$4,$AH$5,0)</f>
        <v>0</v>
      </c>
      <c r="AI229" s="187">
        <f t="shared" si="7"/>
        <v>0</v>
      </c>
      <c r="AJ229" s="25">
        <f>ไฟล์กรอกคำตอบ!AH229</f>
        <v>0</v>
      </c>
      <c r="AK229" s="25">
        <f>ไฟล์กรอกคำตอบ!AI229</f>
        <v>0</v>
      </c>
      <c r="AL229" s="25">
        <f>ไฟล์กรอกคำตอบ!AJ229</f>
        <v>0</v>
      </c>
    </row>
    <row r="230" spans="1:38" x14ac:dyDescent="0.2">
      <c r="A230" s="91" t="str">
        <f>IF(ไฟล์กรอกคำตอบ!A230=""," ",ไฟล์กรอกคำตอบ!A230&amp;"")</f>
        <v xml:space="preserve"> </v>
      </c>
      <c r="B230" s="8">
        <f>ไฟล์กรอกคำตอบ!B230</f>
        <v>0</v>
      </c>
      <c r="C230" s="8">
        <f>ไฟล์กรอกคำตอบ!C230</f>
        <v>0</v>
      </c>
      <c r="D230" s="8">
        <f>ไฟล์กรอกคำตอบ!D230</f>
        <v>0</v>
      </c>
      <c r="E230" s="24">
        <f>ไฟล์กรอกคำตอบ!E230</f>
        <v>0</v>
      </c>
      <c r="F230" s="8">
        <f>ไฟล์กรอกคำตอบ!F230</f>
        <v>0</v>
      </c>
      <c r="H230" s="25">
        <f>IF(ไฟล์กรอกคำตอบ!H230=ตรวจผล!$H$4,$H$5,0)</f>
        <v>0</v>
      </c>
      <c r="I230" s="25">
        <f>IF(ไฟล์กรอกคำตอบ!I230=ตรวจผล!$I$4,$I$5,0)</f>
        <v>0</v>
      </c>
      <c r="J230" s="25">
        <f>IF(ไฟล์กรอกคำตอบ!J230=ตรวจผล!$J$4,$J$5,0)</f>
        <v>0</v>
      </c>
      <c r="K230" s="25">
        <f>IF(ไฟล์กรอกคำตอบ!K230=ตรวจผล!$K$4,$K$5,0)</f>
        <v>0</v>
      </c>
      <c r="L230" s="25">
        <f>IF(ไฟล์กรอกคำตอบ!L230=ตรวจผล!$L$4,$L$5,0)</f>
        <v>0</v>
      </c>
      <c r="M230" s="25">
        <f>IF(ไฟล์กรอกคำตอบ!M230=ตรวจผล!$M$4,$M$5,0)</f>
        <v>0</v>
      </c>
      <c r="N230" s="25">
        <f>IF(ไฟล์กรอกคำตอบ!N230=ตรวจผล!$N$4,$N$5,0)</f>
        <v>0</v>
      </c>
      <c r="O230" s="25">
        <f>IF(ไฟล์กรอกคำตอบ!O230=ตรวจผล!$O$4,$O$5,0)</f>
        <v>0</v>
      </c>
      <c r="P230" s="25">
        <f>IF(ไฟล์กรอกคำตอบ!P230=ตรวจผล!$P$4,$P$5,0)</f>
        <v>0</v>
      </c>
      <c r="Q230" s="25">
        <f>IF(ไฟล์กรอกคำตอบ!Q230=ตรวจผล!$Q$4,$Q$5,0)</f>
        <v>0</v>
      </c>
      <c r="R230" s="25">
        <f>IF(ไฟล์กรอกคำตอบ!R230=ตรวจผล!$R$4,$R$5,0)</f>
        <v>0</v>
      </c>
      <c r="S230" s="25">
        <f>IF(ไฟล์กรอกคำตอบ!S230=ตรวจผล!$S$4,$S$5,0)</f>
        <v>0</v>
      </c>
      <c r="T230" s="25">
        <f>IF(ไฟล์กรอกคำตอบ!T230=ตรวจผล!$T$4,$T$5,0)</f>
        <v>0</v>
      </c>
      <c r="U230" s="25">
        <f>IF(ไฟล์กรอกคำตอบ!U230=ตรวจผล!$U$4,$U$5,0)</f>
        <v>0</v>
      </c>
      <c r="V230" s="25">
        <f>IF(ไฟล์กรอกคำตอบ!V230=ตรวจผล!$V$4,$V$5,0)</f>
        <v>0</v>
      </c>
      <c r="W230" s="25">
        <f>IF(ไฟล์กรอกคำตอบ!W230=ตรวจผล!$W$4,$W$5,0)</f>
        <v>0</v>
      </c>
      <c r="X230" s="25">
        <f>IF(ไฟล์กรอกคำตอบ!X230=ตรวจผล!$X$4,$X$5,0)</f>
        <v>0</v>
      </c>
      <c r="Y230" s="25">
        <f>IF(ไฟล์กรอกคำตอบ!Y230=ตรวจผล!$Y$4,$Y$5,0)</f>
        <v>0</v>
      </c>
      <c r="Z230" s="25">
        <f>IF(ไฟล์กรอกคำตอบ!Z230=ตรวจผล!$Z$4,$Z$5,0)</f>
        <v>0</v>
      </c>
      <c r="AA230" s="25">
        <f>IF(ไฟล์กรอกคำตอบ!AA230=ตรวจผล!$AA$4,$AA$5,0)</f>
        <v>0</v>
      </c>
      <c r="AB230" s="25">
        <f>IF(ไฟล์กรอกคำตอบ!AB230=ตรวจผล!$AB$4,$AB$5,0)</f>
        <v>0</v>
      </c>
      <c r="AC230" s="25">
        <f>IF(ไฟล์กรอกคำตอบ!AC230=ตรวจผล!$AC$4,$AC$5,0)</f>
        <v>0</v>
      </c>
      <c r="AD230" s="25">
        <f>IF(ไฟล์กรอกคำตอบ!AD230=ตรวจผล!$AD$4,$AD$5,0)</f>
        <v>0</v>
      </c>
      <c r="AE230" s="187">
        <f t="shared" si="6"/>
        <v>0</v>
      </c>
      <c r="AF230" s="25">
        <f>IF(ไฟล์กรอกคำตอบ!AE230=ตรวจผล!$AF$4,$AF$5,0)</f>
        <v>0</v>
      </c>
      <c r="AG230" s="25">
        <f>IF(ไฟล์กรอกคำตอบ!AF230=ตรวจผล!$AG$4,$AG$5,0)</f>
        <v>0</v>
      </c>
      <c r="AH230" s="25">
        <f>IF(ไฟล์กรอกคำตอบ!AG230=ตรวจผล!$AH$4,$AH$5,0)</f>
        <v>0</v>
      </c>
      <c r="AI230" s="187">
        <f t="shared" si="7"/>
        <v>0</v>
      </c>
      <c r="AJ230" s="25">
        <f>ไฟล์กรอกคำตอบ!AH230</f>
        <v>0</v>
      </c>
      <c r="AK230" s="25">
        <f>ไฟล์กรอกคำตอบ!AI230</f>
        <v>0</v>
      </c>
      <c r="AL230" s="25">
        <f>ไฟล์กรอกคำตอบ!AJ230</f>
        <v>0</v>
      </c>
    </row>
    <row r="231" spans="1:38" x14ac:dyDescent="0.2">
      <c r="A231" s="91" t="str">
        <f>IF(ไฟล์กรอกคำตอบ!A231=""," ",ไฟล์กรอกคำตอบ!A231&amp;"")</f>
        <v xml:space="preserve"> </v>
      </c>
      <c r="B231" s="8">
        <f>ไฟล์กรอกคำตอบ!B231</f>
        <v>0</v>
      </c>
      <c r="C231" s="8">
        <f>ไฟล์กรอกคำตอบ!C231</f>
        <v>0</v>
      </c>
      <c r="D231" s="8">
        <f>ไฟล์กรอกคำตอบ!D231</f>
        <v>0</v>
      </c>
      <c r="E231" s="24">
        <f>ไฟล์กรอกคำตอบ!E231</f>
        <v>0</v>
      </c>
      <c r="F231" s="8">
        <f>ไฟล์กรอกคำตอบ!F231</f>
        <v>0</v>
      </c>
      <c r="H231" s="25">
        <f>IF(ไฟล์กรอกคำตอบ!H231=ตรวจผล!$H$4,$H$5,0)</f>
        <v>0</v>
      </c>
      <c r="I231" s="25">
        <f>IF(ไฟล์กรอกคำตอบ!I231=ตรวจผล!$I$4,$I$5,0)</f>
        <v>0</v>
      </c>
      <c r="J231" s="25">
        <f>IF(ไฟล์กรอกคำตอบ!J231=ตรวจผล!$J$4,$J$5,0)</f>
        <v>0</v>
      </c>
      <c r="K231" s="25">
        <f>IF(ไฟล์กรอกคำตอบ!K231=ตรวจผล!$K$4,$K$5,0)</f>
        <v>0</v>
      </c>
      <c r="L231" s="25">
        <f>IF(ไฟล์กรอกคำตอบ!L231=ตรวจผล!$L$4,$L$5,0)</f>
        <v>0</v>
      </c>
      <c r="M231" s="25">
        <f>IF(ไฟล์กรอกคำตอบ!M231=ตรวจผล!$M$4,$M$5,0)</f>
        <v>0</v>
      </c>
      <c r="N231" s="25">
        <f>IF(ไฟล์กรอกคำตอบ!N231=ตรวจผล!$N$4,$N$5,0)</f>
        <v>0</v>
      </c>
      <c r="O231" s="25">
        <f>IF(ไฟล์กรอกคำตอบ!O231=ตรวจผล!$O$4,$O$5,0)</f>
        <v>0</v>
      </c>
      <c r="P231" s="25">
        <f>IF(ไฟล์กรอกคำตอบ!P231=ตรวจผล!$P$4,$P$5,0)</f>
        <v>0</v>
      </c>
      <c r="Q231" s="25">
        <f>IF(ไฟล์กรอกคำตอบ!Q231=ตรวจผล!$Q$4,$Q$5,0)</f>
        <v>0</v>
      </c>
      <c r="R231" s="25">
        <f>IF(ไฟล์กรอกคำตอบ!R231=ตรวจผล!$R$4,$R$5,0)</f>
        <v>0</v>
      </c>
      <c r="S231" s="25">
        <f>IF(ไฟล์กรอกคำตอบ!S231=ตรวจผล!$S$4,$S$5,0)</f>
        <v>0</v>
      </c>
      <c r="T231" s="25">
        <f>IF(ไฟล์กรอกคำตอบ!T231=ตรวจผล!$T$4,$T$5,0)</f>
        <v>0</v>
      </c>
      <c r="U231" s="25">
        <f>IF(ไฟล์กรอกคำตอบ!U231=ตรวจผล!$U$4,$U$5,0)</f>
        <v>0</v>
      </c>
      <c r="V231" s="25">
        <f>IF(ไฟล์กรอกคำตอบ!V231=ตรวจผล!$V$4,$V$5,0)</f>
        <v>0</v>
      </c>
      <c r="W231" s="25">
        <f>IF(ไฟล์กรอกคำตอบ!W231=ตรวจผล!$W$4,$W$5,0)</f>
        <v>0</v>
      </c>
      <c r="X231" s="25">
        <f>IF(ไฟล์กรอกคำตอบ!X231=ตรวจผล!$X$4,$X$5,0)</f>
        <v>0</v>
      </c>
      <c r="Y231" s="25">
        <f>IF(ไฟล์กรอกคำตอบ!Y231=ตรวจผล!$Y$4,$Y$5,0)</f>
        <v>0</v>
      </c>
      <c r="Z231" s="25">
        <f>IF(ไฟล์กรอกคำตอบ!Z231=ตรวจผล!$Z$4,$Z$5,0)</f>
        <v>0</v>
      </c>
      <c r="AA231" s="25">
        <f>IF(ไฟล์กรอกคำตอบ!AA231=ตรวจผล!$AA$4,$AA$5,0)</f>
        <v>0</v>
      </c>
      <c r="AB231" s="25">
        <f>IF(ไฟล์กรอกคำตอบ!AB231=ตรวจผล!$AB$4,$AB$5,0)</f>
        <v>0</v>
      </c>
      <c r="AC231" s="25">
        <f>IF(ไฟล์กรอกคำตอบ!AC231=ตรวจผล!$AC$4,$AC$5,0)</f>
        <v>0</v>
      </c>
      <c r="AD231" s="25">
        <f>IF(ไฟล์กรอกคำตอบ!AD231=ตรวจผล!$AD$4,$AD$5,0)</f>
        <v>0</v>
      </c>
      <c r="AE231" s="187">
        <f t="shared" si="6"/>
        <v>0</v>
      </c>
      <c r="AF231" s="25">
        <f>IF(ไฟล์กรอกคำตอบ!AE231=ตรวจผล!$AF$4,$AF$5,0)</f>
        <v>0</v>
      </c>
      <c r="AG231" s="25">
        <f>IF(ไฟล์กรอกคำตอบ!AF231=ตรวจผล!$AG$4,$AG$5,0)</f>
        <v>0</v>
      </c>
      <c r="AH231" s="25">
        <f>IF(ไฟล์กรอกคำตอบ!AG231=ตรวจผล!$AH$4,$AH$5,0)</f>
        <v>0</v>
      </c>
      <c r="AI231" s="187">
        <f t="shared" si="7"/>
        <v>0</v>
      </c>
      <c r="AJ231" s="25">
        <f>ไฟล์กรอกคำตอบ!AH231</f>
        <v>0</v>
      </c>
      <c r="AK231" s="25">
        <f>ไฟล์กรอกคำตอบ!AI231</f>
        <v>0</v>
      </c>
      <c r="AL231" s="25">
        <f>ไฟล์กรอกคำตอบ!AJ231</f>
        <v>0</v>
      </c>
    </row>
    <row r="232" spans="1:38" x14ac:dyDescent="0.2">
      <c r="A232" s="91" t="str">
        <f>IF(ไฟล์กรอกคำตอบ!A232=""," ",ไฟล์กรอกคำตอบ!A232&amp;"")</f>
        <v xml:space="preserve"> </v>
      </c>
      <c r="B232" s="8">
        <f>ไฟล์กรอกคำตอบ!B232</f>
        <v>0</v>
      </c>
      <c r="C232" s="8">
        <f>ไฟล์กรอกคำตอบ!C232</f>
        <v>0</v>
      </c>
      <c r="D232" s="8">
        <f>ไฟล์กรอกคำตอบ!D232</f>
        <v>0</v>
      </c>
      <c r="E232" s="24">
        <f>ไฟล์กรอกคำตอบ!E232</f>
        <v>0</v>
      </c>
      <c r="F232" s="8">
        <f>ไฟล์กรอกคำตอบ!F232</f>
        <v>0</v>
      </c>
      <c r="H232" s="25">
        <f>IF(ไฟล์กรอกคำตอบ!H232=ตรวจผล!$H$4,$H$5,0)</f>
        <v>0</v>
      </c>
      <c r="I232" s="25">
        <f>IF(ไฟล์กรอกคำตอบ!I232=ตรวจผล!$I$4,$I$5,0)</f>
        <v>0</v>
      </c>
      <c r="J232" s="25">
        <f>IF(ไฟล์กรอกคำตอบ!J232=ตรวจผล!$J$4,$J$5,0)</f>
        <v>0</v>
      </c>
      <c r="K232" s="25">
        <f>IF(ไฟล์กรอกคำตอบ!K232=ตรวจผล!$K$4,$K$5,0)</f>
        <v>0</v>
      </c>
      <c r="L232" s="25">
        <f>IF(ไฟล์กรอกคำตอบ!L232=ตรวจผล!$L$4,$L$5,0)</f>
        <v>0</v>
      </c>
      <c r="M232" s="25">
        <f>IF(ไฟล์กรอกคำตอบ!M232=ตรวจผล!$M$4,$M$5,0)</f>
        <v>0</v>
      </c>
      <c r="N232" s="25">
        <f>IF(ไฟล์กรอกคำตอบ!N232=ตรวจผล!$N$4,$N$5,0)</f>
        <v>0</v>
      </c>
      <c r="O232" s="25">
        <f>IF(ไฟล์กรอกคำตอบ!O232=ตรวจผล!$O$4,$O$5,0)</f>
        <v>0</v>
      </c>
      <c r="P232" s="25">
        <f>IF(ไฟล์กรอกคำตอบ!P232=ตรวจผล!$P$4,$P$5,0)</f>
        <v>0</v>
      </c>
      <c r="Q232" s="25">
        <f>IF(ไฟล์กรอกคำตอบ!Q232=ตรวจผล!$Q$4,$Q$5,0)</f>
        <v>0</v>
      </c>
      <c r="R232" s="25">
        <f>IF(ไฟล์กรอกคำตอบ!R232=ตรวจผล!$R$4,$R$5,0)</f>
        <v>0</v>
      </c>
      <c r="S232" s="25">
        <f>IF(ไฟล์กรอกคำตอบ!S232=ตรวจผล!$S$4,$S$5,0)</f>
        <v>0</v>
      </c>
      <c r="T232" s="25">
        <f>IF(ไฟล์กรอกคำตอบ!T232=ตรวจผล!$T$4,$T$5,0)</f>
        <v>0</v>
      </c>
      <c r="U232" s="25">
        <f>IF(ไฟล์กรอกคำตอบ!U232=ตรวจผล!$U$4,$U$5,0)</f>
        <v>0</v>
      </c>
      <c r="V232" s="25">
        <f>IF(ไฟล์กรอกคำตอบ!V232=ตรวจผล!$V$4,$V$5,0)</f>
        <v>0</v>
      </c>
      <c r="W232" s="25">
        <f>IF(ไฟล์กรอกคำตอบ!W232=ตรวจผล!$W$4,$W$5,0)</f>
        <v>0</v>
      </c>
      <c r="X232" s="25">
        <f>IF(ไฟล์กรอกคำตอบ!X232=ตรวจผล!$X$4,$X$5,0)</f>
        <v>0</v>
      </c>
      <c r="Y232" s="25">
        <f>IF(ไฟล์กรอกคำตอบ!Y232=ตรวจผล!$Y$4,$Y$5,0)</f>
        <v>0</v>
      </c>
      <c r="Z232" s="25">
        <f>IF(ไฟล์กรอกคำตอบ!Z232=ตรวจผล!$Z$4,$Z$5,0)</f>
        <v>0</v>
      </c>
      <c r="AA232" s="25">
        <f>IF(ไฟล์กรอกคำตอบ!AA232=ตรวจผล!$AA$4,$AA$5,0)</f>
        <v>0</v>
      </c>
      <c r="AB232" s="25">
        <f>IF(ไฟล์กรอกคำตอบ!AB232=ตรวจผล!$AB$4,$AB$5,0)</f>
        <v>0</v>
      </c>
      <c r="AC232" s="25">
        <f>IF(ไฟล์กรอกคำตอบ!AC232=ตรวจผล!$AC$4,$AC$5,0)</f>
        <v>0</v>
      </c>
      <c r="AD232" s="25">
        <f>IF(ไฟล์กรอกคำตอบ!AD232=ตรวจผล!$AD$4,$AD$5,0)</f>
        <v>0</v>
      </c>
      <c r="AE232" s="187">
        <f t="shared" si="6"/>
        <v>0</v>
      </c>
      <c r="AF232" s="25">
        <f>IF(ไฟล์กรอกคำตอบ!AE232=ตรวจผล!$AF$4,$AF$5,0)</f>
        <v>0</v>
      </c>
      <c r="AG232" s="25">
        <f>IF(ไฟล์กรอกคำตอบ!AF232=ตรวจผล!$AG$4,$AG$5,0)</f>
        <v>0</v>
      </c>
      <c r="AH232" s="25">
        <f>IF(ไฟล์กรอกคำตอบ!AG232=ตรวจผล!$AH$4,$AH$5,0)</f>
        <v>0</v>
      </c>
      <c r="AI232" s="187">
        <f t="shared" si="7"/>
        <v>0</v>
      </c>
      <c r="AJ232" s="25">
        <f>ไฟล์กรอกคำตอบ!AH232</f>
        <v>0</v>
      </c>
      <c r="AK232" s="25">
        <f>ไฟล์กรอกคำตอบ!AI232</f>
        <v>0</v>
      </c>
      <c r="AL232" s="25">
        <f>ไฟล์กรอกคำตอบ!AJ232</f>
        <v>0</v>
      </c>
    </row>
    <row r="233" spans="1:38" x14ac:dyDescent="0.2">
      <c r="A233" s="91" t="str">
        <f>IF(ไฟล์กรอกคำตอบ!A233=""," ",ไฟล์กรอกคำตอบ!A233&amp;"")</f>
        <v xml:space="preserve"> </v>
      </c>
      <c r="B233" s="8">
        <f>ไฟล์กรอกคำตอบ!B233</f>
        <v>0</v>
      </c>
      <c r="C233" s="8">
        <f>ไฟล์กรอกคำตอบ!C233</f>
        <v>0</v>
      </c>
      <c r="D233" s="8">
        <f>ไฟล์กรอกคำตอบ!D233</f>
        <v>0</v>
      </c>
      <c r="E233" s="24">
        <f>ไฟล์กรอกคำตอบ!E233</f>
        <v>0</v>
      </c>
      <c r="F233" s="8">
        <f>ไฟล์กรอกคำตอบ!F233</f>
        <v>0</v>
      </c>
      <c r="H233" s="25">
        <f>IF(ไฟล์กรอกคำตอบ!H233=ตรวจผล!$H$4,$H$5,0)</f>
        <v>0</v>
      </c>
      <c r="I233" s="25">
        <f>IF(ไฟล์กรอกคำตอบ!I233=ตรวจผล!$I$4,$I$5,0)</f>
        <v>0</v>
      </c>
      <c r="J233" s="25">
        <f>IF(ไฟล์กรอกคำตอบ!J233=ตรวจผล!$J$4,$J$5,0)</f>
        <v>0</v>
      </c>
      <c r="K233" s="25">
        <f>IF(ไฟล์กรอกคำตอบ!K233=ตรวจผล!$K$4,$K$5,0)</f>
        <v>0</v>
      </c>
      <c r="L233" s="25">
        <f>IF(ไฟล์กรอกคำตอบ!L233=ตรวจผล!$L$4,$L$5,0)</f>
        <v>0</v>
      </c>
      <c r="M233" s="25">
        <f>IF(ไฟล์กรอกคำตอบ!M233=ตรวจผล!$M$4,$M$5,0)</f>
        <v>0</v>
      </c>
      <c r="N233" s="25">
        <f>IF(ไฟล์กรอกคำตอบ!N233=ตรวจผล!$N$4,$N$5,0)</f>
        <v>0</v>
      </c>
      <c r="O233" s="25">
        <f>IF(ไฟล์กรอกคำตอบ!O233=ตรวจผล!$O$4,$O$5,0)</f>
        <v>0</v>
      </c>
      <c r="P233" s="25">
        <f>IF(ไฟล์กรอกคำตอบ!P233=ตรวจผล!$P$4,$P$5,0)</f>
        <v>0</v>
      </c>
      <c r="Q233" s="25">
        <f>IF(ไฟล์กรอกคำตอบ!Q233=ตรวจผล!$Q$4,$Q$5,0)</f>
        <v>0</v>
      </c>
      <c r="R233" s="25">
        <f>IF(ไฟล์กรอกคำตอบ!R233=ตรวจผล!$R$4,$R$5,0)</f>
        <v>0</v>
      </c>
      <c r="S233" s="25">
        <f>IF(ไฟล์กรอกคำตอบ!S233=ตรวจผล!$S$4,$S$5,0)</f>
        <v>0</v>
      </c>
      <c r="T233" s="25">
        <f>IF(ไฟล์กรอกคำตอบ!T233=ตรวจผล!$T$4,$T$5,0)</f>
        <v>0</v>
      </c>
      <c r="U233" s="25">
        <f>IF(ไฟล์กรอกคำตอบ!U233=ตรวจผล!$U$4,$U$5,0)</f>
        <v>0</v>
      </c>
      <c r="V233" s="25">
        <f>IF(ไฟล์กรอกคำตอบ!V233=ตรวจผล!$V$4,$V$5,0)</f>
        <v>0</v>
      </c>
      <c r="W233" s="25">
        <f>IF(ไฟล์กรอกคำตอบ!W233=ตรวจผล!$W$4,$W$5,0)</f>
        <v>0</v>
      </c>
      <c r="X233" s="25">
        <f>IF(ไฟล์กรอกคำตอบ!X233=ตรวจผล!$X$4,$X$5,0)</f>
        <v>0</v>
      </c>
      <c r="Y233" s="25">
        <f>IF(ไฟล์กรอกคำตอบ!Y233=ตรวจผล!$Y$4,$Y$5,0)</f>
        <v>0</v>
      </c>
      <c r="Z233" s="25">
        <f>IF(ไฟล์กรอกคำตอบ!Z233=ตรวจผล!$Z$4,$Z$5,0)</f>
        <v>0</v>
      </c>
      <c r="AA233" s="25">
        <f>IF(ไฟล์กรอกคำตอบ!AA233=ตรวจผล!$AA$4,$AA$5,0)</f>
        <v>0</v>
      </c>
      <c r="AB233" s="25">
        <f>IF(ไฟล์กรอกคำตอบ!AB233=ตรวจผล!$AB$4,$AB$5,0)</f>
        <v>0</v>
      </c>
      <c r="AC233" s="25">
        <f>IF(ไฟล์กรอกคำตอบ!AC233=ตรวจผล!$AC$4,$AC$5,0)</f>
        <v>0</v>
      </c>
      <c r="AD233" s="25">
        <f>IF(ไฟล์กรอกคำตอบ!AD233=ตรวจผล!$AD$4,$AD$5,0)</f>
        <v>0</v>
      </c>
      <c r="AE233" s="187">
        <f t="shared" si="6"/>
        <v>0</v>
      </c>
      <c r="AF233" s="25">
        <f>IF(ไฟล์กรอกคำตอบ!AE233=ตรวจผล!$AF$4,$AF$5,0)</f>
        <v>0</v>
      </c>
      <c r="AG233" s="25">
        <f>IF(ไฟล์กรอกคำตอบ!AF233=ตรวจผล!$AG$4,$AG$5,0)</f>
        <v>0</v>
      </c>
      <c r="AH233" s="25">
        <f>IF(ไฟล์กรอกคำตอบ!AG233=ตรวจผล!$AH$4,$AH$5,0)</f>
        <v>0</v>
      </c>
      <c r="AI233" s="187">
        <f t="shared" si="7"/>
        <v>0</v>
      </c>
      <c r="AJ233" s="25">
        <f>ไฟล์กรอกคำตอบ!AH233</f>
        <v>0</v>
      </c>
      <c r="AK233" s="25">
        <f>ไฟล์กรอกคำตอบ!AI233</f>
        <v>0</v>
      </c>
      <c r="AL233" s="25">
        <f>ไฟล์กรอกคำตอบ!AJ233</f>
        <v>0</v>
      </c>
    </row>
    <row r="234" spans="1:38" x14ac:dyDescent="0.2">
      <c r="A234" s="91" t="str">
        <f>IF(ไฟล์กรอกคำตอบ!A234=""," ",ไฟล์กรอกคำตอบ!A234&amp;"")</f>
        <v xml:space="preserve"> </v>
      </c>
      <c r="B234" s="8">
        <f>ไฟล์กรอกคำตอบ!B234</f>
        <v>0</v>
      </c>
      <c r="C234" s="8">
        <f>ไฟล์กรอกคำตอบ!C234</f>
        <v>0</v>
      </c>
      <c r="D234" s="8">
        <f>ไฟล์กรอกคำตอบ!D234</f>
        <v>0</v>
      </c>
      <c r="E234" s="24">
        <f>ไฟล์กรอกคำตอบ!E234</f>
        <v>0</v>
      </c>
      <c r="F234" s="8">
        <f>ไฟล์กรอกคำตอบ!F234</f>
        <v>0</v>
      </c>
      <c r="H234" s="25">
        <f>IF(ไฟล์กรอกคำตอบ!H234=ตรวจผล!$H$4,$H$5,0)</f>
        <v>0</v>
      </c>
      <c r="I234" s="25">
        <f>IF(ไฟล์กรอกคำตอบ!I234=ตรวจผล!$I$4,$I$5,0)</f>
        <v>0</v>
      </c>
      <c r="J234" s="25">
        <f>IF(ไฟล์กรอกคำตอบ!J234=ตรวจผล!$J$4,$J$5,0)</f>
        <v>0</v>
      </c>
      <c r="K234" s="25">
        <f>IF(ไฟล์กรอกคำตอบ!K234=ตรวจผล!$K$4,$K$5,0)</f>
        <v>0</v>
      </c>
      <c r="L234" s="25">
        <f>IF(ไฟล์กรอกคำตอบ!L234=ตรวจผล!$L$4,$L$5,0)</f>
        <v>0</v>
      </c>
      <c r="M234" s="25">
        <f>IF(ไฟล์กรอกคำตอบ!M234=ตรวจผล!$M$4,$M$5,0)</f>
        <v>0</v>
      </c>
      <c r="N234" s="25">
        <f>IF(ไฟล์กรอกคำตอบ!N234=ตรวจผล!$N$4,$N$5,0)</f>
        <v>0</v>
      </c>
      <c r="O234" s="25">
        <f>IF(ไฟล์กรอกคำตอบ!O234=ตรวจผล!$O$4,$O$5,0)</f>
        <v>0</v>
      </c>
      <c r="P234" s="25">
        <f>IF(ไฟล์กรอกคำตอบ!P234=ตรวจผล!$P$4,$P$5,0)</f>
        <v>0</v>
      </c>
      <c r="Q234" s="25">
        <f>IF(ไฟล์กรอกคำตอบ!Q234=ตรวจผล!$Q$4,$Q$5,0)</f>
        <v>0</v>
      </c>
      <c r="R234" s="25">
        <f>IF(ไฟล์กรอกคำตอบ!R234=ตรวจผล!$R$4,$R$5,0)</f>
        <v>0</v>
      </c>
      <c r="S234" s="25">
        <f>IF(ไฟล์กรอกคำตอบ!S234=ตรวจผล!$S$4,$S$5,0)</f>
        <v>0</v>
      </c>
      <c r="T234" s="25">
        <f>IF(ไฟล์กรอกคำตอบ!T234=ตรวจผล!$T$4,$T$5,0)</f>
        <v>0</v>
      </c>
      <c r="U234" s="25">
        <f>IF(ไฟล์กรอกคำตอบ!U234=ตรวจผล!$U$4,$U$5,0)</f>
        <v>0</v>
      </c>
      <c r="V234" s="25">
        <f>IF(ไฟล์กรอกคำตอบ!V234=ตรวจผล!$V$4,$V$5,0)</f>
        <v>0</v>
      </c>
      <c r="W234" s="25">
        <f>IF(ไฟล์กรอกคำตอบ!W234=ตรวจผล!$W$4,$W$5,0)</f>
        <v>0</v>
      </c>
      <c r="X234" s="25">
        <f>IF(ไฟล์กรอกคำตอบ!X234=ตรวจผล!$X$4,$X$5,0)</f>
        <v>0</v>
      </c>
      <c r="Y234" s="25">
        <f>IF(ไฟล์กรอกคำตอบ!Y234=ตรวจผล!$Y$4,$Y$5,0)</f>
        <v>0</v>
      </c>
      <c r="Z234" s="25">
        <f>IF(ไฟล์กรอกคำตอบ!Z234=ตรวจผล!$Z$4,$Z$5,0)</f>
        <v>0</v>
      </c>
      <c r="AA234" s="25">
        <f>IF(ไฟล์กรอกคำตอบ!AA234=ตรวจผล!$AA$4,$AA$5,0)</f>
        <v>0</v>
      </c>
      <c r="AB234" s="25">
        <f>IF(ไฟล์กรอกคำตอบ!AB234=ตรวจผล!$AB$4,$AB$5,0)</f>
        <v>0</v>
      </c>
      <c r="AC234" s="25">
        <f>IF(ไฟล์กรอกคำตอบ!AC234=ตรวจผล!$AC$4,$AC$5,0)</f>
        <v>0</v>
      </c>
      <c r="AD234" s="25">
        <f>IF(ไฟล์กรอกคำตอบ!AD234=ตรวจผล!$AD$4,$AD$5,0)</f>
        <v>0</v>
      </c>
      <c r="AE234" s="187">
        <f t="shared" si="6"/>
        <v>0</v>
      </c>
      <c r="AF234" s="25">
        <f>IF(ไฟล์กรอกคำตอบ!AE234=ตรวจผล!$AF$4,$AF$5,0)</f>
        <v>0</v>
      </c>
      <c r="AG234" s="25">
        <f>IF(ไฟล์กรอกคำตอบ!AF234=ตรวจผล!$AG$4,$AG$5,0)</f>
        <v>0</v>
      </c>
      <c r="AH234" s="25">
        <f>IF(ไฟล์กรอกคำตอบ!AG234=ตรวจผล!$AH$4,$AH$5,0)</f>
        <v>0</v>
      </c>
      <c r="AI234" s="187">
        <f t="shared" si="7"/>
        <v>0</v>
      </c>
      <c r="AJ234" s="25">
        <f>ไฟล์กรอกคำตอบ!AH234</f>
        <v>0</v>
      </c>
      <c r="AK234" s="25">
        <f>ไฟล์กรอกคำตอบ!AI234</f>
        <v>0</v>
      </c>
      <c r="AL234" s="25">
        <f>ไฟล์กรอกคำตอบ!AJ234</f>
        <v>0</v>
      </c>
    </row>
    <row r="235" spans="1:38" x14ac:dyDescent="0.2">
      <c r="A235" s="91" t="str">
        <f>IF(ไฟล์กรอกคำตอบ!A235=""," ",ไฟล์กรอกคำตอบ!A235&amp;"")</f>
        <v xml:space="preserve"> </v>
      </c>
      <c r="B235" s="8">
        <f>ไฟล์กรอกคำตอบ!B235</f>
        <v>0</v>
      </c>
      <c r="C235" s="8">
        <f>ไฟล์กรอกคำตอบ!C235</f>
        <v>0</v>
      </c>
      <c r="D235" s="8">
        <f>ไฟล์กรอกคำตอบ!D235</f>
        <v>0</v>
      </c>
      <c r="E235" s="24">
        <f>ไฟล์กรอกคำตอบ!E235</f>
        <v>0</v>
      </c>
      <c r="F235" s="8">
        <f>ไฟล์กรอกคำตอบ!F235</f>
        <v>0</v>
      </c>
      <c r="H235" s="25">
        <f>IF(ไฟล์กรอกคำตอบ!H235=ตรวจผล!$H$4,$H$5,0)</f>
        <v>0</v>
      </c>
      <c r="I235" s="25">
        <f>IF(ไฟล์กรอกคำตอบ!I235=ตรวจผล!$I$4,$I$5,0)</f>
        <v>0</v>
      </c>
      <c r="J235" s="25">
        <f>IF(ไฟล์กรอกคำตอบ!J235=ตรวจผล!$J$4,$J$5,0)</f>
        <v>0</v>
      </c>
      <c r="K235" s="25">
        <f>IF(ไฟล์กรอกคำตอบ!K235=ตรวจผล!$K$4,$K$5,0)</f>
        <v>0</v>
      </c>
      <c r="L235" s="25">
        <f>IF(ไฟล์กรอกคำตอบ!L235=ตรวจผล!$L$4,$L$5,0)</f>
        <v>0</v>
      </c>
      <c r="M235" s="25">
        <f>IF(ไฟล์กรอกคำตอบ!M235=ตรวจผล!$M$4,$M$5,0)</f>
        <v>0</v>
      </c>
      <c r="N235" s="25">
        <f>IF(ไฟล์กรอกคำตอบ!N235=ตรวจผล!$N$4,$N$5,0)</f>
        <v>0</v>
      </c>
      <c r="O235" s="25">
        <f>IF(ไฟล์กรอกคำตอบ!O235=ตรวจผล!$O$4,$O$5,0)</f>
        <v>0</v>
      </c>
      <c r="P235" s="25">
        <f>IF(ไฟล์กรอกคำตอบ!P235=ตรวจผล!$P$4,$P$5,0)</f>
        <v>0</v>
      </c>
      <c r="Q235" s="25">
        <f>IF(ไฟล์กรอกคำตอบ!Q235=ตรวจผล!$Q$4,$Q$5,0)</f>
        <v>0</v>
      </c>
      <c r="R235" s="25">
        <f>IF(ไฟล์กรอกคำตอบ!R235=ตรวจผล!$R$4,$R$5,0)</f>
        <v>0</v>
      </c>
      <c r="S235" s="25">
        <f>IF(ไฟล์กรอกคำตอบ!S235=ตรวจผล!$S$4,$S$5,0)</f>
        <v>0</v>
      </c>
      <c r="T235" s="25">
        <f>IF(ไฟล์กรอกคำตอบ!T235=ตรวจผล!$T$4,$T$5,0)</f>
        <v>0</v>
      </c>
      <c r="U235" s="25">
        <f>IF(ไฟล์กรอกคำตอบ!U235=ตรวจผล!$U$4,$U$5,0)</f>
        <v>0</v>
      </c>
      <c r="V235" s="25">
        <f>IF(ไฟล์กรอกคำตอบ!V235=ตรวจผล!$V$4,$V$5,0)</f>
        <v>0</v>
      </c>
      <c r="W235" s="25">
        <f>IF(ไฟล์กรอกคำตอบ!W235=ตรวจผล!$W$4,$W$5,0)</f>
        <v>0</v>
      </c>
      <c r="X235" s="25">
        <f>IF(ไฟล์กรอกคำตอบ!X235=ตรวจผล!$X$4,$X$5,0)</f>
        <v>0</v>
      </c>
      <c r="Y235" s="25">
        <f>IF(ไฟล์กรอกคำตอบ!Y235=ตรวจผล!$Y$4,$Y$5,0)</f>
        <v>0</v>
      </c>
      <c r="Z235" s="25">
        <f>IF(ไฟล์กรอกคำตอบ!Z235=ตรวจผล!$Z$4,$Z$5,0)</f>
        <v>0</v>
      </c>
      <c r="AA235" s="25">
        <f>IF(ไฟล์กรอกคำตอบ!AA235=ตรวจผล!$AA$4,$AA$5,0)</f>
        <v>0</v>
      </c>
      <c r="AB235" s="25">
        <f>IF(ไฟล์กรอกคำตอบ!AB235=ตรวจผล!$AB$4,$AB$5,0)</f>
        <v>0</v>
      </c>
      <c r="AC235" s="25">
        <f>IF(ไฟล์กรอกคำตอบ!AC235=ตรวจผล!$AC$4,$AC$5,0)</f>
        <v>0</v>
      </c>
      <c r="AD235" s="25">
        <f>IF(ไฟล์กรอกคำตอบ!AD235=ตรวจผล!$AD$4,$AD$5,0)</f>
        <v>0</v>
      </c>
      <c r="AE235" s="187">
        <f t="shared" si="6"/>
        <v>0</v>
      </c>
      <c r="AF235" s="25">
        <f>IF(ไฟล์กรอกคำตอบ!AE235=ตรวจผล!$AF$4,$AF$5,0)</f>
        <v>0</v>
      </c>
      <c r="AG235" s="25">
        <f>IF(ไฟล์กรอกคำตอบ!AF235=ตรวจผล!$AG$4,$AG$5,0)</f>
        <v>0</v>
      </c>
      <c r="AH235" s="25">
        <f>IF(ไฟล์กรอกคำตอบ!AG235=ตรวจผล!$AH$4,$AH$5,0)</f>
        <v>0</v>
      </c>
      <c r="AI235" s="187">
        <f t="shared" si="7"/>
        <v>0</v>
      </c>
      <c r="AJ235" s="25">
        <f>ไฟล์กรอกคำตอบ!AH235</f>
        <v>0</v>
      </c>
      <c r="AK235" s="25">
        <f>ไฟล์กรอกคำตอบ!AI235</f>
        <v>0</v>
      </c>
      <c r="AL235" s="25">
        <f>ไฟล์กรอกคำตอบ!AJ235</f>
        <v>0</v>
      </c>
    </row>
    <row r="236" spans="1:38" x14ac:dyDescent="0.2">
      <c r="A236" s="91" t="str">
        <f>IF(ไฟล์กรอกคำตอบ!A236=""," ",ไฟล์กรอกคำตอบ!A236&amp;"")</f>
        <v xml:space="preserve"> </v>
      </c>
      <c r="B236" s="8">
        <f>ไฟล์กรอกคำตอบ!B236</f>
        <v>0</v>
      </c>
      <c r="C236" s="8">
        <f>ไฟล์กรอกคำตอบ!C236</f>
        <v>0</v>
      </c>
      <c r="D236" s="8">
        <f>ไฟล์กรอกคำตอบ!D236</f>
        <v>0</v>
      </c>
      <c r="E236" s="24">
        <f>ไฟล์กรอกคำตอบ!E236</f>
        <v>0</v>
      </c>
      <c r="F236" s="8">
        <f>ไฟล์กรอกคำตอบ!F236</f>
        <v>0</v>
      </c>
      <c r="H236" s="25">
        <f>IF(ไฟล์กรอกคำตอบ!H236=ตรวจผล!$H$4,$H$5,0)</f>
        <v>0</v>
      </c>
      <c r="I236" s="25">
        <f>IF(ไฟล์กรอกคำตอบ!I236=ตรวจผล!$I$4,$I$5,0)</f>
        <v>0</v>
      </c>
      <c r="J236" s="25">
        <f>IF(ไฟล์กรอกคำตอบ!J236=ตรวจผล!$J$4,$J$5,0)</f>
        <v>0</v>
      </c>
      <c r="K236" s="25">
        <f>IF(ไฟล์กรอกคำตอบ!K236=ตรวจผล!$K$4,$K$5,0)</f>
        <v>0</v>
      </c>
      <c r="L236" s="25">
        <f>IF(ไฟล์กรอกคำตอบ!L236=ตรวจผล!$L$4,$L$5,0)</f>
        <v>0</v>
      </c>
      <c r="M236" s="25">
        <f>IF(ไฟล์กรอกคำตอบ!M236=ตรวจผล!$M$4,$M$5,0)</f>
        <v>0</v>
      </c>
      <c r="N236" s="25">
        <f>IF(ไฟล์กรอกคำตอบ!N236=ตรวจผล!$N$4,$N$5,0)</f>
        <v>0</v>
      </c>
      <c r="O236" s="25">
        <f>IF(ไฟล์กรอกคำตอบ!O236=ตรวจผล!$O$4,$O$5,0)</f>
        <v>0</v>
      </c>
      <c r="P236" s="25">
        <f>IF(ไฟล์กรอกคำตอบ!P236=ตรวจผล!$P$4,$P$5,0)</f>
        <v>0</v>
      </c>
      <c r="Q236" s="25">
        <f>IF(ไฟล์กรอกคำตอบ!Q236=ตรวจผล!$Q$4,$Q$5,0)</f>
        <v>0</v>
      </c>
      <c r="R236" s="25">
        <f>IF(ไฟล์กรอกคำตอบ!R236=ตรวจผล!$R$4,$R$5,0)</f>
        <v>0</v>
      </c>
      <c r="S236" s="25">
        <f>IF(ไฟล์กรอกคำตอบ!S236=ตรวจผล!$S$4,$S$5,0)</f>
        <v>0</v>
      </c>
      <c r="T236" s="25">
        <f>IF(ไฟล์กรอกคำตอบ!T236=ตรวจผล!$T$4,$T$5,0)</f>
        <v>0</v>
      </c>
      <c r="U236" s="25">
        <f>IF(ไฟล์กรอกคำตอบ!U236=ตรวจผล!$U$4,$U$5,0)</f>
        <v>0</v>
      </c>
      <c r="V236" s="25">
        <f>IF(ไฟล์กรอกคำตอบ!V236=ตรวจผล!$V$4,$V$5,0)</f>
        <v>0</v>
      </c>
      <c r="W236" s="25">
        <f>IF(ไฟล์กรอกคำตอบ!W236=ตรวจผล!$W$4,$W$5,0)</f>
        <v>0</v>
      </c>
      <c r="X236" s="25">
        <f>IF(ไฟล์กรอกคำตอบ!X236=ตรวจผล!$X$4,$X$5,0)</f>
        <v>0</v>
      </c>
      <c r="Y236" s="25">
        <f>IF(ไฟล์กรอกคำตอบ!Y236=ตรวจผล!$Y$4,$Y$5,0)</f>
        <v>0</v>
      </c>
      <c r="Z236" s="25">
        <f>IF(ไฟล์กรอกคำตอบ!Z236=ตรวจผล!$Z$4,$Z$5,0)</f>
        <v>0</v>
      </c>
      <c r="AA236" s="25">
        <f>IF(ไฟล์กรอกคำตอบ!AA236=ตรวจผล!$AA$4,$AA$5,0)</f>
        <v>0</v>
      </c>
      <c r="AB236" s="25">
        <f>IF(ไฟล์กรอกคำตอบ!AB236=ตรวจผล!$AB$4,$AB$5,0)</f>
        <v>0</v>
      </c>
      <c r="AC236" s="25">
        <f>IF(ไฟล์กรอกคำตอบ!AC236=ตรวจผล!$AC$4,$AC$5,0)</f>
        <v>0</v>
      </c>
      <c r="AD236" s="25">
        <f>IF(ไฟล์กรอกคำตอบ!AD236=ตรวจผล!$AD$4,$AD$5,0)</f>
        <v>0</v>
      </c>
      <c r="AE236" s="187">
        <f t="shared" si="6"/>
        <v>0</v>
      </c>
      <c r="AF236" s="25">
        <f>IF(ไฟล์กรอกคำตอบ!AE236=ตรวจผล!$AF$4,$AF$5,0)</f>
        <v>0</v>
      </c>
      <c r="AG236" s="25">
        <f>IF(ไฟล์กรอกคำตอบ!AF236=ตรวจผล!$AG$4,$AG$5,0)</f>
        <v>0</v>
      </c>
      <c r="AH236" s="25">
        <f>IF(ไฟล์กรอกคำตอบ!AG236=ตรวจผล!$AH$4,$AH$5,0)</f>
        <v>0</v>
      </c>
      <c r="AI236" s="187">
        <f t="shared" si="7"/>
        <v>0</v>
      </c>
      <c r="AJ236" s="25">
        <f>ไฟล์กรอกคำตอบ!AH236</f>
        <v>0</v>
      </c>
      <c r="AK236" s="25">
        <f>ไฟล์กรอกคำตอบ!AI236</f>
        <v>0</v>
      </c>
      <c r="AL236" s="25">
        <f>ไฟล์กรอกคำตอบ!AJ236</f>
        <v>0</v>
      </c>
    </row>
    <row r="237" spans="1:38" x14ac:dyDescent="0.2">
      <c r="A237" s="91" t="str">
        <f>IF(ไฟล์กรอกคำตอบ!A237=""," ",ไฟล์กรอกคำตอบ!A237&amp;"")</f>
        <v xml:space="preserve"> </v>
      </c>
      <c r="B237" s="8">
        <f>ไฟล์กรอกคำตอบ!B237</f>
        <v>0</v>
      </c>
      <c r="C237" s="8">
        <f>ไฟล์กรอกคำตอบ!C237</f>
        <v>0</v>
      </c>
      <c r="D237" s="8">
        <f>ไฟล์กรอกคำตอบ!D237</f>
        <v>0</v>
      </c>
      <c r="E237" s="24">
        <f>ไฟล์กรอกคำตอบ!E237</f>
        <v>0</v>
      </c>
      <c r="F237" s="8">
        <f>ไฟล์กรอกคำตอบ!F237</f>
        <v>0</v>
      </c>
      <c r="H237" s="25">
        <f>IF(ไฟล์กรอกคำตอบ!H237=ตรวจผล!$H$4,$H$5,0)</f>
        <v>0</v>
      </c>
      <c r="I237" s="25">
        <f>IF(ไฟล์กรอกคำตอบ!I237=ตรวจผล!$I$4,$I$5,0)</f>
        <v>0</v>
      </c>
      <c r="J237" s="25">
        <f>IF(ไฟล์กรอกคำตอบ!J237=ตรวจผล!$J$4,$J$5,0)</f>
        <v>0</v>
      </c>
      <c r="K237" s="25">
        <f>IF(ไฟล์กรอกคำตอบ!K237=ตรวจผล!$K$4,$K$5,0)</f>
        <v>0</v>
      </c>
      <c r="L237" s="25">
        <f>IF(ไฟล์กรอกคำตอบ!L237=ตรวจผล!$L$4,$L$5,0)</f>
        <v>0</v>
      </c>
      <c r="M237" s="25">
        <f>IF(ไฟล์กรอกคำตอบ!M237=ตรวจผล!$M$4,$M$5,0)</f>
        <v>0</v>
      </c>
      <c r="N237" s="25">
        <f>IF(ไฟล์กรอกคำตอบ!N237=ตรวจผล!$N$4,$N$5,0)</f>
        <v>0</v>
      </c>
      <c r="O237" s="25">
        <f>IF(ไฟล์กรอกคำตอบ!O237=ตรวจผล!$O$4,$O$5,0)</f>
        <v>0</v>
      </c>
      <c r="P237" s="25">
        <f>IF(ไฟล์กรอกคำตอบ!P237=ตรวจผล!$P$4,$P$5,0)</f>
        <v>0</v>
      </c>
      <c r="Q237" s="25">
        <f>IF(ไฟล์กรอกคำตอบ!Q237=ตรวจผล!$Q$4,$Q$5,0)</f>
        <v>0</v>
      </c>
      <c r="R237" s="25">
        <f>IF(ไฟล์กรอกคำตอบ!R237=ตรวจผล!$R$4,$R$5,0)</f>
        <v>0</v>
      </c>
      <c r="S237" s="25">
        <f>IF(ไฟล์กรอกคำตอบ!S237=ตรวจผล!$S$4,$S$5,0)</f>
        <v>0</v>
      </c>
      <c r="T237" s="25">
        <f>IF(ไฟล์กรอกคำตอบ!T237=ตรวจผล!$T$4,$T$5,0)</f>
        <v>0</v>
      </c>
      <c r="U237" s="25">
        <f>IF(ไฟล์กรอกคำตอบ!U237=ตรวจผล!$U$4,$U$5,0)</f>
        <v>0</v>
      </c>
      <c r="V237" s="25">
        <f>IF(ไฟล์กรอกคำตอบ!V237=ตรวจผล!$V$4,$V$5,0)</f>
        <v>0</v>
      </c>
      <c r="W237" s="25">
        <f>IF(ไฟล์กรอกคำตอบ!W237=ตรวจผล!$W$4,$W$5,0)</f>
        <v>0</v>
      </c>
      <c r="X237" s="25">
        <f>IF(ไฟล์กรอกคำตอบ!X237=ตรวจผล!$X$4,$X$5,0)</f>
        <v>0</v>
      </c>
      <c r="Y237" s="25">
        <f>IF(ไฟล์กรอกคำตอบ!Y237=ตรวจผล!$Y$4,$Y$5,0)</f>
        <v>0</v>
      </c>
      <c r="Z237" s="25">
        <f>IF(ไฟล์กรอกคำตอบ!Z237=ตรวจผล!$Z$4,$Z$5,0)</f>
        <v>0</v>
      </c>
      <c r="AA237" s="25">
        <f>IF(ไฟล์กรอกคำตอบ!AA237=ตรวจผล!$AA$4,$AA$5,0)</f>
        <v>0</v>
      </c>
      <c r="AB237" s="25">
        <f>IF(ไฟล์กรอกคำตอบ!AB237=ตรวจผล!$AB$4,$AB$5,0)</f>
        <v>0</v>
      </c>
      <c r="AC237" s="25">
        <f>IF(ไฟล์กรอกคำตอบ!AC237=ตรวจผล!$AC$4,$AC$5,0)</f>
        <v>0</v>
      </c>
      <c r="AD237" s="25">
        <f>IF(ไฟล์กรอกคำตอบ!AD237=ตรวจผล!$AD$4,$AD$5,0)</f>
        <v>0</v>
      </c>
      <c r="AE237" s="187">
        <f t="shared" si="6"/>
        <v>0</v>
      </c>
      <c r="AF237" s="25">
        <f>IF(ไฟล์กรอกคำตอบ!AE237=ตรวจผล!$AF$4,$AF$5,0)</f>
        <v>0</v>
      </c>
      <c r="AG237" s="25">
        <f>IF(ไฟล์กรอกคำตอบ!AF237=ตรวจผล!$AG$4,$AG$5,0)</f>
        <v>0</v>
      </c>
      <c r="AH237" s="25">
        <f>IF(ไฟล์กรอกคำตอบ!AG237=ตรวจผล!$AH$4,$AH$5,0)</f>
        <v>0</v>
      </c>
      <c r="AI237" s="187">
        <f t="shared" si="7"/>
        <v>0</v>
      </c>
      <c r="AJ237" s="25">
        <f>ไฟล์กรอกคำตอบ!AH237</f>
        <v>0</v>
      </c>
      <c r="AK237" s="25">
        <f>ไฟล์กรอกคำตอบ!AI237</f>
        <v>0</v>
      </c>
      <c r="AL237" s="25">
        <f>ไฟล์กรอกคำตอบ!AJ237</f>
        <v>0</v>
      </c>
    </row>
    <row r="238" spans="1:38" x14ac:dyDescent="0.2">
      <c r="A238" s="91" t="str">
        <f>IF(ไฟล์กรอกคำตอบ!A238=""," ",ไฟล์กรอกคำตอบ!A238&amp;"")</f>
        <v xml:space="preserve"> </v>
      </c>
      <c r="B238" s="8">
        <f>ไฟล์กรอกคำตอบ!B238</f>
        <v>0</v>
      </c>
      <c r="C238" s="8">
        <f>ไฟล์กรอกคำตอบ!C238</f>
        <v>0</v>
      </c>
      <c r="D238" s="8">
        <f>ไฟล์กรอกคำตอบ!D238</f>
        <v>0</v>
      </c>
      <c r="E238" s="24">
        <f>ไฟล์กรอกคำตอบ!E238</f>
        <v>0</v>
      </c>
      <c r="F238" s="8">
        <f>ไฟล์กรอกคำตอบ!F238</f>
        <v>0</v>
      </c>
      <c r="H238" s="25">
        <f>IF(ไฟล์กรอกคำตอบ!H238=ตรวจผล!$H$4,$H$5,0)</f>
        <v>0</v>
      </c>
      <c r="I238" s="25">
        <f>IF(ไฟล์กรอกคำตอบ!I238=ตรวจผล!$I$4,$I$5,0)</f>
        <v>0</v>
      </c>
      <c r="J238" s="25">
        <f>IF(ไฟล์กรอกคำตอบ!J238=ตรวจผล!$J$4,$J$5,0)</f>
        <v>0</v>
      </c>
      <c r="K238" s="25">
        <f>IF(ไฟล์กรอกคำตอบ!K238=ตรวจผล!$K$4,$K$5,0)</f>
        <v>0</v>
      </c>
      <c r="L238" s="25">
        <f>IF(ไฟล์กรอกคำตอบ!L238=ตรวจผล!$L$4,$L$5,0)</f>
        <v>0</v>
      </c>
      <c r="M238" s="25">
        <f>IF(ไฟล์กรอกคำตอบ!M238=ตรวจผล!$M$4,$M$5,0)</f>
        <v>0</v>
      </c>
      <c r="N238" s="25">
        <f>IF(ไฟล์กรอกคำตอบ!N238=ตรวจผล!$N$4,$N$5,0)</f>
        <v>0</v>
      </c>
      <c r="O238" s="25">
        <f>IF(ไฟล์กรอกคำตอบ!O238=ตรวจผล!$O$4,$O$5,0)</f>
        <v>0</v>
      </c>
      <c r="P238" s="25">
        <f>IF(ไฟล์กรอกคำตอบ!P238=ตรวจผล!$P$4,$P$5,0)</f>
        <v>0</v>
      </c>
      <c r="Q238" s="25">
        <f>IF(ไฟล์กรอกคำตอบ!Q238=ตรวจผล!$Q$4,$Q$5,0)</f>
        <v>0</v>
      </c>
      <c r="R238" s="25">
        <f>IF(ไฟล์กรอกคำตอบ!R238=ตรวจผล!$R$4,$R$5,0)</f>
        <v>0</v>
      </c>
      <c r="S238" s="25">
        <f>IF(ไฟล์กรอกคำตอบ!S238=ตรวจผล!$S$4,$S$5,0)</f>
        <v>0</v>
      </c>
      <c r="T238" s="25">
        <f>IF(ไฟล์กรอกคำตอบ!T238=ตรวจผล!$T$4,$T$5,0)</f>
        <v>0</v>
      </c>
      <c r="U238" s="25">
        <f>IF(ไฟล์กรอกคำตอบ!U238=ตรวจผล!$U$4,$U$5,0)</f>
        <v>0</v>
      </c>
      <c r="V238" s="25">
        <f>IF(ไฟล์กรอกคำตอบ!V238=ตรวจผล!$V$4,$V$5,0)</f>
        <v>0</v>
      </c>
      <c r="W238" s="25">
        <f>IF(ไฟล์กรอกคำตอบ!W238=ตรวจผล!$W$4,$W$5,0)</f>
        <v>0</v>
      </c>
      <c r="X238" s="25">
        <f>IF(ไฟล์กรอกคำตอบ!X238=ตรวจผล!$X$4,$X$5,0)</f>
        <v>0</v>
      </c>
      <c r="Y238" s="25">
        <f>IF(ไฟล์กรอกคำตอบ!Y238=ตรวจผล!$Y$4,$Y$5,0)</f>
        <v>0</v>
      </c>
      <c r="Z238" s="25">
        <f>IF(ไฟล์กรอกคำตอบ!Z238=ตรวจผล!$Z$4,$Z$5,0)</f>
        <v>0</v>
      </c>
      <c r="AA238" s="25">
        <f>IF(ไฟล์กรอกคำตอบ!AA238=ตรวจผล!$AA$4,$AA$5,0)</f>
        <v>0</v>
      </c>
      <c r="AB238" s="25">
        <f>IF(ไฟล์กรอกคำตอบ!AB238=ตรวจผล!$AB$4,$AB$5,0)</f>
        <v>0</v>
      </c>
      <c r="AC238" s="25">
        <f>IF(ไฟล์กรอกคำตอบ!AC238=ตรวจผล!$AC$4,$AC$5,0)</f>
        <v>0</v>
      </c>
      <c r="AD238" s="25">
        <f>IF(ไฟล์กรอกคำตอบ!AD238=ตรวจผล!$AD$4,$AD$5,0)</f>
        <v>0</v>
      </c>
      <c r="AE238" s="187">
        <f t="shared" si="6"/>
        <v>0</v>
      </c>
      <c r="AF238" s="25">
        <f>IF(ไฟล์กรอกคำตอบ!AE238=ตรวจผล!$AF$4,$AF$5,0)</f>
        <v>0</v>
      </c>
      <c r="AG238" s="25">
        <f>IF(ไฟล์กรอกคำตอบ!AF238=ตรวจผล!$AG$4,$AG$5,0)</f>
        <v>0</v>
      </c>
      <c r="AH238" s="25">
        <f>IF(ไฟล์กรอกคำตอบ!AG238=ตรวจผล!$AH$4,$AH$5,0)</f>
        <v>0</v>
      </c>
      <c r="AI238" s="187">
        <f t="shared" si="7"/>
        <v>0</v>
      </c>
      <c r="AJ238" s="25">
        <f>ไฟล์กรอกคำตอบ!AH238</f>
        <v>0</v>
      </c>
      <c r="AK238" s="25">
        <f>ไฟล์กรอกคำตอบ!AI238</f>
        <v>0</v>
      </c>
      <c r="AL238" s="25">
        <f>ไฟล์กรอกคำตอบ!AJ238</f>
        <v>0</v>
      </c>
    </row>
    <row r="239" spans="1:38" x14ac:dyDescent="0.2">
      <c r="A239" s="91" t="str">
        <f>IF(ไฟล์กรอกคำตอบ!A239=""," ",ไฟล์กรอกคำตอบ!A239&amp;"")</f>
        <v xml:space="preserve"> </v>
      </c>
      <c r="B239" s="8">
        <f>ไฟล์กรอกคำตอบ!B239</f>
        <v>0</v>
      </c>
      <c r="C239" s="8">
        <f>ไฟล์กรอกคำตอบ!C239</f>
        <v>0</v>
      </c>
      <c r="D239" s="8">
        <f>ไฟล์กรอกคำตอบ!D239</f>
        <v>0</v>
      </c>
      <c r="E239" s="24">
        <f>ไฟล์กรอกคำตอบ!E239</f>
        <v>0</v>
      </c>
      <c r="F239" s="8">
        <f>ไฟล์กรอกคำตอบ!F239</f>
        <v>0</v>
      </c>
      <c r="H239" s="25">
        <f>IF(ไฟล์กรอกคำตอบ!H239=ตรวจผล!$H$4,$H$5,0)</f>
        <v>0</v>
      </c>
      <c r="I239" s="25">
        <f>IF(ไฟล์กรอกคำตอบ!I239=ตรวจผล!$I$4,$I$5,0)</f>
        <v>0</v>
      </c>
      <c r="J239" s="25">
        <f>IF(ไฟล์กรอกคำตอบ!J239=ตรวจผล!$J$4,$J$5,0)</f>
        <v>0</v>
      </c>
      <c r="K239" s="25">
        <f>IF(ไฟล์กรอกคำตอบ!K239=ตรวจผล!$K$4,$K$5,0)</f>
        <v>0</v>
      </c>
      <c r="L239" s="25">
        <f>IF(ไฟล์กรอกคำตอบ!L239=ตรวจผล!$L$4,$L$5,0)</f>
        <v>0</v>
      </c>
      <c r="M239" s="25">
        <f>IF(ไฟล์กรอกคำตอบ!M239=ตรวจผล!$M$4,$M$5,0)</f>
        <v>0</v>
      </c>
      <c r="N239" s="25">
        <f>IF(ไฟล์กรอกคำตอบ!N239=ตรวจผล!$N$4,$N$5,0)</f>
        <v>0</v>
      </c>
      <c r="O239" s="25">
        <f>IF(ไฟล์กรอกคำตอบ!O239=ตรวจผล!$O$4,$O$5,0)</f>
        <v>0</v>
      </c>
      <c r="P239" s="25">
        <f>IF(ไฟล์กรอกคำตอบ!P239=ตรวจผล!$P$4,$P$5,0)</f>
        <v>0</v>
      </c>
      <c r="Q239" s="25">
        <f>IF(ไฟล์กรอกคำตอบ!Q239=ตรวจผล!$Q$4,$Q$5,0)</f>
        <v>0</v>
      </c>
      <c r="R239" s="25">
        <f>IF(ไฟล์กรอกคำตอบ!R239=ตรวจผล!$R$4,$R$5,0)</f>
        <v>0</v>
      </c>
      <c r="S239" s="25">
        <f>IF(ไฟล์กรอกคำตอบ!S239=ตรวจผล!$S$4,$S$5,0)</f>
        <v>0</v>
      </c>
      <c r="T239" s="25">
        <f>IF(ไฟล์กรอกคำตอบ!T239=ตรวจผล!$T$4,$T$5,0)</f>
        <v>0</v>
      </c>
      <c r="U239" s="25">
        <f>IF(ไฟล์กรอกคำตอบ!U239=ตรวจผล!$U$4,$U$5,0)</f>
        <v>0</v>
      </c>
      <c r="V239" s="25">
        <f>IF(ไฟล์กรอกคำตอบ!V239=ตรวจผล!$V$4,$V$5,0)</f>
        <v>0</v>
      </c>
      <c r="W239" s="25">
        <f>IF(ไฟล์กรอกคำตอบ!W239=ตรวจผล!$W$4,$W$5,0)</f>
        <v>0</v>
      </c>
      <c r="X239" s="25">
        <f>IF(ไฟล์กรอกคำตอบ!X239=ตรวจผล!$X$4,$X$5,0)</f>
        <v>0</v>
      </c>
      <c r="Y239" s="25">
        <f>IF(ไฟล์กรอกคำตอบ!Y239=ตรวจผล!$Y$4,$Y$5,0)</f>
        <v>0</v>
      </c>
      <c r="Z239" s="25">
        <f>IF(ไฟล์กรอกคำตอบ!Z239=ตรวจผล!$Z$4,$Z$5,0)</f>
        <v>0</v>
      </c>
      <c r="AA239" s="25">
        <f>IF(ไฟล์กรอกคำตอบ!AA239=ตรวจผล!$AA$4,$AA$5,0)</f>
        <v>0</v>
      </c>
      <c r="AB239" s="25">
        <f>IF(ไฟล์กรอกคำตอบ!AB239=ตรวจผล!$AB$4,$AB$5,0)</f>
        <v>0</v>
      </c>
      <c r="AC239" s="25">
        <f>IF(ไฟล์กรอกคำตอบ!AC239=ตรวจผล!$AC$4,$AC$5,0)</f>
        <v>0</v>
      </c>
      <c r="AD239" s="25">
        <f>IF(ไฟล์กรอกคำตอบ!AD239=ตรวจผล!$AD$4,$AD$5,0)</f>
        <v>0</v>
      </c>
      <c r="AE239" s="187">
        <f t="shared" si="6"/>
        <v>0</v>
      </c>
      <c r="AF239" s="25">
        <f>IF(ไฟล์กรอกคำตอบ!AE239=ตรวจผล!$AF$4,$AF$5,0)</f>
        <v>0</v>
      </c>
      <c r="AG239" s="25">
        <f>IF(ไฟล์กรอกคำตอบ!AF239=ตรวจผล!$AG$4,$AG$5,0)</f>
        <v>0</v>
      </c>
      <c r="AH239" s="25">
        <f>IF(ไฟล์กรอกคำตอบ!AG239=ตรวจผล!$AH$4,$AH$5,0)</f>
        <v>0</v>
      </c>
      <c r="AI239" s="187">
        <f t="shared" si="7"/>
        <v>0</v>
      </c>
      <c r="AJ239" s="25">
        <f>ไฟล์กรอกคำตอบ!AH239</f>
        <v>0</v>
      </c>
      <c r="AK239" s="25">
        <f>ไฟล์กรอกคำตอบ!AI239</f>
        <v>0</v>
      </c>
      <c r="AL239" s="25">
        <f>ไฟล์กรอกคำตอบ!AJ239</f>
        <v>0</v>
      </c>
    </row>
    <row r="240" spans="1:38" x14ac:dyDescent="0.2">
      <c r="A240" s="91" t="str">
        <f>IF(ไฟล์กรอกคำตอบ!A240=""," ",ไฟล์กรอกคำตอบ!A240&amp;"")</f>
        <v xml:space="preserve"> </v>
      </c>
      <c r="B240" s="8">
        <f>ไฟล์กรอกคำตอบ!B240</f>
        <v>0</v>
      </c>
      <c r="C240" s="8">
        <f>ไฟล์กรอกคำตอบ!C240</f>
        <v>0</v>
      </c>
      <c r="D240" s="8">
        <f>ไฟล์กรอกคำตอบ!D240</f>
        <v>0</v>
      </c>
      <c r="E240" s="24">
        <f>ไฟล์กรอกคำตอบ!E240</f>
        <v>0</v>
      </c>
      <c r="F240" s="8">
        <f>ไฟล์กรอกคำตอบ!F240</f>
        <v>0</v>
      </c>
      <c r="H240" s="25">
        <f>IF(ไฟล์กรอกคำตอบ!H240=ตรวจผล!$H$4,$H$5,0)</f>
        <v>0</v>
      </c>
      <c r="I240" s="25">
        <f>IF(ไฟล์กรอกคำตอบ!I240=ตรวจผล!$I$4,$I$5,0)</f>
        <v>0</v>
      </c>
      <c r="J240" s="25">
        <f>IF(ไฟล์กรอกคำตอบ!J240=ตรวจผล!$J$4,$J$5,0)</f>
        <v>0</v>
      </c>
      <c r="K240" s="25">
        <f>IF(ไฟล์กรอกคำตอบ!K240=ตรวจผล!$K$4,$K$5,0)</f>
        <v>0</v>
      </c>
      <c r="L240" s="25">
        <f>IF(ไฟล์กรอกคำตอบ!L240=ตรวจผล!$L$4,$L$5,0)</f>
        <v>0</v>
      </c>
      <c r="M240" s="25">
        <f>IF(ไฟล์กรอกคำตอบ!M240=ตรวจผล!$M$4,$M$5,0)</f>
        <v>0</v>
      </c>
      <c r="N240" s="25">
        <f>IF(ไฟล์กรอกคำตอบ!N240=ตรวจผล!$N$4,$N$5,0)</f>
        <v>0</v>
      </c>
      <c r="O240" s="25">
        <f>IF(ไฟล์กรอกคำตอบ!O240=ตรวจผล!$O$4,$O$5,0)</f>
        <v>0</v>
      </c>
      <c r="P240" s="25">
        <f>IF(ไฟล์กรอกคำตอบ!P240=ตรวจผล!$P$4,$P$5,0)</f>
        <v>0</v>
      </c>
      <c r="Q240" s="25">
        <f>IF(ไฟล์กรอกคำตอบ!Q240=ตรวจผล!$Q$4,$Q$5,0)</f>
        <v>0</v>
      </c>
      <c r="R240" s="25">
        <f>IF(ไฟล์กรอกคำตอบ!R240=ตรวจผล!$R$4,$R$5,0)</f>
        <v>0</v>
      </c>
      <c r="S240" s="25">
        <f>IF(ไฟล์กรอกคำตอบ!S240=ตรวจผล!$S$4,$S$5,0)</f>
        <v>0</v>
      </c>
      <c r="T240" s="25">
        <f>IF(ไฟล์กรอกคำตอบ!T240=ตรวจผล!$T$4,$T$5,0)</f>
        <v>0</v>
      </c>
      <c r="U240" s="25">
        <f>IF(ไฟล์กรอกคำตอบ!U240=ตรวจผล!$U$4,$U$5,0)</f>
        <v>0</v>
      </c>
      <c r="V240" s="25">
        <f>IF(ไฟล์กรอกคำตอบ!V240=ตรวจผล!$V$4,$V$5,0)</f>
        <v>0</v>
      </c>
      <c r="W240" s="25">
        <f>IF(ไฟล์กรอกคำตอบ!W240=ตรวจผล!$W$4,$W$5,0)</f>
        <v>0</v>
      </c>
      <c r="X240" s="25">
        <f>IF(ไฟล์กรอกคำตอบ!X240=ตรวจผล!$X$4,$X$5,0)</f>
        <v>0</v>
      </c>
      <c r="Y240" s="25">
        <f>IF(ไฟล์กรอกคำตอบ!Y240=ตรวจผล!$Y$4,$Y$5,0)</f>
        <v>0</v>
      </c>
      <c r="Z240" s="25">
        <f>IF(ไฟล์กรอกคำตอบ!Z240=ตรวจผล!$Z$4,$Z$5,0)</f>
        <v>0</v>
      </c>
      <c r="AA240" s="25">
        <f>IF(ไฟล์กรอกคำตอบ!AA240=ตรวจผล!$AA$4,$AA$5,0)</f>
        <v>0</v>
      </c>
      <c r="AB240" s="25">
        <f>IF(ไฟล์กรอกคำตอบ!AB240=ตรวจผล!$AB$4,$AB$5,0)</f>
        <v>0</v>
      </c>
      <c r="AC240" s="25">
        <f>IF(ไฟล์กรอกคำตอบ!AC240=ตรวจผล!$AC$4,$AC$5,0)</f>
        <v>0</v>
      </c>
      <c r="AD240" s="25">
        <f>IF(ไฟล์กรอกคำตอบ!AD240=ตรวจผล!$AD$4,$AD$5,0)</f>
        <v>0</v>
      </c>
      <c r="AE240" s="187">
        <f t="shared" si="6"/>
        <v>0</v>
      </c>
      <c r="AF240" s="25">
        <f>IF(ไฟล์กรอกคำตอบ!AE240=ตรวจผล!$AF$4,$AF$5,0)</f>
        <v>0</v>
      </c>
      <c r="AG240" s="25">
        <f>IF(ไฟล์กรอกคำตอบ!AF240=ตรวจผล!$AG$4,$AG$5,0)</f>
        <v>0</v>
      </c>
      <c r="AH240" s="25">
        <f>IF(ไฟล์กรอกคำตอบ!AG240=ตรวจผล!$AH$4,$AH$5,0)</f>
        <v>0</v>
      </c>
      <c r="AI240" s="187">
        <f t="shared" si="7"/>
        <v>0</v>
      </c>
      <c r="AJ240" s="25">
        <f>ไฟล์กรอกคำตอบ!AH240</f>
        <v>0</v>
      </c>
      <c r="AK240" s="25">
        <f>ไฟล์กรอกคำตอบ!AI240</f>
        <v>0</v>
      </c>
      <c r="AL240" s="25">
        <f>ไฟล์กรอกคำตอบ!AJ240</f>
        <v>0</v>
      </c>
    </row>
    <row r="241" spans="1:38" x14ac:dyDescent="0.2">
      <c r="A241" s="91" t="str">
        <f>IF(ไฟล์กรอกคำตอบ!A241=""," ",ไฟล์กรอกคำตอบ!A241&amp;"")</f>
        <v xml:space="preserve"> </v>
      </c>
      <c r="B241" s="8">
        <f>ไฟล์กรอกคำตอบ!B241</f>
        <v>0</v>
      </c>
      <c r="C241" s="8">
        <f>ไฟล์กรอกคำตอบ!C241</f>
        <v>0</v>
      </c>
      <c r="D241" s="8">
        <f>ไฟล์กรอกคำตอบ!D241</f>
        <v>0</v>
      </c>
      <c r="E241" s="24">
        <f>ไฟล์กรอกคำตอบ!E241</f>
        <v>0</v>
      </c>
      <c r="F241" s="8">
        <f>ไฟล์กรอกคำตอบ!F241</f>
        <v>0</v>
      </c>
      <c r="H241" s="25">
        <f>IF(ไฟล์กรอกคำตอบ!H241=ตรวจผล!$H$4,$H$5,0)</f>
        <v>0</v>
      </c>
      <c r="I241" s="25">
        <f>IF(ไฟล์กรอกคำตอบ!I241=ตรวจผล!$I$4,$I$5,0)</f>
        <v>0</v>
      </c>
      <c r="J241" s="25">
        <f>IF(ไฟล์กรอกคำตอบ!J241=ตรวจผล!$J$4,$J$5,0)</f>
        <v>0</v>
      </c>
      <c r="K241" s="25">
        <f>IF(ไฟล์กรอกคำตอบ!K241=ตรวจผล!$K$4,$K$5,0)</f>
        <v>0</v>
      </c>
      <c r="L241" s="25">
        <f>IF(ไฟล์กรอกคำตอบ!L241=ตรวจผล!$L$4,$L$5,0)</f>
        <v>0</v>
      </c>
      <c r="M241" s="25">
        <f>IF(ไฟล์กรอกคำตอบ!M241=ตรวจผล!$M$4,$M$5,0)</f>
        <v>0</v>
      </c>
      <c r="N241" s="25">
        <f>IF(ไฟล์กรอกคำตอบ!N241=ตรวจผล!$N$4,$N$5,0)</f>
        <v>0</v>
      </c>
      <c r="O241" s="25">
        <f>IF(ไฟล์กรอกคำตอบ!O241=ตรวจผล!$O$4,$O$5,0)</f>
        <v>0</v>
      </c>
      <c r="P241" s="25">
        <f>IF(ไฟล์กรอกคำตอบ!P241=ตรวจผล!$P$4,$P$5,0)</f>
        <v>0</v>
      </c>
      <c r="Q241" s="25">
        <f>IF(ไฟล์กรอกคำตอบ!Q241=ตรวจผล!$Q$4,$Q$5,0)</f>
        <v>0</v>
      </c>
      <c r="R241" s="25">
        <f>IF(ไฟล์กรอกคำตอบ!R241=ตรวจผล!$R$4,$R$5,0)</f>
        <v>0</v>
      </c>
      <c r="S241" s="25">
        <f>IF(ไฟล์กรอกคำตอบ!S241=ตรวจผล!$S$4,$S$5,0)</f>
        <v>0</v>
      </c>
      <c r="T241" s="25">
        <f>IF(ไฟล์กรอกคำตอบ!T241=ตรวจผล!$T$4,$T$5,0)</f>
        <v>0</v>
      </c>
      <c r="U241" s="25">
        <f>IF(ไฟล์กรอกคำตอบ!U241=ตรวจผล!$U$4,$U$5,0)</f>
        <v>0</v>
      </c>
      <c r="V241" s="25">
        <f>IF(ไฟล์กรอกคำตอบ!V241=ตรวจผล!$V$4,$V$5,0)</f>
        <v>0</v>
      </c>
      <c r="W241" s="25">
        <f>IF(ไฟล์กรอกคำตอบ!W241=ตรวจผล!$W$4,$W$5,0)</f>
        <v>0</v>
      </c>
      <c r="X241" s="25">
        <f>IF(ไฟล์กรอกคำตอบ!X241=ตรวจผล!$X$4,$X$5,0)</f>
        <v>0</v>
      </c>
      <c r="Y241" s="25">
        <f>IF(ไฟล์กรอกคำตอบ!Y241=ตรวจผล!$Y$4,$Y$5,0)</f>
        <v>0</v>
      </c>
      <c r="Z241" s="25">
        <f>IF(ไฟล์กรอกคำตอบ!Z241=ตรวจผล!$Z$4,$Z$5,0)</f>
        <v>0</v>
      </c>
      <c r="AA241" s="25">
        <f>IF(ไฟล์กรอกคำตอบ!AA241=ตรวจผล!$AA$4,$AA$5,0)</f>
        <v>0</v>
      </c>
      <c r="AB241" s="25">
        <f>IF(ไฟล์กรอกคำตอบ!AB241=ตรวจผล!$AB$4,$AB$5,0)</f>
        <v>0</v>
      </c>
      <c r="AC241" s="25">
        <f>IF(ไฟล์กรอกคำตอบ!AC241=ตรวจผล!$AC$4,$AC$5,0)</f>
        <v>0</v>
      </c>
      <c r="AD241" s="25">
        <f>IF(ไฟล์กรอกคำตอบ!AD241=ตรวจผล!$AD$4,$AD$5,0)</f>
        <v>0</v>
      </c>
      <c r="AE241" s="187">
        <f t="shared" si="6"/>
        <v>0</v>
      </c>
      <c r="AF241" s="25">
        <f>IF(ไฟล์กรอกคำตอบ!AE241=ตรวจผล!$AF$4,$AF$5,0)</f>
        <v>0</v>
      </c>
      <c r="AG241" s="25">
        <f>IF(ไฟล์กรอกคำตอบ!AF241=ตรวจผล!$AG$4,$AG$5,0)</f>
        <v>0</v>
      </c>
      <c r="AH241" s="25">
        <f>IF(ไฟล์กรอกคำตอบ!AG241=ตรวจผล!$AH$4,$AH$5,0)</f>
        <v>0</v>
      </c>
      <c r="AI241" s="187">
        <f t="shared" si="7"/>
        <v>0</v>
      </c>
      <c r="AJ241" s="25">
        <f>ไฟล์กรอกคำตอบ!AH241</f>
        <v>0</v>
      </c>
      <c r="AK241" s="25">
        <f>ไฟล์กรอกคำตอบ!AI241</f>
        <v>0</v>
      </c>
      <c r="AL241" s="25">
        <f>ไฟล์กรอกคำตอบ!AJ241</f>
        <v>0</v>
      </c>
    </row>
    <row r="242" spans="1:38" x14ac:dyDescent="0.2">
      <c r="A242" s="91" t="str">
        <f>IF(ไฟล์กรอกคำตอบ!A242=""," ",ไฟล์กรอกคำตอบ!A242&amp;"")</f>
        <v xml:space="preserve"> </v>
      </c>
      <c r="B242" s="8">
        <f>ไฟล์กรอกคำตอบ!B242</f>
        <v>0</v>
      </c>
      <c r="C242" s="8">
        <f>ไฟล์กรอกคำตอบ!C242</f>
        <v>0</v>
      </c>
      <c r="D242" s="8">
        <f>ไฟล์กรอกคำตอบ!D242</f>
        <v>0</v>
      </c>
      <c r="E242" s="24">
        <f>ไฟล์กรอกคำตอบ!E242</f>
        <v>0</v>
      </c>
      <c r="F242" s="8">
        <f>ไฟล์กรอกคำตอบ!F242</f>
        <v>0</v>
      </c>
      <c r="H242" s="25">
        <f>IF(ไฟล์กรอกคำตอบ!H242=ตรวจผล!$H$4,$H$5,0)</f>
        <v>0</v>
      </c>
      <c r="I242" s="25">
        <f>IF(ไฟล์กรอกคำตอบ!I242=ตรวจผล!$I$4,$I$5,0)</f>
        <v>0</v>
      </c>
      <c r="J242" s="25">
        <f>IF(ไฟล์กรอกคำตอบ!J242=ตรวจผล!$J$4,$J$5,0)</f>
        <v>0</v>
      </c>
      <c r="K242" s="25">
        <f>IF(ไฟล์กรอกคำตอบ!K242=ตรวจผล!$K$4,$K$5,0)</f>
        <v>0</v>
      </c>
      <c r="L242" s="25">
        <f>IF(ไฟล์กรอกคำตอบ!L242=ตรวจผล!$L$4,$L$5,0)</f>
        <v>0</v>
      </c>
      <c r="M242" s="25">
        <f>IF(ไฟล์กรอกคำตอบ!M242=ตรวจผล!$M$4,$M$5,0)</f>
        <v>0</v>
      </c>
      <c r="N242" s="25">
        <f>IF(ไฟล์กรอกคำตอบ!N242=ตรวจผล!$N$4,$N$5,0)</f>
        <v>0</v>
      </c>
      <c r="O242" s="25">
        <f>IF(ไฟล์กรอกคำตอบ!O242=ตรวจผล!$O$4,$O$5,0)</f>
        <v>0</v>
      </c>
      <c r="P242" s="25">
        <f>IF(ไฟล์กรอกคำตอบ!P242=ตรวจผล!$P$4,$P$5,0)</f>
        <v>0</v>
      </c>
      <c r="Q242" s="25">
        <f>IF(ไฟล์กรอกคำตอบ!Q242=ตรวจผล!$Q$4,$Q$5,0)</f>
        <v>0</v>
      </c>
      <c r="R242" s="25">
        <f>IF(ไฟล์กรอกคำตอบ!R242=ตรวจผล!$R$4,$R$5,0)</f>
        <v>0</v>
      </c>
      <c r="S242" s="25">
        <f>IF(ไฟล์กรอกคำตอบ!S242=ตรวจผล!$S$4,$S$5,0)</f>
        <v>0</v>
      </c>
      <c r="T242" s="25">
        <f>IF(ไฟล์กรอกคำตอบ!T242=ตรวจผล!$T$4,$T$5,0)</f>
        <v>0</v>
      </c>
      <c r="U242" s="25">
        <f>IF(ไฟล์กรอกคำตอบ!U242=ตรวจผล!$U$4,$U$5,0)</f>
        <v>0</v>
      </c>
      <c r="V242" s="25">
        <f>IF(ไฟล์กรอกคำตอบ!V242=ตรวจผล!$V$4,$V$5,0)</f>
        <v>0</v>
      </c>
      <c r="W242" s="25">
        <f>IF(ไฟล์กรอกคำตอบ!W242=ตรวจผล!$W$4,$W$5,0)</f>
        <v>0</v>
      </c>
      <c r="X242" s="25">
        <f>IF(ไฟล์กรอกคำตอบ!X242=ตรวจผล!$X$4,$X$5,0)</f>
        <v>0</v>
      </c>
      <c r="Y242" s="25">
        <f>IF(ไฟล์กรอกคำตอบ!Y242=ตรวจผล!$Y$4,$Y$5,0)</f>
        <v>0</v>
      </c>
      <c r="Z242" s="25">
        <f>IF(ไฟล์กรอกคำตอบ!Z242=ตรวจผล!$Z$4,$Z$5,0)</f>
        <v>0</v>
      </c>
      <c r="AA242" s="25">
        <f>IF(ไฟล์กรอกคำตอบ!AA242=ตรวจผล!$AA$4,$AA$5,0)</f>
        <v>0</v>
      </c>
      <c r="AB242" s="25">
        <f>IF(ไฟล์กรอกคำตอบ!AB242=ตรวจผล!$AB$4,$AB$5,0)</f>
        <v>0</v>
      </c>
      <c r="AC242" s="25">
        <f>IF(ไฟล์กรอกคำตอบ!AC242=ตรวจผล!$AC$4,$AC$5,0)</f>
        <v>0</v>
      </c>
      <c r="AD242" s="25">
        <f>IF(ไฟล์กรอกคำตอบ!AD242=ตรวจผล!$AD$4,$AD$5,0)</f>
        <v>0</v>
      </c>
      <c r="AE242" s="187">
        <f t="shared" si="6"/>
        <v>0</v>
      </c>
      <c r="AF242" s="25">
        <f>IF(ไฟล์กรอกคำตอบ!AE242=ตรวจผล!$AF$4,$AF$5,0)</f>
        <v>0</v>
      </c>
      <c r="AG242" s="25">
        <f>IF(ไฟล์กรอกคำตอบ!AF242=ตรวจผล!$AG$4,$AG$5,0)</f>
        <v>0</v>
      </c>
      <c r="AH242" s="25">
        <f>IF(ไฟล์กรอกคำตอบ!AG242=ตรวจผล!$AH$4,$AH$5,0)</f>
        <v>0</v>
      </c>
      <c r="AI242" s="187">
        <f t="shared" si="7"/>
        <v>0</v>
      </c>
      <c r="AJ242" s="25">
        <f>ไฟล์กรอกคำตอบ!AH242</f>
        <v>0</v>
      </c>
      <c r="AK242" s="25">
        <f>ไฟล์กรอกคำตอบ!AI242</f>
        <v>0</v>
      </c>
      <c r="AL242" s="25">
        <f>ไฟล์กรอกคำตอบ!AJ242</f>
        <v>0</v>
      </c>
    </row>
    <row r="243" spans="1:38" x14ac:dyDescent="0.2">
      <c r="A243" s="91" t="str">
        <f>IF(ไฟล์กรอกคำตอบ!A243=""," ",ไฟล์กรอกคำตอบ!A243&amp;"")</f>
        <v xml:space="preserve"> </v>
      </c>
      <c r="B243" s="8">
        <f>ไฟล์กรอกคำตอบ!B243</f>
        <v>0</v>
      </c>
      <c r="C243" s="8">
        <f>ไฟล์กรอกคำตอบ!C243</f>
        <v>0</v>
      </c>
      <c r="D243" s="8">
        <f>ไฟล์กรอกคำตอบ!D243</f>
        <v>0</v>
      </c>
      <c r="E243" s="24">
        <f>ไฟล์กรอกคำตอบ!E243</f>
        <v>0</v>
      </c>
      <c r="F243" s="8">
        <f>ไฟล์กรอกคำตอบ!F243</f>
        <v>0</v>
      </c>
      <c r="H243" s="25">
        <f>IF(ไฟล์กรอกคำตอบ!H243=ตรวจผล!$H$4,$H$5,0)</f>
        <v>0</v>
      </c>
      <c r="I243" s="25">
        <f>IF(ไฟล์กรอกคำตอบ!I243=ตรวจผล!$I$4,$I$5,0)</f>
        <v>0</v>
      </c>
      <c r="J243" s="25">
        <f>IF(ไฟล์กรอกคำตอบ!J243=ตรวจผล!$J$4,$J$5,0)</f>
        <v>0</v>
      </c>
      <c r="K243" s="25">
        <f>IF(ไฟล์กรอกคำตอบ!K243=ตรวจผล!$K$4,$K$5,0)</f>
        <v>0</v>
      </c>
      <c r="L243" s="25">
        <f>IF(ไฟล์กรอกคำตอบ!L243=ตรวจผล!$L$4,$L$5,0)</f>
        <v>0</v>
      </c>
      <c r="M243" s="25">
        <f>IF(ไฟล์กรอกคำตอบ!M243=ตรวจผล!$M$4,$M$5,0)</f>
        <v>0</v>
      </c>
      <c r="N243" s="25">
        <f>IF(ไฟล์กรอกคำตอบ!N243=ตรวจผล!$N$4,$N$5,0)</f>
        <v>0</v>
      </c>
      <c r="O243" s="25">
        <f>IF(ไฟล์กรอกคำตอบ!O243=ตรวจผล!$O$4,$O$5,0)</f>
        <v>0</v>
      </c>
      <c r="P243" s="25">
        <f>IF(ไฟล์กรอกคำตอบ!P243=ตรวจผล!$P$4,$P$5,0)</f>
        <v>0</v>
      </c>
      <c r="Q243" s="25">
        <f>IF(ไฟล์กรอกคำตอบ!Q243=ตรวจผล!$Q$4,$Q$5,0)</f>
        <v>0</v>
      </c>
      <c r="R243" s="25">
        <f>IF(ไฟล์กรอกคำตอบ!R243=ตรวจผล!$R$4,$R$5,0)</f>
        <v>0</v>
      </c>
      <c r="S243" s="25">
        <f>IF(ไฟล์กรอกคำตอบ!S243=ตรวจผล!$S$4,$S$5,0)</f>
        <v>0</v>
      </c>
      <c r="T243" s="25">
        <f>IF(ไฟล์กรอกคำตอบ!T243=ตรวจผล!$T$4,$T$5,0)</f>
        <v>0</v>
      </c>
      <c r="U243" s="25">
        <f>IF(ไฟล์กรอกคำตอบ!U243=ตรวจผล!$U$4,$U$5,0)</f>
        <v>0</v>
      </c>
      <c r="V243" s="25">
        <f>IF(ไฟล์กรอกคำตอบ!V243=ตรวจผล!$V$4,$V$5,0)</f>
        <v>0</v>
      </c>
      <c r="W243" s="25">
        <f>IF(ไฟล์กรอกคำตอบ!W243=ตรวจผล!$W$4,$W$5,0)</f>
        <v>0</v>
      </c>
      <c r="X243" s="25">
        <f>IF(ไฟล์กรอกคำตอบ!X243=ตรวจผล!$X$4,$X$5,0)</f>
        <v>0</v>
      </c>
      <c r="Y243" s="25">
        <f>IF(ไฟล์กรอกคำตอบ!Y243=ตรวจผล!$Y$4,$Y$5,0)</f>
        <v>0</v>
      </c>
      <c r="Z243" s="25">
        <f>IF(ไฟล์กรอกคำตอบ!Z243=ตรวจผล!$Z$4,$Z$5,0)</f>
        <v>0</v>
      </c>
      <c r="AA243" s="25">
        <f>IF(ไฟล์กรอกคำตอบ!AA243=ตรวจผล!$AA$4,$AA$5,0)</f>
        <v>0</v>
      </c>
      <c r="AB243" s="25">
        <f>IF(ไฟล์กรอกคำตอบ!AB243=ตรวจผล!$AB$4,$AB$5,0)</f>
        <v>0</v>
      </c>
      <c r="AC243" s="25">
        <f>IF(ไฟล์กรอกคำตอบ!AC243=ตรวจผล!$AC$4,$AC$5,0)</f>
        <v>0</v>
      </c>
      <c r="AD243" s="25">
        <f>IF(ไฟล์กรอกคำตอบ!AD243=ตรวจผล!$AD$4,$AD$5,0)</f>
        <v>0</v>
      </c>
      <c r="AE243" s="187">
        <f t="shared" si="6"/>
        <v>0</v>
      </c>
      <c r="AF243" s="25">
        <f>IF(ไฟล์กรอกคำตอบ!AE243=ตรวจผล!$AF$4,$AF$5,0)</f>
        <v>0</v>
      </c>
      <c r="AG243" s="25">
        <f>IF(ไฟล์กรอกคำตอบ!AF243=ตรวจผล!$AG$4,$AG$5,0)</f>
        <v>0</v>
      </c>
      <c r="AH243" s="25">
        <f>IF(ไฟล์กรอกคำตอบ!AG243=ตรวจผล!$AH$4,$AH$5,0)</f>
        <v>0</v>
      </c>
      <c r="AI243" s="187">
        <f t="shared" si="7"/>
        <v>0</v>
      </c>
      <c r="AJ243" s="25">
        <f>ไฟล์กรอกคำตอบ!AH243</f>
        <v>0</v>
      </c>
      <c r="AK243" s="25">
        <f>ไฟล์กรอกคำตอบ!AI243</f>
        <v>0</v>
      </c>
      <c r="AL243" s="25">
        <f>ไฟล์กรอกคำตอบ!AJ243</f>
        <v>0</v>
      </c>
    </row>
    <row r="244" spans="1:38" x14ac:dyDescent="0.2">
      <c r="A244" s="91" t="str">
        <f>IF(ไฟล์กรอกคำตอบ!A244=""," ",ไฟล์กรอกคำตอบ!A244&amp;"")</f>
        <v xml:space="preserve"> </v>
      </c>
      <c r="B244" s="8">
        <f>ไฟล์กรอกคำตอบ!B244</f>
        <v>0</v>
      </c>
      <c r="C244" s="8">
        <f>ไฟล์กรอกคำตอบ!C244</f>
        <v>0</v>
      </c>
      <c r="D244" s="8">
        <f>ไฟล์กรอกคำตอบ!D244</f>
        <v>0</v>
      </c>
      <c r="E244" s="24">
        <f>ไฟล์กรอกคำตอบ!E244</f>
        <v>0</v>
      </c>
      <c r="F244" s="8">
        <f>ไฟล์กรอกคำตอบ!F244</f>
        <v>0</v>
      </c>
      <c r="H244" s="25">
        <f>IF(ไฟล์กรอกคำตอบ!H244=ตรวจผล!$H$4,$H$5,0)</f>
        <v>0</v>
      </c>
      <c r="I244" s="25">
        <f>IF(ไฟล์กรอกคำตอบ!I244=ตรวจผล!$I$4,$I$5,0)</f>
        <v>0</v>
      </c>
      <c r="J244" s="25">
        <f>IF(ไฟล์กรอกคำตอบ!J244=ตรวจผล!$J$4,$J$5,0)</f>
        <v>0</v>
      </c>
      <c r="K244" s="25">
        <f>IF(ไฟล์กรอกคำตอบ!K244=ตรวจผล!$K$4,$K$5,0)</f>
        <v>0</v>
      </c>
      <c r="L244" s="25">
        <f>IF(ไฟล์กรอกคำตอบ!L244=ตรวจผล!$L$4,$L$5,0)</f>
        <v>0</v>
      </c>
      <c r="M244" s="25">
        <f>IF(ไฟล์กรอกคำตอบ!M244=ตรวจผล!$M$4,$M$5,0)</f>
        <v>0</v>
      </c>
      <c r="N244" s="25">
        <f>IF(ไฟล์กรอกคำตอบ!N244=ตรวจผล!$N$4,$N$5,0)</f>
        <v>0</v>
      </c>
      <c r="O244" s="25">
        <f>IF(ไฟล์กรอกคำตอบ!O244=ตรวจผล!$O$4,$O$5,0)</f>
        <v>0</v>
      </c>
      <c r="P244" s="25">
        <f>IF(ไฟล์กรอกคำตอบ!P244=ตรวจผล!$P$4,$P$5,0)</f>
        <v>0</v>
      </c>
      <c r="Q244" s="25">
        <f>IF(ไฟล์กรอกคำตอบ!Q244=ตรวจผล!$Q$4,$Q$5,0)</f>
        <v>0</v>
      </c>
      <c r="R244" s="25">
        <f>IF(ไฟล์กรอกคำตอบ!R244=ตรวจผล!$R$4,$R$5,0)</f>
        <v>0</v>
      </c>
      <c r="S244" s="25">
        <f>IF(ไฟล์กรอกคำตอบ!S244=ตรวจผล!$S$4,$S$5,0)</f>
        <v>0</v>
      </c>
      <c r="T244" s="25">
        <f>IF(ไฟล์กรอกคำตอบ!T244=ตรวจผล!$T$4,$T$5,0)</f>
        <v>0</v>
      </c>
      <c r="U244" s="25">
        <f>IF(ไฟล์กรอกคำตอบ!U244=ตรวจผล!$U$4,$U$5,0)</f>
        <v>0</v>
      </c>
      <c r="V244" s="25">
        <f>IF(ไฟล์กรอกคำตอบ!V244=ตรวจผล!$V$4,$V$5,0)</f>
        <v>0</v>
      </c>
      <c r="W244" s="25">
        <f>IF(ไฟล์กรอกคำตอบ!W244=ตรวจผล!$W$4,$W$5,0)</f>
        <v>0</v>
      </c>
      <c r="X244" s="25">
        <f>IF(ไฟล์กรอกคำตอบ!X244=ตรวจผล!$X$4,$X$5,0)</f>
        <v>0</v>
      </c>
      <c r="Y244" s="25">
        <f>IF(ไฟล์กรอกคำตอบ!Y244=ตรวจผล!$Y$4,$Y$5,0)</f>
        <v>0</v>
      </c>
      <c r="Z244" s="25">
        <f>IF(ไฟล์กรอกคำตอบ!Z244=ตรวจผล!$Z$4,$Z$5,0)</f>
        <v>0</v>
      </c>
      <c r="AA244" s="25">
        <f>IF(ไฟล์กรอกคำตอบ!AA244=ตรวจผล!$AA$4,$AA$5,0)</f>
        <v>0</v>
      </c>
      <c r="AB244" s="25">
        <f>IF(ไฟล์กรอกคำตอบ!AB244=ตรวจผล!$AB$4,$AB$5,0)</f>
        <v>0</v>
      </c>
      <c r="AC244" s="25">
        <f>IF(ไฟล์กรอกคำตอบ!AC244=ตรวจผล!$AC$4,$AC$5,0)</f>
        <v>0</v>
      </c>
      <c r="AD244" s="25">
        <f>IF(ไฟล์กรอกคำตอบ!AD244=ตรวจผล!$AD$4,$AD$5,0)</f>
        <v>0</v>
      </c>
      <c r="AE244" s="187">
        <f t="shared" si="6"/>
        <v>0</v>
      </c>
      <c r="AF244" s="25">
        <f>IF(ไฟล์กรอกคำตอบ!AE244=ตรวจผล!$AF$4,$AF$5,0)</f>
        <v>0</v>
      </c>
      <c r="AG244" s="25">
        <f>IF(ไฟล์กรอกคำตอบ!AF244=ตรวจผล!$AG$4,$AG$5,0)</f>
        <v>0</v>
      </c>
      <c r="AH244" s="25">
        <f>IF(ไฟล์กรอกคำตอบ!AG244=ตรวจผล!$AH$4,$AH$5,0)</f>
        <v>0</v>
      </c>
      <c r="AI244" s="187">
        <f t="shared" si="7"/>
        <v>0</v>
      </c>
      <c r="AJ244" s="25">
        <f>ไฟล์กรอกคำตอบ!AH244</f>
        <v>0</v>
      </c>
      <c r="AK244" s="25">
        <f>ไฟล์กรอกคำตอบ!AI244</f>
        <v>0</v>
      </c>
      <c r="AL244" s="25">
        <f>ไฟล์กรอกคำตอบ!AJ244</f>
        <v>0</v>
      </c>
    </row>
    <row r="245" spans="1:38" x14ac:dyDescent="0.2">
      <c r="A245" s="91" t="str">
        <f>IF(ไฟล์กรอกคำตอบ!A245=""," ",ไฟล์กรอกคำตอบ!A245&amp;"")</f>
        <v xml:space="preserve"> </v>
      </c>
      <c r="B245" s="8">
        <f>ไฟล์กรอกคำตอบ!B245</f>
        <v>0</v>
      </c>
      <c r="C245" s="8">
        <f>ไฟล์กรอกคำตอบ!C245</f>
        <v>0</v>
      </c>
      <c r="D245" s="8">
        <f>ไฟล์กรอกคำตอบ!D245</f>
        <v>0</v>
      </c>
      <c r="E245" s="24">
        <f>ไฟล์กรอกคำตอบ!E245</f>
        <v>0</v>
      </c>
      <c r="F245" s="8">
        <f>ไฟล์กรอกคำตอบ!F245</f>
        <v>0</v>
      </c>
      <c r="H245" s="25">
        <f>IF(ไฟล์กรอกคำตอบ!H245=ตรวจผล!$H$4,$H$5,0)</f>
        <v>0</v>
      </c>
      <c r="I245" s="25">
        <f>IF(ไฟล์กรอกคำตอบ!I245=ตรวจผล!$I$4,$I$5,0)</f>
        <v>0</v>
      </c>
      <c r="J245" s="25">
        <f>IF(ไฟล์กรอกคำตอบ!J245=ตรวจผล!$J$4,$J$5,0)</f>
        <v>0</v>
      </c>
      <c r="K245" s="25">
        <f>IF(ไฟล์กรอกคำตอบ!K245=ตรวจผล!$K$4,$K$5,0)</f>
        <v>0</v>
      </c>
      <c r="L245" s="25">
        <f>IF(ไฟล์กรอกคำตอบ!L245=ตรวจผล!$L$4,$L$5,0)</f>
        <v>0</v>
      </c>
      <c r="M245" s="25">
        <f>IF(ไฟล์กรอกคำตอบ!M245=ตรวจผล!$M$4,$M$5,0)</f>
        <v>0</v>
      </c>
      <c r="N245" s="25">
        <f>IF(ไฟล์กรอกคำตอบ!N245=ตรวจผล!$N$4,$N$5,0)</f>
        <v>0</v>
      </c>
      <c r="O245" s="25">
        <f>IF(ไฟล์กรอกคำตอบ!O245=ตรวจผล!$O$4,$O$5,0)</f>
        <v>0</v>
      </c>
      <c r="P245" s="25">
        <f>IF(ไฟล์กรอกคำตอบ!P245=ตรวจผล!$P$4,$P$5,0)</f>
        <v>0</v>
      </c>
      <c r="Q245" s="25">
        <f>IF(ไฟล์กรอกคำตอบ!Q245=ตรวจผล!$Q$4,$Q$5,0)</f>
        <v>0</v>
      </c>
      <c r="R245" s="25">
        <f>IF(ไฟล์กรอกคำตอบ!R245=ตรวจผล!$R$4,$R$5,0)</f>
        <v>0</v>
      </c>
      <c r="S245" s="25">
        <f>IF(ไฟล์กรอกคำตอบ!S245=ตรวจผล!$S$4,$S$5,0)</f>
        <v>0</v>
      </c>
      <c r="T245" s="25">
        <f>IF(ไฟล์กรอกคำตอบ!T245=ตรวจผล!$T$4,$T$5,0)</f>
        <v>0</v>
      </c>
      <c r="U245" s="25">
        <f>IF(ไฟล์กรอกคำตอบ!U245=ตรวจผล!$U$4,$U$5,0)</f>
        <v>0</v>
      </c>
      <c r="V245" s="25">
        <f>IF(ไฟล์กรอกคำตอบ!V245=ตรวจผล!$V$4,$V$5,0)</f>
        <v>0</v>
      </c>
      <c r="W245" s="25">
        <f>IF(ไฟล์กรอกคำตอบ!W245=ตรวจผล!$W$4,$W$5,0)</f>
        <v>0</v>
      </c>
      <c r="X245" s="25">
        <f>IF(ไฟล์กรอกคำตอบ!X245=ตรวจผล!$X$4,$X$5,0)</f>
        <v>0</v>
      </c>
      <c r="Y245" s="25">
        <f>IF(ไฟล์กรอกคำตอบ!Y245=ตรวจผล!$Y$4,$Y$5,0)</f>
        <v>0</v>
      </c>
      <c r="Z245" s="25">
        <f>IF(ไฟล์กรอกคำตอบ!Z245=ตรวจผล!$Z$4,$Z$5,0)</f>
        <v>0</v>
      </c>
      <c r="AA245" s="25">
        <f>IF(ไฟล์กรอกคำตอบ!AA245=ตรวจผล!$AA$4,$AA$5,0)</f>
        <v>0</v>
      </c>
      <c r="AB245" s="25">
        <f>IF(ไฟล์กรอกคำตอบ!AB245=ตรวจผล!$AB$4,$AB$5,0)</f>
        <v>0</v>
      </c>
      <c r="AC245" s="25">
        <f>IF(ไฟล์กรอกคำตอบ!AC245=ตรวจผล!$AC$4,$AC$5,0)</f>
        <v>0</v>
      </c>
      <c r="AD245" s="25">
        <f>IF(ไฟล์กรอกคำตอบ!AD245=ตรวจผล!$AD$4,$AD$5,0)</f>
        <v>0</v>
      </c>
      <c r="AE245" s="187">
        <f t="shared" si="6"/>
        <v>0</v>
      </c>
      <c r="AF245" s="25">
        <f>IF(ไฟล์กรอกคำตอบ!AE245=ตรวจผล!$AF$4,$AF$5,0)</f>
        <v>0</v>
      </c>
      <c r="AG245" s="25">
        <f>IF(ไฟล์กรอกคำตอบ!AF245=ตรวจผล!$AG$4,$AG$5,0)</f>
        <v>0</v>
      </c>
      <c r="AH245" s="25">
        <f>IF(ไฟล์กรอกคำตอบ!AG245=ตรวจผล!$AH$4,$AH$5,0)</f>
        <v>0</v>
      </c>
      <c r="AI245" s="187">
        <f t="shared" si="7"/>
        <v>0</v>
      </c>
      <c r="AJ245" s="25">
        <f>ไฟล์กรอกคำตอบ!AH245</f>
        <v>0</v>
      </c>
      <c r="AK245" s="25">
        <f>ไฟล์กรอกคำตอบ!AI245</f>
        <v>0</v>
      </c>
      <c r="AL245" s="25">
        <f>ไฟล์กรอกคำตอบ!AJ245</f>
        <v>0</v>
      </c>
    </row>
    <row r="246" spans="1:38" x14ac:dyDescent="0.2">
      <c r="A246" s="91" t="str">
        <f>IF(ไฟล์กรอกคำตอบ!A246=""," ",ไฟล์กรอกคำตอบ!A246&amp;"")</f>
        <v xml:space="preserve"> </v>
      </c>
      <c r="B246" s="8">
        <f>ไฟล์กรอกคำตอบ!B246</f>
        <v>0</v>
      </c>
      <c r="C246" s="8">
        <f>ไฟล์กรอกคำตอบ!C246</f>
        <v>0</v>
      </c>
      <c r="D246" s="8">
        <f>ไฟล์กรอกคำตอบ!D246</f>
        <v>0</v>
      </c>
      <c r="E246" s="24">
        <f>ไฟล์กรอกคำตอบ!E246</f>
        <v>0</v>
      </c>
      <c r="F246" s="8">
        <f>ไฟล์กรอกคำตอบ!F246</f>
        <v>0</v>
      </c>
      <c r="H246" s="25">
        <f>IF(ไฟล์กรอกคำตอบ!H246=ตรวจผล!$H$4,$H$5,0)</f>
        <v>0</v>
      </c>
      <c r="I246" s="25">
        <f>IF(ไฟล์กรอกคำตอบ!I246=ตรวจผล!$I$4,$I$5,0)</f>
        <v>0</v>
      </c>
      <c r="J246" s="25">
        <f>IF(ไฟล์กรอกคำตอบ!J246=ตรวจผล!$J$4,$J$5,0)</f>
        <v>0</v>
      </c>
      <c r="K246" s="25">
        <f>IF(ไฟล์กรอกคำตอบ!K246=ตรวจผล!$K$4,$K$5,0)</f>
        <v>0</v>
      </c>
      <c r="L246" s="25">
        <f>IF(ไฟล์กรอกคำตอบ!L246=ตรวจผล!$L$4,$L$5,0)</f>
        <v>0</v>
      </c>
      <c r="M246" s="25">
        <f>IF(ไฟล์กรอกคำตอบ!M246=ตรวจผล!$M$4,$M$5,0)</f>
        <v>0</v>
      </c>
      <c r="N246" s="25">
        <f>IF(ไฟล์กรอกคำตอบ!N246=ตรวจผล!$N$4,$N$5,0)</f>
        <v>0</v>
      </c>
      <c r="O246" s="25">
        <f>IF(ไฟล์กรอกคำตอบ!O246=ตรวจผล!$O$4,$O$5,0)</f>
        <v>0</v>
      </c>
      <c r="P246" s="25">
        <f>IF(ไฟล์กรอกคำตอบ!P246=ตรวจผล!$P$4,$P$5,0)</f>
        <v>0</v>
      </c>
      <c r="Q246" s="25">
        <f>IF(ไฟล์กรอกคำตอบ!Q246=ตรวจผล!$Q$4,$Q$5,0)</f>
        <v>0</v>
      </c>
      <c r="R246" s="25">
        <f>IF(ไฟล์กรอกคำตอบ!R246=ตรวจผล!$R$4,$R$5,0)</f>
        <v>0</v>
      </c>
      <c r="S246" s="25">
        <f>IF(ไฟล์กรอกคำตอบ!S246=ตรวจผล!$S$4,$S$5,0)</f>
        <v>0</v>
      </c>
      <c r="T246" s="25">
        <f>IF(ไฟล์กรอกคำตอบ!T246=ตรวจผล!$T$4,$T$5,0)</f>
        <v>0</v>
      </c>
      <c r="U246" s="25">
        <f>IF(ไฟล์กรอกคำตอบ!U246=ตรวจผล!$U$4,$U$5,0)</f>
        <v>0</v>
      </c>
      <c r="V246" s="25">
        <f>IF(ไฟล์กรอกคำตอบ!V246=ตรวจผล!$V$4,$V$5,0)</f>
        <v>0</v>
      </c>
      <c r="W246" s="25">
        <f>IF(ไฟล์กรอกคำตอบ!W246=ตรวจผล!$W$4,$W$5,0)</f>
        <v>0</v>
      </c>
      <c r="X246" s="25">
        <f>IF(ไฟล์กรอกคำตอบ!X246=ตรวจผล!$X$4,$X$5,0)</f>
        <v>0</v>
      </c>
      <c r="Y246" s="25">
        <f>IF(ไฟล์กรอกคำตอบ!Y246=ตรวจผล!$Y$4,$Y$5,0)</f>
        <v>0</v>
      </c>
      <c r="Z246" s="25">
        <f>IF(ไฟล์กรอกคำตอบ!Z246=ตรวจผล!$Z$4,$Z$5,0)</f>
        <v>0</v>
      </c>
      <c r="AA246" s="25">
        <f>IF(ไฟล์กรอกคำตอบ!AA246=ตรวจผล!$AA$4,$AA$5,0)</f>
        <v>0</v>
      </c>
      <c r="AB246" s="25">
        <f>IF(ไฟล์กรอกคำตอบ!AB246=ตรวจผล!$AB$4,$AB$5,0)</f>
        <v>0</v>
      </c>
      <c r="AC246" s="25">
        <f>IF(ไฟล์กรอกคำตอบ!AC246=ตรวจผล!$AC$4,$AC$5,0)</f>
        <v>0</v>
      </c>
      <c r="AD246" s="25">
        <f>IF(ไฟล์กรอกคำตอบ!AD246=ตรวจผล!$AD$4,$AD$5,0)</f>
        <v>0</v>
      </c>
      <c r="AE246" s="187">
        <f t="shared" si="6"/>
        <v>0</v>
      </c>
      <c r="AF246" s="25">
        <f>IF(ไฟล์กรอกคำตอบ!AE246=ตรวจผล!$AF$4,$AF$5,0)</f>
        <v>0</v>
      </c>
      <c r="AG246" s="25">
        <f>IF(ไฟล์กรอกคำตอบ!AF246=ตรวจผล!$AG$4,$AG$5,0)</f>
        <v>0</v>
      </c>
      <c r="AH246" s="25">
        <f>IF(ไฟล์กรอกคำตอบ!AG246=ตรวจผล!$AH$4,$AH$5,0)</f>
        <v>0</v>
      </c>
      <c r="AI246" s="187">
        <f t="shared" si="7"/>
        <v>0</v>
      </c>
      <c r="AJ246" s="25">
        <f>ไฟล์กรอกคำตอบ!AH246</f>
        <v>0</v>
      </c>
      <c r="AK246" s="25">
        <f>ไฟล์กรอกคำตอบ!AI246</f>
        <v>0</v>
      </c>
      <c r="AL246" s="25">
        <f>ไฟล์กรอกคำตอบ!AJ246</f>
        <v>0</v>
      </c>
    </row>
    <row r="247" spans="1:38" x14ac:dyDescent="0.2">
      <c r="A247" s="91" t="str">
        <f>IF(ไฟล์กรอกคำตอบ!A247=""," ",ไฟล์กรอกคำตอบ!A247&amp;"")</f>
        <v xml:space="preserve"> </v>
      </c>
      <c r="B247" s="8">
        <f>ไฟล์กรอกคำตอบ!B247</f>
        <v>0</v>
      </c>
      <c r="C247" s="8">
        <f>ไฟล์กรอกคำตอบ!C247</f>
        <v>0</v>
      </c>
      <c r="D247" s="8">
        <f>ไฟล์กรอกคำตอบ!D247</f>
        <v>0</v>
      </c>
      <c r="E247" s="24">
        <f>ไฟล์กรอกคำตอบ!E247</f>
        <v>0</v>
      </c>
      <c r="F247" s="8">
        <f>ไฟล์กรอกคำตอบ!F247</f>
        <v>0</v>
      </c>
      <c r="H247" s="25">
        <f>IF(ไฟล์กรอกคำตอบ!H247=ตรวจผล!$H$4,$H$5,0)</f>
        <v>0</v>
      </c>
      <c r="I247" s="25">
        <f>IF(ไฟล์กรอกคำตอบ!I247=ตรวจผล!$I$4,$I$5,0)</f>
        <v>0</v>
      </c>
      <c r="J247" s="25">
        <f>IF(ไฟล์กรอกคำตอบ!J247=ตรวจผล!$J$4,$J$5,0)</f>
        <v>0</v>
      </c>
      <c r="K247" s="25">
        <f>IF(ไฟล์กรอกคำตอบ!K247=ตรวจผล!$K$4,$K$5,0)</f>
        <v>0</v>
      </c>
      <c r="L247" s="25">
        <f>IF(ไฟล์กรอกคำตอบ!L247=ตรวจผล!$L$4,$L$5,0)</f>
        <v>0</v>
      </c>
      <c r="M247" s="25">
        <f>IF(ไฟล์กรอกคำตอบ!M247=ตรวจผล!$M$4,$M$5,0)</f>
        <v>0</v>
      </c>
      <c r="N247" s="25">
        <f>IF(ไฟล์กรอกคำตอบ!N247=ตรวจผล!$N$4,$N$5,0)</f>
        <v>0</v>
      </c>
      <c r="O247" s="25">
        <f>IF(ไฟล์กรอกคำตอบ!O247=ตรวจผล!$O$4,$O$5,0)</f>
        <v>0</v>
      </c>
      <c r="P247" s="25">
        <f>IF(ไฟล์กรอกคำตอบ!P247=ตรวจผล!$P$4,$P$5,0)</f>
        <v>0</v>
      </c>
      <c r="Q247" s="25">
        <f>IF(ไฟล์กรอกคำตอบ!Q247=ตรวจผล!$Q$4,$Q$5,0)</f>
        <v>0</v>
      </c>
      <c r="R247" s="25">
        <f>IF(ไฟล์กรอกคำตอบ!R247=ตรวจผล!$R$4,$R$5,0)</f>
        <v>0</v>
      </c>
      <c r="S247" s="25">
        <f>IF(ไฟล์กรอกคำตอบ!S247=ตรวจผล!$S$4,$S$5,0)</f>
        <v>0</v>
      </c>
      <c r="T247" s="25">
        <f>IF(ไฟล์กรอกคำตอบ!T247=ตรวจผล!$T$4,$T$5,0)</f>
        <v>0</v>
      </c>
      <c r="U247" s="25">
        <f>IF(ไฟล์กรอกคำตอบ!U247=ตรวจผล!$U$4,$U$5,0)</f>
        <v>0</v>
      </c>
      <c r="V247" s="25">
        <f>IF(ไฟล์กรอกคำตอบ!V247=ตรวจผล!$V$4,$V$5,0)</f>
        <v>0</v>
      </c>
      <c r="W247" s="25">
        <f>IF(ไฟล์กรอกคำตอบ!W247=ตรวจผล!$W$4,$W$5,0)</f>
        <v>0</v>
      </c>
      <c r="X247" s="25">
        <f>IF(ไฟล์กรอกคำตอบ!X247=ตรวจผล!$X$4,$X$5,0)</f>
        <v>0</v>
      </c>
      <c r="Y247" s="25">
        <f>IF(ไฟล์กรอกคำตอบ!Y247=ตรวจผล!$Y$4,$Y$5,0)</f>
        <v>0</v>
      </c>
      <c r="Z247" s="25">
        <f>IF(ไฟล์กรอกคำตอบ!Z247=ตรวจผล!$Z$4,$Z$5,0)</f>
        <v>0</v>
      </c>
      <c r="AA247" s="25">
        <f>IF(ไฟล์กรอกคำตอบ!AA247=ตรวจผล!$AA$4,$AA$5,0)</f>
        <v>0</v>
      </c>
      <c r="AB247" s="25">
        <f>IF(ไฟล์กรอกคำตอบ!AB247=ตรวจผล!$AB$4,$AB$5,0)</f>
        <v>0</v>
      </c>
      <c r="AC247" s="25">
        <f>IF(ไฟล์กรอกคำตอบ!AC247=ตรวจผล!$AC$4,$AC$5,0)</f>
        <v>0</v>
      </c>
      <c r="AD247" s="25">
        <f>IF(ไฟล์กรอกคำตอบ!AD247=ตรวจผล!$AD$4,$AD$5,0)</f>
        <v>0</v>
      </c>
      <c r="AE247" s="187">
        <f t="shared" si="6"/>
        <v>0</v>
      </c>
      <c r="AF247" s="25">
        <f>IF(ไฟล์กรอกคำตอบ!AE247=ตรวจผล!$AF$4,$AF$5,0)</f>
        <v>0</v>
      </c>
      <c r="AG247" s="25">
        <f>IF(ไฟล์กรอกคำตอบ!AF247=ตรวจผล!$AG$4,$AG$5,0)</f>
        <v>0</v>
      </c>
      <c r="AH247" s="25">
        <f>IF(ไฟล์กรอกคำตอบ!AG247=ตรวจผล!$AH$4,$AH$5,0)</f>
        <v>0</v>
      </c>
      <c r="AI247" s="187">
        <f t="shared" si="7"/>
        <v>0</v>
      </c>
      <c r="AJ247" s="25">
        <f>ไฟล์กรอกคำตอบ!AH247</f>
        <v>0</v>
      </c>
      <c r="AK247" s="25">
        <f>ไฟล์กรอกคำตอบ!AI247</f>
        <v>0</v>
      </c>
      <c r="AL247" s="25">
        <f>ไฟล์กรอกคำตอบ!AJ247</f>
        <v>0</v>
      </c>
    </row>
    <row r="248" spans="1:38" x14ac:dyDescent="0.2">
      <c r="A248" s="91" t="str">
        <f>IF(ไฟล์กรอกคำตอบ!A248=""," ",ไฟล์กรอกคำตอบ!A248&amp;"")</f>
        <v xml:space="preserve"> </v>
      </c>
      <c r="B248" s="8">
        <f>ไฟล์กรอกคำตอบ!B248</f>
        <v>0</v>
      </c>
      <c r="C248" s="8">
        <f>ไฟล์กรอกคำตอบ!C248</f>
        <v>0</v>
      </c>
      <c r="D248" s="8">
        <f>ไฟล์กรอกคำตอบ!D248</f>
        <v>0</v>
      </c>
      <c r="E248" s="24">
        <f>ไฟล์กรอกคำตอบ!E248</f>
        <v>0</v>
      </c>
      <c r="F248" s="8">
        <f>ไฟล์กรอกคำตอบ!F248</f>
        <v>0</v>
      </c>
      <c r="H248" s="25">
        <f>IF(ไฟล์กรอกคำตอบ!H248=ตรวจผล!$H$4,$H$5,0)</f>
        <v>0</v>
      </c>
      <c r="I248" s="25">
        <f>IF(ไฟล์กรอกคำตอบ!I248=ตรวจผล!$I$4,$I$5,0)</f>
        <v>0</v>
      </c>
      <c r="J248" s="25">
        <f>IF(ไฟล์กรอกคำตอบ!J248=ตรวจผล!$J$4,$J$5,0)</f>
        <v>0</v>
      </c>
      <c r="K248" s="25">
        <f>IF(ไฟล์กรอกคำตอบ!K248=ตรวจผล!$K$4,$K$5,0)</f>
        <v>0</v>
      </c>
      <c r="L248" s="25">
        <f>IF(ไฟล์กรอกคำตอบ!L248=ตรวจผล!$L$4,$L$5,0)</f>
        <v>0</v>
      </c>
      <c r="M248" s="25">
        <f>IF(ไฟล์กรอกคำตอบ!M248=ตรวจผล!$M$4,$M$5,0)</f>
        <v>0</v>
      </c>
      <c r="N248" s="25">
        <f>IF(ไฟล์กรอกคำตอบ!N248=ตรวจผล!$N$4,$N$5,0)</f>
        <v>0</v>
      </c>
      <c r="O248" s="25">
        <f>IF(ไฟล์กรอกคำตอบ!O248=ตรวจผล!$O$4,$O$5,0)</f>
        <v>0</v>
      </c>
      <c r="P248" s="25">
        <f>IF(ไฟล์กรอกคำตอบ!P248=ตรวจผล!$P$4,$P$5,0)</f>
        <v>0</v>
      </c>
      <c r="Q248" s="25">
        <f>IF(ไฟล์กรอกคำตอบ!Q248=ตรวจผล!$Q$4,$Q$5,0)</f>
        <v>0</v>
      </c>
      <c r="R248" s="25">
        <f>IF(ไฟล์กรอกคำตอบ!R248=ตรวจผล!$R$4,$R$5,0)</f>
        <v>0</v>
      </c>
      <c r="S248" s="25">
        <f>IF(ไฟล์กรอกคำตอบ!S248=ตรวจผล!$S$4,$S$5,0)</f>
        <v>0</v>
      </c>
      <c r="T248" s="25">
        <f>IF(ไฟล์กรอกคำตอบ!T248=ตรวจผล!$T$4,$T$5,0)</f>
        <v>0</v>
      </c>
      <c r="U248" s="25">
        <f>IF(ไฟล์กรอกคำตอบ!U248=ตรวจผล!$U$4,$U$5,0)</f>
        <v>0</v>
      </c>
      <c r="V248" s="25">
        <f>IF(ไฟล์กรอกคำตอบ!V248=ตรวจผล!$V$4,$V$5,0)</f>
        <v>0</v>
      </c>
      <c r="W248" s="25">
        <f>IF(ไฟล์กรอกคำตอบ!W248=ตรวจผล!$W$4,$W$5,0)</f>
        <v>0</v>
      </c>
      <c r="X248" s="25">
        <f>IF(ไฟล์กรอกคำตอบ!X248=ตรวจผล!$X$4,$X$5,0)</f>
        <v>0</v>
      </c>
      <c r="Y248" s="25">
        <f>IF(ไฟล์กรอกคำตอบ!Y248=ตรวจผล!$Y$4,$Y$5,0)</f>
        <v>0</v>
      </c>
      <c r="Z248" s="25">
        <f>IF(ไฟล์กรอกคำตอบ!Z248=ตรวจผล!$Z$4,$Z$5,0)</f>
        <v>0</v>
      </c>
      <c r="AA248" s="25">
        <f>IF(ไฟล์กรอกคำตอบ!AA248=ตรวจผล!$AA$4,$AA$5,0)</f>
        <v>0</v>
      </c>
      <c r="AB248" s="25">
        <f>IF(ไฟล์กรอกคำตอบ!AB248=ตรวจผล!$AB$4,$AB$5,0)</f>
        <v>0</v>
      </c>
      <c r="AC248" s="25">
        <f>IF(ไฟล์กรอกคำตอบ!AC248=ตรวจผล!$AC$4,$AC$5,0)</f>
        <v>0</v>
      </c>
      <c r="AD248" s="25">
        <f>IF(ไฟล์กรอกคำตอบ!AD248=ตรวจผล!$AD$4,$AD$5,0)</f>
        <v>0</v>
      </c>
      <c r="AE248" s="187">
        <f t="shared" si="6"/>
        <v>0</v>
      </c>
      <c r="AF248" s="25">
        <f>IF(ไฟล์กรอกคำตอบ!AE248=ตรวจผล!$AF$4,$AF$5,0)</f>
        <v>0</v>
      </c>
      <c r="AG248" s="25">
        <f>IF(ไฟล์กรอกคำตอบ!AF248=ตรวจผล!$AG$4,$AG$5,0)</f>
        <v>0</v>
      </c>
      <c r="AH248" s="25">
        <f>IF(ไฟล์กรอกคำตอบ!AG248=ตรวจผล!$AH$4,$AH$5,0)</f>
        <v>0</v>
      </c>
      <c r="AI248" s="187">
        <f t="shared" si="7"/>
        <v>0</v>
      </c>
      <c r="AJ248" s="25">
        <f>ไฟล์กรอกคำตอบ!AH248</f>
        <v>0</v>
      </c>
      <c r="AK248" s="25">
        <f>ไฟล์กรอกคำตอบ!AI248</f>
        <v>0</v>
      </c>
      <c r="AL248" s="25">
        <f>ไฟล์กรอกคำตอบ!AJ248</f>
        <v>0</v>
      </c>
    </row>
    <row r="249" spans="1:38" x14ac:dyDescent="0.2">
      <c r="A249" s="91" t="str">
        <f>IF(ไฟล์กรอกคำตอบ!A249=""," ",ไฟล์กรอกคำตอบ!A249&amp;"")</f>
        <v xml:space="preserve"> </v>
      </c>
      <c r="B249" s="8">
        <f>ไฟล์กรอกคำตอบ!B249</f>
        <v>0</v>
      </c>
      <c r="C249" s="8">
        <f>ไฟล์กรอกคำตอบ!C249</f>
        <v>0</v>
      </c>
      <c r="D249" s="8">
        <f>ไฟล์กรอกคำตอบ!D249</f>
        <v>0</v>
      </c>
      <c r="E249" s="24">
        <f>ไฟล์กรอกคำตอบ!E249</f>
        <v>0</v>
      </c>
      <c r="F249" s="8">
        <f>ไฟล์กรอกคำตอบ!F249</f>
        <v>0</v>
      </c>
      <c r="H249" s="25">
        <f>IF(ไฟล์กรอกคำตอบ!H249=ตรวจผล!$H$4,$H$5,0)</f>
        <v>0</v>
      </c>
      <c r="I249" s="25">
        <f>IF(ไฟล์กรอกคำตอบ!I249=ตรวจผล!$I$4,$I$5,0)</f>
        <v>0</v>
      </c>
      <c r="J249" s="25">
        <f>IF(ไฟล์กรอกคำตอบ!J249=ตรวจผล!$J$4,$J$5,0)</f>
        <v>0</v>
      </c>
      <c r="K249" s="25">
        <f>IF(ไฟล์กรอกคำตอบ!K249=ตรวจผล!$K$4,$K$5,0)</f>
        <v>0</v>
      </c>
      <c r="L249" s="25">
        <f>IF(ไฟล์กรอกคำตอบ!L249=ตรวจผล!$L$4,$L$5,0)</f>
        <v>0</v>
      </c>
      <c r="M249" s="25">
        <f>IF(ไฟล์กรอกคำตอบ!M249=ตรวจผล!$M$4,$M$5,0)</f>
        <v>0</v>
      </c>
      <c r="N249" s="25">
        <f>IF(ไฟล์กรอกคำตอบ!N249=ตรวจผล!$N$4,$N$5,0)</f>
        <v>0</v>
      </c>
      <c r="O249" s="25">
        <f>IF(ไฟล์กรอกคำตอบ!O249=ตรวจผล!$O$4,$O$5,0)</f>
        <v>0</v>
      </c>
      <c r="P249" s="25">
        <f>IF(ไฟล์กรอกคำตอบ!P249=ตรวจผล!$P$4,$P$5,0)</f>
        <v>0</v>
      </c>
      <c r="Q249" s="25">
        <f>IF(ไฟล์กรอกคำตอบ!Q249=ตรวจผล!$Q$4,$Q$5,0)</f>
        <v>0</v>
      </c>
      <c r="R249" s="25">
        <f>IF(ไฟล์กรอกคำตอบ!R249=ตรวจผล!$R$4,$R$5,0)</f>
        <v>0</v>
      </c>
      <c r="S249" s="25">
        <f>IF(ไฟล์กรอกคำตอบ!S249=ตรวจผล!$S$4,$S$5,0)</f>
        <v>0</v>
      </c>
      <c r="T249" s="25">
        <f>IF(ไฟล์กรอกคำตอบ!T249=ตรวจผล!$T$4,$T$5,0)</f>
        <v>0</v>
      </c>
      <c r="U249" s="25">
        <f>IF(ไฟล์กรอกคำตอบ!U249=ตรวจผล!$U$4,$U$5,0)</f>
        <v>0</v>
      </c>
      <c r="V249" s="25">
        <f>IF(ไฟล์กรอกคำตอบ!V249=ตรวจผล!$V$4,$V$5,0)</f>
        <v>0</v>
      </c>
      <c r="W249" s="25">
        <f>IF(ไฟล์กรอกคำตอบ!W249=ตรวจผล!$W$4,$W$5,0)</f>
        <v>0</v>
      </c>
      <c r="X249" s="25">
        <f>IF(ไฟล์กรอกคำตอบ!X249=ตรวจผล!$X$4,$X$5,0)</f>
        <v>0</v>
      </c>
      <c r="Y249" s="25">
        <f>IF(ไฟล์กรอกคำตอบ!Y249=ตรวจผล!$Y$4,$Y$5,0)</f>
        <v>0</v>
      </c>
      <c r="Z249" s="25">
        <f>IF(ไฟล์กรอกคำตอบ!Z249=ตรวจผล!$Z$4,$Z$5,0)</f>
        <v>0</v>
      </c>
      <c r="AA249" s="25">
        <f>IF(ไฟล์กรอกคำตอบ!AA249=ตรวจผล!$AA$4,$AA$5,0)</f>
        <v>0</v>
      </c>
      <c r="AB249" s="25">
        <f>IF(ไฟล์กรอกคำตอบ!AB249=ตรวจผล!$AB$4,$AB$5,0)</f>
        <v>0</v>
      </c>
      <c r="AC249" s="25">
        <f>IF(ไฟล์กรอกคำตอบ!AC249=ตรวจผล!$AC$4,$AC$5,0)</f>
        <v>0</v>
      </c>
      <c r="AD249" s="25">
        <f>IF(ไฟล์กรอกคำตอบ!AD249=ตรวจผล!$AD$4,$AD$5,0)</f>
        <v>0</v>
      </c>
      <c r="AE249" s="187">
        <f t="shared" si="6"/>
        <v>0</v>
      </c>
      <c r="AF249" s="25">
        <f>IF(ไฟล์กรอกคำตอบ!AE249=ตรวจผล!$AF$4,$AF$5,0)</f>
        <v>0</v>
      </c>
      <c r="AG249" s="25">
        <f>IF(ไฟล์กรอกคำตอบ!AF249=ตรวจผล!$AG$4,$AG$5,0)</f>
        <v>0</v>
      </c>
      <c r="AH249" s="25">
        <f>IF(ไฟล์กรอกคำตอบ!AG249=ตรวจผล!$AH$4,$AH$5,0)</f>
        <v>0</v>
      </c>
      <c r="AI249" s="187">
        <f t="shared" si="7"/>
        <v>0</v>
      </c>
      <c r="AJ249" s="25">
        <f>ไฟล์กรอกคำตอบ!AH249</f>
        <v>0</v>
      </c>
      <c r="AK249" s="25">
        <f>ไฟล์กรอกคำตอบ!AI249</f>
        <v>0</v>
      </c>
      <c r="AL249" s="25">
        <f>ไฟล์กรอกคำตอบ!AJ249</f>
        <v>0</v>
      </c>
    </row>
    <row r="250" spans="1:38" x14ac:dyDescent="0.2">
      <c r="A250" s="91" t="str">
        <f>IF(ไฟล์กรอกคำตอบ!A250=""," ",ไฟล์กรอกคำตอบ!A250&amp;"")</f>
        <v xml:space="preserve"> </v>
      </c>
      <c r="B250" s="8">
        <f>ไฟล์กรอกคำตอบ!B250</f>
        <v>0</v>
      </c>
      <c r="C250" s="8">
        <f>ไฟล์กรอกคำตอบ!C250</f>
        <v>0</v>
      </c>
      <c r="D250" s="8">
        <f>ไฟล์กรอกคำตอบ!D250</f>
        <v>0</v>
      </c>
      <c r="E250" s="24">
        <f>ไฟล์กรอกคำตอบ!E250</f>
        <v>0</v>
      </c>
      <c r="F250" s="8">
        <f>ไฟล์กรอกคำตอบ!F250</f>
        <v>0</v>
      </c>
      <c r="H250" s="25">
        <f>IF(ไฟล์กรอกคำตอบ!H250=ตรวจผล!$H$4,$H$5,0)</f>
        <v>0</v>
      </c>
      <c r="I250" s="25">
        <f>IF(ไฟล์กรอกคำตอบ!I250=ตรวจผล!$I$4,$I$5,0)</f>
        <v>0</v>
      </c>
      <c r="J250" s="25">
        <f>IF(ไฟล์กรอกคำตอบ!J250=ตรวจผล!$J$4,$J$5,0)</f>
        <v>0</v>
      </c>
      <c r="K250" s="25">
        <f>IF(ไฟล์กรอกคำตอบ!K250=ตรวจผล!$K$4,$K$5,0)</f>
        <v>0</v>
      </c>
      <c r="L250" s="25">
        <f>IF(ไฟล์กรอกคำตอบ!L250=ตรวจผล!$L$4,$L$5,0)</f>
        <v>0</v>
      </c>
      <c r="M250" s="25">
        <f>IF(ไฟล์กรอกคำตอบ!M250=ตรวจผล!$M$4,$M$5,0)</f>
        <v>0</v>
      </c>
      <c r="N250" s="25">
        <f>IF(ไฟล์กรอกคำตอบ!N250=ตรวจผล!$N$4,$N$5,0)</f>
        <v>0</v>
      </c>
      <c r="O250" s="25">
        <f>IF(ไฟล์กรอกคำตอบ!O250=ตรวจผล!$O$4,$O$5,0)</f>
        <v>0</v>
      </c>
      <c r="P250" s="25">
        <f>IF(ไฟล์กรอกคำตอบ!P250=ตรวจผล!$P$4,$P$5,0)</f>
        <v>0</v>
      </c>
      <c r="Q250" s="25">
        <f>IF(ไฟล์กรอกคำตอบ!Q250=ตรวจผล!$Q$4,$Q$5,0)</f>
        <v>0</v>
      </c>
      <c r="R250" s="25">
        <f>IF(ไฟล์กรอกคำตอบ!R250=ตรวจผล!$R$4,$R$5,0)</f>
        <v>0</v>
      </c>
      <c r="S250" s="25">
        <f>IF(ไฟล์กรอกคำตอบ!S250=ตรวจผล!$S$4,$S$5,0)</f>
        <v>0</v>
      </c>
      <c r="T250" s="25">
        <f>IF(ไฟล์กรอกคำตอบ!T250=ตรวจผล!$T$4,$T$5,0)</f>
        <v>0</v>
      </c>
      <c r="U250" s="25">
        <f>IF(ไฟล์กรอกคำตอบ!U250=ตรวจผล!$U$4,$U$5,0)</f>
        <v>0</v>
      </c>
      <c r="V250" s="25">
        <f>IF(ไฟล์กรอกคำตอบ!V250=ตรวจผล!$V$4,$V$5,0)</f>
        <v>0</v>
      </c>
      <c r="W250" s="25">
        <f>IF(ไฟล์กรอกคำตอบ!W250=ตรวจผล!$W$4,$W$5,0)</f>
        <v>0</v>
      </c>
      <c r="X250" s="25">
        <f>IF(ไฟล์กรอกคำตอบ!X250=ตรวจผล!$X$4,$X$5,0)</f>
        <v>0</v>
      </c>
      <c r="Y250" s="25">
        <f>IF(ไฟล์กรอกคำตอบ!Y250=ตรวจผล!$Y$4,$Y$5,0)</f>
        <v>0</v>
      </c>
      <c r="Z250" s="25">
        <f>IF(ไฟล์กรอกคำตอบ!Z250=ตรวจผล!$Z$4,$Z$5,0)</f>
        <v>0</v>
      </c>
      <c r="AA250" s="25">
        <f>IF(ไฟล์กรอกคำตอบ!AA250=ตรวจผล!$AA$4,$AA$5,0)</f>
        <v>0</v>
      </c>
      <c r="AB250" s="25">
        <f>IF(ไฟล์กรอกคำตอบ!AB250=ตรวจผล!$AB$4,$AB$5,0)</f>
        <v>0</v>
      </c>
      <c r="AC250" s="25">
        <f>IF(ไฟล์กรอกคำตอบ!AC250=ตรวจผล!$AC$4,$AC$5,0)</f>
        <v>0</v>
      </c>
      <c r="AD250" s="25">
        <f>IF(ไฟล์กรอกคำตอบ!AD250=ตรวจผล!$AD$4,$AD$5,0)</f>
        <v>0</v>
      </c>
      <c r="AE250" s="187">
        <f t="shared" si="6"/>
        <v>0</v>
      </c>
      <c r="AF250" s="25">
        <f>IF(ไฟล์กรอกคำตอบ!AE250=ตรวจผล!$AF$4,$AF$5,0)</f>
        <v>0</v>
      </c>
      <c r="AG250" s="25">
        <f>IF(ไฟล์กรอกคำตอบ!AF250=ตรวจผล!$AG$4,$AG$5,0)</f>
        <v>0</v>
      </c>
      <c r="AH250" s="25">
        <f>IF(ไฟล์กรอกคำตอบ!AG250=ตรวจผล!$AH$4,$AH$5,0)</f>
        <v>0</v>
      </c>
      <c r="AI250" s="187">
        <f t="shared" si="7"/>
        <v>0</v>
      </c>
      <c r="AJ250" s="25">
        <f>ไฟล์กรอกคำตอบ!AH250</f>
        <v>0</v>
      </c>
      <c r="AK250" s="25">
        <f>ไฟล์กรอกคำตอบ!AI250</f>
        <v>0</v>
      </c>
      <c r="AL250" s="25">
        <f>ไฟล์กรอกคำตอบ!AJ250</f>
        <v>0</v>
      </c>
    </row>
    <row r="251" spans="1:38" x14ac:dyDescent="0.2">
      <c r="A251" s="91" t="str">
        <f>IF(ไฟล์กรอกคำตอบ!A251=""," ",ไฟล์กรอกคำตอบ!A251&amp;"")</f>
        <v xml:space="preserve"> </v>
      </c>
      <c r="B251" s="8">
        <f>ไฟล์กรอกคำตอบ!B251</f>
        <v>0</v>
      </c>
      <c r="C251" s="8">
        <f>ไฟล์กรอกคำตอบ!C251</f>
        <v>0</v>
      </c>
      <c r="D251" s="8">
        <f>ไฟล์กรอกคำตอบ!D251</f>
        <v>0</v>
      </c>
      <c r="E251" s="24">
        <f>ไฟล์กรอกคำตอบ!E251</f>
        <v>0</v>
      </c>
      <c r="F251" s="8">
        <f>ไฟล์กรอกคำตอบ!F251</f>
        <v>0</v>
      </c>
      <c r="H251" s="25">
        <f>IF(ไฟล์กรอกคำตอบ!H251=ตรวจผล!$H$4,$H$5,0)</f>
        <v>0</v>
      </c>
      <c r="I251" s="25">
        <f>IF(ไฟล์กรอกคำตอบ!I251=ตรวจผล!$I$4,$I$5,0)</f>
        <v>0</v>
      </c>
      <c r="J251" s="25">
        <f>IF(ไฟล์กรอกคำตอบ!J251=ตรวจผล!$J$4,$J$5,0)</f>
        <v>0</v>
      </c>
      <c r="K251" s="25">
        <f>IF(ไฟล์กรอกคำตอบ!K251=ตรวจผล!$K$4,$K$5,0)</f>
        <v>0</v>
      </c>
      <c r="L251" s="25">
        <f>IF(ไฟล์กรอกคำตอบ!L251=ตรวจผล!$L$4,$L$5,0)</f>
        <v>0</v>
      </c>
      <c r="M251" s="25">
        <f>IF(ไฟล์กรอกคำตอบ!M251=ตรวจผล!$M$4,$M$5,0)</f>
        <v>0</v>
      </c>
      <c r="N251" s="25">
        <f>IF(ไฟล์กรอกคำตอบ!N251=ตรวจผล!$N$4,$N$5,0)</f>
        <v>0</v>
      </c>
      <c r="O251" s="25">
        <f>IF(ไฟล์กรอกคำตอบ!O251=ตรวจผล!$O$4,$O$5,0)</f>
        <v>0</v>
      </c>
      <c r="P251" s="25">
        <f>IF(ไฟล์กรอกคำตอบ!P251=ตรวจผล!$P$4,$P$5,0)</f>
        <v>0</v>
      </c>
      <c r="Q251" s="25">
        <f>IF(ไฟล์กรอกคำตอบ!Q251=ตรวจผล!$Q$4,$Q$5,0)</f>
        <v>0</v>
      </c>
      <c r="R251" s="25">
        <f>IF(ไฟล์กรอกคำตอบ!R251=ตรวจผล!$R$4,$R$5,0)</f>
        <v>0</v>
      </c>
      <c r="S251" s="25">
        <f>IF(ไฟล์กรอกคำตอบ!S251=ตรวจผล!$S$4,$S$5,0)</f>
        <v>0</v>
      </c>
      <c r="T251" s="25">
        <f>IF(ไฟล์กรอกคำตอบ!T251=ตรวจผล!$T$4,$T$5,0)</f>
        <v>0</v>
      </c>
      <c r="U251" s="25">
        <f>IF(ไฟล์กรอกคำตอบ!U251=ตรวจผล!$U$4,$U$5,0)</f>
        <v>0</v>
      </c>
      <c r="V251" s="25">
        <f>IF(ไฟล์กรอกคำตอบ!V251=ตรวจผล!$V$4,$V$5,0)</f>
        <v>0</v>
      </c>
      <c r="W251" s="25">
        <f>IF(ไฟล์กรอกคำตอบ!W251=ตรวจผล!$W$4,$W$5,0)</f>
        <v>0</v>
      </c>
      <c r="X251" s="25">
        <f>IF(ไฟล์กรอกคำตอบ!X251=ตรวจผล!$X$4,$X$5,0)</f>
        <v>0</v>
      </c>
      <c r="Y251" s="25">
        <f>IF(ไฟล์กรอกคำตอบ!Y251=ตรวจผล!$Y$4,$Y$5,0)</f>
        <v>0</v>
      </c>
      <c r="Z251" s="25">
        <f>IF(ไฟล์กรอกคำตอบ!Z251=ตรวจผล!$Z$4,$Z$5,0)</f>
        <v>0</v>
      </c>
      <c r="AA251" s="25">
        <f>IF(ไฟล์กรอกคำตอบ!AA251=ตรวจผล!$AA$4,$AA$5,0)</f>
        <v>0</v>
      </c>
      <c r="AB251" s="25">
        <f>IF(ไฟล์กรอกคำตอบ!AB251=ตรวจผล!$AB$4,$AB$5,0)</f>
        <v>0</v>
      </c>
      <c r="AC251" s="25">
        <f>IF(ไฟล์กรอกคำตอบ!AC251=ตรวจผล!$AC$4,$AC$5,0)</f>
        <v>0</v>
      </c>
      <c r="AD251" s="25">
        <f>IF(ไฟล์กรอกคำตอบ!AD251=ตรวจผล!$AD$4,$AD$5,0)</f>
        <v>0</v>
      </c>
      <c r="AE251" s="187">
        <f t="shared" si="6"/>
        <v>0</v>
      </c>
      <c r="AF251" s="25">
        <f>IF(ไฟล์กรอกคำตอบ!AE251=ตรวจผล!$AF$4,$AF$5,0)</f>
        <v>0</v>
      </c>
      <c r="AG251" s="25">
        <f>IF(ไฟล์กรอกคำตอบ!AF251=ตรวจผล!$AG$4,$AG$5,0)</f>
        <v>0</v>
      </c>
      <c r="AH251" s="25">
        <f>IF(ไฟล์กรอกคำตอบ!AG251=ตรวจผล!$AH$4,$AH$5,0)</f>
        <v>0</v>
      </c>
      <c r="AI251" s="187">
        <f t="shared" si="7"/>
        <v>0</v>
      </c>
      <c r="AJ251" s="25">
        <f>ไฟล์กรอกคำตอบ!AH251</f>
        <v>0</v>
      </c>
      <c r="AK251" s="25">
        <f>ไฟล์กรอกคำตอบ!AI251</f>
        <v>0</v>
      </c>
      <c r="AL251" s="25">
        <f>ไฟล์กรอกคำตอบ!AJ251</f>
        <v>0</v>
      </c>
    </row>
    <row r="252" spans="1:38" x14ac:dyDescent="0.2">
      <c r="A252" s="91" t="str">
        <f>IF(ไฟล์กรอกคำตอบ!A252=""," ",ไฟล์กรอกคำตอบ!A252&amp;"")</f>
        <v xml:space="preserve"> </v>
      </c>
      <c r="B252" s="8">
        <f>ไฟล์กรอกคำตอบ!B252</f>
        <v>0</v>
      </c>
      <c r="C252" s="8">
        <f>ไฟล์กรอกคำตอบ!C252</f>
        <v>0</v>
      </c>
      <c r="D252" s="8">
        <f>ไฟล์กรอกคำตอบ!D252</f>
        <v>0</v>
      </c>
      <c r="E252" s="24">
        <f>ไฟล์กรอกคำตอบ!E252</f>
        <v>0</v>
      </c>
      <c r="F252" s="8">
        <f>ไฟล์กรอกคำตอบ!F252</f>
        <v>0</v>
      </c>
      <c r="H252" s="25">
        <f>IF(ไฟล์กรอกคำตอบ!H252=ตรวจผล!$H$4,$H$5,0)</f>
        <v>0</v>
      </c>
      <c r="I252" s="25">
        <f>IF(ไฟล์กรอกคำตอบ!I252=ตรวจผล!$I$4,$I$5,0)</f>
        <v>0</v>
      </c>
      <c r="J252" s="25">
        <f>IF(ไฟล์กรอกคำตอบ!J252=ตรวจผล!$J$4,$J$5,0)</f>
        <v>0</v>
      </c>
      <c r="K252" s="25">
        <f>IF(ไฟล์กรอกคำตอบ!K252=ตรวจผล!$K$4,$K$5,0)</f>
        <v>0</v>
      </c>
      <c r="L252" s="25">
        <f>IF(ไฟล์กรอกคำตอบ!L252=ตรวจผล!$L$4,$L$5,0)</f>
        <v>0</v>
      </c>
      <c r="M252" s="25">
        <f>IF(ไฟล์กรอกคำตอบ!M252=ตรวจผล!$M$4,$M$5,0)</f>
        <v>0</v>
      </c>
      <c r="N252" s="25">
        <f>IF(ไฟล์กรอกคำตอบ!N252=ตรวจผล!$N$4,$N$5,0)</f>
        <v>0</v>
      </c>
      <c r="O252" s="25">
        <f>IF(ไฟล์กรอกคำตอบ!O252=ตรวจผล!$O$4,$O$5,0)</f>
        <v>0</v>
      </c>
      <c r="P252" s="25">
        <f>IF(ไฟล์กรอกคำตอบ!P252=ตรวจผล!$P$4,$P$5,0)</f>
        <v>0</v>
      </c>
      <c r="Q252" s="25">
        <f>IF(ไฟล์กรอกคำตอบ!Q252=ตรวจผล!$Q$4,$Q$5,0)</f>
        <v>0</v>
      </c>
      <c r="R252" s="25">
        <f>IF(ไฟล์กรอกคำตอบ!R252=ตรวจผล!$R$4,$R$5,0)</f>
        <v>0</v>
      </c>
      <c r="S252" s="25">
        <f>IF(ไฟล์กรอกคำตอบ!S252=ตรวจผล!$S$4,$S$5,0)</f>
        <v>0</v>
      </c>
      <c r="T252" s="25">
        <f>IF(ไฟล์กรอกคำตอบ!T252=ตรวจผล!$T$4,$T$5,0)</f>
        <v>0</v>
      </c>
      <c r="U252" s="25">
        <f>IF(ไฟล์กรอกคำตอบ!U252=ตรวจผล!$U$4,$U$5,0)</f>
        <v>0</v>
      </c>
      <c r="V252" s="25">
        <f>IF(ไฟล์กรอกคำตอบ!V252=ตรวจผล!$V$4,$V$5,0)</f>
        <v>0</v>
      </c>
      <c r="W252" s="25">
        <f>IF(ไฟล์กรอกคำตอบ!W252=ตรวจผล!$W$4,$W$5,0)</f>
        <v>0</v>
      </c>
      <c r="X252" s="25">
        <f>IF(ไฟล์กรอกคำตอบ!X252=ตรวจผล!$X$4,$X$5,0)</f>
        <v>0</v>
      </c>
      <c r="Y252" s="25">
        <f>IF(ไฟล์กรอกคำตอบ!Y252=ตรวจผล!$Y$4,$Y$5,0)</f>
        <v>0</v>
      </c>
      <c r="Z252" s="25">
        <f>IF(ไฟล์กรอกคำตอบ!Z252=ตรวจผล!$Z$4,$Z$5,0)</f>
        <v>0</v>
      </c>
      <c r="AA252" s="25">
        <f>IF(ไฟล์กรอกคำตอบ!AA252=ตรวจผล!$AA$4,$AA$5,0)</f>
        <v>0</v>
      </c>
      <c r="AB252" s="25">
        <f>IF(ไฟล์กรอกคำตอบ!AB252=ตรวจผล!$AB$4,$AB$5,0)</f>
        <v>0</v>
      </c>
      <c r="AC252" s="25">
        <f>IF(ไฟล์กรอกคำตอบ!AC252=ตรวจผล!$AC$4,$AC$5,0)</f>
        <v>0</v>
      </c>
      <c r="AD252" s="25">
        <f>IF(ไฟล์กรอกคำตอบ!AD252=ตรวจผล!$AD$4,$AD$5,0)</f>
        <v>0</v>
      </c>
      <c r="AE252" s="187">
        <f t="shared" si="6"/>
        <v>0</v>
      </c>
      <c r="AF252" s="25">
        <f>IF(ไฟล์กรอกคำตอบ!AE252=ตรวจผล!$AF$4,$AF$5,0)</f>
        <v>0</v>
      </c>
      <c r="AG252" s="25">
        <f>IF(ไฟล์กรอกคำตอบ!AF252=ตรวจผล!$AG$4,$AG$5,0)</f>
        <v>0</v>
      </c>
      <c r="AH252" s="25">
        <f>IF(ไฟล์กรอกคำตอบ!AG252=ตรวจผล!$AH$4,$AH$5,0)</f>
        <v>0</v>
      </c>
      <c r="AI252" s="187">
        <f t="shared" si="7"/>
        <v>0</v>
      </c>
      <c r="AJ252" s="25">
        <f>ไฟล์กรอกคำตอบ!AH252</f>
        <v>0</v>
      </c>
      <c r="AK252" s="25">
        <f>ไฟล์กรอกคำตอบ!AI252</f>
        <v>0</v>
      </c>
      <c r="AL252" s="25">
        <f>ไฟล์กรอกคำตอบ!AJ252</f>
        <v>0</v>
      </c>
    </row>
    <row r="253" spans="1:38" x14ac:dyDescent="0.2">
      <c r="A253" s="91" t="str">
        <f>IF(ไฟล์กรอกคำตอบ!A253=""," ",ไฟล์กรอกคำตอบ!A253&amp;"")</f>
        <v xml:space="preserve"> </v>
      </c>
      <c r="B253" s="8">
        <f>ไฟล์กรอกคำตอบ!B253</f>
        <v>0</v>
      </c>
      <c r="C253" s="8">
        <f>ไฟล์กรอกคำตอบ!C253</f>
        <v>0</v>
      </c>
      <c r="D253" s="8">
        <f>ไฟล์กรอกคำตอบ!D253</f>
        <v>0</v>
      </c>
      <c r="E253" s="24">
        <f>ไฟล์กรอกคำตอบ!E253</f>
        <v>0</v>
      </c>
      <c r="F253" s="8">
        <f>ไฟล์กรอกคำตอบ!F253</f>
        <v>0</v>
      </c>
      <c r="H253" s="25">
        <f>IF(ไฟล์กรอกคำตอบ!H253=ตรวจผล!$H$4,$H$5,0)</f>
        <v>0</v>
      </c>
      <c r="I253" s="25">
        <f>IF(ไฟล์กรอกคำตอบ!I253=ตรวจผล!$I$4,$I$5,0)</f>
        <v>0</v>
      </c>
      <c r="J253" s="25">
        <f>IF(ไฟล์กรอกคำตอบ!J253=ตรวจผล!$J$4,$J$5,0)</f>
        <v>0</v>
      </c>
      <c r="K253" s="25">
        <f>IF(ไฟล์กรอกคำตอบ!K253=ตรวจผล!$K$4,$K$5,0)</f>
        <v>0</v>
      </c>
      <c r="L253" s="25">
        <f>IF(ไฟล์กรอกคำตอบ!L253=ตรวจผล!$L$4,$L$5,0)</f>
        <v>0</v>
      </c>
      <c r="M253" s="25">
        <f>IF(ไฟล์กรอกคำตอบ!M253=ตรวจผล!$M$4,$M$5,0)</f>
        <v>0</v>
      </c>
      <c r="N253" s="25">
        <f>IF(ไฟล์กรอกคำตอบ!N253=ตรวจผล!$N$4,$N$5,0)</f>
        <v>0</v>
      </c>
      <c r="O253" s="25">
        <f>IF(ไฟล์กรอกคำตอบ!O253=ตรวจผล!$O$4,$O$5,0)</f>
        <v>0</v>
      </c>
      <c r="P253" s="25">
        <f>IF(ไฟล์กรอกคำตอบ!P253=ตรวจผล!$P$4,$P$5,0)</f>
        <v>0</v>
      </c>
      <c r="Q253" s="25">
        <f>IF(ไฟล์กรอกคำตอบ!Q253=ตรวจผล!$Q$4,$Q$5,0)</f>
        <v>0</v>
      </c>
      <c r="R253" s="25">
        <f>IF(ไฟล์กรอกคำตอบ!R253=ตรวจผล!$R$4,$R$5,0)</f>
        <v>0</v>
      </c>
      <c r="S253" s="25">
        <f>IF(ไฟล์กรอกคำตอบ!S253=ตรวจผล!$S$4,$S$5,0)</f>
        <v>0</v>
      </c>
      <c r="T253" s="25">
        <f>IF(ไฟล์กรอกคำตอบ!T253=ตรวจผล!$T$4,$T$5,0)</f>
        <v>0</v>
      </c>
      <c r="U253" s="25">
        <f>IF(ไฟล์กรอกคำตอบ!U253=ตรวจผล!$U$4,$U$5,0)</f>
        <v>0</v>
      </c>
      <c r="V253" s="25">
        <f>IF(ไฟล์กรอกคำตอบ!V253=ตรวจผล!$V$4,$V$5,0)</f>
        <v>0</v>
      </c>
      <c r="W253" s="25">
        <f>IF(ไฟล์กรอกคำตอบ!W253=ตรวจผล!$W$4,$W$5,0)</f>
        <v>0</v>
      </c>
      <c r="X253" s="25">
        <f>IF(ไฟล์กรอกคำตอบ!X253=ตรวจผล!$X$4,$X$5,0)</f>
        <v>0</v>
      </c>
      <c r="Y253" s="25">
        <f>IF(ไฟล์กรอกคำตอบ!Y253=ตรวจผล!$Y$4,$Y$5,0)</f>
        <v>0</v>
      </c>
      <c r="Z253" s="25">
        <f>IF(ไฟล์กรอกคำตอบ!Z253=ตรวจผล!$Z$4,$Z$5,0)</f>
        <v>0</v>
      </c>
      <c r="AA253" s="25">
        <f>IF(ไฟล์กรอกคำตอบ!AA253=ตรวจผล!$AA$4,$AA$5,0)</f>
        <v>0</v>
      </c>
      <c r="AB253" s="25">
        <f>IF(ไฟล์กรอกคำตอบ!AB253=ตรวจผล!$AB$4,$AB$5,0)</f>
        <v>0</v>
      </c>
      <c r="AC253" s="25">
        <f>IF(ไฟล์กรอกคำตอบ!AC253=ตรวจผล!$AC$4,$AC$5,0)</f>
        <v>0</v>
      </c>
      <c r="AD253" s="25">
        <f>IF(ไฟล์กรอกคำตอบ!AD253=ตรวจผล!$AD$4,$AD$5,0)</f>
        <v>0</v>
      </c>
      <c r="AE253" s="187">
        <f t="shared" si="6"/>
        <v>0</v>
      </c>
      <c r="AF253" s="25">
        <f>IF(ไฟล์กรอกคำตอบ!AE253=ตรวจผล!$AF$4,$AF$5,0)</f>
        <v>0</v>
      </c>
      <c r="AG253" s="25">
        <f>IF(ไฟล์กรอกคำตอบ!AF253=ตรวจผล!$AG$4,$AG$5,0)</f>
        <v>0</v>
      </c>
      <c r="AH253" s="25">
        <f>IF(ไฟล์กรอกคำตอบ!AG253=ตรวจผล!$AH$4,$AH$5,0)</f>
        <v>0</v>
      </c>
      <c r="AI253" s="187">
        <f t="shared" si="7"/>
        <v>0</v>
      </c>
      <c r="AJ253" s="25">
        <f>ไฟล์กรอกคำตอบ!AH253</f>
        <v>0</v>
      </c>
      <c r="AK253" s="25">
        <f>ไฟล์กรอกคำตอบ!AI253</f>
        <v>0</v>
      </c>
      <c r="AL253" s="25">
        <f>ไฟล์กรอกคำตอบ!AJ253</f>
        <v>0</v>
      </c>
    </row>
    <row r="254" spans="1:38" x14ac:dyDescent="0.2">
      <c r="A254" s="91" t="str">
        <f>IF(ไฟล์กรอกคำตอบ!A254=""," ",ไฟล์กรอกคำตอบ!A254&amp;"")</f>
        <v xml:space="preserve"> </v>
      </c>
      <c r="B254" s="8">
        <f>ไฟล์กรอกคำตอบ!B254</f>
        <v>0</v>
      </c>
      <c r="C254" s="8">
        <f>ไฟล์กรอกคำตอบ!C254</f>
        <v>0</v>
      </c>
      <c r="D254" s="8">
        <f>ไฟล์กรอกคำตอบ!D254</f>
        <v>0</v>
      </c>
      <c r="E254" s="24">
        <f>ไฟล์กรอกคำตอบ!E254</f>
        <v>0</v>
      </c>
      <c r="F254" s="8">
        <f>ไฟล์กรอกคำตอบ!F254</f>
        <v>0</v>
      </c>
      <c r="H254" s="25">
        <f>IF(ไฟล์กรอกคำตอบ!H254=ตรวจผล!$H$4,$H$5,0)</f>
        <v>0</v>
      </c>
      <c r="I254" s="25">
        <f>IF(ไฟล์กรอกคำตอบ!I254=ตรวจผล!$I$4,$I$5,0)</f>
        <v>0</v>
      </c>
      <c r="J254" s="25">
        <f>IF(ไฟล์กรอกคำตอบ!J254=ตรวจผล!$J$4,$J$5,0)</f>
        <v>0</v>
      </c>
      <c r="K254" s="25">
        <f>IF(ไฟล์กรอกคำตอบ!K254=ตรวจผล!$K$4,$K$5,0)</f>
        <v>0</v>
      </c>
      <c r="L254" s="25">
        <f>IF(ไฟล์กรอกคำตอบ!L254=ตรวจผล!$L$4,$L$5,0)</f>
        <v>0</v>
      </c>
      <c r="M254" s="25">
        <f>IF(ไฟล์กรอกคำตอบ!M254=ตรวจผล!$M$4,$M$5,0)</f>
        <v>0</v>
      </c>
      <c r="N254" s="25">
        <f>IF(ไฟล์กรอกคำตอบ!N254=ตรวจผล!$N$4,$N$5,0)</f>
        <v>0</v>
      </c>
      <c r="O254" s="25">
        <f>IF(ไฟล์กรอกคำตอบ!O254=ตรวจผล!$O$4,$O$5,0)</f>
        <v>0</v>
      </c>
      <c r="P254" s="25">
        <f>IF(ไฟล์กรอกคำตอบ!P254=ตรวจผล!$P$4,$P$5,0)</f>
        <v>0</v>
      </c>
      <c r="Q254" s="25">
        <f>IF(ไฟล์กรอกคำตอบ!Q254=ตรวจผล!$Q$4,$Q$5,0)</f>
        <v>0</v>
      </c>
      <c r="R254" s="25">
        <f>IF(ไฟล์กรอกคำตอบ!R254=ตรวจผล!$R$4,$R$5,0)</f>
        <v>0</v>
      </c>
      <c r="S254" s="25">
        <f>IF(ไฟล์กรอกคำตอบ!S254=ตรวจผล!$S$4,$S$5,0)</f>
        <v>0</v>
      </c>
      <c r="T254" s="25">
        <f>IF(ไฟล์กรอกคำตอบ!T254=ตรวจผล!$T$4,$T$5,0)</f>
        <v>0</v>
      </c>
      <c r="U254" s="25">
        <f>IF(ไฟล์กรอกคำตอบ!U254=ตรวจผล!$U$4,$U$5,0)</f>
        <v>0</v>
      </c>
      <c r="V254" s="25">
        <f>IF(ไฟล์กรอกคำตอบ!V254=ตรวจผล!$V$4,$V$5,0)</f>
        <v>0</v>
      </c>
      <c r="W254" s="25">
        <f>IF(ไฟล์กรอกคำตอบ!W254=ตรวจผล!$W$4,$W$5,0)</f>
        <v>0</v>
      </c>
      <c r="X254" s="25">
        <f>IF(ไฟล์กรอกคำตอบ!X254=ตรวจผล!$X$4,$X$5,0)</f>
        <v>0</v>
      </c>
      <c r="Y254" s="25">
        <f>IF(ไฟล์กรอกคำตอบ!Y254=ตรวจผล!$Y$4,$Y$5,0)</f>
        <v>0</v>
      </c>
      <c r="Z254" s="25">
        <f>IF(ไฟล์กรอกคำตอบ!Z254=ตรวจผล!$Z$4,$Z$5,0)</f>
        <v>0</v>
      </c>
      <c r="AA254" s="25">
        <f>IF(ไฟล์กรอกคำตอบ!AA254=ตรวจผล!$AA$4,$AA$5,0)</f>
        <v>0</v>
      </c>
      <c r="AB254" s="25">
        <f>IF(ไฟล์กรอกคำตอบ!AB254=ตรวจผล!$AB$4,$AB$5,0)</f>
        <v>0</v>
      </c>
      <c r="AC254" s="25">
        <f>IF(ไฟล์กรอกคำตอบ!AC254=ตรวจผล!$AC$4,$AC$5,0)</f>
        <v>0</v>
      </c>
      <c r="AD254" s="25">
        <f>IF(ไฟล์กรอกคำตอบ!AD254=ตรวจผล!$AD$4,$AD$5,0)</f>
        <v>0</v>
      </c>
      <c r="AE254" s="187">
        <f t="shared" si="6"/>
        <v>0</v>
      </c>
      <c r="AF254" s="25">
        <f>IF(ไฟล์กรอกคำตอบ!AE254=ตรวจผล!$AF$4,$AF$5,0)</f>
        <v>0</v>
      </c>
      <c r="AG254" s="25">
        <f>IF(ไฟล์กรอกคำตอบ!AF254=ตรวจผล!$AG$4,$AG$5,0)</f>
        <v>0</v>
      </c>
      <c r="AH254" s="25">
        <f>IF(ไฟล์กรอกคำตอบ!AG254=ตรวจผล!$AH$4,$AH$5,0)</f>
        <v>0</v>
      </c>
      <c r="AI254" s="187">
        <f t="shared" si="7"/>
        <v>0</v>
      </c>
      <c r="AJ254" s="25">
        <f>ไฟล์กรอกคำตอบ!AH254</f>
        <v>0</v>
      </c>
      <c r="AK254" s="25">
        <f>ไฟล์กรอกคำตอบ!AI254</f>
        <v>0</v>
      </c>
      <c r="AL254" s="25">
        <f>ไฟล์กรอกคำตอบ!AJ254</f>
        <v>0</v>
      </c>
    </row>
    <row r="255" spans="1:38" x14ac:dyDescent="0.2">
      <c r="A255" s="91" t="str">
        <f>IF(ไฟล์กรอกคำตอบ!A255=""," ",ไฟล์กรอกคำตอบ!A255&amp;"")</f>
        <v xml:space="preserve"> </v>
      </c>
      <c r="B255" s="8">
        <f>ไฟล์กรอกคำตอบ!B255</f>
        <v>0</v>
      </c>
      <c r="C255" s="8">
        <f>ไฟล์กรอกคำตอบ!C255</f>
        <v>0</v>
      </c>
      <c r="D255" s="8">
        <f>ไฟล์กรอกคำตอบ!D255</f>
        <v>0</v>
      </c>
      <c r="E255" s="24">
        <f>ไฟล์กรอกคำตอบ!E255</f>
        <v>0</v>
      </c>
      <c r="F255" s="8">
        <f>ไฟล์กรอกคำตอบ!F255</f>
        <v>0</v>
      </c>
      <c r="H255" s="25">
        <f>IF(ไฟล์กรอกคำตอบ!H255=ตรวจผล!$H$4,$H$5,0)</f>
        <v>0</v>
      </c>
      <c r="I255" s="25">
        <f>IF(ไฟล์กรอกคำตอบ!I255=ตรวจผล!$I$4,$I$5,0)</f>
        <v>0</v>
      </c>
      <c r="J255" s="25">
        <f>IF(ไฟล์กรอกคำตอบ!J255=ตรวจผล!$J$4,$J$5,0)</f>
        <v>0</v>
      </c>
      <c r="K255" s="25">
        <f>IF(ไฟล์กรอกคำตอบ!K255=ตรวจผล!$K$4,$K$5,0)</f>
        <v>0</v>
      </c>
      <c r="L255" s="25">
        <f>IF(ไฟล์กรอกคำตอบ!L255=ตรวจผล!$L$4,$L$5,0)</f>
        <v>0</v>
      </c>
      <c r="M255" s="25">
        <f>IF(ไฟล์กรอกคำตอบ!M255=ตรวจผล!$M$4,$M$5,0)</f>
        <v>0</v>
      </c>
      <c r="N255" s="25">
        <f>IF(ไฟล์กรอกคำตอบ!N255=ตรวจผล!$N$4,$N$5,0)</f>
        <v>0</v>
      </c>
      <c r="O255" s="25">
        <f>IF(ไฟล์กรอกคำตอบ!O255=ตรวจผล!$O$4,$O$5,0)</f>
        <v>0</v>
      </c>
      <c r="P255" s="25">
        <f>IF(ไฟล์กรอกคำตอบ!P255=ตรวจผล!$P$4,$P$5,0)</f>
        <v>0</v>
      </c>
      <c r="Q255" s="25">
        <f>IF(ไฟล์กรอกคำตอบ!Q255=ตรวจผล!$Q$4,$Q$5,0)</f>
        <v>0</v>
      </c>
      <c r="R255" s="25">
        <f>IF(ไฟล์กรอกคำตอบ!R255=ตรวจผล!$R$4,$R$5,0)</f>
        <v>0</v>
      </c>
      <c r="S255" s="25">
        <f>IF(ไฟล์กรอกคำตอบ!S255=ตรวจผล!$S$4,$S$5,0)</f>
        <v>0</v>
      </c>
      <c r="T255" s="25">
        <f>IF(ไฟล์กรอกคำตอบ!T255=ตรวจผล!$T$4,$T$5,0)</f>
        <v>0</v>
      </c>
      <c r="U255" s="25">
        <f>IF(ไฟล์กรอกคำตอบ!U255=ตรวจผล!$U$4,$U$5,0)</f>
        <v>0</v>
      </c>
      <c r="V255" s="25">
        <f>IF(ไฟล์กรอกคำตอบ!V255=ตรวจผล!$V$4,$V$5,0)</f>
        <v>0</v>
      </c>
      <c r="W255" s="25">
        <f>IF(ไฟล์กรอกคำตอบ!W255=ตรวจผล!$W$4,$W$5,0)</f>
        <v>0</v>
      </c>
      <c r="X255" s="25">
        <f>IF(ไฟล์กรอกคำตอบ!X255=ตรวจผล!$X$4,$X$5,0)</f>
        <v>0</v>
      </c>
      <c r="Y255" s="25">
        <f>IF(ไฟล์กรอกคำตอบ!Y255=ตรวจผล!$Y$4,$Y$5,0)</f>
        <v>0</v>
      </c>
      <c r="Z255" s="25">
        <f>IF(ไฟล์กรอกคำตอบ!Z255=ตรวจผล!$Z$4,$Z$5,0)</f>
        <v>0</v>
      </c>
      <c r="AA255" s="25">
        <f>IF(ไฟล์กรอกคำตอบ!AA255=ตรวจผล!$AA$4,$AA$5,0)</f>
        <v>0</v>
      </c>
      <c r="AB255" s="25">
        <f>IF(ไฟล์กรอกคำตอบ!AB255=ตรวจผล!$AB$4,$AB$5,0)</f>
        <v>0</v>
      </c>
      <c r="AC255" s="25">
        <f>IF(ไฟล์กรอกคำตอบ!AC255=ตรวจผล!$AC$4,$AC$5,0)</f>
        <v>0</v>
      </c>
      <c r="AD255" s="25">
        <f>IF(ไฟล์กรอกคำตอบ!AD255=ตรวจผล!$AD$4,$AD$5,0)</f>
        <v>0</v>
      </c>
      <c r="AE255" s="187">
        <f t="shared" si="6"/>
        <v>0</v>
      </c>
      <c r="AF255" s="25">
        <f>IF(ไฟล์กรอกคำตอบ!AE255=ตรวจผล!$AF$4,$AF$5,0)</f>
        <v>0</v>
      </c>
      <c r="AG255" s="25">
        <f>IF(ไฟล์กรอกคำตอบ!AF255=ตรวจผล!$AG$4,$AG$5,0)</f>
        <v>0</v>
      </c>
      <c r="AH255" s="25">
        <f>IF(ไฟล์กรอกคำตอบ!AG255=ตรวจผล!$AH$4,$AH$5,0)</f>
        <v>0</v>
      </c>
      <c r="AI255" s="187">
        <f t="shared" si="7"/>
        <v>0</v>
      </c>
      <c r="AJ255" s="25">
        <f>ไฟล์กรอกคำตอบ!AH255</f>
        <v>0</v>
      </c>
      <c r="AK255" s="25">
        <f>ไฟล์กรอกคำตอบ!AI255</f>
        <v>0</v>
      </c>
      <c r="AL255" s="25">
        <f>ไฟล์กรอกคำตอบ!AJ255</f>
        <v>0</v>
      </c>
    </row>
    <row r="256" spans="1:38" x14ac:dyDescent="0.2">
      <c r="A256" s="91" t="str">
        <f>IF(ไฟล์กรอกคำตอบ!A256=""," ",ไฟล์กรอกคำตอบ!A256&amp;"")</f>
        <v xml:space="preserve"> </v>
      </c>
      <c r="B256" s="8">
        <f>ไฟล์กรอกคำตอบ!B256</f>
        <v>0</v>
      </c>
      <c r="C256" s="8">
        <f>ไฟล์กรอกคำตอบ!C256</f>
        <v>0</v>
      </c>
      <c r="D256" s="8">
        <f>ไฟล์กรอกคำตอบ!D256</f>
        <v>0</v>
      </c>
      <c r="E256" s="24">
        <f>ไฟล์กรอกคำตอบ!E256</f>
        <v>0</v>
      </c>
      <c r="F256" s="8">
        <f>ไฟล์กรอกคำตอบ!F256</f>
        <v>0</v>
      </c>
      <c r="H256" s="25">
        <f>IF(ไฟล์กรอกคำตอบ!H256=ตรวจผล!$H$4,$H$5,0)</f>
        <v>0</v>
      </c>
      <c r="I256" s="25">
        <f>IF(ไฟล์กรอกคำตอบ!I256=ตรวจผล!$I$4,$I$5,0)</f>
        <v>0</v>
      </c>
      <c r="J256" s="25">
        <f>IF(ไฟล์กรอกคำตอบ!J256=ตรวจผล!$J$4,$J$5,0)</f>
        <v>0</v>
      </c>
      <c r="K256" s="25">
        <f>IF(ไฟล์กรอกคำตอบ!K256=ตรวจผล!$K$4,$K$5,0)</f>
        <v>0</v>
      </c>
      <c r="L256" s="25">
        <f>IF(ไฟล์กรอกคำตอบ!L256=ตรวจผล!$L$4,$L$5,0)</f>
        <v>0</v>
      </c>
      <c r="M256" s="25">
        <f>IF(ไฟล์กรอกคำตอบ!M256=ตรวจผล!$M$4,$M$5,0)</f>
        <v>0</v>
      </c>
      <c r="N256" s="25">
        <f>IF(ไฟล์กรอกคำตอบ!N256=ตรวจผล!$N$4,$N$5,0)</f>
        <v>0</v>
      </c>
      <c r="O256" s="25">
        <f>IF(ไฟล์กรอกคำตอบ!O256=ตรวจผล!$O$4,$O$5,0)</f>
        <v>0</v>
      </c>
      <c r="P256" s="25">
        <f>IF(ไฟล์กรอกคำตอบ!P256=ตรวจผล!$P$4,$P$5,0)</f>
        <v>0</v>
      </c>
      <c r="Q256" s="25">
        <f>IF(ไฟล์กรอกคำตอบ!Q256=ตรวจผล!$Q$4,$Q$5,0)</f>
        <v>0</v>
      </c>
      <c r="R256" s="25">
        <f>IF(ไฟล์กรอกคำตอบ!R256=ตรวจผล!$R$4,$R$5,0)</f>
        <v>0</v>
      </c>
      <c r="S256" s="25">
        <f>IF(ไฟล์กรอกคำตอบ!S256=ตรวจผล!$S$4,$S$5,0)</f>
        <v>0</v>
      </c>
      <c r="T256" s="25">
        <f>IF(ไฟล์กรอกคำตอบ!T256=ตรวจผล!$T$4,$T$5,0)</f>
        <v>0</v>
      </c>
      <c r="U256" s="25">
        <f>IF(ไฟล์กรอกคำตอบ!U256=ตรวจผล!$U$4,$U$5,0)</f>
        <v>0</v>
      </c>
      <c r="V256" s="25">
        <f>IF(ไฟล์กรอกคำตอบ!V256=ตรวจผล!$V$4,$V$5,0)</f>
        <v>0</v>
      </c>
      <c r="W256" s="25">
        <f>IF(ไฟล์กรอกคำตอบ!W256=ตรวจผล!$W$4,$W$5,0)</f>
        <v>0</v>
      </c>
      <c r="X256" s="25">
        <f>IF(ไฟล์กรอกคำตอบ!X256=ตรวจผล!$X$4,$X$5,0)</f>
        <v>0</v>
      </c>
      <c r="Y256" s="25">
        <f>IF(ไฟล์กรอกคำตอบ!Y256=ตรวจผล!$Y$4,$Y$5,0)</f>
        <v>0</v>
      </c>
      <c r="Z256" s="25">
        <f>IF(ไฟล์กรอกคำตอบ!Z256=ตรวจผล!$Z$4,$Z$5,0)</f>
        <v>0</v>
      </c>
      <c r="AA256" s="25">
        <f>IF(ไฟล์กรอกคำตอบ!AA256=ตรวจผล!$AA$4,$AA$5,0)</f>
        <v>0</v>
      </c>
      <c r="AB256" s="25">
        <f>IF(ไฟล์กรอกคำตอบ!AB256=ตรวจผล!$AB$4,$AB$5,0)</f>
        <v>0</v>
      </c>
      <c r="AC256" s="25">
        <f>IF(ไฟล์กรอกคำตอบ!AC256=ตรวจผล!$AC$4,$AC$5,0)</f>
        <v>0</v>
      </c>
      <c r="AD256" s="25">
        <f>IF(ไฟล์กรอกคำตอบ!AD256=ตรวจผล!$AD$4,$AD$5,0)</f>
        <v>0</v>
      </c>
      <c r="AE256" s="187">
        <f t="shared" si="6"/>
        <v>0</v>
      </c>
      <c r="AF256" s="25">
        <f>IF(ไฟล์กรอกคำตอบ!AE256=ตรวจผล!$AF$4,$AF$5,0)</f>
        <v>0</v>
      </c>
      <c r="AG256" s="25">
        <f>IF(ไฟล์กรอกคำตอบ!AF256=ตรวจผล!$AG$4,$AG$5,0)</f>
        <v>0</v>
      </c>
      <c r="AH256" s="25">
        <f>IF(ไฟล์กรอกคำตอบ!AG256=ตรวจผล!$AH$4,$AH$5,0)</f>
        <v>0</v>
      </c>
      <c r="AI256" s="187">
        <f t="shared" si="7"/>
        <v>0</v>
      </c>
      <c r="AJ256" s="25">
        <f>ไฟล์กรอกคำตอบ!AH256</f>
        <v>0</v>
      </c>
      <c r="AK256" s="25">
        <f>ไฟล์กรอกคำตอบ!AI256</f>
        <v>0</v>
      </c>
      <c r="AL256" s="25">
        <f>ไฟล์กรอกคำตอบ!AJ256</f>
        <v>0</v>
      </c>
    </row>
    <row r="257" spans="1:38" x14ac:dyDescent="0.2">
      <c r="A257" s="91" t="str">
        <f>IF(ไฟล์กรอกคำตอบ!A257=""," ",ไฟล์กรอกคำตอบ!A257&amp;"")</f>
        <v xml:space="preserve"> </v>
      </c>
      <c r="B257" s="8">
        <f>ไฟล์กรอกคำตอบ!B257</f>
        <v>0</v>
      </c>
      <c r="C257" s="8">
        <f>ไฟล์กรอกคำตอบ!C257</f>
        <v>0</v>
      </c>
      <c r="D257" s="8">
        <f>ไฟล์กรอกคำตอบ!D257</f>
        <v>0</v>
      </c>
      <c r="E257" s="24">
        <f>ไฟล์กรอกคำตอบ!E257</f>
        <v>0</v>
      </c>
      <c r="F257" s="8">
        <f>ไฟล์กรอกคำตอบ!F257</f>
        <v>0</v>
      </c>
      <c r="H257" s="25">
        <f>IF(ไฟล์กรอกคำตอบ!H257=ตรวจผล!$H$4,$H$5,0)</f>
        <v>0</v>
      </c>
      <c r="I257" s="25">
        <f>IF(ไฟล์กรอกคำตอบ!I257=ตรวจผล!$I$4,$I$5,0)</f>
        <v>0</v>
      </c>
      <c r="J257" s="25">
        <f>IF(ไฟล์กรอกคำตอบ!J257=ตรวจผล!$J$4,$J$5,0)</f>
        <v>0</v>
      </c>
      <c r="K257" s="25">
        <f>IF(ไฟล์กรอกคำตอบ!K257=ตรวจผล!$K$4,$K$5,0)</f>
        <v>0</v>
      </c>
      <c r="L257" s="25">
        <f>IF(ไฟล์กรอกคำตอบ!L257=ตรวจผล!$L$4,$L$5,0)</f>
        <v>0</v>
      </c>
      <c r="M257" s="25">
        <f>IF(ไฟล์กรอกคำตอบ!M257=ตรวจผล!$M$4,$M$5,0)</f>
        <v>0</v>
      </c>
      <c r="N257" s="25">
        <f>IF(ไฟล์กรอกคำตอบ!N257=ตรวจผล!$N$4,$N$5,0)</f>
        <v>0</v>
      </c>
      <c r="O257" s="25">
        <f>IF(ไฟล์กรอกคำตอบ!O257=ตรวจผล!$O$4,$O$5,0)</f>
        <v>0</v>
      </c>
      <c r="P257" s="25">
        <f>IF(ไฟล์กรอกคำตอบ!P257=ตรวจผล!$P$4,$P$5,0)</f>
        <v>0</v>
      </c>
      <c r="Q257" s="25">
        <f>IF(ไฟล์กรอกคำตอบ!Q257=ตรวจผล!$Q$4,$Q$5,0)</f>
        <v>0</v>
      </c>
      <c r="R257" s="25">
        <f>IF(ไฟล์กรอกคำตอบ!R257=ตรวจผล!$R$4,$R$5,0)</f>
        <v>0</v>
      </c>
      <c r="S257" s="25">
        <f>IF(ไฟล์กรอกคำตอบ!S257=ตรวจผล!$S$4,$S$5,0)</f>
        <v>0</v>
      </c>
      <c r="T257" s="25">
        <f>IF(ไฟล์กรอกคำตอบ!T257=ตรวจผล!$T$4,$T$5,0)</f>
        <v>0</v>
      </c>
      <c r="U257" s="25">
        <f>IF(ไฟล์กรอกคำตอบ!U257=ตรวจผล!$U$4,$U$5,0)</f>
        <v>0</v>
      </c>
      <c r="V257" s="25">
        <f>IF(ไฟล์กรอกคำตอบ!V257=ตรวจผล!$V$4,$V$5,0)</f>
        <v>0</v>
      </c>
      <c r="W257" s="25">
        <f>IF(ไฟล์กรอกคำตอบ!W257=ตรวจผล!$W$4,$W$5,0)</f>
        <v>0</v>
      </c>
      <c r="X257" s="25">
        <f>IF(ไฟล์กรอกคำตอบ!X257=ตรวจผล!$X$4,$X$5,0)</f>
        <v>0</v>
      </c>
      <c r="Y257" s="25">
        <f>IF(ไฟล์กรอกคำตอบ!Y257=ตรวจผล!$Y$4,$Y$5,0)</f>
        <v>0</v>
      </c>
      <c r="Z257" s="25">
        <f>IF(ไฟล์กรอกคำตอบ!Z257=ตรวจผล!$Z$4,$Z$5,0)</f>
        <v>0</v>
      </c>
      <c r="AA257" s="25">
        <f>IF(ไฟล์กรอกคำตอบ!AA257=ตรวจผล!$AA$4,$AA$5,0)</f>
        <v>0</v>
      </c>
      <c r="AB257" s="25">
        <f>IF(ไฟล์กรอกคำตอบ!AB257=ตรวจผล!$AB$4,$AB$5,0)</f>
        <v>0</v>
      </c>
      <c r="AC257" s="25">
        <f>IF(ไฟล์กรอกคำตอบ!AC257=ตรวจผล!$AC$4,$AC$5,0)</f>
        <v>0</v>
      </c>
      <c r="AD257" s="25">
        <f>IF(ไฟล์กรอกคำตอบ!AD257=ตรวจผล!$AD$4,$AD$5,0)</f>
        <v>0</v>
      </c>
      <c r="AE257" s="187">
        <f t="shared" si="6"/>
        <v>0</v>
      </c>
      <c r="AF257" s="25">
        <f>IF(ไฟล์กรอกคำตอบ!AE257=ตรวจผล!$AF$4,$AF$5,0)</f>
        <v>0</v>
      </c>
      <c r="AG257" s="25">
        <f>IF(ไฟล์กรอกคำตอบ!AF257=ตรวจผล!$AG$4,$AG$5,0)</f>
        <v>0</v>
      </c>
      <c r="AH257" s="25">
        <f>IF(ไฟล์กรอกคำตอบ!AG257=ตรวจผล!$AH$4,$AH$5,0)</f>
        <v>0</v>
      </c>
      <c r="AI257" s="187">
        <f t="shared" si="7"/>
        <v>0</v>
      </c>
      <c r="AJ257" s="25">
        <f>ไฟล์กรอกคำตอบ!AH257</f>
        <v>0</v>
      </c>
      <c r="AK257" s="25">
        <f>ไฟล์กรอกคำตอบ!AI257</f>
        <v>0</v>
      </c>
      <c r="AL257" s="25">
        <f>ไฟล์กรอกคำตอบ!AJ257</f>
        <v>0</v>
      </c>
    </row>
    <row r="258" spans="1:38" x14ac:dyDescent="0.2">
      <c r="A258" s="91" t="str">
        <f>IF(ไฟล์กรอกคำตอบ!A258=""," ",ไฟล์กรอกคำตอบ!A258&amp;"")</f>
        <v xml:space="preserve"> </v>
      </c>
      <c r="B258" s="8">
        <f>ไฟล์กรอกคำตอบ!B258</f>
        <v>0</v>
      </c>
      <c r="C258" s="8">
        <f>ไฟล์กรอกคำตอบ!C258</f>
        <v>0</v>
      </c>
      <c r="D258" s="8">
        <f>ไฟล์กรอกคำตอบ!D258</f>
        <v>0</v>
      </c>
      <c r="E258" s="24">
        <f>ไฟล์กรอกคำตอบ!E258</f>
        <v>0</v>
      </c>
      <c r="F258" s="8">
        <f>ไฟล์กรอกคำตอบ!F258</f>
        <v>0</v>
      </c>
      <c r="H258" s="25">
        <f>IF(ไฟล์กรอกคำตอบ!H258=ตรวจผล!$H$4,$H$5,0)</f>
        <v>0</v>
      </c>
      <c r="I258" s="25">
        <f>IF(ไฟล์กรอกคำตอบ!I258=ตรวจผล!$I$4,$I$5,0)</f>
        <v>0</v>
      </c>
      <c r="J258" s="25">
        <f>IF(ไฟล์กรอกคำตอบ!J258=ตรวจผล!$J$4,$J$5,0)</f>
        <v>0</v>
      </c>
      <c r="K258" s="25">
        <f>IF(ไฟล์กรอกคำตอบ!K258=ตรวจผล!$K$4,$K$5,0)</f>
        <v>0</v>
      </c>
      <c r="L258" s="25">
        <f>IF(ไฟล์กรอกคำตอบ!L258=ตรวจผล!$L$4,$L$5,0)</f>
        <v>0</v>
      </c>
      <c r="M258" s="25">
        <f>IF(ไฟล์กรอกคำตอบ!M258=ตรวจผล!$M$4,$M$5,0)</f>
        <v>0</v>
      </c>
      <c r="N258" s="25">
        <f>IF(ไฟล์กรอกคำตอบ!N258=ตรวจผล!$N$4,$N$5,0)</f>
        <v>0</v>
      </c>
      <c r="O258" s="25">
        <f>IF(ไฟล์กรอกคำตอบ!O258=ตรวจผล!$O$4,$O$5,0)</f>
        <v>0</v>
      </c>
      <c r="P258" s="25">
        <f>IF(ไฟล์กรอกคำตอบ!P258=ตรวจผล!$P$4,$P$5,0)</f>
        <v>0</v>
      </c>
      <c r="Q258" s="25">
        <f>IF(ไฟล์กรอกคำตอบ!Q258=ตรวจผล!$Q$4,$Q$5,0)</f>
        <v>0</v>
      </c>
      <c r="R258" s="25">
        <f>IF(ไฟล์กรอกคำตอบ!R258=ตรวจผล!$R$4,$R$5,0)</f>
        <v>0</v>
      </c>
      <c r="S258" s="25">
        <f>IF(ไฟล์กรอกคำตอบ!S258=ตรวจผล!$S$4,$S$5,0)</f>
        <v>0</v>
      </c>
      <c r="T258" s="25">
        <f>IF(ไฟล์กรอกคำตอบ!T258=ตรวจผล!$T$4,$T$5,0)</f>
        <v>0</v>
      </c>
      <c r="U258" s="25">
        <f>IF(ไฟล์กรอกคำตอบ!U258=ตรวจผล!$U$4,$U$5,0)</f>
        <v>0</v>
      </c>
      <c r="V258" s="25">
        <f>IF(ไฟล์กรอกคำตอบ!V258=ตรวจผล!$V$4,$V$5,0)</f>
        <v>0</v>
      </c>
      <c r="W258" s="25">
        <f>IF(ไฟล์กรอกคำตอบ!W258=ตรวจผล!$W$4,$W$5,0)</f>
        <v>0</v>
      </c>
      <c r="X258" s="25">
        <f>IF(ไฟล์กรอกคำตอบ!X258=ตรวจผล!$X$4,$X$5,0)</f>
        <v>0</v>
      </c>
      <c r="Y258" s="25">
        <f>IF(ไฟล์กรอกคำตอบ!Y258=ตรวจผล!$Y$4,$Y$5,0)</f>
        <v>0</v>
      </c>
      <c r="Z258" s="25">
        <f>IF(ไฟล์กรอกคำตอบ!Z258=ตรวจผล!$Z$4,$Z$5,0)</f>
        <v>0</v>
      </c>
      <c r="AA258" s="25">
        <f>IF(ไฟล์กรอกคำตอบ!AA258=ตรวจผล!$AA$4,$AA$5,0)</f>
        <v>0</v>
      </c>
      <c r="AB258" s="25">
        <f>IF(ไฟล์กรอกคำตอบ!AB258=ตรวจผล!$AB$4,$AB$5,0)</f>
        <v>0</v>
      </c>
      <c r="AC258" s="25">
        <f>IF(ไฟล์กรอกคำตอบ!AC258=ตรวจผล!$AC$4,$AC$5,0)</f>
        <v>0</v>
      </c>
      <c r="AD258" s="25">
        <f>IF(ไฟล์กรอกคำตอบ!AD258=ตรวจผล!$AD$4,$AD$5,0)</f>
        <v>0</v>
      </c>
      <c r="AE258" s="187">
        <f t="shared" si="6"/>
        <v>0</v>
      </c>
      <c r="AF258" s="25">
        <f>IF(ไฟล์กรอกคำตอบ!AE258=ตรวจผล!$AF$4,$AF$5,0)</f>
        <v>0</v>
      </c>
      <c r="AG258" s="25">
        <f>IF(ไฟล์กรอกคำตอบ!AF258=ตรวจผล!$AG$4,$AG$5,0)</f>
        <v>0</v>
      </c>
      <c r="AH258" s="25">
        <f>IF(ไฟล์กรอกคำตอบ!AG258=ตรวจผล!$AH$4,$AH$5,0)</f>
        <v>0</v>
      </c>
      <c r="AI258" s="187">
        <f t="shared" si="7"/>
        <v>0</v>
      </c>
      <c r="AJ258" s="25">
        <f>ไฟล์กรอกคำตอบ!AH258</f>
        <v>0</v>
      </c>
      <c r="AK258" s="25">
        <f>ไฟล์กรอกคำตอบ!AI258</f>
        <v>0</v>
      </c>
      <c r="AL258" s="25">
        <f>ไฟล์กรอกคำตอบ!AJ258</f>
        <v>0</v>
      </c>
    </row>
    <row r="259" spans="1:38" x14ac:dyDescent="0.2">
      <c r="A259" s="91" t="str">
        <f>IF(ไฟล์กรอกคำตอบ!A259=""," ",ไฟล์กรอกคำตอบ!A259&amp;"")</f>
        <v xml:space="preserve"> </v>
      </c>
      <c r="B259" s="8">
        <f>ไฟล์กรอกคำตอบ!B259</f>
        <v>0</v>
      </c>
      <c r="C259" s="8">
        <f>ไฟล์กรอกคำตอบ!C259</f>
        <v>0</v>
      </c>
      <c r="D259" s="8">
        <f>ไฟล์กรอกคำตอบ!D259</f>
        <v>0</v>
      </c>
      <c r="E259" s="24">
        <f>ไฟล์กรอกคำตอบ!E259</f>
        <v>0</v>
      </c>
      <c r="F259" s="8">
        <f>ไฟล์กรอกคำตอบ!F259</f>
        <v>0</v>
      </c>
      <c r="H259" s="25">
        <f>IF(ไฟล์กรอกคำตอบ!H259=ตรวจผล!$H$4,$H$5,0)</f>
        <v>0</v>
      </c>
      <c r="I259" s="25">
        <f>IF(ไฟล์กรอกคำตอบ!I259=ตรวจผล!$I$4,$I$5,0)</f>
        <v>0</v>
      </c>
      <c r="J259" s="25">
        <f>IF(ไฟล์กรอกคำตอบ!J259=ตรวจผล!$J$4,$J$5,0)</f>
        <v>0</v>
      </c>
      <c r="K259" s="25">
        <f>IF(ไฟล์กรอกคำตอบ!K259=ตรวจผล!$K$4,$K$5,0)</f>
        <v>0</v>
      </c>
      <c r="L259" s="25">
        <f>IF(ไฟล์กรอกคำตอบ!L259=ตรวจผล!$L$4,$L$5,0)</f>
        <v>0</v>
      </c>
      <c r="M259" s="25">
        <f>IF(ไฟล์กรอกคำตอบ!M259=ตรวจผล!$M$4,$M$5,0)</f>
        <v>0</v>
      </c>
      <c r="N259" s="25">
        <f>IF(ไฟล์กรอกคำตอบ!N259=ตรวจผล!$N$4,$N$5,0)</f>
        <v>0</v>
      </c>
      <c r="O259" s="25">
        <f>IF(ไฟล์กรอกคำตอบ!O259=ตรวจผล!$O$4,$O$5,0)</f>
        <v>0</v>
      </c>
      <c r="P259" s="25">
        <f>IF(ไฟล์กรอกคำตอบ!P259=ตรวจผล!$P$4,$P$5,0)</f>
        <v>0</v>
      </c>
      <c r="Q259" s="25">
        <f>IF(ไฟล์กรอกคำตอบ!Q259=ตรวจผล!$Q$4,$Q$5,0)</f>
        <v>0</v>
      </c>
      <c r="R259" s="25">
        <f>IF(ไฟล์กรอกคำตอบ!R259=ตรวจผล!$R$4,$R$5,0)</f>
        <v>0</v>
      </c>
      <c r="S259" s="25">
        <f>IF(ไฟล์กรอกคำตอบ!S259=ตรวจผล!$S$4,$S$5,0)</f>
        <v>0</v>
      </c>
      <c r="T259" s="25">
        <f>IF(ไฟล์กรอกคำตอบ!T259=ตรวจผล!$T$4,$T$5,0)</f>
        <v>0</v>
      </c>
      <c r="U259" s="25">
        <f>IF(ไฟล์กรอกคำตอบ!U259=ตรวจผล!$U$4,$U$5,0)</f>
        <v>0</v>
      </c>
      <c r="V259" s="25">
        <f>IF(ไฟล์กรอกคำตอบ!V259=ตรวจผล!$V$4,$V$5,0)</f>
        <v>0</v>
      </c>
      <c r="W259" s="25">
        <f>IF(ไฟล์กรอกคำตอบ!W259=ตรวจผล!$W$4,$W$5,0)</f>
        <v>0</v>
      </c>
      <c r="X259" s="25">
        <f>IF(ไฟล์กรอกคำตอบ!X259=ตรวจผล!$X$4,$X$5,0)</f>
        <v>0</v>
      </c>
      <c r="Y259" s="25">
        <f>IF(ไฟล์กรอกคำตอบ!Y259=ตรวจผล!$Y$4,$Y$5,0)</f>
        <v>0</v>
      </c>
      <c r="Z259" s="25">
        <f>IF(ไฟล์กรอกคำตอบ!Z259=ตรวจผล!$Z$4,$Z$5,0)</f>
        <v>0</v>
      </c>
      <c r="AA259" s="25">
        <f>IF(ไฟล์กรอกคำตอบ!AA259=ตรวจผล!$AA$4,$AA$5,0)</f>
        <v>0</v>
      </c>
      <c r="AB259" s="25">
        <f>IF(ไฟล์กรอกคำตอบ!AB259=ตรวจผล!$AB$4,$AB$5,0)</f>
        <v>0</v>
      </c>
      <c r="AC259" s="25">
        <f>IF(ไฟล์กรอกคำตอบ!AC259=ตรวจผล!$AC$4,$AC$5,0)</f>
        <v>0</v>
      </c>
      <c r="AD259" s="25">
        <f>IF(ไฟล์กรอกคำตอบ!AD259=ตรวจผล!$AD$4,$AD$5,0)</f>
        <v>0</v>
      </c>
      <c r="AE259" s="187">
        <f t="shared" si="6"/>
        <v>0</v>
      </c>
      <c r="AF259" s="25">
        <f>IF(ไฟล์กรอกคำตอบ!AE259=ตรวจผล!$AF$4,$AF$5,0)</f>
        <v>0</v>
      </c>
      <c r="AG259" s="25">
        <f>IF(ไฟล์กรอกคำตอบ!AF259=ตรวจผล!$AG$4,$AG$5,0)</f>
        <v>0</v>
      </c>
      <c r="AH259" s="25">
        <f>IF(ไฟล์กรอกคำตอบ!AG259=ตรวจผล!$AH$4,$AH$5,0)</f>
        <v>0</v>
      </c>
      <c r="AI259" s="187">
        <f t="shared" si="7"/>
        <v>0</v>
      </c>
      <c r="AJ259" s="25">
        <f>ไฟล์กรอกคำตอบ!AH259</f>
        <v>0</v>
      </c>
      <c r="AK259" s="25">
        <f>ไฟล์กรอกคำตอบ!AI259</f>
        <v>0</v>
      </c>
      <c r="AL259" s="25">
        <f>ไฟล์กรอกคำตอบ!AJ259</f>
        <v>0</v>
      </c>
    </row>
    <row r="260" spans="1:38" x14ac:dyDescent="0.2">
      <c r="A260" s="91" t="str">
        <f>IF(ไฟล์กรอกคำตอบ!A260=""," ",ไฟล์กรอกคำตอบ!A260&amp;"")</f>
        <v xml:space="preserve"> </v>
      </c>
      <c r="B260" s="8">
        <f>ไฟล์กรอกคำตอบ!B260</f>
        <v>0</v>
      </c>
      <c r="C260" s="8">
        <f>ไฟล์กรอกคำตอบ!C260</f>
        <v>0</v>
      </c>
      <c r="D260" s="8">
        <f>ไฟล์กรอกคำตอบ!D260</f>
        <v>0</v>
      </c>
      <c r="E260" s="24">
        <f>ไฟล์กรอกคำตอบ!E260</f>
        <v>0</v>
      </c>
      <c r="F260" s="8">
        <f>ไฟล์กรอกคำตอบ!F260</f>
        <v>0</v>
      </c>
      <c r="H260" s="25">
        <f>IF(ไฟล์กรอกคำตอบ!H260=ตรวจผล!$H$4,$H$5,0)</f>
        <v>0</v>
      </c>
      <c r="I260" s="25">
        <f>IF(ไฟล์กรอกคำตอบ!I260=ตรวจผล!$I$4,$I$5,0)</f>
        <v>0</v>
      </c>
      <c r="J260" s="25">
        <f>IF(ไฟล์กรอกคำตอบ!J260=ตรวจผล!$J$4,$J$5,0)</f>
        <v>0</v>
      </c>
      <c r="K260" s="25">
        <f>IF(ไฟล์กรอกคำตอบ!K260=ตรวจผล!$K$4,$K$5,0)</f>
        <v>0</v>
      </c>
      <c r="L260" s="25">
        <f>IF(ไฟล์กรอกคำตอบ!L260=ตรวจผล!$L$4,$L$5,0)</f>
        <v>0</v>
      </c>
      <c r="M260" s="25">
        <f>IF(ไฟล์กรอกคำตอบ!M260=ตรวจผล!$M$4,$M$5,0)</f>
        <v>0</v>
      </c>
      <c r="N260" s="25">
        <f>IF(ไฟล์กรอกคำตอบ!N260=ตรวจผล!$N$4,$N$5,0)</f>
        <v>0</v>
      </c>
      <c r="O260" s="25">
        <f>IF(ไฟล์กรอกคำตอบ!O260=ตรวจผล!$O$4,$O$5,0)</f>
        <v>0</v>
      </c>
      <c r="P260" s="25">
        <f>IF(ไฟล์กรอกคำตอบ!P260=ตรวจผล!$P$4,$P$5,0)</f>
        <v>0</v>
      </c>
      <c r="Q260" s="25">
        <f>IF(ไฟล์กรอกคำตอบ!Q260=ตรวจผล!$Q$4,$Q$5,0)</f>
        <v>0</v>
      </c>
      <c r="R260" s="25">
        <f>IF(ไฟล์กรอกคำตอบ!R260=ตรวจผล!$R$4,$R$5,0)</f>
        <v>0</v>
      </c>
      <c r="S260" s="25">
        <f>IF(ไฟล์กรอกคำตอบ!S260=ตรวจผล!$S$4,$S$5,0)</f>
        <v>0</v>
      </c>
      <c r="T260" s="25">
        <f>IF(ไฟล์กรอกคำตอบ!T260=ตรวจผล!$T$4,$T$5,0)</f>
        <v>0</v>
      </c>
      <c r="U260" s="25">
        <f>IF(ไฟล์กรอกคำตอบ!U260=ตรวจผล!$U$4,$U$5,0)</f>
        <v>0</v>
      </c>
      <c r="V260" s="25">
        <f>IF(ไฟล์กรอกคำตอบ!V260=ตรวจผล!$V$4,$V$5,0)</f>
        <v>0</v>
      </c>
      <c r="W260" s="25">
        <f>IF(ไฟล์กรอกคำตอบ!W260=ตรวจผล!$W$4,$W$5,0)</f>
        <v>0</v>
      </c>
      <c r="X260" s="25">
        <f>IF(ไฟล์กรอกคำตอบ!X260=ตรวจผล!$X$4,$X$5,0)</f>
        <v>0</v>
      </c>
      <c r="Y260" s="25">
        <f>IF(ไฟล์กรอกคำตอบ!Y260=ตรวจผล!$Y$4,$Y$5,0)</f>
        <v>0</v>
      </c>
      <c r="Z260" s="25">
        <f>IF(ไฟล์กรอกคำตอบ!Z260=ตรวจผล!$Z$4,$Z$5,0)</f>
        <v>0</v>
      </c>
      <c r="AA260" s="25">
        <f>IF(ไฟล์กรอกคำตอบ!AA260=ตรวจผล!$AA$4,$AA$5,0)</f>
        <v>0</v>
      </c>
      <c r="AB260" s="25">
        <f>IF(ไฟล์กรอกคำตอบ!AB260=ตรวจผล!$AB$4,$AB$5,0)</f>
        <v>0</v>
      </c>
      <c r="AC260" s="25">
        <f>IF(ไฟล์กรอกคำตอบ!AC260=ตรวจผล!$AC$4,$AC$5,0)</f>
        <v>0</v>
      </c>
      <c r="AD260" s="25">
        <f>IF(ไฟล์กรอกคำตอบ!AD260=ตรวจผล!$AD$4,$AD$5,0)</f>
        <v>0</v>
      </c>
      <c r="AE260" s="187">
        <f t="shared" si="6"/>
        <v>0</v>
      </c>
      <c r="AF260" s="25">
        <f>IF(ไฟล์กรอกคำตอบ!AE260=ตรวจผล!$AF$4,$AF$5,0)</f>
        <v>0</v>
      </c>
      <c r="AG260" s="25">
        <f>IF(ไฟล์กรอกคำตอบ!AF260=ตรวจผล!$AG$4,$AG$5,0)</f>
        <v>0</v>
      </c>
      <c r="AH260" s="25">
        <f>IF(ไฟล์กรอกคำตอบ!AG260=ตรวจผล!$AH$4,$AH$5,0)</f>
        <v>0</v>
      </c>
      <c r="AI260" s="187">
        <f t="shared" si="7"/>
        <v>0</v>
      </c>
      <c r="AJ260" s="25">
        <f>ไฟล์กรอกคำตอบ!AH260</f>
        <v>0</v>
      </c>
      <c r="AK260" s="25">
        <f>ไฟล์กรอกคำตอบ!AI260</f>
        <v>0</v>
      </c>
      <c r="AL260" s="25">
        <f>ไฟล์กรอกคำตอบ!AJ260</f>
        <v>0</v>
      </c>
    </row>
    <row r="261" spans="1:38" x14ac:dyDescent="0.2">
      <c r="A261" s="91" t="str">
        <f>IF(ไฟล์กรอกคำตอบ!A261=""," ",ไฟล์กรอกคำตอบ!A261&amp;"")</f>
        <v xml:space="preserve"> </v>
      </c>
      <c r="B261" s="8">
        <f>ไฟล์กรอกคำตอบ!B261</f>
        <v>0</v>
      </c>
      <c r="C261" s="8">
        <f>ไฟล์กรอกคำตอบ!C261</f>
        <v>0</v>
      </c>
      <c r="D261" s="8">
        <f>ไฟล์กรอกคำตอบ!D261</f>
        <v>0</v>
      </c>
      <c r="E261" s="24">
        <f>ไฟล์กรอกคำตอบ!E261</f>
        <v>0</v>
      </c>
      <c r="F261" s="8">
        <f>ไฟล์กรอกคำตอบ!F261</f>
        <v>0</v>
      </c>
      <c r="H261" s="25">
        <f>IF(ไฟล์กรอกคำตอบ!H261=ตรวจผล!$H$4,$H$5,0)</f>
        <v>0</v>
      </c>
      <c r="I261" s="25">
        <f>IF(ไฟล์กรอกคำตอบ!I261=ตรวจผล!$I$4,$I$5,0)</f>
        <v>0</v>
      </c>
      <c r="J261" s="25">
        <f>IF(ไฟล์กรอกคำตอบ!J261=ตรวจผล!$J$4,$J$5,0)</f>
        <v>0</v>
      </c>
      <c r="K261" s="25">
        <f>IF(ไฟล์กรอกคำตอบ!K261=ตรวจผล!$K$4,$K$5,0)</f>
        <v>0</v>
      </c>
      <c r="L261" s="25">
        <f>IF(ไฟล์กรอกคำตอบ!L261=ตรวจผล!$L$4,$L$5,0)</f>
        <v>0</v>
      </c>
      <c r="M261" s="25">
        <f>IF(ไฟล์กรอกคำตอบ!M261=ตรวจผล!$M$4,$M$5,0)</f>
        <v>0</v>
      </c>
      <c r="N261" s="25">
        <f>IF(ไฟล์กรอกคำตอบ!N261=ตรวจผล!$N$4,$N$5,0)</f>
        <v>0</v>
      </c>
      <c r="O261" s="25">
        <f>IF(ไฟล์กรอกคำตอบ!O261=ตรวจผล!$O$4,$O$5,0)</f>
        <v>0</v>
      </c>
      <c r="P261" s="25">
        <f>IF(ไฟล์กรอกคำตอบ!P261=ตรวจผล!$P$4,$P$5,0)</f>
        <v>0</v>
      </c>
      <c r="Q261" s="25">
        <f>IF(ไฟล์กรอกคำตอบ!Q261=ตรวจผล!$Q$4,$Q$5,0)</f>
        <v>0</v>
      </c>
      <c r="R261" s="25">
        <f>IF(ไฟล์กรอกคำตอบ!R261=ตรวจผล!$R$4,$R$5,0)</f>
        <v>0</v>
      </c>
      <c r="S261" s="25">
        <f>IF(ไฟล์กรอกคำตอบ!S261=ตรวจผล!$S$4,$S$5,0)</f>
        <v>0</v>
      </c>
      <c r="T261" s="25">
        <f>IF(ไฟล์กรอกคำตอบ!T261=ตรวจผล!$T$4,$T$5,0)</f>
        <v>0</v>
      </c>
      <c r="U261" s="25">
        <f>IF(ไฟล์กรอกคำตอบ!U261=ตรวจผล!$U$4,$U$5,0)</f>
        <v>0</v>
      </c>
      <c r="V261" s="25">
        <f>IF(ไฟล์กรอกคำตอบ!V261=ตรวจผล!$V$4,$V$5,0)</f>
        <v>0</v>
      </c>
      <c r="W261" s="25">
        <f>IF(ไฟล์กรอกคำตอบ!W261=ตรวจผล!$W$4,$W$5,0)</f>
        <v>0</v>
      </c>
      <c r="X261" s="25">
        <f>IF(ไฟล์กรอกคำตอบ!X261=ตรวจผล!$X$4,$X$5,0)</f>
        <v>0</v>
      </c>
      <c r="Y261" s="25">
        <f>IF(ไฟล์กรอกคำตอบ!Y261=ตรวจผล!$Y$4,$Y$5,0)</f>
        <v>0</v>
      </c>
      <c r="Z261" s="25">
        <f>IF(ไฟล์กรอกคำตอบ!Z261=ตรวจผล!$Z$4,$Z$5,0)</f>
        <v>0</v>
      </c>
      <c r="AA261" s="25">
        <f>IF(ไฟล์กรอกคำตอบ!AA261=ตรวจผล!$AA$4,$AA$5,0)</f>
        <v>0</v>
      </c>
      <c r="AB261" s="25">
        <f>IF(ไฟล์กรอกคำตอบ!AB261=ตรวจผล!$AB$4,$AB$5,0)</f>
        <v>0</v>
      </c>
      <c r="AC261" s="25">
        <f>IF(ไฟล์กรอกคำตอบ!AC261=ตรวจผล!$AC$4,$AC$5,0)</f>
        <v>0</v>
      </c>
      <c r="AD261" s="25">
        <f>IF(ไฟล์กรอกคำตอบ!AD261=ตรวจผล!$AD$4,$AD$5,0)</f>
        <v>0</v>
      </c>
      <c r="AE261" s="187">
        <f t="shared" si="6"/>
        <v>0</v>
      </c>
      <c r="AF261" s="25">
        <f>IF(ไฟล์กรอกคำตอบ!AE261=ตรวจผล!$AF$4,$AF$5,0)</f>
        <v>0</v>
      </c>
      <c r="AG261" s="25">
        <f>IF(ไฟล์กรอกคำตอบ!AF261=ตรวจผล!$AG$4,$AG$5,0)</f>
        <v>0</v>
      </c>
      <c r="AH261" s="25">
        <f>IF(ไฟล์กรอกคำตอบ!AG261=ตรวจผล!$AH$4,$AH$5,0)</f>
        <v>0</v>
      </c>
      <c r="AI261" s="187">
        <f t="shared" si="7"/>
        <v>0</v>
      </c>
      <c r="AJ261" s="25">
        <f>ไฟล์กรอกคำตอบ!AH261</f>
        <v>0</v>
      </c>
      <c r="AK261" s="25">
        <f>ไฟล์กรอกคำตอบ!AI261</f>
        <v>0</v>
      </c>
      <c r="AL261" s="25">
        <f>ไฟล์กรอกคำตอบ!AJ261</f>
        <v>0</v>
      </c>
    </row>
    <row r="262" spans="1:38" x14ac:dyDescent="0.2">
      <c r="A262" s="91" t="str">
        <f>IF(ไฟล์กรอกคำตอบ!A262=""," ",ไฟล์กรอกคำตอบ!A262&amp;"")</f>
        <v xml:space="preserve"> </v>
      </c>
      <c r="B262" s="8">
        <f>ไฟล์กรอกคำตอบ!B262</f>
        <v>0</v>
      </c>
      <c r="C262" s="8">
        <f>ไฟล์กรอกคำตอบ!C262</f>
        <v>0</v>
      </c>
      <c r="D262" s="8">
        <f>ไฟล์กรอกคำตอบ!D262</f>
        <v>0</v>
      </c>
      <c r="E262" s="24">
        <f>ไฟล์กรอกคำตอบ!E262</f>
        <v>0</v>
      </c>
      <c r="F262" s="8">
        <f>ไฟล์กรอกคำตอบ!F262</f>
        <v>0</v>
      </c>
      <c r="H262" s="25">
        <f>IF(ไฟล์กรอกคำตอบ!H262=ตรวจผล!$H$4,$H$5,0)</f>
        <v>0</v>
      </c>
      <c r="I262" s="25">
        <f>IF(ไฟล์กรอกคำตอบ!I262=ตรวจผล!$I$4,$I$5,0)</f>
        <v>0</v>
      </c>
      <c r="J262" s="25">
        <f>IF(ไฟล์กรอกคำตอบ!J262=ตรวจผล!$J$4,$J$5,0)</f>
        <v>0</v>
      </c>
      <c r="K262" s="25">
        <f>IF(ไฟล์กรอกคำตอบ!K262=ตรวจผล!$K$4,$K$5,0)</f>
        <v>0</v>
      </c>
      <c r="L262" s="25">
        <f>IF(ไฟล์กรอกคำตอบ!L262=ตรวจผล!$L$4,$L$5,0)</f>
        <v>0</v>
      </c>
      <c r="M262" s="25">
        <f>IF(ไฟล์กรอกคำตอบ!M262=ตรวจผล!$M$4,$M$5,0)</f>
        <v>0</v>
      </c>
      <c r="N262" s="25">
        <f>IF(ไฟล์กรอกคำตอบ!N262=ตรวจผล!$N$4,$N$5,0)</f>
        <v>0</v>
      </c>
      <c r="O262" s="25">
        <f>IF(ไฟล์กรอกคำตอบ!O262=ตรวจผล!$O$4,$O$5,0)</f>
        <v>0</v>
      </c>
      <c r="P262" s="25">
        <f>IF(ไฟล์กรอกคำตอบ!P262=ตรวจผล!$P$4,$P$5,0)</f>
        <v>0</v>
      </c>
      <c r="Q262" s="25">
        <f>IF(ไฟล์กรอกคำตอบ!Q262=ตรวจผล!$Q$4,$Q$5,0)</f>
        <v>0</v>
      </c>
      <c r="R262" s="25">
        <f>IF(ไฟล์กรอกคำตอบ!R262=ตรวจผล!$R$4,$R$5,0)</f>
        <v>0</v>
      </c>
      <c r="S262" s="25">
        <f>IF(ไฟล์กรอกคำตอบ!S262=ตรวจผล!$S$4,$S$5,0)</f>
        <v>0</v>
      </c>
      <c r="T262" s="25">
        <f>IF(ไฟล์กรอกคำตอบ!T262=ตรวจผล!$T$4,$T$5,0)</f>
        <v>0</v>
      </c>
      <c r="U262" s="25">
        <f>IF(ไฟล์กรอกคำตอบ!U262=ตรวจผล!$U$4,$U$5,0)</f>
        <v>0</v>
      </c>
      <c r="V262" s="25">
        <f>IF(ไฟล์กรอกคำตอบ!V262=ตรวจผล!$V$4,$V$5,0)</f>
        <v>0</v>
      </c>
      <c r="W262" s="25">
        <f>IF(ไฟล์กรอกคำตอบ!W262=ตรวจผล!$W$4,$W$5,0)</f>
        <v>0</v>
      </c>
      <c r="X262" s="25">
        <f>IF(ไฟล์กรอกคำตอบ!X262=ตรวจผล!$X$4,$X$5,0)</f>
        <v>0</v>
      </c>
      <c r="Y262" s="25">
        <f>IF(ไฟล์กรอกคำตอบ!Y262=ตรวจผล!$Y$4,$Y$5,0)</f>
        <v>0</v>
      </c>
      <c r="Z262" s="25">
        <f>IF(ไฟล์กรอกคำตอบ!Z262=ตรวจผล!$Z$4,$Z$5,0)</f>
        <v>0</v>
      </c>
      <c r="AA262" s="25">
        <f>IF(ไฟล์กรอกคำตอบ!AA262=ตรวจผล!$AA$4,$AA$5,0)</f>
        <v>0</v>
      </c>
      <c r="AB262" s="25">
        <f>IF(ไฟล์กรอกคำตอบ!AB262=ตรวจผล!$AB$4,$AB$5,0)</f>
        <v>0</v>
      </c>
      <c r="AC262" s="25">
        <f>IF(ไฟล์กรอกคำตอบ!AC262=ตรวจผล!$AC$4,$AC$5,0)</f>
        <v>0</v>
      </c>
      <c r="AD262" s="25">
        <f>IF(ไฟล์กรอกคำตอบ!AD262=ตรวจผล!$AD$4,$AD$5,0)</f>
        <v>0</v>
      </c>
      <c r="AE262" s="187">
        <f t="shared" ref="AE262:AE325" si="8">SUM(AB262:AD262)</f>
        <v>0</v>
      </c>
      <c r="AF262" s="25">
        <f>IF(ไฟล์กรอกคำตอบ!AE262=ตรวจผล!$AF$4,$AF$5,0)</f>
        <v>0</v>
      </c>
      <c r="AG262" s="25">
        <f>IF(ไฟล์กรอกคำตอบ!AF262=ตรวจผล!$AG$4,$AG$5,0)</f>
        <v>0</v>
      </c>
      <c r="AH262" s="25">
        <f>IF(ไฟล์กรอกคำตอบ!AG262=ตรวจผล!$AH$4,$AH$5,0)</f>
        <v>0</v>
      </c>
      <c r="AI262" s="187">
        <f t="shared" ref="AI262:AI325" si="9">SUM(AF262:AH262)</f>
        <v>0</v>
      </c>
      <c r="AJ262" s="25">
        <f>ไฟล์กรอกคำตอบ!AH262</f>
        <v>0</v>
      </c>
      <c r="AK262" s="25">
        <f>ไฟล์กรอกคำตอบ!AI262</f>
        <v>0</v>
      </c>
      <c r="AL262" s="25">
        <f>ไฟล์กรอกคำตอบ!AJ262</f>
        <v>0</v>
      </c>
    </row>
    <row r="263" spans="1:38" x14ac:dyDescent="0.2">
      <c r="A263" s="91" t="str">
        <f>IF(ไฟล์กรอกคำตอบ!A263=""," ",ไฟล์กรอกคำตอบ!A263&amp;"")</f>
        <v xml:space="preserve"> </v>
      </c>
      <c r="B263" s="8">
        <f>ไฟล์กรอกคำตอบ!B263</f>
        <v>0</v>
      </c>
      <c r="C263" s="8">
        <f>ไฟล์กรอกคำตอบ!C263</f>
        <v>0</v>
      </c>
      <c r="D263" s="8">
        <f>ไฟล์กรอกคำตอบ!D263</f>
        <v>0</v>
      </c>
      <c r="E263" s="24">
        <f>ไฟล์กรอกคำตอบ!E263</f>
        <v>0</v>
      </c>
      <c r="F263" s="8">
        <f>ไฟล์กรอกคำตอบ!F263</f>
        <v>0</v>
      </c>
      <c r="H263" s="25">
        <f>IF(ไฟล์กรอกคำตอบ!H263=ตรวจผล!$H$4,$H$5,0)</f>
        <v>0</v>
      </c>
      <c r="I263" s="25">
        <f>IF(ไฟล์กรอกคำตอบ!I263=ตรวจผล!$I$4,$I$5,0)</f>
        <v>0</v>
      </c>
      <c r="J263" s="25">
        <f>IF(ไฟล์กรอกคำตอบ!J263=ตรวจผล!$J$4,$J$5,0)</f>
        <v>0</v>
      </c>
      <c r="K263" s="25">
        <f>IF(ไฟล์กรอกคำตอบ!K263=ตรวจผล!$K$4,$K$5,0)</f>
        <v>0</v>
      </c>
      <c r="L263" s="25">
        <f>IF(ไฟล์กรอกคำตอบ!L263=ตรวจผล!$L$4,$L$5,0)</f>
        <v>0</v>
      </c>
      <c r="M263" s="25">
        <f>IF(ไฟล์กรอกคำตอบ!M263=ตรวจผล!$M$4,$M$5,0)</f>
        <v>0</v>
      </c>
      <c r="N263" s="25">
        <f>IF(ไฟล์กรอกคำตอบ!N263=ตรวจผล!$N$4,$N$5,0)</f>
        <v>0</v>
      </c>
      <c r="O263" s="25">
        <f>IF(ไฟล์กรอกคำตอบ!O263=ตรวจผล!$O$4,$O$5,0)</f>
        <v>0</v>
      </c>
      <c r="P263" s="25">
        <f>IF(ไฟล์กรอกคำตอบ!P263=ตรวจผล!$P$4,$P$5,0)</f>
        <v>0</v>
      </c>
      <c r="Q263" s="25">
        <f>IF(ไฟล์กรอกคำตอบ!Q263=ตรวจผล!$Q$4,$Q$5,0)</f>
        <v>0</v>
      </c>
      <c r="R263" s="25">
        <f>IF(ไฟล์กรอกคำตอบ!R263=ตรวจผล!$R$4,$R$5,0)</f>
        <v>0</v>
      </c>
      <c r="S263" s="25">
        <f>IF(ไฟล์กรอกคำตอบ!S263=ตรวจผล!$S$4,$S$5,0)</f>
        <v>0</v>
      </c>
      <c r="T263" s="25">
        <f>IF(ไฟล์กรอกคำตอบ!T263=ตรวจผล!$T$4,$T$5,0)</f>
        <v>0</v>
      </c>
      <c r="U263" s="25">
        <f>IF(ไฟล์กรอกคำตอบ!U263=ตรวจผล!$U$4,$U$5,0)</f>
        <v>0</v>
      </c>
      <c r="V263" s="25">
        <f>IF(ไฟล์กรอกคำตอบ!V263=ตรวจผล!$V$4,$V$5,0)</f>
        <v>0</v>
      </c>
      <c r="W263" s="25">
        <f>IF(ไฟล์กรอกคำตอบ!W263=ตรวจผล!$W$4,$W$5,0)</f>
        <v>0</v>
      </c>
      <c r="X263" s="25">
        <f>IF(ไฟล์กรอกคำตอบ!X263=ตรวจผล!$X$4,$X$5,0)</f>
        <v>0</v>
      </c>
      <c r="Y263" s="25">
        <f>IF(ไฟล์กรอกคำตอบ!Y263=ตรวจผล!$Y$4,$Y$5,0)</f>
        <v>0</v>
      </c>
      <c r="Z263" s="25">
        <f>IF(ไฟล์กรอกคำตอบ!Z263=ตรวจผล!$Z$4,$Z$5,0)</f>
        <v>0</v>
      </c>
      <c r="AA263" s="25">
        <f>IF(ไฟล์กรอกคำตอบ!AA263=ตรวจผล!$AA$4,$AA$5,0)</f>
        <v>0</v>
      </c>
      <c r="AB263" s="25">
        <f>IF(ไฟล์กรอกคำตอบ!AB263=ตรวจผล!$AB$4,$AB$5,0)</f>
        <v>0</v>
      </c>
      <c r="AC263" s="25">
        <f>IF(ไฟล์กรอกคำตอบ!AC263=ตรวจผล!$AC$4,$AC$5,0)</f>
        <v>0</v>
      </c>
      <c r="AD263" s="25">
        <f>IF(ไฟล์กรอกคำตอบ!AD263=ตรวจผล!$AD$4,$AD$5,0)</f>
        <v>0</v>
      </c>
      <c r="AE263" s="187">
        <f t="shared" si="8"/>
        <v>0</v>
      </c>
      <c r="AF263" s="25">
        <f>IF(ไฟล์กรอกคำตอบ!AE263=ตรวจผล!$AF$4,$AF$5,0)</f>
        <v>0</v>
      </c>
      <c r="AG263" s="25">
        <f>IF(ไฟล์กรอกคำตอบ!AF263=ตรวจผล!$AG$4,$AG$5,0)</f>
        <v>0</v>
      </c>
      <c r="AH263" s="25">
        <f>IF(ไฟล์กรอกคำตอบ!AG263=ตรวจผล!$AH$4,$AH$5,0)</f>
        <v>0</v>
      </c>
      <c r="AI263" s="187">
        <f t="shared" si="9"/>
        <v>0</v>
      </c>
      <c r="AJ263" s="25">
        <f>ไฟล์กรอกคำตอบ!AH263</f>
        <v>0</v>
      </c>
      <c r="AK263" s="25">
        <f>ไฟล์กรอกคำตอบ!AI263</f>
        <v>0</v>
      </c>
      <c r="AL263" s="25">
        <f>ไฟล์กรอกคำตอบ!AJ263</f>
        <v>0</v>
      </c>
    </row>
    <row r="264" spans="1:38" x14ac:dyDescent="0.2">
      <c r="A264" s="91" t="str">
        <f>IF(ไฟล์กรอกคำตอบ!A264=""," ",ไฟล์กรอกคำตอบ!A264&amp;"")</f>
        <v xml:space="preserve"> </v>
      </c>
      <c r="B264" s="8">
        <f>ไฟล์กรอกคำตอบ!B264</f>
        <v>0</v>
      </c>
      <c r="C264" s="8">
        <f>ไฟล์กรอกคำตอบ!C264</f>
        <v>0</v>
      </c>
      <c r="D264" s="8">
        <f>ไฟล์กรอกคำตอบ!D264</f>
        <v>0</v>
      </c>
      <c r="E264" s="24">
        <f>ไฟล์กรอกคำตอบ!E264</f>
        <v>0</v>
      </c>
      <c r="F264" s="8">
        <f>ไฟล์กรอกคำตอบ!F264</f>
        <v>0</v>
      </c>
      <c r="H264" s="25">
        <f>IF(ไฟล์กรอกคำตอบ!H264=ตรวจผล!$H$4,$H$5,0)</f>
        <v>0</v>
      </c>
      <c r="I264" s="25">
        <f>IF(ไฟล์กรอกคำตอบ!I264=ตรวจผล!$I$4,$I$5,0)</f>
        <v>0</v>
      </c>
      <c r="J264" s="25">
        <f>IF(ไฟล์กรอกคำตอบ!J264=ตรวจผล!$J$4,$J$5,0)</f>
        <v>0</v>
      </c>
      <c r="K264" s="25">
        <f>IF(ไฟล์กรอกคำตอบ!K264=ตรวจผล!$K$4,$K$5,0)</f>
        <v>0</v>
      </c>
      <c r="L264" s="25">
        <f>IF(ไฟล์กรอกคำตอบ!L264=ตรวจผล!$L$4,$L$5,0)</f>
        <v>0</v>
      </c>
      <c r="M264" s="25">
        <f>IF(ไฟล์กรอกคำตอบ!M264=ตรวจผล!$M$4,$M$5,0)</f>
        <v>0</v>
      </c>
      <c r="N264" s="25">
        <f>IF(ไฟล์กรอกคำตอบ!N264=ตรวจผล!$N$4,$N$5,0)</f>
        <v>0</v>
      </c>
      <c r="O264" s="25">
        <f>IF(ไฟล์กรอกคำตอบ!O264=ตรวจผล!$O$4,$O$5,0)</f>
        <v>0</v>
      </c>
      <c r="P264" s="25">
        <f>IF(ไฟล์กรอกคำตอบ!P264=ตรวจผล!$P$4,$P$5,0)</f>
        <v>0</v>
      </c>
      <c r="Q264" s="25">
        <f>IF(ไฟล์กรอกคำตอบ!Q264=ตรวจผล!$Q$4,$Q$5,0)</f>
        <v>0</v>
      </c>
      <c r="R264" s="25">
        <f>IF(ไฟล์กรอกคำตอบ!R264=ตรวจผล!$R$4,$R$5,0)</f>
        <v>0</v>
      </c>
      <c r="S264" s="25">
        <f>IF(ไฟล์กรอกคำตอบ!S264=ตรวจผล!$S$4,$S$5,0)</f>
        <v>0</v>
      </c>
      <c r="T264" s="25">
        <f>IF(ไฟล์กรอกคำตอบ!T264=ตรวจผล!$T$4,$T$5,0)</f>
        <v>0</v>
      </c>
      <c r="U264" s="25">
        <f>IF(ไฟล์กรอกคำตอบ!U264=ตรวจผล!$U$4,$U$5,0)</f>
        <v>0</v>
      </c>
      <c r="V264" s="25">
        <f>IF(ไฟล์กรอกคำตอบ!V264=ตรวจผล!$V$4,$V$5,0)</f>
        <v>0</v>
      </c>
      <c r="W264" s="25">
        <f>IF(ไฟล์กรอกคำตอบ!W264=ตรวจผล!$W$4,$W$5,0)</f>
        <v>0</v>
      </c>
      <c r="X264" s="25">
        <f>IF(ไฟล์กรอกคำตอบ!X264=ตรวจผล!$X$4,$X$5,0)</f>
        <v>0</v>
      </c>
      <c r="Y264" s="25">
        <f>IF(ไฟล์กรอกคำตอบ!Y264=ตรวจผล!$Y$4,$Y$5,0)</f>
        <v>0</v>
      </c>
      <c r="Z264" s="25">
        <f>IF(ไฟล์กรอกคำตอบ!Z264=ตรวจผล!$Z$4,$Z$5,0)</f>
        <v>0</v>
      </c>
      <c r="AA264" s="25">
        <f>IF(ไฟล์กรอกคำตอบ!AA264=ตรวจผล!$AA$4,$AA$5,0)</f>
        <v>0</v>
      </c>
      <c r="AB264" s="25">
        <f>IF(ไฟล์กรอกคำตอบ!AB264=ตรวจผล!$AB$4,$AB$5,0)</f>
        <v>0</v>
      </c>
      <c r="AC264" s="25">
        <f>IF(ไฟล์กรอกคำตอบ!AC264=ตรวจผล!$AC$4,$AC$5,0)</f>
        <v>0</v>
      </c>
      <c r="AD264" s="25">
        <f>IF(ไฟล์กรอกคำตอบ!AD264=ตรวจผล!$AD$4,$AD$5,0)</f>
        <v>0</v>
      </c>
      <c r="AE264" s="187">
        <f t="shared" si="8"/>
        <v>0</v>
      </c>
      <c r="AF264" s="25">
        <f>IF(ไฟล์กรอกคำตอบ!AE264=ตรวจผล!$AF$4,$AF$5,0)</f>
        <v>0</v>
      </c>
      <c r="AG264" s="25">
        <f>IF(ไฟล์กรอกคำตอบ!AF264=ตรวจผล!$AG$4,$AG$5,0)</f>
        <v>0</v>
      </c>
      <c r="AH264" s="25">
        <f>IF(ไฟล์กรอกคำตอบ!AG264=ตรวจผล!$AH$4,$AH$5,0)</f>
        <v>0</v>
      </c>
      <c r="AI264" s="187">
        <f t="shared" si="9"/>
        <v>0</v>
      </c>
      <c r="AJ264" s="25">
        <f>ไฟล์กรอกคำตอบ!AH264</f>
        <v>0</v>
      </c>
      <c r="AK264" s="25">
        <f>ไฟล์กรอกคำตอบ!AI264</f>
        <v>0</v>
      </c>
      <c r="AL264" s="25">
        <f>ไฟล์กรอกคำตอบ!AJ264</f>
        <v>0</v>
      </c>
    </row>
    <row r="265" spans="1:38" x14ac:dyDescent="0.2">
      <c r="A265" s="91" t="str">
        <f>IF(ไฟล์กรอกคำตอบ!A265=""," ",ไฟล์กรอกคำตอบ!A265&amp;"")</f>
        <v xml:space="preserve"> </v>
      </c>
      <c r="B265" s="8">
        <f>ไฟล์กรอกคำตอบ!B265</f>
        <v>0</v>
      </c>
      <c r="C265" s="8">
        <f>ไฟล์กรอกคำตอบ!C265</f>
        <v>0</v>
      </c>
      <c r="D265" s="8">
        <f>ไฟล์กรอกคำตอบ!D265</f>
        <v>0</v>
      </c>
      <c r="E265" s="24">
        <f>ไฟล์กรอกคำตอบ!E265</f>
        <v>0</v>
      </c>
      <c r="F265" s="8">
        <f>ไฟล์กรอกคำตอบ!F265</f>
        <v>0</v>
      </c>
      <c r="H265" s="25">
        <f>IF(ไฟล์กรอกคำตอบ!H265=ตรวจผล!$H$4,$H$5,0)</f>
        <v>0</v>
      </c>
      <c r="I265" s="25">
        <f>IF(ไฟล์กรอกคำตอบ!I265=ตรวจผล!$I$4,$I$5,0)</f>
        <v>0</v>
      </c>
      <c r="J265" s="25">
        <f>IF(ไฟล์กรอกคำตอบ!J265=ตรวจผล!$J$4,$J$5,0)</f>
        <v>0</v>
      </c>
      <c r="K265" s="25">
        <f>IF(ไฟล์กรอกคำตอบ!K265=ตรวจผล!$K$4,$K$5,0)</f>
        <v>0</v>
      </c>
      <c r="L265" s="25">
        <f>IF(ไฟล์กรอกคำตอบ!L265=ตรวจผล!$L$4,$L$5,0)</f>
        <v>0</v>
      </c>
      <c r="M265" s="25">
        <f>IF(ไฟล์กรอกคำตอบ!M265=ตรวจผล!$M$4,$M$5,0)</f>
        <v>0</v>
      </c>
      <c r="N265" s="25">
        <f>IF(ไฟล์กรอกคำตอบ!N265=ตรวจผล!$N$4,$N$5,0)</f>
        <v>0</v>
      </c>
      <c r="O265" s="25">
        <f>IF(ไฟล์กรอกคำตอบ!O265=ตรวจผล!$O$4,$O$5,0)</f>
        <v>0</v>
      </c>
      <c r="P265" s="25">
        <f>IF(ไฟล์กรอกคำตอบ!P265=ตรวจผล!$P$4,$P$5,0)</f>
        <v>0</v>
      </c>
      <c r="Q265" s="25">
        <f>IF(ไฟล์กรอกคำตอบ!Q265=ตรวจผล!$Q$4,$Q$5,0)</f>
        <v>0</v>
      </c>
      <c r="R265" s="25">
        <f>IF(ไฟล์กรอกคำตอบ!R265=ตรวจผล!$R$4,$R$5,0)</f>
        <v>0</v>
      </c>
      <c r="S265" s="25">
        <f>IF(ไฟล์กรอกคำตอบ!S265=ตรวจผล!$S$4,$S$5,0)</f>
        <v>0</v>
      </c>
      <c r="T265" s="25">
        <f>IF(ไฟล์กรอกคำตอบ!T265=ตรวจผล!$T$4,$T$5,0)</f>
        <v>0</v>
      </c>
      <c r="U265" s="25">
        <f>IF(ไฟล์กรอกคำตอบ!U265=ตรวจผล!$U$4,$U$5,0)</f>
        <v>0</v>
      </c>
      <c r="V265" s="25">
        <f>IF(ไฟล์กรอกคำตอบ!V265=ตรวจผล!$V$4,$V$5,0)</f>
        <v>0</v>
      </c>
      <c r="W265" s="25">
        <f>IF(ไฟล์กรอกคำตอบ!W265=ตรวจผล!$W$4,$W$5,0)</f>
        <v>0</v>
      </c>
      <c r="X265" s="25">
        <f>IF(ไฟล์กรอกคำตอบ!X265=ตรวจผล!$X$4,$X$5,0)</f>
        <v>0</v>
      </c>
      <c r="Y265" s="25">
        <f>IF(ไฟล์กรอกคำตอบ!Y265=ตรวจผล!$Y$4,$Y$5,0)</f>
        <v>0</v>
      </c>
      <c r="Z265" s="25">
        <f>IF(ไฟล์กรอกคำตอบ!Z265=ตรวจผล!$Z$4,$Z$5,0)</f>
        <v>0</v>
      </c>
      <c r="AA265" s="25">
        <f>IF(ไฟล์กรอกคำตอบ!AA265=ตรวจผล!$AA$4,$AA$5,0)</f>
        <v>0</v>
      </c>
      <c r="AB265" s="25">
        <f>IF(ไฟล์กรอกคำตอบ!AB265=ตรวจผล!$AB$4,$AB$5,0)</f>
        <v>0</v>
      </c>
      <c r="AC265" s="25">
        <f>IF(ไฟล์กรอกคำตอบ!AC265=ตรวจผล!$AC$4,$AC$5,0)</f>
        <v>0</v>
      </c>
      <c r="AD265" s="25">
        <f>IF(ไฟล์กรอกคำตอบ!AD265=ตรวจผล!$AD$4,$AD$5,0)</f>
        <v>0</v>
      </c>
      <c r="AE265" s="187">
        <f t="shared" si="8"/>
        <v>0</v>
      </c>
      <c r="AF265" s="25">
        <f>IF(ไฟล์กรอกคำตอบ!AE265=ตรวจผล!$AF$4,$AF$5,0)</f>
        <v>0</v>
      </c>
      <c r="AG265" s="25">
        <f>IF(ไฟล์กรอกคำตอบ!AF265=ตรวจผล!$AG$4,$AG$5,0)</f>
        <v>0</v>
      </c>
      <c r="AH265" s="25">
        <f>IF(ไฟล์กรอกคำตอบ!AG265=ตรวจผล!$AH$4,$AH$5,0)</f>
        <v>0</v>
      </c>
      <c r="AI265" s="187">
        <f t="shared" si="9"/>
        <v>0</v>
      </c>
      <c r="AJ265" s="25">
        <f>ไฟล์กรอกคำตอบ!AH265</f>
        <v>0</v>
      </c>
      <c r="AK265" s="25">
        <f>ไฟล์กรอกคำตอบ!AI265</f>
        <v>0</v>
      </c>
      <c r="AL265" s="25">
        <f>ไฟล์กรอกคำตอบ!AJ265</f>
        <v>0</v>
      </c>
    </row>
    <row r="266" spans="1:38" x14ac:dyDescent="0.2">
      <c r="A266" s="91" t="str">
        <f>IF(ไฟล์กรอกคำตอบ!A266=""," ",ไฟล์กรอกคำตอบ!A266&amp;"")</f>
        <v xml:space="preserve"> </v>
      </c>
      <c r="B266" s="8">
        <f>ไฟล์กรอกคำตอบ!B266</f>
        <v>0</v>
      </c>
      <c r="C266" s="8">
        <f>ไฟล์กรอกคำตอบ!C266</f>
        <v>0</v>
      </c>
      <c r="D266" s="8">
        <f>ไฟล์กรอกคำตอบ!D266</f>
        <v>0</v>
      </c>
      <c r="E266" s="24">
        <f>ไฟล์กรอกคำตอบ!E266</f>
        <v>0</v>
      </c>
      <c r="F266" s="8">
        <f>ไฟล์กรอกคำตอบ!F266</f>
        <v>0</v>
      </c>
      <c r="H266" s="25">
        <f>IF(ไฟล์กรอกคำตอบ!H266=ตรวจผล!$H$4,$H$5,0)</f>
        <v>0</v>
      </c>
      <c r="I266" s="25">
        <f>IF(ไฟล์กรอกคำตอบ!I266=ตรวจผล!$I$4,$I$5,0)</f>
        <v>0</v>
      </c>
      <c r="J266" s="25">
        <f>IF(ไฟล์กรอกคำตอบ!J266=ตรวจผล!$J$4,$J$5,0)</f>
        <v>0</v>
      </c>
      <c r="K266" s="25">
        <f>IF(ไฟล์กรอกคำตอบ!K266=ตรวจผล!$K$4,$K$5,0)</f>
        <v>0</v>
      </c>
      <c r="L266" s="25">
        <f>IF(ไฟล์กรอกคำตอบ!L266=ตรวจผล!$L$4,$L$5,0)</f>
        <v>0</v>
      </c>
      <c r="M266" s="25">
        <f>IF(ไฟล์กรอกคำตอบ!M266=ตรวจผล!$M$4,$M$5,0)</f>
        <v>0</v>
      </c>
      <c r="N266" s="25">
        <f>IF(ไฟล์กรอกคำตอบ!N266=ตรวจผล!$N$4,$N$5,0)</f>
        <v>0</v>
      </c>
      <c r="O266" s="25">
        <f>IF(ไฟล์กรอกคำตอบ!O266=ตรวจผล!$O$4,$O$5,0)</f>
        <v>0</v>
      </c>
      <c r="P266" s="25">
        <f>IF(ไฟล์กรอกคำตอบ!P266=ตรวจผล!$P$4,$P$5,0)</f>
        <v>0</v>
      </c>
      <c r="Q266" s="25">
        <f>IF(ไฟล์กรอกคำตอบ!Q266=ตรวจผล!$Q$4,$Q$5,0)</f>
        <v>0</v>
      </c>
      <c r="R266" s="25">
        <f>IF(ไฟล์กรอกคำตอบ!R266=ตรวจผล!$R$4,$R$5,0)</f>
        <v>0</v>
      </c>
      <c r="S266" s="25">
        <f>IF(ไฟล์กรอกคำตอบ!S266=ตรวจผล!$S$4,$S$5,0)</f>
        <v>0</v>
      </c>
      <c r="T266" s="25">
        <f>IF(ไฟล์กรอกคำตอบ!T266=ตรวจผล!$T$4,$T$5,0)</f>
        <v>0</v>
      </c>
      <c r="U266" s="25">
        <f>IF(ไฟล์กรอกคำตอบ!U266=ตรวจผล!$U$4,$U$5,0)</f>
        <v>0</v>
      </c>
      <c r="V266" s="25">
        <f>IF(ไฟล์กรอกคำตอบ!V266=ตรวจผล!$V$4,$V$5,0)</f>
        <v>0</v>
      </c>
      <c r="W266" s="25">
        <f>IF(ไฟล์กรอกคำตอบ!W266=ตรวจผล!$W$4,$W$5,0)</f>
        <v>0</v>
      </c>
      <c r="X266" s="25">
        <f>IF(ไฟล์กรอกคำตอบ!X266=ตรวจผล!$X$4,$X$5,0)</f>
        <v>0</v>
      </c>
      <c r="Y266" s="25">
        <f>IF(ไฟล์กรอกคำตอบ!Y266=ตรวจผล!$Y$4,$Y$5,0)</f>
        <v>0</v>
      </c>
      <c r="Z266" s="25">
        <f>IF(ไฟล์กรอกคำตอบ!Z266=ตรวจผล!$Z$4,$Z$5,0)</f>
        <v>0</v>
      </c>
      <c r="AA266" s="25">
        <f>IF(ไฟล์กรอกคำตอบ!AA266=ตรวจผล!$AA$4,$AA$5,0)</f>
        <v>0</v>
      </c>
      <c r="AB266" s="25">
        <f>IF(ไฟล์กรอกคำตอบ!AB266=ตรวจผล!$AB$4,$AB$5,0)</f>
        <v>0</v>
      </c>
      <c r="AC266" s="25">
        <f>IF(ไฟล์กรอกคำตอบ!AC266=ตรวจผล!$AC$4,$AC$5,0)</f>
        <v>0</v>
      </c>
      <c r="AD266" s="25">
        <f>IF(ไฟล์กรอกคำตอบ!AD266=ตรวจผล!$AD$4,$AD$5,0)</f>
        <v>0</v>
      </c>
      <c r="AE266" s="187">
        <f t="shared" si="8"/>
        <v>0</v>
      </c>
      <c r="AF266" s="25">
        <f>IF(ไฟล์กรอกคำตอบ!AE266=ตรวจผล!$AF$4,$AF$5,0)</f>
        <v>0</v>
      </c>
      <c r="AG266" s="25">
        <f>IF(ไฟล์กรอกคำตอบ!AF266=ตรวจผล!$AG$4,$AG$5,0)</f>
        <v>0</v>
      </c>
      <c r="AH266" s="25">
        <f>IF(ไฟล์กรอกคำตอบ!AG266=ตรวจผล!$AH$4,$AH$5,0)</f>
        <v>0</v>
      </c>
      <c r="AI266" s="187">
        <f t="shared" si="9"/>
        <v>0</v>
      </c>
      <c r="AJ266" s="25">
        <f>ไฟล์กรอกคำตอบ!AH266</f>
        <v>0</v>
      </c>
      <c r="AK266" s="25">
        <f>ไฟล์กรอกคำตอบ!AI266</f>
        <v>0</v>
      </c>
      <c r="AL266" s="25">
        <f>ไฟล์กรอกคำตอบ!AJ266</f>
        <v>0</v>
      </c>
    </row>
    <row r="267" spans="1:38" x14ac:dyDescent="0.2">
      <c r="A267" s="91" t="str">
        <f>IF(ไฟล์กรอกคำตอบ!A267=""," ",ไฟล์กรอกคำตอบ!A267&amp;"")</f>
        <v xml:space="preserve"> </v>
      </c>
      <c r="B267" s="8">
        <f>ไฟล์กรอกคำตอบ!B267</f>
        <v>0</v>
      </c>
      <c r="C267" s="8">
        <f>ไฟล์กรอกคำตอบ!C267</f>
        <v>0</v>
      </c>
      <c r="D267" s="8">
        <f>ไฟล์กรอกคำตอบ!D267</f>
        <v>0</v>
      </c>
      <c r="E267" s="24">
        <f>ไฟล์กรอกคำตอบ!E267</f>
        <v>0</v>
      </c>
      <c r="F267" s="8">
        <f>ไฟล์กรอกคำตอบ!F267</f>
        <v>0</v>
      </c>
      <c r="H267" s="25">
        <f>IF(ไฟล์กรอกคำตอบ!H267=ตรวจผล!$H$4,$H$5,0)</f>
        <v>0</v>
      </c>
      <c r="I267" s="25">
        <f>IF(ไฟล์กรอกคำตอบ!I267=ตรวจผล!$I$4,$I$5,0)</f>
        <v>0</v>
      </c>
      <c r="J267" s="25">
        <f>IF(ไฟล์กรอกคำตอบ!J267=ตรวจผล!$J$4,$J$5,0)</f>
        <v>0</v>
      </c>
      <c r="K267" s="25">
        <f>IF(ไฟล์กรอกคำตอบ!K267=ตรวจผล!$K$4,$K$5,0)</f>
        <v>0</v>
      </c>
      <c r="L267" s="25">
        <f>IF(ไฟล์กรอกคำตอบ!L267=ตรวจผล!$L$4,$L$5,0)</f>
        <v>0</v>
      </c>
      <c r="M267" s="25">
        <f>IF(ไฟล์กรอกคำตอบ!M267=ตรวจผล!$M$4,$M$5,0)</f>
        <v>0</v>
      </c>
      <c r="N267" s="25">
        <f>IF(ไฟล์กรอกคำตอบ!N267=ตรวจผล!$N$4,$N$5,0)</f>
        <v>0</v>
      </c>
      <c r="O267" s="25">
        <f>IF(ไฟล์กรอกคำตอบ!O267=ตรวจผล!$O$4,$O$5,0)</f>
        <v>0</v>
      </c>
      <c r="P267" s="25">
        <f>IF(ไฟล์กรอกคำตอบ!P267=ตรวจผล!$P$4,$P$5,0)</f>
        <v>0</v>
      </c>
      <c r="Q267" s="25">
        <f>IF(ไฟล์กรอกคำตอบ!Q267=ตรวจผล!$Q$4,$Q$5,0)</f>
        <v>0</v>
      </c>
      <c r="R267" s="25">
        <f>IF(ไฟล์กรอกคำตอบ!R267=ตรวจผล!$R$4,$R$5,0)</f>
        <v>0</v>
      </c>
      <c r="S267" s="25">
        <f>IF(ไฟล์กรอกคำตอบ!S267=ตรวจผล!$S$4,$S$5,0)</f>
        <v>0</v>
      </c>
      <c r="T267" s="25">
        <f>IF(ไฟล์กรอกคำตอบ!T267=ตรวจผล!$T$4,$T$5,0)</f>
        <v>0</v>
      </c>
      <c r="U267" s="25">
        <f>IF(ไฟล์กรอกคำตอบ!U267=ตรวจผล!$U$4,$U$5,0)</f>
        <v>0</v>
      </c>
      <c r="V267" s="25">
        <f>IF(ไฟล์กรอกคำตอบ!V267=ตรวจผล!$V$4,$V$5,0)</f>
        <v>0</v>
      </c>
      <c r="W267" s="25">
        <f>IF(ไฟล์กรอกคำตอบ!W267=ตรวจผล!$W$4,$W$5,0)</f>
        <v>0</v>
      </c>
      <c r="X267" s="25">
        <f>IF(ไฟล์กรอกคำตอบ!X267=ตรวจผล!$X$4,$X$5,0)</f>
        <v>0</v>
      </c>
      <c r="Y267" s="25">
        <f>IF(ไฟล์กรอกคำตอบ!Y267=ตรวจผล!$Y$4,$Y$5,0)</f>
        <v>0</v>
      </c>
      <c r="Z267" s="25">
        <f>IF(ไฟล์กรอกคำตอบ!Z267=ตรวจผล!$Z$4,$Z$5,0)</f>
        <v>0</v>
      </c>
      <c r="AA267" s="25">
        <f>IF(ไฟล์กรอกคำตอบ!AA267=ตรวจผล!$AA$4,$AA$5,0)</f>
        <v>0</v>
      </c>
      <c r="AB267" s="25">
        <f>IF(ไฟล์กรอกคำตอบ!AB267=ตรวจผล!$AB$4,$AB$5,0)</f>
        <v>0</v>
      </c>
      <c r="AC267" s="25">
        <f>IF(ไฟล์กรอกคำตอบ!AC267=ตรวจผล!$AC$4,$AC$5,0)</f>
        <v>0</v>
      </c>
      <c r="AD267" s="25">
        <f>IF(ไฟล์กรอกคำตอบ!AD267=ตรวจผล!$AD$4,$AD$5,0)</f>
        <v>0</v>
      </c>
      <c r="AE267" s="187">
        <f t="shared" si="8"/>
        <v>0</v>
      </c>
      <c r="AF267" s="25">
        <f>IF(ไฟล์กรอกคำตอบ!AE267=ตรวจผล!$AF$4,$AF$5,0)</f>
        <v>0</v>
      </c>
      <c r="AG267" s="25">
        <f>IF(ไฟล์กรอกคำตอบ!AF267=ตรวจผล!$AG$4,$AG$5,0)</f>
        <v>0</v>
      </c>
      <c r="AH267" s="25">
        <f>IF(ไฟล์กรอกคำตอบ!AG267=ตรวจผล!$AH$4,$AH$5,0)</f>
        <v>0</v>
      </c>
      <c r="AI267" s="187">
        <f t="shared" si="9"/>
        <v>0</v>
      </c>
      <c r="AJ267" s="25">
        <f>ไฟล์กรอกคำตอบ!AH267</f>
        <v>0</v>
      </c>
      <c r="AK267" s="25">
        <f>ไฟล์กรอกคำตอบ!AI267</f>
        <v>0</v>
      </c>
      <c r="AL267" s="25">
        <f>ไฟล์กรอกคำตอบ!AJ267</f>
        <v>0</v>
      </c>
    </row>
    <row r="268" spans="1:38" x14ac:dyDescent="0.2">
      <c r="A268" s="91" t="str">
        <f>IF(ไฟล์กรอกคำตอบ!A268=""," ",ไฟล์กรอกคำตอบ!A268&amp;"")</f>
        <v xml:space="preserve"> </v>
      </c>
      <c r="B268" s="8">
        <f>ไฟล์กรอกคำตอบ!B268</f>
        <v>0</v>
      </c>
      <c r="C268" s="8">
        <f>ไฟล์กรอกคำตอบ!C268</f>
        <v>0</v>
      </c>
      <c r="D268" s="8">
        <f>ไฟล์กรอกคำตอบ!D268</f>
        <v>0</v>
      </c>
      <c r="E268" s="24">
        <f>ไฟล์กรอกคำตอบ!E268</f>
        <v>0</v>
      </c>
      <c r="F268" s="8">
        <f>ไฟล์กรอกคำตอบ!F268</f>
        <v>0</v>
      </c>
      <c r="H268" s="25">
        <f>IF(ไฟล์กรอกคำตอบ!H268=ตรวจผล!$H$4,$H$5,0)</f>
        <v>0</v>
      </c>
      <c r="I268" s="25">
        <f>IF(ไฟล์กรอกคำตอบ!I268=ตรวจผล!$I$4,$I$5,0)</f>
        <v>0</v>
      </c>
      <c r="J268" s="25">
        <f>IF(ไฟล์กรอกคำตอบ!J268=ตรวจผล!$J$4,$J$5,0)</f>
        <v>0</v>
      </c>
      <c r="K268" s="25">
        <f>IF(ไฟล์กรอกคำตอบ!K268=ตรวจผล!$K$4,$K$5,0)</f>
        <v>0</v>
      </c>
      <c r="L268" s="25">
        <f>IF(ไฟล์กรอกคำตอบ!L268=ตรวจผล!$L$4,$L$5,0)</f>
        <v>0</v>
      </c>
      <c r="M268" s="25">
        <f>IF(ไฟล์กรอกคำตอบ!M268=ตรวจผล!$M$4,$M$5,0)</f>
        <v>0</v>
      </c>
      <c r="N268" s="25">
        <f>IF(ไฟล์กรอกคำตอบ!N268=ตรวจผล!$N$4,$N$5,0)</f>
        <v>0</v>
      </c>
      <c r="O268" s="25">
        <f>IF(ไฟล์กรอกคำตอบ!O268=ตรวจผล!$O$4,$O$5,0)</f>
        <v>0</v>
      </c>
      <c r="P268" s="25">
        <f>IF(ไฟล์กรอกคำตอบ!P268=ตรวจผล!$P$4,$P$5,0)</f>
        <v>0</v>
      </c>
      <c r="Q268" s="25">
        <f>IF(ไฟล์กรอกคำตอบ!Q268=ตรวจผล!$Q$4,$Q$5,0)</f>
        <v>0</v>
      </c>
      <c r="R268" s="25">
        <f>IF(ไฟล์กรอกคำตอบ!R268=ตรวจผล!$R$4,$R$5,0)</f>
        <v>0</v>
      </c>
      <c r="S268" s="25">
        <f>IF(ไฟล์กรอกคำตอบ!S268=ตรวจผล!$S$4,$S$5,0)</f>
        <v>0</v>
      </c>
      <c r="T268" s="25">
        <f>IF(ไฟล์กรอกคำตอบ!T268=ตรวจผล!$T$4,$T$5,0)</f>
        <v>0</v>
      </c>
      <c r="U268" s="25">
        <f>IF(ไฟล์กรอกคำตอบ!U268=ตรวจผล!$U$4,$U$5,0)</f>
        <v>0</v>
      </c>
      <c r="V268" s="25">
        <f>IF(ไฟล์กรอกคำตอบ!V268=ตรวจผล!$V$4,$V$5,0)</f>
        <v>0</v>
      </c>
      <c r="W268" s="25">
        <f>IF(ไฟล์กรอกคำตอบ!W268=ตรวจผล!$W$4,$W$5,0)</f>
        <v>0</v>
      </c>
      <c r="X268" s="25">
        <f>IF(ไฟล์กรอกคำตอบ!X268=ตรวจผล!$X$4,$X$5,0)</f>
        <v>0</v>
      </c>
      <c r="Y268" s="25">
        <f>IF(ไฟล์กรอกคำตอบ!Y268=ตรวจผล!$Y$4,$Y$5,0)</f>
        <v>0</v>
      </c>
      <c r="Z268" s="25">
        <f>IF(ไฟล์กรอกคำตอบ!Z268=ตรวจผล!$Z$4,$Z$5,0)</f>
        <v>0</v>
      </c>
      <c r="AA268" s="25">
        <f>IF(ไฟล์กรอกคำตอบ!AA268=ตรวจผล!$AA$4,$AA$5,0)</f>
        <v>0</v>
      </c>
      <c r="AB268" s="25">
        <f>IF(ไฟล์กรอกคำตอบ!AB268=ตรวจผล!$AB$4,$AB$5,0)</f>
        <v>0</v>
      </c>
      <c r="AC268" s="25">
        <f>IF(ไฟล์กรอกคำตอบ!AC268=ตรวจผล!$AC$4,$AC$5,0)</f>
        <v>0</v>
      </c>
      <c r="AD268" s="25">
        <f>IF(ไฟล์กรอกคำตอบ!AD268=ตรวจผล!$AD$4,$AD$5,0)</f>
        <v>0</v>
      </c>
      <c r="AE268" s="187">
        <f t="shared" si="8"/>
        <v>0</v>
      </c>
      <c r="AF268" s="25">
        <f>IF(ไฟล์กรอกคำตอบ!AE268=ตรวจผล!$AF$4,$AF$5,0)</f>
        <v>0</v>
      </c>
      <c r="AG268" s="25">
        <f>IF(ไฟล์กรอกคำตอบ!AF268=ตรวจผล!$AG$4,$AG$5,0)</f>
        <v>0</v>
      </c>
      <c r="AH268" s="25">
        <f>IF(ไฟล์กรอกคำตอบ!AG268=ตรวจผล!$AH$4,$AH$5,0)</f>
        <v>0</v>
      </c>
      <c r="AI268" s="187">
        <f t="shared" si="9"/>
        <v>0</v>
      </c>
      <c r="AJ268" s="25">
        <f>ไฟล์กรอกคำตอบ!AH268</f>
        <v>0</v>
      </c>
      <c r="AK268" s="25">
        <f>ไฟล์กรอกคำตอบ!AI268</f>
        <v>0</v>
      </c>
      <c r="AL268" s="25">
        <f>ไฟล์กรอกคำตอบ!AJ268</f>
        <v>0</v>
      </c>
    </row>
    <row r="269" spans="1:38" x14ac:dyDescent="0.2">
      <c r="A269" s="91" t="str">
        <f>IF(ไฟล์กรอกคำตอบ!A269=""," ",ไฟล์กรอกคำตอบ!A269&amp;"")</f>
        <v xml:space="preserve"> </v>
      </c>
      <c r="B269" s="8">
        <f>ไฟล์กรอกคำตอบ!B269</f>
        <v>0</v>
      </c>
      <c r="C269" s="8">
        <f>ไฟล์กรอกคำตอบ!C269</f>
        <v>0</v>
      </c>
      <c r="D269" s="8">
        <f>ไฟล์กรอกคำตอบ!D269</f>
        <v>0</v>
      </c>
      <c r="E269" s="24">
        <f>ไฟล์กรอกคำตอบ!E269</f>
        <v>0</v>
      </c>
      <c r="F269" s="8">
        <f>ไฟล์กรอกคำตอบ!F269</f>
        <v>0</v>
      </c>
      <c r="H269" s="25">
        <f>IF(ไฟล์กรอกคำตอบ!H269=ตรวจผล!$H$4,$H$5,0)</f>
        <v>0</v>
      </c>
      <c r="I269" s="25">
        <f>IF(ไฟล์กรอกคำตอบ!I269=ตรวจผล!$I$4,$I$5,0)</f>
        <v>0</v>
      </c>
      <c r="J269" s="25">
        <f>IF(ไฟล์กรอกคำตอบ!J269=ตรวจผล!$J$4,$J$5,0)</f>
        <v>0</v>
      </c>
      <c r="K269" s="25">
        <f>IF(ไฟล์กรอกคำตอบ!K269=ตรวจผล!$K$4,$K$5,0)</f>
        <v>0</v>
      </c>
      <c r="L269" s="25">
        <f>IF(ไฟล์กรอกคำตอบ!L269=ตรวจผล!$L$4,$L$5,0)</f>
        <v>0</v>
      </c>
      <c r="M269" s="25">
        <f>IF(ไฟล์กรอกคำตอบ!M269=ตรวจผล!$M$4,$M$5,0)</f>
        <v>0</v>
      </c>
      <c r="N269" s="25">
        <f>IF(ไฟล์กรอกคำตอบ!N269=ตรวจผล!$N$4,$N$5,0)</f>
        <v>0</v>
      </c>
      <c r="O269" s="25">
        <f>IF(ไฟล์กรอกคำตอบ!O269=ตรวจผล!$O$4,$O$5,0)</f>
        <v>0</v>
      </c>
      <c r="P269" s="25">
        <f>IF(ไฟล์กรอกคำตอบ!P269=ตรวจผล!$P$4,$P$5,0)</f>
        <v>0</v>
      </c>
      <c r="Q269" s="25">
        <f>IF(ไฟล์กรอกคำตอบ!Q269=ตรวจผล!$Q$4,$Q$5,0)</f>
        <v>0</v>
      </c>
      <c r="R269" s="25">
        <f>IF(ไฟล์กรอกคำตอบ!R269=ตรวจผล!$R$4,$R$5,0)</f>
        <v>0</v>
      </c>
      <c r="S269" s="25">
        <f>IF(ไฟล์กรอกคำตอบ!S269=ตรวจผล!$S$4,$S$5,0)</f>
        <v>0</v>
      </c>
      <c r="T269" s="25">
        <f>IF(ไฟล์กรอกคำตอบ!T269=ตรวจผล!$T$4,$T$5,0)</f>
        <v>0</v>
      </c>
      <c r="U269" s="25">
        <f>IF(ไฟล์กรอกคำตอบ!U269=ตรวจผล!$U$4,$U$5,0)</f>
        <v>0</v>
      </c>
      <c r="V269" s="25">
        <f>IF(ไฟล์กรอกคำตอบ!V269=ตรวจผล!$V$4,$V$5,0)</f>
        <v>0</v>
      </c>
      <c r="W269" s="25">
        <f>IF(ไฟล์กรอกคำตอบ!W269=ตรวจผล!$W$4,$W$5,0)</f>
        <v>0</v>
      </c>
      <c r="X269" s="25">
        <f>IF(ไฟล์กรอกคำตอบ!X269=ตรวจผล!$X$4,$X$5,0)</f>
        <v>0</v>
      </c>
      <c r="Y269" s="25">
        <f>IF(ไฟล์กรอกคำตอบ!Y269=ตรวจผล!$Y$4,$Y$5,0)</f>
        <v>0</v>
      </c>
      <c r="Z269" s="25">
        <f>IF(ไฟล์กรอกคำตอบ!Z269=ตรวจผล!$Z$4,$Z$5,0)</f>
        <v>0</v>
      </c>
      <c r="AA269" s="25">
        <f>IF(ไฟล์กรอกคำตอบ!AA269=ตรวจผล!$AA$4,$AA$5,0)</f>
        <v>0</v>
      </c>
      <c r="AB269" s="25">
        <f>IF(ไฟล์กรอกคำตอบ!AB269=ตรวจผล!$AB$4,$AB$5,0)</f>
        <v>0</v>
      </c>
      <c r="AC269" s="25">
        <f>IF(ไฟล์กรอกคำตอบ!AC269=ตรวจผล!$AC$4,$AC$5,0)</f>
        <v>0</v>
      </c>
      <c r="AD269" s="25">
        <f>IF(ไฟล์กรอกคำตอบ!AD269=ตรวจผล!$AD$4,$AD$5,0)</f>
        <v>0</v>
      </c>
      <c r="AE269" s="187">
        <f t="shared" si="8"/>
        <v>0</v>
      </c>
      <c r="AF269" s="25">
        <f>IF(ไฟล์กรอกคำตอบ!AE269=ตรวจผล!$AF$4,$AF$5,0)</f>
        <v>0</v>
      </c>
      <c r="AG269" s="25">
        <f>IF(ไฟล์กรอกคำตอบ!AF269=ตรวจผล!$AG$4,$AG$5,0)</f>
        <v>0</v>
      </c>
      <c r="AH269" s="25">
        <f>IF(ไฟล์กรอกคำตอบ!AG269=ตรวจผล!$AH$4,$AH$5,0)</f>
        <v>0</v>
      </c>
      <c r="AI269" s="187">
        <f t="shared" si="9"/>
        <v>0</v>
      </c>
      <c r="AJ269" s="25">
        <f>ไฟล์กรอกคำตอบ!AH269</f>
        <v>0</v>
      </c>
      <c r="AK269" s="25">
        <f>ไฟล์กรอกคำตอบ!AI269</f>
        <v>0</v>
      </c>
      <c r="AL269" s="25">
        <f>ไฟล์กรอกคำตอบ!AJ269</f>
        <v>0</v>
      </c>
    </row>
    <row r="270" spans="1:38" x14ac:dyDescent="0.2">
      <c r="A270" s="91" t="str">
        <f>IF(ไฟล์กรอกคำตอบ!A270=""," ",ไฟล์กรอกคำตอบ!A270&amp;"")</f>
        <v xml:space="preserve"> </v>
      </c>
      <c r="B270" s="8">
        <f>ไฟล์กรอกคำตอบ!B270</f>
        <v>0</v>
      </c>
      <c r="C270" s="8">
        <f>ไฟล์กรอกคำตอบ!C270</f>
        <v>0</v>
      </c>
      <c r="D270" s="8">
        <f>ไฟล์กรอกคำตอบ!D270</f>
        <v>0</v>
      </c>
      <c r="E270" s="24">
        <f>ไฟล์กรอกคำตอบ!E270</f>
        <v>0</v>
      </c>
      <c r="F270" s="8">
        <f>ไฟล์กรอกคำตอบ!F270</f>
        <v>0</v>
      </c>
      <c r="H270" s="25">
        <f>IF(ไฟล์กรอกคำตอบ!H270=ตรวจผล!$H$4,$H$5,0)</f>
        <v>0</v>
      </c>
      <c r="I270" s="25">
        <f>IF(ไฟล์กรอกคำตอบ!I270=ตรวจผล!$I$4,$I$5,0)</f>
        <v>0</v>
      </c>
      <c r="J270" s="25">
        <f>IF(ไฟล์กรอกคำตอบ!J270=ตรวจผล!$J$4,$J$5,0)</f>
        <v>0</v>
      </c>
      <c r="K270" s="25">
        <f>IF(ไฟล์กรอกคำตอบ!K270=ตรวจผล!$K$4,$K$5,0)</f>
        <v>0</v>
      </c>
      <c r="L270" s="25">
        <f>IF(ไฟล์กรอกคำตอบ!L270=ตรวจผล!$L$4,$L$5,0)</f>
        <v>0</v>
      </c>
      <c r="M270" s="25">
        <f>IF(ไฟล์กรอกคำตอบ!M270=ตรวจผล!$M$4,$M$5,0)</f>
        <v>0</v>
      </c>
      <c r="N270" s="25">
        <f>IF(ไฟล์กรอกคำตอบ!N270=ตรวจผล!$N$4,$N$5,0)</f>
        <v>0</v>
      </c>
      <c r="O270" s="25">
        <f>IF(ไฟล์กรอกคำตอบ!O270=ตรวจผล!$O$4,$O$5,0)</f>
        <v>0</v>
      </c>
      <c r="P270" s="25">
        <f>IF(ไฟล์กรอกคำตอบ!P270=ตรวจผล!$P$4,$P$5,0)</f>
        <v>0</v>
      </c>
      <c r="Q270" s="25">
        <f>IF(ไฟล์กรอกคำตอบ!Q270=ตรวจผล!$Q$4,$Q$5,0)</f>
        <v>0</v>
      </c>
      <c r="R270" s="25">
        <f>IF(ไฟล์กรอกคำตอบ!R270=ตรวจผล!$R$4,$R$5,0)</f>
        <v>0</v>
      </c>
      <c r="S270" s="25">
        <f>IF(ไฟล์กรอกคำตอบ!S270=ตรวจผล!$S$4,$S$5,0)</f>
        <v>0</v>
      </c>
      <c r="T270" s="25">
        <f>IF(ไฟล์กรอกคำตอบ!T270=ตรวจผล!$T$4,$T$5,0)</f>
        <v>0</v>
      </c>
      <c r="U270" s="25">
        <f>IF(ไฟล์กรอกคำตอบ!U270=ตรวจผล!$U$4,$U$5,0)</f>
        <v>0</v>
      </c>
      <c r="V270" s="25">
        <f>IF(ไฟล์กรอกคำตอบ!V270=ตรวจผล!$V$4,$V$5,0)</f>
        <v>0</v>
      </c>
      <c r="W270" s="25">
        <f>IF(ไฟล์กรอกคำตอบ!W270=ตรวจผล!$W$4,$W$5,0)</f>
        <v>0</v>
      </c>
      <c r="X270" s="25">
        <f>IF(ไฟล์กรอกคำตอบ!X270=ตรวจผล!$X$4,$X$5,0)</f>
        <v>0</v>
      </c>
      <c r="Y270" s="25">
        <f>IF(ไฟล์กรอกคำตอบ!Y270=ตรวจผล!$Y$4,$Y$5,0)</f>
        <v>0</v>
      </c>
      <c r="Z270" s="25">
        <f>IF(ไฟล์กรอกคำตอบ!Z270=ตรวจผล!$Z$4,$Z$5,0)</f>
        <v>0</v>
      </c>
      <c r="AA270" s="25">
        <f>IF(ไฟล์กรอกคำตอบ!AA270=ตรวจผล!$AA$4,$AA$5,0)</f>
        <v>0</v>
      </c>
      <c r="AB270" s="25">
        <f>IF(ไฟล์กรอกคำตอบ!AB270=ตรวจผล!$AB$4,$AB$5,0)</f>
        <v>0</v>
      </c>
      <c r="AC270" s="25">
        <f>IF(ไฟล์กรอกคำตอบ!AC270=ตรวจผล!$AC$4,$AC$5,0)</f>
        <v>0</v>
      </c>
      <c r="AD270" s="25">
        <f>IF(ไฟล์กรอกคำตอบ!AD270=ตรวจผล!$AD$4,$AD$5,0)</f>
        <v>0</v>
      </c>
      <c r="AE270" s="187">
        <f t="shared" si="8"/>
        <v>0</v>
      </c>
      <c r="AF270" s="25">
        <f>IF(ไฟล์กรอกคำตอบ!AE270=ตรวจผล!$AF$4,$AF$5,0)</f>
        <v>0</v>
      </c>
      <c r="AG270" s="25">
        <f>IF(ไฟล์กรอกคำตอบ!AF270=ตรวจผล!$AG$4,$AG$5,0)</f>
        <v>0</v>
      </c>
      <c r="AH270" s="25">
        <f>IF(ไฟล์กรอกคำตอบ!AG270=ตรวจผล!$AH$4,$AH$5,0)</f>
        <v>0</v>
      </c>
      <c r="AI270" s="187">
        <f t="shared" si="9"/>
        <v>0</v>
      </c>
      <c r="AJ270" s="25">
        <f>ไฟล์กรอกคำตอบ!AH270</f>
        <v>0</v>
      </c>
      <c r="AK270" s="25">
        <f>ไฟล์กรอกคำตอบ!AI270</f>
        <v>0</v>
      </c>
      <c r="AL270" s="25">
        <f>ไฟล์กรอกคำตอบ!AJ270</f>
        <v>0</v>
      </c>
    </row>
    <row r="271" spans="1:38" x14ac:dyDescent="0.2">
      <c r="A271" s="91" t="str">
        <f>IF(ไฟล์กรอกคำตอบ!A271=""," ",ไฟล์กรอกคำตอบ!A271&amp;"")</f>
        <v xml:space="preserve"> </v>
      </c>
      <c r="B271" s="8">
        <f>ไฟล์กรอกคำตอบ!B271</f>
        <v>0</v>
      </c>
      <c r="C271" s="8">
        <f>ไฟล์กรอกคำตอบ!C271</f>
        <v>0</v>
      </c>
      <c r="D271" s="8">
        <f>ไฟล์กรอกคำตอบ!D271</f>
        <v>0</v>
      </c>
      <c r="E271" s="24">
        <f>ไฟล์กรอกคำตอบ!E271</f>
        <v>0</v>
      </c>
      <c r="F271" s="8">
        <f>ไฟล์กรอกคำตอบ!F271</f>
        <v>0</v>
      </c>
      <c r="H271" s="25">
        <f>IF(ไฟล์กรอกคำตอบ!H271=ตรวจผล!$H$4,$H$5,0)</f>
        <v>0</v>
      </c>
      <c r="I271" s="25">
        <f>IF(ไฟล์กรอกคำตอบ!I271=ตรวจผล!$I$4,$I$5,0)</f>
        <v>0</v>
      </c>
      <c r="J271" s="25">
        <f>IF(ไฟล์กรอกคำตอบ!J271=ตรวจผล!$J$4,$J$5,0)</f>
        <v>0</v>
      </c>
      <c r="K271" s="25">
        <f>IF(ไฟล์กรอกคำตอบ!K271=ตรวจผล!$K$4,$K$5,0)</f>
        <v>0</v>
      </c>
      <c r="L271" s="25">
        <f>IF(ไฟล์กรอกคำตอบ!L271=ตรวจผล!$L$4,$L$5,0)</f>
        <v>0</v>
      </c>
      <c r="M271" s="25">
        <f>IF(ไฟล์กรอกคำตอบ!M271=ตรวจผล!$M$4,$M$5,0)</f>
        <v>0</v>
      </c>
      <c r="N271" s="25">
        <f>IF(ไฟล์กรอกคำตอบ!N271=ตรวจผล!$N$4,$N$5,0)</f>
        <v>0</v>
      </c>
      <c r="O271" s="25">
        <f>IF(ไฟล์กรอกคำตอบ!O271=ตรวจผล!$O$4,$O$5,0)</f>
        <v>0</v>
      </c>
      <c r="P271" s="25">
        <f>IF(ไฟล์กรอกคำตอบ!P271=ตรวจผล!$P$4,$P$5,0)</f>
        <v>0</v>
      </c>
      <c r="Q271" s="25">
        <f>IF(ไฟล์กรอกคำตอบ!Q271=ตรวจผล!$Q$4,$Q$5,0)</f>
        <v>0</v>
      </c>
      <c r="R271" s="25">
        <f>IF(ไฟล์กรอกคำตอบ!R271=ตรวจผล!$R$4,$R$5,0)</f>
        <v>0</v>
      </c>
      <c r="S271" s="25">
        <f>IF(ไฟล์กรอกคำตอบ!S271=ตรวจผล!$S$4,$S$5,0)</f>
        <v>0</v>
      </c>
      <c r="T271" s="25">
        <f>IF(ไฟล์กรอกคำตอบ!T271=ตรวจผล!$T$4,$T$5,0)</f>
        <v>0</v>
      </c>
      <c r="U271" s="25">
        <f>IF(ไฟล์กรอกคำตอบ!U271=ตรวจผล!$U$4,$U$5,0)</f>
        <v>0</v>
      </c>
      <c r="V271" s="25">
        <f>IF(ไฟล์กรอกคำตอบ!V271=ตรวจผล!$V$4,$V$5,0)</f>
        <v>0</v>
      </c>
      <c r="W271" s="25">
        <f>IF(ไฟล์กรอกคำตอบ!W271=ตรวจผล!$W$4,$W$5,0)</f>
        <v>0</v>
      </c>
      <c r="X271" s="25">
        <f>IF(ไฟล์กรอกคำตอบ!X271=ตรวจผล!$X$4,$X$5,0)</f>
        <v>0</v>
      </c>
      <c r="Y271" s="25">
        <f>IF(ไฟล์กรอกคำตอบ!Y271=ตรวจผล!$Y$4,$Y$5,0)</f>
        <v>0</v>
      </c>
      <c r="Z271" s="25">
        <f>IF(ไฟล์กรอกคำตอบ!Z271=ตรวจผล!$Z$4,$Z$5,0)</f>
        <v>0</v>
      </c>
      <c r="AA271" s="25">
        <f>IF(ไฟล์กรอกคำตอบ!AA271=ตรวจผล!$AA$4,$AA$5,0)</f>
        <v>0</v>
      </c>
      <c r="AB271" s="25">
        <f>IF(ไฟล์กรอกคำตอบ!AB271=ตรวจผล!$AB$4,$AB$5,0)</f>
        <v>0</v>
      </c>
      <c r="AC271" s="25">
        <f>IF(ไฟล์กรอกคำตอบ!AC271=ตรวจผล!$AC$4,$AC$5,0)</f>
        <v>0</v>
      </c>
      <c r="AD271" s="25">
        <f>IF(ไฟล์กรอกคำตอบ!AD271=ตรวจผล!$AD$4,$AD$5,0)</f>
        <v>0</v>
      </c>
      <c r="AE271" s="187">
        <f t="shared" si="8"/>
        <v>0</v>
      </c>
      <c r="AF271" s="25">
        <f>IF(ไฟล์กรอกคำตอบ!AE271=ตรวจผล!$AF$4,$AF$5,0)</f>
        <v>0</v>
      </c>
      <c r="AG271" s="25">
        <f>IF(ไฟล์กรอกคำตอบ!AF271=ตรวจผล!$AG$4,$AG$5,0)</f>
        <v>0</v>
      </c>
      <c r="AH271" s="25">
        <f>IF(ไฟล์กรอกคำตอบ!AG271=ตรวจผล!$AH$4,$AH$5,0)</f>
        <v>0</v>
      </c>
      <c r="AI271" s="187">
        <f t="shared" si="9"/>
        <v>0</v>
      </c>
      <c r="AJ271" s="25">
        <f>ไฟล์กรอกคำตอบ!AH271</f>
        <v>0</v>
      </c>
      <c r="AK271" s="25">
        <f>ไฟล์กรอกคำตอบ!AI271</f>
        <v>0</v>
      </c>
      <c r="AL271" s="25">
        <f>ไฟล์กรอกคำตอบ!AJ271</f>
        <v>0</v>
      </c>
    </row>
    <row r="272" spans="1:38" x14ac:dyDescent="0.2">
      <c r="A272" s="91" t="str">
        <f>IF(ไฟล์กรอกคำตอบ!A272=""," ",ไฟล์กรอกคำตอบ!A272&amp;"")</f>
        <v xml:space="preserve"> </v>
      </c>
      <c r="B272" s="8">
        <f>ไฟล์กรอกคำตอบ!B272</f>
        <v>0</v>
      </c>
      <c r="C272" s="8">
        <f>ไฟล์กรอกคำตอบ!C272</f>
        <v>0</v>
      </c>
      <c r="D272" s="8">
        <f>ไฟล์กรอกคำตอบ!D272</f>
        <v>0</v>
      </c>
      <c r="E272" s="24">
        <f>ไฟล์กรอกคำตอบ!E272</f>
        <v>0</v>
      </c>
      <c r="F272" s="8">
        <f>ไฟล์กรอกคำตอบ!F272</f>
        <v>0</v>
      </c>
      <c r="H272" s="25">
        <f>IF(ไฟล์กรอกคำตอบ!H272=ตรวจผล!$H$4,$H$5,0)</f>
        <v>0</v>
      </c>
      <c r="I272" s="25">
        <f>IF(ไฟล์กรอกคำตอบ!I272=ตรวจผล!$I$4,$I$5,0)</f>
        <v>0</v>
      </c>
      <c r="J272" s="25">
        <f>IF(ไฟล์กรอกคำตอบ!J272=ตรวจผล!$J$4,$J$5,0)</f>
        <v>0</v>
      </c>
      <c r="K272" s="25">
        <f>IF(ไฟล์กรอกคำตอบ!K272=ตรวจผล!$K$4,$K$5,0)</f>
        <v>0</v>
      </c>
      <c r="L272" s="25">
        <f>IF(ไฟล์กรอกคำตอบ!L272=ตรวจผล!$L$4,$L$5,0)</f>
        <v>0</v>
      </c>
      <c r="M272" s="25">
        <f>IF(ไฟล์กรอกคำตอบ!M272=ตรวจผล!$M$4,$M$5,0)</f>
        <v>0</v>
      </c>
      <c r="N272" s="25">
        <f>IF(ไฟล์กรอกคำตอบ!N272=ตรวจผล!$N$4,$N$5,0)</f>
        <v>0</v>
      </c>
      <c r="O272" s="25">
        <f>IF(ไฟล์กรอกคำตอบ!O272=ตรวจผล!$O$4,$O$5,0)</f>
        <v>0</v>
      </c>
      <c r="P272" s="25">
        <f>IF(ไฟล์กรอกคำตอบ!P272=ตรวจผล!$P$4,$P$5,0)</f>
        <v>0</v>
      </c>
      <c r="Q272" s="25">
        <f>IF(ไฟล์กรอกคำตอบ!Q272=ตรวจผล!$Q$4,$Q$5,0)</f>
        <v>0</v>
      </c>
      <c r="R272" s="25">
        <f>IF(ไฟล์กรอกคำตอบ!R272=ตรวจผล!$R$4,$R$5,0)</f>
        <v>0</v>
      </c>
      <c r="S272" s="25">
        <f>IF(ไฟล์กรอกคำตอบ!S272=ตรวจผล!$S$4,$S$5,0)</f>
        <v>0</v>
      </c>
      <c r="T272" s="25">
        <f>IF(ไฟล์กรอกคำตอบ!T272=ตรวจผล!$T$4,$T$5,0)</f>
        <v>0</v>
      </c>
      <c r="U272" s="25">
        <f>IF(ไฟล์กรอกคำตอบ!U272=ตรวจผล!$U$4,$U$5,0)</f>
        <v>0</v>
      </c>
      <c r="V272" s="25">
        <f>IF(ไฟล์กรอกคำตอบ!V272=ตรวจผล!$V$4,$V$5,0)</f>
        <v>0</v>
      </c>
      <c r="W272" s="25">
        <f>IF(ไฟล์กรอกคำตอบ!W272=ตรวจผล!$W$4,$W$5,0)</f>
        <v>0</v>
      </c>
      <c r="X272" s="25">
        <f>IF(ไฟล์กรอกคำตอบ!X272=ตรวจผล!$X$4,$X$5,0)</f>
        <v>0</v>
      </c>
      <c r="Y272" s="25">
        <f>IF(ไฟล์กรอกคำตอบ!Y272=ตรวจผล!$Y$4,$Y$5,0)</f>
        <v>0</v>
      </c>
      <c r="Z272" s="25">
        <f>IF(ไฟล์กรอกคำตอบ!Z272=ตรวจผล!$Z$4,$Z$5,0)</f>
        <v>0</v>
      </c>
      <c r="AA272" s="25">
        <f>IF(ไฟล์กรอกคำตอบ!AA272=ตรวจผล!$AA$4,$AA$5,0)</f>
        <v>0</v>
      </c>
      <c r="AB272" s="25">
        <f>IF(ไฟล์กรอกคำตอบ!AB272=ตรวจผล!$AB$4,$AB$5,0)</f>
        <v>0</v>
      </c>
      <c r="AC272" s="25">
        <f>IF(ไฟล์กรอกคำตอบ!AC272=ตรวจผล!$AC$4,$AC$5,0)</f>
        <v>0</v>
      </c>
      <c r="AD272" s="25">
        <f>IF(ไฟล์กรอกคำตอบ!AD272=ตรวจผล!$AD$4,$AD$5,0)</f>
        <v>0</v>
      </c>
      <c r="AE272" s="187">
        <f t="shared" si="8"/>
        <v>0</v>
      </c>
      <c r="AF272" s="25">
        <f>IF(ไฟล์กรอกคำตอบ!AE272=ตรวจผล!$AF$4,$AF$5,0)</f>
        <v>0</v>
      </c>
      <c r="AG272" s="25">
        <f>IF(ไฟล์กรอกคำตอบ!AF272=ตรวจผล!$AG$4,$AG$5,0)</f>
        <v>0</v>
      </c>
      <c r="AH272" s="25">
        <f>IF(ไฟล์กรอกคำตอบ!AG272=ตรวจผล!$AH$4,$AH$5,0)</f>
        <v>0</v>
      </c>
      <c r="AI272" s="187">
        <f t="shared" si="9"/>
        <v>0</v>
      </c>
      <c r="AJ272" s="25">
        <f>ไฟล์กรอกคำตอบ!AH272</f>
        <v>0</v>
      </c>
      <c r="AK272" s="25">
        <f>ไฟล์กรอกคำตอบ!AI272</f>
        <v>0</v>
      </c>
      <c r="AL272" s="25">
        <f>ไฟล์กรอกคำตอบ!AJ272</f>
        <v>0</v>
      </c>
    </row>
    <row r="273" spans="1:38" x14ac:dyDescent="0.2">
      <c r="A273" s="91" t="str">
        <f>IF(ไฟล์กรอกคำตอบ!A273=""," ",ไฟล์กรอกคำตอบ!A273&amp;"")</f>
        <v xml:space="preserve"> </v>
      </c>
      <c r="B273" s="8">
        <f>ไฟล์กรอกคำตอบ!B273</f>
        <v>0</v>
      </c>
      <c r="C273" s="8">
        <f>ไฟล์กรอกคำตอบ!C273</f>
        <v>0</v>
      </c>
      <c r="D273" s="8">
        <f>ไฟล์กรอกคำตอบ!D273</f>
        <v>0</v>
      </c>
      <c r="E273" s="24">
        <f>ไฟล์กรอกคำตอบ!E273</f>
        <v>0</v>
      </c>
      <c r="F273" s="8">
        <f>ไฟล์กรอกคำตอบ!F273</f>
        <v>0</v>
      </c>
      <c r="H273" s="25">
        <f>IF(ไฟล์กรอกคำตอบ!H273=ตรวจผล!$H$4,$H$5,0)</f>
        <v>0</v>
      </c>
      <c r="I273" s="25">
        <f>IF(ไฟล์กรอกคำตอบ!I273=ตรวจผล!$I$4,$I$5,0)</f>
        <v>0</v>
      </c>
      <c r="J273" s="25">
        <f>IF(ไฟล์กรอกคำตอบ!J273=ตรวจผล!$J$4,$J$5,0)</f>
        <v>0</v>
      </c>
      <c r="K273" s="25">
        <f>IF(ไฟล์กรอกคำตอบ!K273=ตรวจผล!$K$4,$K$5,0)</f>
        <v>0</v>
      </c>
      <c r="L273" s="25">
        <f>IF(ไฟล์กรอกคำตอบ!L273=ตรวจผล!$L$4,$L$5,0)</f>
        <v>0</v>
      </c>
      <c r="M273" s="25">
        <f>IF(ไฟล์กรอกคำตอบ!M273=ตรวจผล!$M$4,$M$5,0)</f>
        <v>0</v>
      </c>
      <c r="N273" s="25">
        <f>IF(ไฟล์กรอกคำตอบ!N273=ตรวจผล!$N$4,$N$5,0)</f>
        <v>0</v>
      </c>
      <c r="O273" s="25">
        <f>IF(ไฟล์กรอกคำตอบ!O273=ตรวจผล!$O$4,$O$5,0)</f>
        <v>0</v>
      </c>
      <c r="P273" s="25">
        <f>IF(ไฟล์กรอกคำตอบ!P273=ตรวจผล!$P$4,$P$5,0)</f>
        <v>0</v>
      </c>
      <c r="Q273" s="25">
        <f>IF(ไฟล์กรอกคำตอบ!Q273=ตรวจผล!$Q$4,$Q$5,0)</f>
        <v>0</v>
      </c>
      <c r="R273" s="25">
        <f>IF(ไฟล์กรอกคำตอบ!R273=ตรวจผล!$R$4,$R$5,0)</f>
        <v>0</v>
      </c>
      <c r="S273" s="25">
        <f>IF(ไฟล์กรอกคำตอบ!S273=ตรวจผล!$S$4,$S$5,0)</f>
        <v>0</v>
      </c>
      <c r="T273" s="25">
        <f>IF(ไฟล์กรอกคำตอบ!T273=ตรวจผล!$T$4,$T$5,0)</f>
        <v>0</v>
      </c>
      <c r="U273" s="25">
        <f>IF(ไฟล์กรอกคำตอบ!U273=ตรวจผล!$U$4,$U$5,0)</f>
        <v>0</v>
      </c>
      <c r="V273" s="25">
        <f>IF(ไฟล์กรอกคำตอบ!V273=ตรวจผล!$V$4,$V$5,0)</f>
        <v>0</v>
      </c>
      <c r="W273" s="25">
        <f>IF(ไฟล์กรอกคำตอบ!W273=ตรวจผล!$W$4,$W$5,0)</f>
        <v>0</v>
      </c>
      <c r="X273" s="25">
        <f>IF(ไฟล์กรอกคำตอบ!X273=ตรวจผล!$X$4,$X$5,0)</f>
        <v>0</v>
      </c>
      <c r="Y273" s="25">
        <f>IF(ไฟล์กรอกคำตอบ!Y273=ตรวจผล!$Y$4,$Y$5,0)</f>
        <v>0</v>
      </c>
      <c r="Z273" s="25">
        <f>IF(ไฟล์กรอกคำตอบ!Z273=ตรวจผล!$Z$4,$Z$5,0)</f>
        <v>0</v>
      </c>
      <c r="AA273" s="25">
        <f>IF(ไฟล์กรอกคำตอบ!AA273=ตรวจผล!$AA$4,$AA$5,0)</f>
        <v>0</v>
      </c>
      <c r="AB273" s="25">
        <f>IF(ไฟล์กรอกคำตอบ!AB273=ตรวจผล!$AB$4,$AB$5,0)</f>
        <v>0</v>
      </c>
      <c r="AC273" s="25">
        <f>IF(ไฟล์กรอกคำตอบ!AC273=ตรวจผล!$AC$4,$AC$5,0)</f>
        <v>0</v>
      </c>
      <c r="AD273" s="25">
        <f>IF(ไฟล์กรอกคำตอบ!AD273=ตรวจผล!$AD$4,$AD$5,0)</f>
        <v>0</v>
      </c>
      <c r="AE273" s="187">
        <f t="shared" si="8"/>
        <v>0</v>
      </c>
      <c r="AF273" s="25">
        <f>IF(ไฟล์กรอกคำตอบ!AE273=ตรวจผล!$AF$4,$AF$5,0)</f>
        <v>0</v>
      </c>
      <c r="AG273" s="25">
        <f>IF(ไฟล์กรอกคำตอบ!AF273=ตรวจผล!$AG$4,$AG$5,0)</f>
        <v>0</v>
      </c>
      <c r="AH273" s="25">
        <f>IF(ไฟล์กรอกคำตอบ!AG273=ตรวจผล!$AH$4,$AH$5,0)</f>
        <v>0</v>
      </c>
      <c r="AI273" s="187">
        <f t="shared" si="9"/>
        <v>0</v>
      </c>
      <c r="AJ273" s="25">
        <f>ไฟล์กรอกคำตอบ!AH273</f>
        <v>0</v>
      </c>
      <c r="AK273" s="25">
        <f>ไฟล์กรอกคำตอบ!AI273</f>
        <v>0</v>
      </c>
      <c r="AL273" s="25">
        <f>ไฟล์กรอกคำตอบ!AJ273</f>
        <v>0</v>
      </c>
    </row>
    <row r="274" spans="1:38" x14ac:dyDescent="0.2">
      <c r="A274" s="91" t="str">
        <f>IF(ไฟล์กรอกคำตอบ!A274=""," ",ไฟล์กรอกคำตอบ!A274&amp;"")</f>
        <v xml:space="preserve"> </v>
      </c>
      <c r="B274" s="8">
        <f>ไฟล์กรอกคำตอบ!B274</f>
        <v>0</v>
      </c>
      <c r="C274" s="8">
        <f>ไฟล์กรอกคำตอบ!C274</f>
        <v>0</v>
      </c>
      <c r="D274" s="8">
        <f>ไฟล์กรอกคำตอบ!D274</f>
        <v>0</v>
      </c>
      <c r="E274" s="24">
        <f>ไฟล์กรอกคำตอบ!E274</f>
        <v>0</v>
      </c>
      <c r="F274" s="8">
        <f>ไฟล์กรอกคำตอบ!F274</f>
        <v>0</v>
      </c>
      <c r="H274" s="25">
        <f>IF(ไฟล์กรอกคำตอบ!H274=ตรวจผล!$H$4,$H$5,0)</f>
        <v>0</v>
      </c>
      <c r="I274" s="25">
        <f>IF(ไฟล์กรอกคำตอบ!I274=ตรวจผล!$I$4,$I$5,0)</f>
        <v>0</v>
      </c>
      <c r="J274" s="25">
        <f>IF(ไฟล์กรอกคำตอบ!J274=ตรวจผล!$J$4,$J$5,0)</f>
        <v>0</v>
      </c>
      <c r="K274" s="25">
        <f>IF(ไฟล์กรอกคำตอบ!K274=ตรวจผล!$K$4,$K$5,0)</f>
        <v>0</v>
      </c>
      <c r="L274" s="25">
        <f>IF(ไฟล์กรอกคำตอบ!L274=ตรวจผล!$L$4,$L$5,0)</f>
        <v>0</v>
      </c>
      <c r="M274" s="25">
        <f>IF(ไฟล์กรอกคำตอบ!M274=ตรวจผล!$M$4,$M$5,0)</f>
        <v>0</v>
      </c>
      <c r="N274" s="25">
        <f>IF(ไฟล์กรอกคำตอบ!N274=ตรวจผล!$N$4,$N$5,0)</f>
        <v>0</v>
      </c>
      <c r="O274" s="25">
        <f>IF(ไฟล์กรอกคำตอบ!O274=ตรวจผล!$O$4,$O$5,0)</f>
        <v>0</v>
      </c>
      <c r="P274" s="25">
        <f>IF(ไฟล์กรอกคำตอบ!P274=ตรวจผล!$P$4,$P$5,0)</f>
        <v>0</v>
      </c>
      <c r="Q274" s="25">
        <f>IF(ไฟล์กรอกคำตอบ!Q274=ตรวจผล!$Q$4,$Q$5,0)</f>
        <v>0</v>
      </c>
      <c r="R274" s="25">
        <f>IF(ไฟล์กรอกคำตอบ!R274=ตรวจผล!$R$4,$R$5,0)</f>
        <v>0</v>
      </c>
      <c r="S274" s="25">
        <f>IF(ไฟล์กรอกคำตอบ!S274=ตรวจผล!$S$4,$S$5,0)</f>
        <v>0</v>
      </c>
      <c r="T274" s="25">
        <f>IF(ไฟล์กรอกคำตอบ!T274=ตรวจผล!$T$4,$T$5,0)</f>
        <v>0</v>
      </c>
      <c r="U274" s="25">
        <f>IF(ไฟล์กรอกคำตอบ!U274=ตรวจผล!$U$4,$U$5,0)</f>
        <v>0</v>
      </c>
      <c r="V274" s="25">
        <f>IF(ไฟล์กรอกคำตอบ!V274=ตรวจผล!$V$4,$V$5,0)</f>
        <v>0</v>
      </c>
      <c r="W274" s="25">
        <f>IF(ไฟล์กรอกคำตอบ!W274=ตรวจผล!$W$4,$W$5,0)</f>
        <v>0</v>
      </c>
      <c r="X274" s="25">
        <f>IF(ไฟล์กรอกคำตอบ!X274=ตรวจผล!$X$4,$X$5,0)</f>
        <v>0</v>
      </c>
      <c r="Y274" s="25">
        <f>IF(ไฟล์กรอกคำตอบ!Y274=ตรวจผล!$Y$4,$Y$5,0)</f>
        <v>0</v>
      </c>
      <c r="Z274" s="25">
        <f>IF(ไฟล์กรอกคำตอบ!Z274=ตรวจผล!$Z$4,$Z$5,0)</f>
        <v>0</v>
      </c>
      <c r="AA274" s="25">
        <f>IF(ไฟล์กรอกคำตอบ!AA274=ตรวจผล!$AA$4,$AA$5,0)</f>
        <v>0</v>
      </c>
      <c r="AB274" s="25">
        <f>IF(ไฟล์กรอกคำตอบ!AB274=ตรวจผล!$AB$4,$AB$5,0)</f>
        <v>0</v>
      </c>
      <c r="AC274" s="25">
        <f>IF(ไฟล์กรอกคำตอบ!AC274=ตรวจผล!$AC$4,$AC$5,0)</f>
        <v>0</v>
      </c>
      <c r="AD274" s="25">
        <f>IF(ไฟล์กรอกคำตอบ!AD274=ตรวจผล!$AD$4,$AD$5,0)</f>
        <v>0</v>
      </c>
      <c r="AE274" s="187">
        <f t="shared" si="8"/>
        <v>0</v>
      </c>
      <c r="AF274" s="25">
        <f>IF(ไฟล์กรอกคำตอบ!AE274=ตรวจผล!$AF$4,$AF$5,0)</f>
        <v>0</v>
      </c>
      <c r="AG274" s="25">
        <f>IF(ไฟล์กรอกคำตอบ!AF274=ตรวจผล!$AG$4,$AG$5,0)</f>
        <v>0</v>
      </c>
      <c r="AH274" s="25">
        <f>IF(ไฟล์กรอกคำตอบ!AG274=ตรวจผล!$AH$4,$AH$5,0)</f>
        <v>0</v>
      </c>
      <c r="AI274" s="187">
        <f t="shared" si="9"/>
        <v>0</v>
      </c>
      <c r="AJ274" s="25">
        <f>ไฟล์กรอกคำตอบ!AH274</f>
        <v>0</v>
      </c>
      <c r="AK274" s="25">
        <f>ไฟล์กรอกคำตอบ!AI274</f>
        <v>0</v>
      </c>
      <c r="AL274" s="25">
        <f>ไฟล์กรอกคำตอบ!AJ274</f>
        <v>0</v>
      </c>
    </row>
    <row r="275" spans="1:38" x14ac:dyDescent="0.2">
      <c r="A275" s="91" t="str">
        <f>IF(ไฟล์กรอกคำตอบ!A275=""," ",ไฟล์กรอกคำตอบ!A275&amp;"")</f>
        <v xml:space="preserve"> </v>
      </c>
      <c r="B275" s="8">
        <f>ไฟล์กรอกคำตอบ!B275</f>
        <v>0</v>
      </c>
      <c r="C275" s="8">
        <f>ไฟล์กรอกคำตอบ!C275</f>
        <v>0</v>
      </c>
      <c r="D275" s="8">
        <f>ไฟล์กรอกคำตอบ!D275</f>
        <v>0</v>
      </c>
      <c r="E275" s="24">
        <f>ไฟล์กรอกคำตอบ!E275</f>
        <v>0</v>
      </c>
      <c r="F275" s="8">
        <f>ไฟล์กรอกคำตอบ!F275</f>
        <v>0</v>
      </c>
      <c r="H275" s="25">
        <f>IF(ไฟล์กรอกคำตอบ!H275=ตรวจผล!$H$4,$H$5,0)</f>
        <v>0</v>
      </c>
      <c r="I275" s="25">
        <f>IF(ไฟล์กรอกคำตอบ!I275=ตรวจผล!$I$4,$I$5,0)</f>
        <v>0</v>
      </c>
      <c r="J275" s="25">
        <f>IF(ไฟล์กรอกคำตอบ!J275=ตรวจผล!$J$4,$J$5,0)</f>
        <v>0</v>
      </c>
      <c r="K275" s="25">
        <f>IF(ไฟล์กรอกคำตอบ!K275=ตรวจผล!$K$4,$K$5,0)</f>
        <v>0</v>
      </c>
      <c r="L275" s="25">
        <f>IF(ไฟล์กรอกคำตอบ!L275=ตรวจผล!$L$4,$L$5,0)</f>
        <v>0</v>
      </c>
      <c r="M275" s="25">
        <f>IF(ไฟล์กรอกคำตอบ!M275=ตรวจผล!$M$4,$M$5,0)</f>
        <v>0</v>
      </c>
      <c r="N275" s="25">
        <f>IF(ไฟล์กรอกคำตอบ!N275=ตรวจผล!$N$4,$N$5,0)</f>
        <v>0</v>
      </c>
      <c r="O275" s="25">
        <f>IF(ไฟล์กรอกคำตอบ!O275=ตรวจผล!$O$4,$O$5,0)</f>
        <v>0</v>
      </c>
      <c r="P275" s="25">
        <f>IF(ไฟล์กรอกคำตอบ!P275=ตรวจผล!$P$4,$P$5,0)</f>
        <v>0</v>
      </c>
      <c r="Q275" s="25">
        <f>IF(ไฟล์กรอกคำตอบ!Q275=ตรวจผล!$Q$4,$Q$5,0)</f>
        <v>0</v>
      </c>
      <c r="R275" s="25">
        <f>IF(ไฟล์กรอกคำตอบ!R275=ตรวจผล!$R$4,$R$5,0)</f>
        <v>0</v>
      </c>
      <c r="S275" s="25">
        <f>IF(ไฟล์กรอกคำตอบ!S275=ตรวจผล!$S$4,$S$5,0)</f>
        <v>0</v>
      </c>
      <c r="T275" s="25">
        <f>IF(ไฟล์กรอกคำตอบ!T275=ตรวจผล!$T$4,$T$5,0)</f>
        <v>0</v>
      </c>
      <c r="U275" s="25">
        <f>IF(ไฟล์กรอกคำตอบ!U275=ตรวจผล!$U$4,$U$5,0)</f>
        <v>0</v>
      </c>
      <c r="V275" s="25">
        <f>IF(ไฟล์กรอกคำตอบ!V275=ตรวจผล!$V$4,$V$5,0)</f>
        <v>0</v>
      </c>
      <c r="W275" s="25">
        <f>IF(ไฟล์กรอกคำตอบ!W275=ตรวจผล!$W$4,$W$5,0)</f>
        <v>0</v>
      </c>
      <c r="X275" s="25">
        <f>IF(ไฟล์กรอกคำตอบ!X275=ตรวจผล!$X$4,$X$5,0)</f>
        <v>0</v>
      </c>
      <c r="Y275" s="25">
        <f>IF(ไฟล์กรอกคำตอบ!Y275=ตรวจผล!$Y$4,$Y$5,0)</f>
        <v>0</v>
      </c>
      <c r="Z275" s="25">
        <f>IF(ไฟล์กรอกคำตอบ!Z275=ตรวจผล!$Z$4,$Z$5,0)</f>
        <v>0</v>
      </c>
      <c r="AA275" s="25">
        <f>IF(ไฟล์กรอกคำตอบ!AA275=ตรวจผล!$AA$4,$AA$5,0)</f>
        <v>0</v>
      </c>
      <c r="AB275" s="25">
        <f>IF(ไฟล์กรอกคำตอบ!AB275=ตรวจผล!$AB$4,$AB$5,0)</f>
        <v>0</v>
      </c>
      <c r="AC275" s="25">
        <f>IF(ไฟล์กรอกคำตอบ!AC275=ตรวจผล!$AC$4,$AC$5,0)</f>
        <v>0</v>
      </c>
      <c r="AD275" s="25">
        <f>IF(ไฟล์กรอกคำตอบ!AD275=ตรวจผล!$AD$4,$AD$5,0)</f>
        <v>0</v>
      </c>
      <c r="AE275" s="187">
        <f t="shared" si="8"/>
        <v>0</v>
      </c>
      <c r="AF275" s="25">
        <f>IF(ไฟล์กรอกคำตอบ!AE275=ตรวจผล!$AF$4,$AF$5,0)</f>
        <v>0</v>
      </c>
      <c r="AG275" s="25">
        <f>IF(ไฟล์กรอกคำตอบ!AF275=ตรวจผล!$AG$4,$AG$5,0)</f>
        <v>0</v>
      </c>
      <c r="AH275" s="25">
        <f>IF(ไฟล์กรอกคำตอบ!AG275=ตรวจผล!$AH$4,$AH$5,0)</f>
        <v>0</v>
      </c>
      <c r="AI275" s="187">
        <f t="shared" si="9"/>
        <v>0</v>
      </c>
      <c r="AJ275" s="25">
        <f>ไฟล์กรอกคำตอบ!AH275</f>
        <v>0</v>
      </c>
      <c r="AK275" s="25">
        <f>ไฟล์กรอกคำตอบ!AI275</f>
        <v>0</v>
      </c>
      <c r="AL275" s="25">
        <f>ไฟล์กรอกคำตอบ!AJ275</f>
        <v>0</v>
      </c>
    </row>
    <row r="276" spans="1:38" x14ac:dyDescent="0.2">
      <c r="A276" s="91" t="str">
        <f>IF(ไฟล์กรอกคำตอบ!A276=""," ",ไฟล์กรอกคำตอบ!A276&amp;"")</f>
        <v xml:space="preserve"> </v>
      </c>
      <c r="B276" s="8">
        <f>ไฟล์กรอกคำตอบ!B276</f>
        <v>0</v>
      </c>
      <c r="C276" s="8">
        <f>ไฟล์กรอกคำตอบ!C276</f>
        <v>0</v>
      </c>
      <c r="D276" s="8">
        <f>ไฟล์กรอกคำตอบ!D276</f>
        <v>0</v>
      </c>
      <c r="E276" s="24">
        <f>ไฟล์กรอกคำตอบ!E276</f>
        <v>0</v>
      </c>
      <c r="F276" s="8">
        <f>ไฟล์กรอกคำตอบ!F276</f>
        <v>0</v>
      </c>
      <c r="H276" s="25">
        <f>IF(ไฟล์กรอกคำตอบ!H276=ตรวจผล!$H$4,$H$5,0)</f>
        <v>0</v>
      </c>
      <c r="I276" s="25">
        <f>IF(ไฟล์กรอกคำตอบ!I276=ตรวจผล!$I$4,$I$5,0)</f>
        <v>0</v>
      </c>
      <c r="J276" s="25">
        <f>IF(ไฟล์กรอกคำตอบ!J276=ตรวจผล!$J$4,$J$5,0)</f>
        <v>0</v>
      </c>
      <c r="K276" s="25">
        <f>IF(ไฟล์กรอกคำตอบ!K276=ตรวจผล!$K$4,$K$5,0)</f>
        <v>0</v>
      </c>
      <c r="L276" s="25">
        <f>IF(ไฟล์กรอกคำตอบ!L276=ตรวจผล!$L$4,$L$5,0)</f>
        <v>0</v>
      </c>
      <c r="M276" s="25">
        <f>IF(ไฟล์กรอกคำตอบ!M276=ตรวจผล!$M$4,$M$5,0)</f>
        <v>0</v>
      </c>
      <c r="N276" s="25">
        <f>IF(ไฟล์กรอกคำตอบ!N276=ตรวจผล!$N$4,$N$5,0)</f>
        <v>0</v>
      </c>
      <c r="O276" s="25">
        <f>IF(ไฟล์กรอกคำตอบ!O276=ตรวจผล!$O$4,$O$5,0)</f>
        <v>0</v>
      </c>
      <c r="P276" s="25">
        <f>IF(ไฟล์กรอกคำตอบ!P276=ตรวจผล!$P$4,$P$5,0)</f>
        <v>0</v>
      </c>
      <c r="Q276" s="25">
        <f>IF(ไฟล์กรอกคำตอบ!Q276=ตรวจผล!$Q$4,$Q$5,0)</f>
        <v>0</v>
      </c>
      <c r="R276" s="25">
        <f>IF(ไฟล์กรอกคำตอบ!R276=ตรวจผล!$R$4,$R$5,0)</f>
        <v>0</v>
      </c>
      <c r="S276" s="25">
        <f>IF(ไฟล์กรอกคำตอบ!S276=ตรวจผล!$S$4,$S$5,0)</f>
        <v>0</v>
      </c>
      <c r="T276" s="25">
        <f>IF(ไฟล์กรอกคำตอบ!T276=ตรวจผล!$T$4,$T$5,0)</f>
        <v>0</v>
      </c>
      <c r="U276" s="25">
        <f>IF(ไฟล์กรอกคำตอบ!U276=ตรวจผล!$U$4,$U$5,0)</f>
        <v>0</v>
      </c>
      <c r="V276" s="25">
        <f>IF(ไฟล์กรอกคำตอบ!V276=ตรวจผล!$V$4,$V$5,0)</f>
        <v>0</v>
      </c>
      <c r="W276" s="25">
        <f>IF(ไฟล์กรอกคำตอบ!W276=ตรวจผล!$W$4,$W$5,0)</f>
        <v>0</v>
      </c>
      <c r="X276" s="25">
        <f>IF(ไฟล์กรอกคำตอบ!X276=ตรวจผล!$X$4,$X$5,0)</f>
        <v>0</v>
      </c>
      <c r="Y276" s="25">
        <f>IF(ไฟล์กรอกคำตอบ!Y276=ตรวจผล!$Y$4,$Y$5,0)</f>
        <v>0</v>
      </c>
      <c r="Z276" s="25">
        <f>IF(ไฟล์กรอกคำตอบ!Z276=ตรวจผล!$Z$4,$Z$5,0)</f>
        <v>0</v>
      </c>
      <c r="AA276" s="25">
        <f>IF(ไฟล์กรอกคำตอบ!AA276=ตรวจผล!$AA$4,$AA$5,0)</f>
        <v>0</v>
      </c>
      <c r="AB276" s="25">
        <f>IF(ไฟล์กรอกคำตอบ!AB276=ตรวจผล!$AB$4,$AB$5,0)</f>
        <v>0</v>
      </c>
      <c r="AC276" s="25">
        <f>IF(ไฟล์กรอกคำตอบ!AC276=ตรวจผล!$AC$4,$AC$5,0)</f>
        <v>0</v>
      </c>
      <c r="AD276" s="25">
        <f>IF(ไฟล์กรอกคำตอบ!AD276=ตรวจผล!$AD$4,$AD$5,0)</f>
        <v>0</v>
      </c>
      <c r="AE276" s="187">
        <f t="shared" si="8"/>
        <v>0</v>
      </c>
      <c r="AF276" s="25">
        <f>IF(ไฟล์กรอกคำตอบ!AE276=ตรวจผล!$AF$4,$AF$5,0)</f>
        <v>0</v>
      </c>
      <c r="AG276" s="25">
        <f>IF(ไฟล์กรอกคำตอบ!AF276=ตรวจผล!$AG$4,$AG$5,0)</f>
        <v>0</v>
      </c>
      <c r="AH276" s="25">
        <f>IF(ไฟล์กรอกคำตอบ!AG276=ตรวจผล!$AH$4,$AH$5,0)</f>
        <v>0</v>
      </c>
      <c r="AI276" s="187">
        <f t="shared" si="9"/>
        <v>0</v>
      </c>
      <c r="AJ276" s="25">
        <f>ไฟล์กรอกคำตอบ!AH276</f>
        <v>0</v>
      </c>
      <c r="AK276" s="25">
        <f>ไฟล์กรอกคำตอบ!AI276</f>
        <v>0</v>
      </c>
      <c r="AL276" s="25">
        <f>ไฟล์กรอกคำตอบ!AJ276</f>
        <v>0</v>
      </c>
    </row>
    <row r="277" spans="1:38" x14ac:dyDescent="0.2">
      <c r="A277" s="91" t="str">
        <f>IF(ไฟล์กรอกคำตอบ!A277=""," ",ไฟล์กรอกคำตอบ!A277&amp;"")</f>
        <v xml:space="preserve"> </v>
      </c>
      <c r="B277" s="8">
        <f>ไฟล์กรอกคำตอบ!B277</f>
        <v>0</v>
      </c>
      <c r="C277" s="8">
        <f>ไฟล์กรอกคำตอบ!C277</f>
        <v>0</v>
      </c>
      <c r="D277" s="8">
        <f>ไฟล์กรอกคำตอบ!D277</f>
        <v>0</v>
      </c>
      <c r="E277" s="24">
        <f>ไฟล์กรอกคำตอบ!E277</f>
        <v>0</v>
      </c>
      <c r="F277" s="8">
        <f>ไฟล์กรอกคำตอบ!F277</f>
        <v>0</v>
      </c>
      <c r="H277" s="25">
        <f>IF(ไฟล์กรอกคำตอบ!H277=ตรวจผล!$H$4,$H$5,0)</f>
        <v>0</v>
      </c>
      <c r="I277" s="25">
        <f>IF(ไฟล์กรอกคำตอบ!I277=ตรวจผล!$I$4,$I$5,0)</f>
        <v>0</v>
      </c>
      <c r="J277" s="25">
        <f>IF(ไฟล์กรอกคำตอบ!J277=ตรวจผล!$J$4,$J$5,0)</f>
        <v>0</v>
      </c>
      <c r="K277" s="25">
        <f>IF(ไฟล์กรอกคำตอบ!K277=ตรวจผล!$K$4,$K$5,0)</f>
        <v>0</v>
      </c>
      <c r="L277" s="25">
        <f>IF(ไฟล์กรอกคำตอบ!L277=ตรวจผล!$L$4,$L$5,0)</f>
        <v>0</v>
      </c>
      <c r="M277" s="25">
        <f>IF(ไฟล์กรอกคำตอบ!M277=ตรวจผล!$M$4,$M$5,0)</f>
        <v>0</v>
      </c>
      <c r="N277" s="25">
        <f>IF(ไฟล์กรอกคำตอบ!N277=ตรวจผล!$N$4,$N$5,0)</f>
        <v>0</v>
      </c>
      <c r="O277" s="25">
        <f>IF(ไฟล์กรอกคำตอบ!O277=ตรวจผล!$O$4,$O$5,0)</f>
        <v>0</v>
      </c>
      <c r="P277" s="25">
        <f>IF(ไฟล์กรอกคำตอบ!P277=ตรวจผล!$P$4,$P$5,0)</f>
        <v>0</v>
      </c>
      <c r="Q277" s="25">
        <f>IF(ไฟล์กรอกคำตอบ!Q277=ตรวจผล!$Q$4,$Q$5,0)</f>
        <v>0</v>
      </c>
      <c r="R277" s="25">
        <f>IF(ไฟล์กรอกคำตอบ!R277=ตรวจผล!$R$4,$R$5,0)</f>
        <v>0</v>
      </c>
      <c r="S277" s="25">
        <f>IF(ไฟล์กรอกคำตอบ!S277=ตรวจผล!$S$4,$S$5,0)</f>
        <v>0</v>
      </c>
      <c r="T277" s="25">
        <f>IF(ไฟล์กรอกคำตอบ!T277=ตรวจผล!$T$4,$T$5,0)</f>
        <v>0</v>
      </c>
      <c r="U277" s="25">
        <f>IF(ไฟล์กรอกคำตอบ!U277=ตรวจผล!$U$4,$U$5,0)</f>
        <v>0</v>
      </c>
      <c r="V277" s="25">
        <f>IF(ไฟล์กรอกคำตอบ!V277=ตรวจผล!$V$4,$V$5,0)</f>
        <v>0</v>
      </c>
      <c r="W277" s="25">
        <f>IF(ไฟล์กรอกคำตอบ!W277=ตรวจผล!$W$4,$W$5,0)</f>
        <v>0</v>
      </c>
      <c r="X277" s="25">
        <f>IF(ไฟล์กรอกคำตอบ!X277=ตรวจผล!$X$4,$X$5,0)</f>
        <v>0</v>
      </c>
      <c r="Y277" s="25">
        <f>IF(ไฟล์กรอกคำตอบ!Y277=ตรวจผล!$Y$4,$Y$5,0)</f>
        <v>0</v>
      </c>
      <c r="Z277" s="25">
        <f>IF(ไฟล์กรอกคำตอบ!Z277=ตรวจผล!$Z$4,$Z$5,0)</f>
        <v>0</v>
      </c>
      <c r="AA277" s="25">
        <f>IF(ไฟล์กรอกคำตอบ!AA277=ตรวจผล!$AA$4,$AA$5,0)</f>
        <v>0</v>
      </c>
      <c r="AB277" s="25">
        <f>IF(ไฟล์กรอกคำตอบ!AB277=ตรวจผล!$AB$4,$AB$5,0)</f>
        <v>0</v>
      </c>
      <c r="AC277" s="25">
        <f>IF(ไฟล์กรอกคำตอบ!AC277=ตรวจผล!$AC$4,$AC$5,0)</f>
        <v>0</v>
      </c>
      <c r="AD277" s="25">
        <f>IF(ไฟล์กรอกคำตอบ!AD277=ตรวจผล!$AD$4,$AD$5,0)</f>
        <v>0</v>
      </c>
      <c r="AE277" s="187">
        <f t="shared" si="8"/>
        <v>0</v>
      </c>
      <c r="AF277" s="25">
        <f>IF(ไฟล์กรอกคำตอบ!AE277=ตรวจผล!$AF$4,$AF$5,0)</f>
        <v>0</v>
      </c>
      <c r="AG277" s="25">
        <f>IF(ไฟล์กรอกคำตอบ!AF277=ตรวจผล!$AG$4,$AG$5,0)</f>
        <v>0</v>
      </c>
      <c r="AH277" s="25">
        <f>IF(ไฟล์กรอกคำตอบ!AG277=ตรวจผล!$AH$4,$AH$5,0)</f>
        <v>0</v>
      </c>
      <c r="AI277" s="187">
        <f t="shared" si="9"/>
        <v>0</v>
      </c>
      <c r="AJ277" s="25">
        <f>ไฟล์กรอกคำตอบ!AH277</f>
        <v>0</v>
      </c>
      <c r="AK277" s="25">
        <f>ไฟล์กรอกคำตอบ!AI277</f>
        <v>0</v>
      </c>
      <c r="AL277" s="25">
        <f>ไฟล์กรอกคำตอบ!AJ277</f>
        <v>0</v>
      </c>
    </row>
    <row r="278" spans="1:38" x14ac:dyDescent="0.2">
      <c r="A278" s="91" t="str">
        <f>IF(ไฟล์กรอกคำตอบ!A278=""," ",ไฟล์กรอกคำตอบ!A278&amp;"")</f>
        <v xml:space="preserve"> </v>
      </c>
      <c r="B278" s="8">
        <f>ไฟล์กรอกคำตอบ!B278</f>
        <v>0</v>
      </c>
      <c r="C278" s="8">
        <f>ไฟล์กรอกคำตอบ!C278</f>
        <v>0</v>
      </c>
      <c r="D278" s="8">
        <f>ไฟล์กรอกคำตอบ!D278</f>
        <v>0</v>
      </c>
      <c r="E278" s="24">
        <f>ไฟล์กรอกคำตอบ!E278</f>
        <v>0</v>
      </c>
      <c r="F278" s="8">
        <f>ไฟล์กรอกคำตอบ!F278</f>
        <v>0</v>
      </c>
      <c r="H278" s="25">
        <f>IF(ไฟล์กรอกคำตอบ!H278=ตรวจผล!$H$4,$H$5,0)</f>
        <v>0</v>
      </c>
      <c r="I278" s="25">
        <f>IF(ไฟล์กรอกคำตอบ!I278=ตรวจผล!$I$4,$I$5,0)</f>
        <v>0</v>
      </c>
      <c r="J278" s="25">
        <f>IF(ไฟล์กรอกคำตอบ!J278=ตรวจผล!$J$4,$J$5,0)</f>
        <v>0</v>
      </c>
      <c r="K278" s="25">
        <f>IF(ไฟล์กรอกคำตอบ!K278=ตรวจผล!$K$4,$K$5,0)</f>
        <v>0</v>
      </c>
      <c r="L278" s="25">
        <f>IF(ไฟล์กรอกคำตอบ!L278=ตรวจผล!$L$4,$L$5,0)</f>
        <v>0</v>
      </c>
      <c r="M278" s="25">
        <f>IF(ไฟล์กรอกคำตอบ!M278=ตรวจผล!$M$4,$M$5,0)</f>
        <v>0</v>
      </c>
      <c r="N278" s="25">
        <f>IF(ไฟล์กรอกคำตอบ!N278=ตรวจผล!$N$4,$N$5,0)</f>
        <v>0</v>
      </c>
      <c r="O278" s="25">
        <f>IF(ไฟล์กรอกคำตอบ!O278=ตรวจผล!$O$4,$O$5,0)</f>
        <v>0</v>
      </c>
      <c r="P278" s="25">
        <f>IF(ไฟล์กรอกคำตอบ!P278=ตรวจผล!$P$4,$P$5,0)</f>
        <v>0</v>
      </c>
      <c r="Q278" s="25">
        <f>IF(ไฟล์กรอกคำตอบ!Q278=ตรวจผล!$Q$4,$Q$5,0)</f>
        <v>0</v>
      </c>
      <c r="R278" s="25">
        <f>IF(ไฟล์กรอกคำตอบ!R278=ตรวจผล!$R$4,$R$5,0)</f>
        <v>0</v>
      </c>
      <c r="S278" s="25">
        <f>IF(ไฟล์กรอกคำตอบ!S278=ตรวจผล!$S$4,$S$5,0)</f>
        <v>0</v>
      </c>
      <c r="T278" s="25">
        <f>IF(ไฟล์กรอกคำตอบ!T278=ตรวจผล!$T$4,$T$5,0)</f>
        <v>0</v>
      </c>
      <c r="U278" s="25">
        <f>IF(ไฟล์กรอกคำตอบ!U278=ตรวจผล!$U$4,$U$5,0)</f>
        <v>0</v>
      </c>
      <c r="V278" s="25">
        <f>IF(ไฟล์กรอกคำตอบ!V278=ตรวจผล!$V$4,$V$5,0)</f>
        <v>0</v>
      </c>
      <c r="W278" s="25">
        <f>IF(ไฟล์กรอกคำตอบ!W278=ตรวจผล!$W$4,$W$5,0)</f>
        <v>0</v>
      </c>
      <c r="X278" s="25">
        <f>IF(ไฟล์กรอกคำตอบ!X278=ตรวจผล!$X$4,$X$5,0)</f>
        <v>0</v>
      </c>
      <c r="Y278" s="25">
        <f>IF(ไฟล์กรอกคำตอบ!Y278=ตรวจผล!$Y$4,$Y$5,0)</f>
        <v>0</v>
      </c>
      <c r="Z278" s="25">
        <f>IF(ไฟล์กรอกคำตอบ!Z278=ตรวจผล!$Z$4,$Z$5,0)</f>
        <v>0</v>
      </c>
      <c r="AA278" s="25">
        <f>IF(ไฟล์กรอกคำตอบ!AA278=ตรวจผล!$AA$4,$AA$5,0)</f>
        <v>0</v>
      </c>
      <c r="AB278" s="25">
        <f>IF(ไฟล์กรอกคำตอบ!AB278=ตรวจผล!$AB$4,$AB$5,0)</f>
        <v>0</v>
      </c>
      <c r="AC278" s="25">
        <f>IF(ไฟล์กรอกคำตอบ!AC278=ตรวจผล!$AC$4,$AC$5,0)</f>
        <v>0</v>
      </c>
      <c r="AD278" s="25">
        <f>IF(ไฟล์กรอกคำตอบ!AD278=ตรวจผล!$AD$4,$AD$5,0)</f>
        <v>0</v>
      </c>
      <c r="AE278" s="187">
        <f t="shared" si="8"/>
        <v>0</v>
      </c>
      <c r="AF278" s="25">
        <f>IF(ไฟล์กรอกคำตอบ!AE278=ตรวจผล!$AF$4,$AF$5,0)</f>
        <v>0</v>
      </c>
      <c r="AG278" s="25">
        <f>IF(ไฟล์กรอกคำตอบ!AF278=ตรวจผล!$AG$4,$AG$5,0)</f>
        <v>0</v>
      </c>
      <c r="AH278" s="25">
        <f>IF(ไฟล์กรอกคำตอบ!AG278=ตรวจผล!$AH$4,$AH$5,0)</f>
        <v>0</v>
      </c>
      <c r="AI278" s="187">
        <f t="shared" si="9"/>
        <v>0</v>
      </c>
      <c r="AJ278" s="25">
        <f>ไฟล์กรอกคำตอบ!AH278</f>
        <v>0</v>
      </c>
      <c r="AK278" s="25">
        <f>ไฟล์กรอกคำตอบ!AI278</f>
        <v>0</v>
      </c>
      <c r="AL278" s="25">
        <f>ไฟล์กรอกคำตอบ!AJ278</f>
        <v>0</v>
      </c>
    </row>
    <row r="279" spans="1:38" x14ac:dyDescent="0.2">
      <c r="A279" s="91" t="str">
        <f>IF(ไฟล์กรอกคำตอบ!A279=""," ",ไฟล์กรอกคำตอบ!A279&amp;"")</f>
        <v xml:space="preserve"> </v>
      </c>
      <c r="B279" s="8">
        <f>ไฟล์กรอกคำตอบ!B279</f>
        <v>0</v>
      </c>
      <c r="C279" s="8">
        <f>ไฟล์กรอกคำตอบ!C279</f>
        <v>0</v>
      </c>
      <c r="D279" s="8">
        <f>ไฟล์กรอกคำตอบ!D279</f>
        <v>0</v>
      </c>
      <c r="E279" s="24">
        <f>ไฟล์กรอกคำตอบ!E279</f>
        <v>0</v>
      </c>
      <c r="F279" s="8">
        <f>ไฟล์กรอกคำตอบ!F279</f>
        <v>0</v>
      </c>
      <c r="H279" s="25">
        <f>IF(ไฟล์กรอกคำตอบ!H279=ตรวจผล!$H$4,$H$5,0)</f>
        <v>0</v>
      </c>
      <c r="I279" s="25">
        <f>IF(ไฟล์กรอกคำตอบ!I279=ตรวจผล!$I$4,$I$5,0)</f>
        <v>0</v>
      </c>
      <c r="J279" s="25">
        <f>IF(ไฟล์กรอกคำตอบ!J279=ตรวจผล!$J$4,$J$5,0)</f>
        <v>0</v>
      </c>
      <c r="K279" s="25">
        <f>IF(ไฟล์กรอกคำตอบ!K279=ตรวจผล!$K$4,$K$5,0)</f>
        <v>0</v>
      </c>
      <c r="L279" s="25">
        <f>IF(ไฟล์กรอกคำตอบ!L279=ตรวจผล!$L$4,$L$5,0)</f>
        <v>0</v>
      </c>
      <c r="M279" s="25">
        <f>IF(ไฟล์กรอกคำตอบ!M279=ตรวจผล!$M$4,$M$5,0)</f>
        <v>0</v>
      </c>
      <c r="N279" s="25">
        <f>IF(ไฟล์กรอกคำตอบ!N279=ตรวจผล!$N$4,$N$5,0)</f>
        <v>0</v>
      </c>
      <c r="O279" s="25">
        <f>IF(ไฟล์กรอกคำตอบ!O279=ตรวจผล!$O$4,$O$5,0)</f>
        <v>0</v>
      </c>
      <c r="P279" s="25">
        <f>IF(ไฟล์กรอกคำตอบ!P279=ตรวจผล!$P$4,$P$5,0)</f>
        <v>0</v>
      </c>
      <c r="Q279" s="25">
        <f>IF(ไฟล์กรอกคำตอบ!Q279=ตรวจผล!$Q$4,$Q$5,0)</f>
        <v>0</v>
      </c>
      <c r="R279" s="25">
        <f>IF(ไฟล์กรอกคำตอบ!R279=ตรวจผล!$R$4,$R$5,0)</f>
        <v>0</v>
      </c>
      <c r="S279" s="25">
        <f>IF(ไฟล์กรอกคำตอบ!S279=ตรวจผล!$S$4,$S$5,0)</f>
        <v>0</v>
      </c>
      <c r="T279" s="25">
        <f>IF(ไฟล์กรอกคำตอบ!T279=ตรวจผล!$T$4,$T$5,0)</f>
        <v>0</v>
      </c>
      <c r="U279" s="25">
        <f>IF(ไฟล์กรอกคำตอบ!U279=ตรวจผล!$U$4,$U$5,0)</f>
        <v>0</v>
      </c>
      <c r="V279" s="25">
        <f>IF(ไฟล์กรอกคำตอบ!V279=ตรวจผล!$V$4,$V$5,0)</f>
        <v>0</v>
      </c>
      <c r="W279" s="25">
        <f>IF(ไฟล์กรอกคำตอบ!W279=ตรวจผล!$W$4,$W$5,0)</f>
        <v>0</v>
      </c>
      <c r="X279" s="25">
        <f>IF(ไฟล์กรอกคำตอบ!X279=ตรวจผล!$X$4,$X$5,0)</f>
        <v>0</v>
      </c>
      <c r="Y279" s="25">
        <f>IF(ไฟล์กรอกคำตอบ!Y279=ตรวจผล!$Y$4,$Y$5,0)</f>
        <v>0</v>
      </c>
      <c r="Z279" s="25">
        <f>IF(ไฟล์กรอกคำตอบ!Z279=ตรวจผล!$Z$4,$Z$5,0)</f>
        <v>0</v>
      </c>
      <c r="AA279" s="25">
        <f>IF(ไฟล์กรอกคำตอบ!AA279=ตรวจผล!$AA$4,$AA$5,0)</f>
        <v>0</v>
      </c>
      <c r="AB279" s="25">
        <f>IF(ไฟล์กรอกคำตอบ!AB279=ตรวจผล!$AB$4,$AB$5,0)</f>
        <v>0</v>
      </c>
      <c r="AC279" s="25">
        <f>IF(ไฟล์กรอกคำตอบ!AC279=ตรวจผล!$AC$4,$AC$5,0)</f>
        <v>0</v>
      </c>
      <c r="AD279" s="25">
        <f>IF(ไฟล์กรอกคำตอบ!AD279=ตรวจผล!$AD$4,$AD$5,0)</f>
        <v>0</v>
      </c>
      <c r="AE279" s="187">
        <f t="shared" si="8"/>
        <v>0</v>
      </c>
      <c r="AF279" s="25">
        <f>IF(ไฟล์กรอกคำตอบ!AE279=ตรวจผล!$AF$4,$AF$5,0)</f>
        <v>0</v>
      </c>
      <c r="AG279" s="25">
        <f>IF(ไฟล์กรอกคำตอบ!AF279=ตรวจผล!$AG$4,$AG$5,0)</f>
        <v>0</v>
      </c>
      <c r="AH279" s="25">
        <f>IF(ไฟล์กรอกคำตอบ!AG279=ตรวจผล!$AH$4,$AH$5,0)</f>
        <v>0</v>
      </c>
      <c r="AI279" s="187">
        <f t="shared" si="9"/>
        <v>0</v>
      </c>
      <c r="AJ279" s="25">
        <f>ไฟล์กรอกคำตอบ!AH279</f>
        <v>0</v>
      </c>
      <c r="AK279" s="25">
        <f>ไฟล์กรอกคำตอบ!AI279</f>
        <v>0</v>
      </c>
      <c r="AL279" s="25">
        <f>ไฟล์กรอกคำตอบ!AJ279</f>
        <v>0</v>
      </c>
    </row>
    <row r="280" spans="1:38" x14ac:dyDescent="0.2">
      <c r="A280" s="91" t="str">
        <f>IF(ไฟล์กรอกคำตอบ!A280=""," ",ไฟล์กรอกคำตอบ!A280&amp;"")</f>
        <v xml:space="preserve"> </v>
      </c>
      <c r="B280" s="8">
        <f>ไฟล์กรอกคำตอบ!B280</f>
        <v>0</v>
      </c>
      <c r="C280" s="8">
        <f>ไฟล์กรอกคำตอบ!C280</f>
        <v>0</v>
      </c>
      <c r="D280" s="8">
        <f>ไฟล์กรอกคำตอบ!D280</f>
        <v>0</v>
      </c>
      <c r="E280" s="24">
        <f>ไฟล์กรอกคำตอบ!E280</f>
        <v>0</v>
      </c>
      <c r="F280" s="8">
        <f>ไฟล์กรอกคำตอบ!F280</f>
        <v>0</v>
      </c>
      <c r="H280" s="25">
        <f>IF(ไฟล์กรอกคำตอบ!H280=ตรวจผล!$H$4,$H$5,0)</f>
        <v>0</v>
      </c>
      <c r="I280" s="25">
        <f>IF(ไฟล์กรอกคำตอบ!I280=ตรวจผล!$I$4,$I$5,0)</f>
        <v>0</v>
      </c>
      <c r="J280" s="25">
        <f>IF(ไฟล์กรอกคำตอบ!J280=ตรวจผล!$J$4,$J$5,0)</f>
        <v>0</v>
      </c>
      <c r="K280" s="25">
        <f>IF(ไฟล์กรอกคำตอบ!K280=ตรวจผล!$K$4,$K$5,0)</f>
        <v>0</v>
      </c>
      <c r="L280" s="25">
        <f>IF(ไฟล์กรอกคำตอบ!L280=ตรวจผล!$L$4,$L$5,0)</f>
        <v>0</v>
      </c>
      <c r="M280" s="25">
        <f>IF(ไฟล์กรอกคำตอบ!M280=ตรวจผล!$M$4,$M$5,0)</f>
        <v>0</v>
      </c>
      <c r="N280" s="25">
        <f>IF(ไฟล์กรอกคำตอบ!N280=ตรวจผล!$N$4,$N$5,0)</f>
        <v>0</v>
      </c>
      <c r="O280" s="25">
        <f>IF(ไฟล์กรอกคำตอบ!O280=ตรวจผล!$O$4,$O$5,0)</f>
        <v>0</v>
      </c>
      <c r="P280" s="25">
        <f>IF(ไฟล์กรอกคำตอบ!P280=ตรวจผล!$P$4,$P$5,0)</f>
        <v>0</v>
      </c>
      <c r="Q280" s="25">
        <f>IF(ไฟล์กรอกคำตอบ!Q280=ตรวจผล!$Q$4,$Q$5,0)</f>
        <v>0</v>
      </c>
      <c r="R280" s="25">
        <f>IF(ไฟล์กรอกคำตอบ!R280=ตรวจผล!$R$4,$R$5,0)</f>
        <v>0</v>
      </c>
      <c r="S280" s="25">
        <f>IF(ไฟล์กรอกคำตอบ!S280=ตรวจผล!$S$4,$S$5,0)</f>
        <v>0</v>
      </c>
      <c r="T280" s="25">
        <f>IF(ไฟล์กรอกคำตอบ!T280=ตรวจผล!$T$4,$T$5,0)</f>
        <v>0</v>
      </c>
      <c r="U280" s="25">
        <f>IF(ไฟล์กรอกคำตอบ!U280=ตรวจผล!$U$4,$U$5,0)</f>
        <v>0</v>
      </c>
      <c r="V280" s="25">
        <f>IF(ไฟล์กรอกคำตอบ!V280=ตรวจผล!$V$4,$V$5,0)</f>
        <v>0</v>
      </c>
      <c r="W280" s="25">
        <f>IF(ไฟล์กรอกคำตอบ!W280=ตรวจผล!$W$4,$W$5,0)</f>
        <v>0</v>
      </c>
      <c r="X280" s="25">
        <f>IF(ไฟล์กรอกคำตอบ!X280=ตรวจผล!$X$4,$X$5,0)</f>
        <v>0</v>
      </c>
      <c r="Y280" s="25">
        <f>IF(ไฟล์กรอกคำตอบ!Y280=ตรวจผล!$Y$4,$Y$5,0)</f>
        <v>0</v>
      </c>
      <c r="Z280" s="25">
        <f>IF(ไฟล์กรอกคำตอบ!Z280=ตรวจผล!$Z$4,$Z$5,0)</f>
        <v>0</v>
      </c>
      <c r="AA280" s="25">
        <f>IF(ไฟล์กรอกคำตอบ!AA280=ตรวจผล!$AA$4,$AA$5,0)</f>
        <v>0</v>
      </c>
      <c r="AB280" s="25">
        <f>IF(ไฟล์กรอกคำตอบ!AB280=ตรวจผล!$AB$4,$AB$5,0)</f>
        <v>0</v>
      </c>
      <c r="AC280" s="25">
        <f>IF(ไฟล์กรอกคำตอบ!AC280=ตรวจผล!$AC$4,$AC$5,0)</f>
        <v>0</v>
      </c>
      <c r="AD280" s="25">
        <f>IF(ไฟล์กรอกคำตอบ!AD280=ตรวจผล!$AD$4,$AD$5,0)</f>
        <v>0</v>
      </c>
      <c r="AE280" s="187">
        <f t="shared" si="8"/>
        <v>0</v>
      </c>
      <c r="AF280" s="25">
        <f>IF(ไฟล์กรอกคำตอบ!AE280=ตรวจผล!$AF$4,$AF$5,0)</f>
        <v>0</v>
      </c>
      <c r="AG280" s="25">
        <f>IF(ไฟล์กรอกคำตอบ!AF280=ตรวจผล!$AG$4,$AG$5,0)</f>
        <v>0</v>
      </c>
      <c r="AH280" s="25">
        <f>IF(ไฟล์กรอกคำตอบ!AG280=ตรวจผล!$AH$4,$AH$5,0)</f>
        <v>0</v>
      </c>
      <c r="AI280" s="187">
        <f t="shared" si="9"/>
        <v>0</v>
      </c>
      <c r="AJ280" s="25">
        <f>ไฟล์กรอกคำตอบ!AH280</f>
        <v>0</v>
      </c>
      <c r="AK280" s="25">
        <f>ไฟล์กรอกคำตอบ!AI280</f>
        <v>0</v>
      </c>
      <c r="AL280" s="25">
        <f>ไฟล์กรอกคำตอบ!AJ280</f>
        <v>0</v>
      </c>
    </row>
    <row r="281" spans="1:38" x14ac:dyDescent="0.2">
      <c r="A281" s="91" t="str">
        <f>IF(ไฟล์กรอกคำตอบ!A281=""," ",ไฟล์กรอกคำตอบ!A281&amp;"")</f>
        <v xml:space="preserve"> </v>
      </c>
      <c r="B281" s="8">
        <f>ไฟล์กรอกคำตอบ!B281</f>
        <v>0</v>
      </c>
      <c r="C281" s="8">
        <f>ไฟล์กรอกคำตอบ!C281</f>
        <v>0</v>
      </c>
      <c r="D281" s="8">
        <f>ไฟล์กรอกคำตอบ!D281</f>
        <v>0</v>
      </c>
      <c r="E281" s="24">
        <f>ไฟล์กรอกคำตอบ!E281</f>
        <v>0</v>
      </c>
      <c r="F281" s="8">
        <f>ไฟล์กรอกคำตอบ!F281</f>
        <v>0</v>
      </c>
      <c r="H281" s="25">
        <f>IF(ไฟล์กรอกคำตอบ!H281=ตรวจผล!$H$4,$H$5,0)</f>
        <v>0</v>
      </c>
      <c r="I281" s="25">
        <f>IF(ไฟล์กรอกคำตอบ!I281=ตรวจผล!$I$4,$I$5,0)</f>
        <v>0</v>
      </c>
      <c r="J281" s="25">
        <f>IF(ไฟล์กรอกคำตอบ!J281=ตรวจผล!$J$4,$J$5,0)</f>
        <v>0</v>
      </c>
      <c r="K281" s="25">
        <f>IF(ไฟล์กรอกคำตอบ!K281=ตรวจผล!$K$4,$K$5,0)</f>
        <v>0</v>
      </c>
      <c r="L281" s="25">
        <f>IF(ไฟล์กรอกคำตอบ!L281=ตรวจผล!$L$4,$L$5,0)</f>
        <v>0</v>
      </c>
      <c r="M281" s="25">
        <f>IF(ไฟล์กรอกคำตอบ!M281=ตรวจผล!$M$4,$M$5,0)</f>
        <v>0</v>
      </c>
      <c r="N281" s="25">
        <f>IF(ไฟล์กรอกคำตอบ!N281=ตรวจผล!$N$4,$N$5,0)</f>
        <v>0</v>
      </c>
      <c r="O281" s="25">
        <f>IF(ไฟล์กรอกคำตอบ!O281=ตรวจผล!$O$4,$O$5,0)</f>
        <v>0</v>
      </c>
      <c r="P281" s="25">
        <f>IF(ไฟล์กรอกคำตอบ!P281=ตรวจผล!$P$4,$P$5,0)</f>
        <v>0</v>
      </c>
      <c r="Q281" s="25">
        <f>IF(ไฟล์กรอกคำตอบ!Q281=ตรวจผล!$Q$4,$Q$5,0)</f>
        <v>0</v>
      </c>
      <c r="R281" s="25">
        <f>IF(ไฟล์กรอกคำตอบ!R281=ตรวจผล!$R$4,$R$5,0)</f>
        <v>0</v>
      </c>
      <c r="S281" s="25">
        <f>IF(ไฟล์กรอกคำตอบ!S281=ตรวจผล!$S$4,$S$5,0)</f>
        <v>0</v>
      </c>
      <c r="T281" s="25">
        <f>IF(ไฟล์กรอกคำตอบ!T281=ตรวจผล!$T$4,$T$5,0)</f>
        <v>0</v>
      </c>
      <c r="U281" s="25">
        <f>IF(ไฟล์กรอกคำตอบ!U281=ตรวจผล!$U$4,$U$5,0)</f>
        <v>0</v>
      </c>
      <c r="V281" s="25">
        <f>IF(ไฟล์กรอกคำตอบ!V281=ตรวจผล!$V$4,$V$5,0)</f>
        <v>0</v>
      </c>
      <c r="W281" s="25">
        <f>IF(ไฟล์กรอกคำตอบ!W281=ตรวจผล!$W$4,$W$5,0)</f>
        <v>0</v>
      </c>
      <c r="X281" s="25">
        <f>IF(ไฟล์กรอกคำตอบ!X281=ตรวจผล!$X$4,$X$5,0)</f>
        <v>0</v>
      </c>
      <c r="Y281" s="25">
        <f>IF(ไฟล์กรอกคำตอบ!Y281=ตรวจผล!$Y$4,$Y$5,0)</f>
        <v>0</v>
      </c>
      <c r="Z281" s="25">
        <f>IF(ไฟล์กรอกคำตอบ!Z281=ตรวจผล!$Z$4,$Z$5,0)</f>
        <v>0</v>
      </c>
      <c r="AA281" s="25">
        <f>IF(ไฟล์กรอกคำตอบ!AA281=ตรวจผล!$AA$4,$AA$5,0)</f>
        <v>0</v>
      </c>
      <c r="AB281" s="25">
        <f>IF(ไฟล์กรอกคำตอบ!AB281=ตรวจผล!$AB$4,$AB$5,0)</f>
        <v>0</v>
      </c>
      <c r="AC281" s="25">
        <f>IF(ไฟล์กรอกคำตอบ!AC281=ตรวจผล!$AC$4,$AC$5,0)</f>
        <v>0</v>
      </c>
      <c r="AD281" s="25">
        <f>IF(ไฟล์กรอกคำตอบ!AD281=ตรวจผล!$AD$4,$AD$5,0)</f>
        <v>0</v>
      </c>
      <c r="AE281" s="187">
        <f t="shared" si="8"/>
        <v>0</v>
      </c>
      <c r="AF281" s="25">
        <f>IF(ไฟล์กรอกคำตอบ!AE281=ตรวจผล!$AF$4,$AF$5,0)</f>
        <v>0</v>
      </c>
      <c r="AG281" s="25">
        <f>IF(ไฟล์กรอกคำตอบ!AF281=ตรวจผล!$AG$4,$AG$5,0)</f>
        <v>0</v>
      </c>
      <c r="AH281" s="25">
        <f>IF(ไฟล์กรอกคำตอบ!AG281=ตรวจผล!$AH$4,$AH$5,0)</f>
        <v>0</v>
      </c>
      <c r="AI281" s="187">
        <f t="shared" si="9"/>
        <v>0</v>
      </c>
      <c r="AJ281" s="25">
        <f>ไฟล์กรอกคำตอบ!AH281</f>
        <v>0</v>
      </c>
      <c r="AK281" s="25">
        <f>ไฟล์กรอกคำตอบ!AI281</f>
        <v>0</v>
      </c>
      <c r="AL281" s="25">
        <f>ไฟล์กรอกคำตอบ!AJ281</f>
        <v>0</v>
      </c>
    </row>
    <row r="282" spans="1:38" x14ac:dyDescent="0.2">
      <c r="A282" s="91" t="str">
        <f>IF(ไฟล์กรอกคำตอบ!A282=""," ",ไฟล์กรอกคำตอบ!A282&amp;"")</f>
        <v xml:space="preserve"> </v>
      </c>
      <c r="B282" s="8">
        <f>ไฟล์กรอกคำตอบ!B282</f>
        <v>0</v>
      </c>
      <c r="C282" s="8">
        <f>ไฟล์กรอกคำตอบ!C282</f>
        <v>0</v>
      </c>
      <c r="D282" s="8">
        <f>ไฟล์กรอกคำตอบ!D282</f>
        <v>0</v>
      </c>
      <c r="E282" s="24">
        <f>ไฟล์กรอกคำตอบ!E282</f>
        <v>0</v>
      </c>
      <c r="F282" s="8">
        <f>ไฟล์กรอกคำตอบ!F282</f>
        <v>0</v>
      </c>
      <c r="H282" s="25">
        <f>IF(ไฟล์กรอกคำตอบ!H282=ตรวจผล!$H$4,$H$5,0)</f>
        <v>0</v>
      </c>
      <c r="I282" s="25">
        <f>IF(ไฟล์กรอกคำตอบ!I282=ตรวจผล!$I$4,$I$5,0)</f>
        <v>0</v>
      </c>
      <c r="J282" s="25">
        <f>IF(ไฟล์กรอกคำตอบ!J282=ตรวจผล!$J$4,$J$5,0)</f>
        <v>0</v>
      </c>
      <c r="K282" s="25">
        <f>IF(ไฟล์กรอกคำตอบ!K282=ตรวจผล!$K$4,$K$5,0)</f>
        <v>0</v>
      </c>
      <c r="L282" s="25">
        <f>IF(ไฟล์กรอกคำตอบ!L282=ตรวจผล!$L$4,$L$5,0)</f>
        <v>0</v>
      </c>
      <c r="M282" s="25">
        <f>IF(ไฟล์กรอกคำตอบ!M282=ตรวจผล!$M$4,$M$5,0)</f>
        <v>0</v>
      </c>
      <c r="N282" s="25">
        <f>IF(ไฟล์กรอกคำตอบ!N282=ตรวจผล!$N$4,$N$5,0)</f>
        <v>0</v>
      </c>
      <c r="O282" s="25">
        <f>IF(ไฟล์กรอกคำตอบ!O282=ตรวจผล!$O$4,$O$5,0)</f>
        <v>0</v>
      </c>
      <c r="P282" s="25">
        <f>IF(ไฟล์กรอกคำตอบ!P282=ตรวจผล!$P$4,$P$5,0)</f>
        <v>0</v>
      </c>
      <c r="Q282" s="25">
        <f>IF(ไฟล์กรอกคำตอบ!Q282=ตรวจผล!$Q$4,$Q$5,0)</f>
        <v>0</v>
      </c>
      <c r="R282" s="25">
        <f>IF(ไฟล์กรอกคำตอบ!R282=ตรวจผล!$R$4,$R$5,0)</f>
        <v>0</v>
      </c>
      <c r="S282" s="25">
        <f>IF(ไฟล์กรอกคำตอบ!S282=ตรวจผล!$S$4,$S$5,0)</f>
        <v>0</v>
      </c>
      <c r="T282" s="25">
        <f>IF(ไฟล์กรอกคำตอบ!T282=ตรวจผล!$T$4,$T$5,0)</f>
        <v>0</v>
      </c>
      <c r="U282" s="25">
        <f>IF(ไฟล์กรอกคำตอบ!U282=ตรวจผล!$U$4,$U$5,0)</f>
        <v>0</v>
      </c>
      <c r="V282" s="25">
        <f>IF(ไฟล์กรอกคำตอบ!V282=ตรวจผล!$V$4,$V$5,0)</f>
        <v>0</v>
      </c>
      <c r="W282" s="25">
        <f>IF(ไฟล์กรอกคำตอบ!W282=ตรวจผล!$W$4,$W$5,0)</f>
        <v>0</v>
      </c>
      <c r="X282" s="25">
        <f>IF(ไฟล์กรอกคำตอบ!X282=ตรวจผล!$X$4,$X$5,0)</f>
        <v>0</v>
      </c>
      <c r="Y282" s="25">
        <f>IF(ไฟล์กรอกคำตอบ!Y282=ตรวจผล!$Y$4,$Y$5,0)</f>
        <v>0</v>
      </c>
      <c r="Z282" s="25">
        <f>IF(ไฟล์กรอกคำตอบ!Z282=ตรวจผล!$Z$4,$Z$5,0)</f>
        <v>0</v>
      </c>
      <c r="AA282" s="25">
        <f>IF(ไฟล์กรอกคำตอบ!AA282=ตรวจผล!$AA$4,$AA$5,0)</f>
        <v>0</v>
      </c>
      <c r="AB282" s="25">
        <f>IF(ไฟล์กรอกคำตอบ!AB282=ตรวจผล!$AB$4,$AB$5,0)</f>
        <v>0</v>
      </c>
      <c r="AC282" s="25">
        <f>IF(ไฟล์กรอกคำตอบ!AC282=ตรวจผล!$AC$4,$AC$5,0)</f>
        <v>0</v>
      </c>
      <c r="AD282" s="25">
        <f>IF(ไฟล์กรอกคำตอบ!AD282=ตรวจผล!$AD$4,$AD$5,0)</f>
        <v>0</v>
      </c>
      <c r="AE282" s="187">
        <f t="shared" si="8"/>
        <v>0</v>
      </c>
      <c r="AF282" s="25">
        <f>IF(ไฟล์กรอกคำตอบ!AE282=ตรวจผล!$AF$4,$AF$5,0)</f>
        <v>0</v>
      </c>
      <c r="AG282" s="25">
        <f>IF(ไฟล์กรอกคำตอบ!AF282=ตรวจผล!$AG$4,$AG$5,0)</f>
        <v>0</v>
      </c>
      <c r="AH282" s="25">
        <f>IF(ไฟล์กรอกคำตอบ!AG282=ตรวจผล!$AH$4,$AH$5,0)</f>
        <v>0</v>
      </c>
      <c r="AI282" s="187">
        <f t="shared" si="9"/>
        <v>0</v>
      </c>
      <c r="AJ282" s="25">
        <f>ไฟล์กรอกคำตอบ!AH282</f>
        <v>0</v>
      </c>
      <c r="AK282" s="25">
        <f>ไฟล์กรอกคำตอบ!AI282</f>
        <v>0</v>
      </c>
      <c r="AL282" s="25">
        <f>ไฟล์กรอกคำตอบ!AJ282</f>
        <v>0</v>
      </c>
    </row>
    <row r="283" spans="1:38" x14ac:dyDescent="0.2">
      <c r="A283" s="91" t="str">
        <f>IF(ไฟล์กรอกคำตอบ!A283=""," ",ไฟล์กรอกคำตอบ!A283&amp;"")</f>
        <v xml:space="preserve"> </v>
      </c>
      <c r="B283" s="8">
        <f>ไฟล์กรอกคำตอบ!B283</f>
        <v>0</v>
      </c>
      <c r="C283" s="8">
        <f>ไฟล์กรอกคำตอบ!C283</f>
        <v>0</v>
      </c>
      <c r="D283" s="8">
        <f>ไฟล์กรอกคำตอบ!D283</f>
        <v>0</v>
      </c>
      <c r="E283" s="24">
        <f>ไฟล์กรอกคำตอบ!E283</f>
        <v>0</v>
      </c>
      <c r="F283" s="8">
        <f>ไฟล์กรอกคำตอบ!F283</f>
        <v>0</v>
      </c>
      <c r="H283" s="25">
        <f>IF(ไฟล์กรอกคำตอบ!H283=ตรวจผล!$H$4,$H$5,0)</f>
        <v>0</v>
      </c>
      <c r="I283" s="25">
        <f>IF(ไฟล์กรอกคำตอบ!I283=ตรวจผล!$I$4,$I$5,0)</f>
        <v>0</v>
      </c>
      <c r="J283" s="25">
        <f>IF(ไฟล์กรอกคำตอบ!J283=ตรวจผล!$J$4,$J$5,0)</f>
        <v>0</v>
      </c>
      <c r="K283" s="25">
        <f>IF(ไฟล์กรอกคำตอบ!K283=ตรวจผล!$K$4,$K$5,0)</f>
        <v>0</v>
      </c>
      <c r="L283" s="25">
        <f>IF(ไฟล์กรอกคำตอบ!L283=ตรวจผล!$L$4,$L$5,0)</f>
        <v>0</v>
      </c>
      <c r="M283" s="25">
        <f>IF(ไฟล์กรอกคำตอบ!M283=ตรวจผล!$M$4,$M$5,0)</f>
        <v>0</v>
      </c>
      <c r="N283" s="25">
        <f>IF(ไฟล์กรอกคำตอบ!N283=ตรวจผล!$N$4,$N$5,0)</f>
        <v>0</v>
      </c>
      <c r="O283" s="25">
        <f>IF(ไฟล์กรอกคำตอบ!O283=ตรวจผล!$O$4,$O$5,0)</f>
        <v>0</v>
      </c>
      <c r="P283" s="25">
        <f>IF(ไฟล์กรอกคำตอบ!P283=ตรวจผล!$P$4,$P$5,0)</f>
        <v>0</v>
      </c>
      <c r="Q283" s="25">
        <f>IF(ไฟล์กรอกคำตอบ!Q283=ตรวจผล!$Q$4,$Q$5,0)</f>
        <v>0</v>
      </c>
      <c r="R283" s="25">
        <f>IF(ไฟล์กรอกคำตอบ!R283=ตรวจผล!$R$4,$R$5,0)</f>
        <v>0</v>
      </c>
      <c r="S283" s="25">
        <f>IF(ไฟล์กรอกคำตอบ!S283=ตรวจผล!$S$4,$S$5,0)</f>
        <v>0</v>
      </c>
      <c r="T283" s="25">
        <f>IF(ไฟล์กรอกคำตอบ!T283=ตรวจผล!$T$4,$T$5,0)</f>
        <v>0</v>
      </c>
      <c r="U283" s="25">
        <f>IF(ไฟล์กรอกคำตอบ!U283=ตรวจผล!$U$4,$U$5,0)</f>
        <v>0</v>
      </c>
      <c r="V283" s="25">
        <f>IF(ไฟล์กรอกคำตอบ!V283=ตรวจผล!$V$4,$V$5,0)</f>
        <v>0</v>
      </c>
      <c r="W283" s="25">
        <f>IF(ไฟล์กรอกคำตอบ!W283=ตรวจผล!$W$4,$W$5,0)</f>
        <v>0</v>
      </c>
      <c r="X283" s="25">
        <f>IF(ไฟล์กรอกคำตอบ!X283=ตรวจผล!$X$4,$X$5,0)</f>
        <v>0</v>
      </c>
      <c r="Y283" s="25">
        <f>IF(ไฟล์กรอกคำตอบ!Y283=ตรวจผล!$Y$4,$Y$5,0)</f>
        <v>0</v>
      </c>
      <c r="Z283" s="25">
        <f>IF(ไฟล์กรอกคำตอบ!Z283=ตรวจผล!$Z$4,$Z$5,0)</f>
        <v>0</v>
      </c>
      <c r="AA283" s="25">
        <f>IF(ไฟล์กรอกคำตอบ!AA283=ตรวจผล!$AA$4,$AA$5,0)</f>
        <v>0</v>
      </c>
      <c r="AB283" s="25">
        <f>IF(ไฟล์กรอกคำตอบ!AB283=ตรวจผล!$AB$4,$AB$5,0)</f>
        <v>0</v>
      </c>
      <c r="AC283" s="25">
        <f>IF(ไฟล์กรอกคำตอบ!AC283=ตรวจผล!$AC$4,$AC$5,0)</f>
        <v>0</v>
      </c>
      <c r="AD283" s="25">
        <f>IF(ไฟล์กรอกคำตอบ!AD283=ตรวจผล!$AD$4,$AD$5,0)</f>
        <v>0</v>
      </c>
      <c r="AE283" s="187">
        <f t="shared" si="8"/>
        <v>0</v>
      </c>
      <c r="AF283" s="25">
        <f>IF(ไฟล์กรอกคำตอบ!AE283=ตรวจผล!$AF$4,$AF$5,0)</f>
        <v>0</v>
      </c>
      <c r="AG283" s="25">
        <f>IF(ไฟล์กรอกคำตอบ!AF283=ตรวจผล!$AG$4,$AG$5,0)</f>
        <v>0</v>
      </c>
      <c r="AH283" s="25">
        <f>IF(ไฟล์กรอกคำตอบ!AG283=ตรวจผล!$AH$4,$AH$5,0)</f>
        <v>0</v>
      </c>
      <c r="AI283" s="187">
        <f t="shared" si="9"/>
        <v>0</v>
      </c>
      <c r="AJ283" s="25">
        <f>ไฟล์กรอกคำตอบ!AH283</f>
        <v>0</v>
      </c>
      <c r="AK283" s="25">
        <f>ไฟล์กรอกคำตอบ!AI283</f>
        <v>0</v>
      </c>
      <c r="AL283" s="25">
        <f>ไฟล์กรอกคำตอบ!AJ283</f>
        <v>0</v>
      </c>
    </row>
    <row r="284" spans="1:38" x14ac:dyDescent="0.2">
      <c r="A284" s="91" t="str">
        <f>IF(ไฟล์กรอกคำตอบ!A284=""," ",ไฟล์กรอกคำตอบ!A284&amp;"")</f>
        <v xml:space="preserve"> </v>
      </c>
      <c r="B284" s="8">
        <f>ไฟล์กรอกคำตอบ!B284</f>
        <v>0</v>
      </c>
      <c r="C284" s="8">
        <f>ไฟล์กรอกคำตอบ!C284</f>
        <v>0</v>
      </c>
      <c r="D284" s="8">
        <f>ไฟล์กรอกคำตอบ!D284</f>
        <v>0</v>
      </c>
      <c r="E284" s="24">
        <f>ไฟล์กรอกคำตอบ!E284</f>
        <v>0</v>
      </c>
      <c r="F284" s="8">
        <f>ไฟล์กรอกคำตอบ!F284</f>
        <v>0</v>
      </c>
      <c r="H284" s="25">
        <f>IF(ไฟล์กรอกคำตอบ!H284=ตรวจผล!$H$4,$H$5,0)</f>
        <v>0</v>
      </c>
      <c r="I284" s="25">
        <f>IF(ไฟล์กรอกคำตอบ!I284=ตรวจผล!$I$4,$I$5,0)</f>
        <v>0</v>
      </c>
      <c r="J284" s="25">
        <f>IF(ไฟล์กรอกคำตอบ!J284=ตรวจผล!$J$4,$J$5,0)</f>
        <v>0</v>
      </c>
      <c r="K284" s="25">
        <f>IF(ไฟล์กรอกคำตอบ!K284=ตรวจผล!$K$4,$K$5,0)</f>
        <v>0</v>
      </c>
      <c r="L284" s="25">
        <f>IF(ไฟล์กรอกคำตอบ!L284=ตรวจผล!$L$4,$L$5,0)</f>
        <v>0</v>
      </c>
      <c r="M284" s="25">
        <f>IF(ไฟล์กรอกคำตอบ!M284=ตรวจผล!$M$4,$M$5,0)</f>
        <v>0</v>
      </c>
      <c r="N284" s="25">
        <f>IF(ไฟล์กรอกคำตอบ!N284=ตรวจผล!$N$4,$N$5,0)</f>
        <v>0</v>
      </c>
      <c r="O284" s="25">
        <f>IF(ไฟล์กรอกคำตอบ!O284=ตรวจผล!$O$4,$O$5,0)</f>
        <v>0</v>
      </c>
      <c r="P284" s="25">
        <f>IF(ไฟล์กรอกคำตอบ!P284=ตรวจผล!$P$4,$P$5,0)</f>
        <v>0</v>
      </c>
      <c r="Q284" s="25">
        <f>IF(ไฟล์กรอกคำตอบ!Q284=ตรวจผล!$Q$4,$Q$5,0)</f>
        <v>0</v>
      </c>
      <c r="R284" s="25">
        <f>IF(ไฟล์กรอกคำตอบ!R284=ตรวจผล!$R$4,$R$5,0)</f>
        <v>0</v>
      </c>
      <c r="S284" s="25">
        <f>IF(ไฟล์กรอกคำตอบ!S284=ตรวจผล!$S$4,$S$5,0)</f>
        <v>0</v>
      </c>
      <c r="T284" s="25">
        <f>IF(ไฟล์กรอกคำตอบ!T284=ตรวจผล!$T$4,$T$5,0)</f>
        <v>0</v>
      </c>
      <c r="U284" s="25">
        <f>IF(ไฟล์กรอกคำตอบ!U284=ตรวจผล!$U$4,$U$5,0)</f>
        <v>0</v>
      </c>
      <c r="V284" s="25">
        <f>IF(ไฟล์กรอกคำตอบ!V284=ตรวจผล!$V$4,$V$5,0)</f>
        <v>0</v>
      </c>
      <c r="W284" s="25">
        <f>IF(ไฟล์กรอกคำตอบ!W284=ตรวจผล!$W$4,$W$5,0)</f>
        <v>0</v>
      </c>
      <c r="X284" s="25">
        <f>IF(ไฟล์กรอกคำตอบ!X284=ตรวจผล!$X$4,$X$5,0)</f>
        <v>0</v>
      </c>
      <c r="Y284" s="25">
        <f>IF(ไฟล์กรอกคำตอบ!Y284=ตรวจผล!$Y$4,$Y$5,0)</f>
        <v>0</v>
      </c>
      <c r="Z284" s="25">
        <f>IF(ไฟล์กรอกคำตอบ!Z284=ตรวจผล!$Z$4,$Z$5,0)</f>
        <v>0</v>
      </c>
      <c r="AA284" s="25">
        <f>IF(ไฟล์กรอกคำตอบ!AA284=ตรวจผล!$AA$4,$AA$5,0)</f>
        <v>0</v>
      </c>
      <c r="AB284" s="25">
        <f>IF(ไฟล์กรอกคำตอบ!AB284=ตรวจผล!$AB$4,$AB$5,0)</f>
        <v>0</v>
      </c>
      <c r="AC284" s="25">
        <f>IF(ไฟล์กรอกคำตอบ!AC284=ตรวจผล!$AC$4,$AC$5,0)</f>
        <v>0</v>
      </c>
      <c r="AD284" s="25">
        <f>IF(ไฟล์กรอกคำตอบ!AD284=ตรวจผล!$AD$4,$AD$5,0)</f>
        <v>0</v>
      </c>
      <c r="AE284" s="187">
        <f t="shared" si="8"/>
        <v>0</v>
      </c>
      <c r="AF284" s="25">
        <f>IF(ไฟล์กรอกคำตอบ!AE284=ตรวจผล!$AF$4,$AF$5,0)</f>
        <v>0</v>
      </c>
      <c r="AG284" s="25">
        <f>IF(ไฟล์กรอกคำตอบ!AF284=ตรวจผล!$AG$4,$AG$5,0)</f>
        <v>0</v>
      </c>
      <c r="AH284" s="25">
        <f>IF(ไฟล์กรอกคำตอบ!AG284=ตรวจผล!$AH$4,$AH$5,0)</f>
        <v>0</v>
      </c>
      <c r="AI284" s="187">
        <f t="shared" si="9"/>
        <v>0</v>
      </c>
      <c r="AJ284" s="25">
        <f>ไฟล์กรอกคำตอบ!AH284</f>
        <v>0</v>
      </c>
      <c r="AK284" s="25">
        <f>ไฟล์กรอกคำตอบ!AI284</f>
        <v>0</v>
      </c>
      <c r="AL284" s="25">
        <f>ไฟล์กรอกคำตอบ!AJ284</f>
        <v>0</v>
      </c>
    </row>
    <row r="285" spans="1:38" x14ac:dyDescent="0.2">
      <c r="A285" s="91" t="str">
        <f>IF(ไฟล์กรอกคำตอบ!A285=""," ",ไฟล์กรอกคำตอบ!A285&amp;"")</f>
        <v xml:space="preserve"> </v>
      </c>
      <c r="B285" s="8">
        <f>ไฟล์กรอกคำตอบ!B285</f>
        <v>0</v>
      </c>
      <c r="C285" s="8">
        <f>ไฟล์กรอกคำตอบ!C285</f>
        <v>0</v>
      </c>
      <c r="D285" s="8">
        <f>ไฟล์กรอกคำตอบ!D285</f>
        <v>0</v>
      </c>
      <c r="E285" s="24">
        <f>ไฟล์กรอกคำตอบ!E285</f>
        <v>0</v>
      </c>
      <c r="F285" s="8">
        <f>ไฟล์กรอกคำตอบ!F285</f>
        <v>0</v>
      </c>
      <c r="H285" s="25">
        <f>IF(ไฟล์กรอกคำตอบ!H285=ตรวจผล!$H$4,$H$5,0)</f>
        <v>0</v>
      </c>
      <c r="I285" s="25">
        <f>IF(ไฟล์กรอกคำตอบ!I285=ตรวจผล!$I$4,$I$5,0)</f>
        <v>0</v>
      </c>
      <c r="J285" s="25">
        <f>IF(ไฟล์กรอกคำตอบ!J285=ตรวจผล!$J$4,$J$5,0)</f>
        <v>0</v>
      </c>
      <c r="K285" s="25">
        <f>IF(ไฟล์กรอกคำตอบ!K285=ตรวจผล!$K$4,$K$5,0)</f>
        <v>0</v>
      </c>
      <c r="L285" s="25">
        <f>IF(ไฟล์กรอกคำตอบ!L285=ตรวจผล!$L$4,$L$5,0)</f>
        <v>0</v>
      </c>
      <c r="M285" s="25">
        <f>IF(ไฟล์กรอกคำตอบ!M285=ตรวจผล!$M$4,$M$5,0)</f>
        <v>0</v>
      </c>
      <c r="N285" s="25">
        <f>IF(ไฟล์กรอกคำตอบ!N285=ตรวจผล!$N$4,$N$5,0)</f>
        <v>0</v>
      </c>
      <c r="O285" s="25">
        <f>IF(ไฟล์กรอกคำตอบ!O285=ตรวจผล!$O$4,$O$5,0)</f>
        <v>0</v>
      </c>
      <c r="P285" s="25">
        <f>IF(ไฟล์กรอกคำตอบ!P285=ตรวจผล!$P$4,$P$5,0)</f>
        <v>0</v>
      </c>
      <c r="Q285" s="25">
        <f>IF(ไฟล์กรอกคำตอบ!Q285=ตรวจผล!$Q$4,$Q$5,0)</f>
        <v>0</v>
      </c>
      <c r="R285" s="25">
        <f>IF(ไฟล์กรอกคำตอบ!R285=ตรวจผล!$R$4,$R$5,0)</f>
        <v>0</v>
      </c>
      <c r="S285" s="25">
        <f>IF(ไฟล์กรอกคำตอบ!S285=ตรวจผล!$S$4,$S$5,0)</f>
        <v>0</v>
      </c>
      <c r="T285" s="25">
        <f>IF(ไฟล์กรอกคำตอบ!T285=ตรวจผล!$T$4,$T$5,0)</f>
        <v>0</v>
      </c>
      <c r="U285" s="25">
        <f>IF(ไฟล์กรอกคำตอบ!U285=ตรวจผล!$U$4,$U$5,0)</f>
        <v>0</v>
      </c>
      <c r="V285" s="25">
        <f>IF(ไฟล์กรอกคำตอบ!V285=ตรวจผล!$V$4,$V$5,0)</f>
        <v>0</v>
      </c>
      <c r="W285" s="25">
        <f>IF(ไฟล์กรอกคำตอบ!W285=ตรวจผล!$W$4,$W$5,0)</f>
        <v>0</v>
      </c>
      <c r="X285" s="25">
        <f>IF(ไฟล์กรอกคำตอบ!X285=ตรวจผล!$X$4,$X$5,0)</f>
        <v>0</v>
      </c>
      <c r="Y285" s="25">
        <f>IF(ไฟล์กรอกคำตอบ!Y285=ตรวจผล!$Y$4,$Y$5,0)</f>
        <v>0</v>
      </c>
      <c r="Z285" s="25">
        <f>IF(ไฟล์กรอกคำตอบ!Z285=ตรวจผล!$Z$4,$Z$5,0)</f>
        <v>0</v>
      </c>
      <c r="AA285" s="25">
        <f>IF(ไฟล์กรอกคำตอบ!AA285=ตรวจผล!$AA$4,$AA$5,0)</f>
        <v>0</v>
      </c>
      <c r="AB285" s="25">
        <f>IF(ไฟล์กรอกคำตอบ!AB285=ตรวจผล!$AB$4,$AB$5,0)</f>
        <v>0</v>
      </c>
      <c r="AC285" s="25">
        <f>IF(ไฟล์กรอกคำตอบ!AC285=ตรวจผล!$AC$4,$AC$5,0)</f>
        <v>0</v>
      </c>
      <c r="AD285" s="25">
        <f>IF(ไฟล์กรอกคำตอบ!AD285=ตรวจผล!$AD$4,$AD$5,0)</f>
        <v>0</v>
      </c>
      <c r="AE285" s="187">
        <f t="shared" si="8"/>
        <v>0</v>
      </c>
      <c r="AF285" s="25">
        <f>IF(ไฟล์กรอกคำตอบ!AE285=ตรวจผล!$AF$4,$AF$5,0)</f>
        <v>0</v>
      </c>
      <c r="AG285" s="25">
        <f>IF(ไฟล์กรอกคำตอบ!AF285=ตรวจผล!$AG$4,$AG$5,0)</f>
        <v>0</v>
      </c>
      <c r="AH285" s="25">
        <f>IF(ไฟล์กรอกคำตอบ!AG285=ตรวจผล!$AH$4,$AH$5,0)</f>
        <v>0</v>
      </c>
      <c r="AI285" s="187">
        <f t="shared" si="9"/>
        <v>0</v>
      </c>
      <c r="AJ285" s="25">
        <f>ไฟล์กรอกคำตอบ!AH285</f>
        <v>0</v>
      </c>
      <c r="AK285" s="25">
        <f>ไฟล์กรอกคำตอบ!AI285</f>
        <v>0</v>
      </c>
      <c r="AL285" s="25">
        <f>ไฟล์กรอกคำตอบ!AJ285</f>
        <v>0</v>
      </c>
    </row>
    <row r="286" spans="1:38" x14ac:dyDescent="0.2">
      <c r="A286" s="91" t="str">
        <f>IF(ไฟล์กรอกคำตอบ!A286=""," ",ไฟล์กรอกคำตอบ!A286&amp;"")</f>
        <v xml:space="preserve"> </v>
      </c>
      <c r="B286" s="8">
        <f>ไฟล์กรอกคำตอบ!B286</f>
        <v>0</v>
      </c>
      <c r="C286" s="8">
        <f>ไฟล์กรอกคำตอบ!C286</f>
        <v>0</v>
      </c>
      <c r="D286" s="8">
        <f>ไฟล์กรอกคำตอบ!D286</f>
        <v>0</v>
      </c>
      <c r="E286" s="24">
        <f>ไฟล์กรอกคำตอบ!E286</f>
        <v>0</v>
      </c>
      <c r="F286" s="8">
        <f>ไฟล์กรอกคำตอบ!F286</f>
        <v>0</v>
      </c>
      <c r="H286" s="25">
        <f>IF(ไฟล์กรอกคำตอบ!H286=ตรวจผล!$H$4,$H$5,0)</f>
        <v>0</v>
      </c>
      <c r="I286" s="25">
        <f>IF(ไฟล์กรอกคำตอบ!I286=ตรวจผล!$I$4,$I$5,0)</f>
        <v>0</v>
      </c>
      <c r="J286" s="25">
        <f>IF(ไฟล์กรอกคำตอบ!J286=ตรวจผล!$J$4,$J$5,0)</f>
        <v>0</v>
      </c>
      <c r="K286" s="25">
        <f>IF(ไฟล์กรอกคำตอบ!K286=ตรวจผล!$K$4,$K$5,0)</f>
        <v>0</v>
      </c>
      <c r="L286" s="25">
        <f>IF(ไฟล์กรอกคำตอบ!L286=ตรวจผล!$L$4,$L$5,0)</f>
        <v>0</v>
      </c>
      <c r="M286" s="25">
        <f>IF(ไฟล์กรอกคำตอบ!M286=ตรวจผล!$M$4,$M$5,0)</f>
        <v>0</v>
      </c>
      <c r="N286" s="25">
        <f>IF(ไฟล์กรอกคำตอบ!N286=ตรวจผล!$N$4,$N$5,0)</f>
        <v>0</v>
      </c>
      <c r="O286" s="25">
        <f>IF(ไฟล์กรอกคำตอบ!O286=ตรวจผล!$O$4,$O$5,0)</f>
        <v>0</v>
      </c>
      <c r="P286" s="25">
        <f>IF(ไฟล์กรอกคำตอบ!P286=ตรวจผล!$P$4,$P$5,0)</f>
        <v>0</v>
      </c>
      <c r="Q286" s="25">
        <f>IF(ไฟล์กรอกคำตอบ!Q286=ตรวจผล!$Q$4,$Q$5,0)</f>
        <v>0</v>
      </c>
      <c r="R286" s="25">
        <f>IF(ไฟล์กรอกคำตอบ!R286=ตรวจผล!$R$4,$R$5,0)</f>
        <v>0</v>
      </c>
      <c r="S286" s="25">
        <f>IF(ไฟล์กรอกคำตอบ!S286=ตรวจผล!$S$4,$S$5,0)</f>
        <v>0</v>
      </c>
      <c r="T286" s="25">
        <f>IF(ไฟล์กรอกคำตอบ!T286=ตรวจผล!$T$4,$T$5,0)</f>
        <v>0</v>
      </c>
      <c r="U286" s="25">
        <f>IF(ไฟล์กรอกคำตอบ!U286=ตรวจผล!$U$4,$U$5,0)</f>
        <v>0</v>
      </c>
      <c r="V286" s="25">
        <f>IF(ไฟล์กรอกคำตอบ!V286=ตรวจผล!$V$4,$V$5,0)</f>
        <v>0</v>
      </c>
      <c r="W286" s="25">
        <f>IF(ไฟล์กรอกคำตอบ!W286=ตรวจผล!$W$4,$W$5,0)</f>
        <v>0</v>
      </c>
      <c r="X286" s="25">
        <f>IF(ไฟล์กรอกคำตอบ!X286=ตรวจผล!$X$4,$X$5,0)</f>
        <v>0</v>
      </c>
      <c r="Y286" s="25">
        <f>IF(ไฟล์กรอกคำตอบ!Y286=ตรวจผล!$Y$4,$Y$5,0)</f>
        <v>0</v>
      </c>
      <c r="Z286" s="25">
        <f>IF(ไฟล์กรอกคำตอบ!Z286=ตรวจผล!$Z$4,$Z$5,0)</f>
        <v>0</v>
      </c>
      <c r="AA286" s="25">
        <f>IF(ไฟล์กรอกคำตอบ!AA286=ตรวจผล!$AA$4,$AA$5,0)</f>
        <v>0</v>
      </c>
      <c r="AB286" s="25">
        <f>IF(ไฟล์กรอกคำตอบ!AB286=ตรวจผล!$AB$4,$AB$5,0)</f>
        <v>0</v>
      </c>
      <c r="AC286" s="25">
        <f>IF(ไฟล์กรอกคำตอบ!AC286=ตรวจผล!$AC$4,$AC$5,0)</f>
        <v>0</v>
      </c>
      <c r="AD286" s="25">
        <f>IF(ไฟล์กรอกคำตอบ!AD286=ตรวจผล!$AD$4,$AD$5,0)</f>
        <v>0</v>
      </c>
      <c r="AE286" s="187">
        <f t="shared" si="8"/>
        <v>0</v>
      </c>
      <c r="AF286" s="25">
        <f>IF(ไฟล์กรอกคำตอบ!AE286=ตรวจผล!$AF$4,$AF$5,0)</f>
        <v>0</v>
      </c>
      <c r="AG286" s="25">
        <f>IF(ไฟล์กรอกคำตอบ!AF286=ตรวจผล!$AG$4,$AG$5,0)</f>
        <v>0</v>
      </c>
      <c r="AH286" s="25">
        <f>IF(ไฟล์กรอกคำตอบ!AG286=ตรวจผล!$AH$4,$AH$5,0)</f>
        <v>0</v>
      </c>
      <c r="AI286" s="187">
        <f t="shared" si="9"/>
        <v>0</v>
      </c>
      <c r="AJ286" s="25">
        <f>ไฟล์กรอกคำตอบ!AH286</f>
        <v>0</v>
      </c>
      <c r="AK286" s="25">
        <f>ไฟล์กรอกคำตอบ!AI286</f>
        <v>0</v>
      </c>
      <c r="AL286" s="25">
        <f>ไฟล์กรอกคำตอบ!AJ286</f>
        <v>0</v>
      </c>
    </row>
    <row r="287" spans="1:38" x14ac:dyDescent="0.2">
      <c r="A287" s="91" t="str">
        <f>IF(ไฟล์กรอกคำตอบ!A287=""," ",ไฟล์กรอกคำตอบ!A287&amp;"")</f>
        <v xml:space="preserve"> </v>
      </c>
      <c r="B287" s="8">
        <f>ไฟล์กรอกคำตอบ!B287</f>
        <v>0</v>
      </c>
      <c r="C287" s="8">
        <f>ไฟล์กรอกคำตอบ!C287</f>
        <v>0</v>
      </c>
      <c r="D287" s="8">
        <f>ไฟล์กรอกคำตอบ!D287</f>
        <v>0</v>
      </c>
      <c r="E287" s="24">
        <f>ไฟล์กรอกคำตอบ!E287</f>
        <v>0</v>
      </c>
      <c r="F287" s="8">
        <f>ไฟล์กรอกคำตอบ!F287</f>
        <v>0</v>
      </c>
      <c r="H287" s="25">
        <f>IF(ไฟล์กรอกคำตอบ!H287=ตรวจผล!$H$4,$H$5,0)</f>
        <v>0</v>
      </c>
      <c r="I287" s="25">
        <f>IF(ไฟล์กรอกคำตอบ!I287=ตรวจผล!$I$4,$I$5,0)</f>
        <v>0</v>
      </c>
      <c r="J287" s="25">
        <f>IF(ไฟล์กรอกคำตอบ!J287=ตรวจผล!$J$4,$J$5,0)</f>
        <v>0</v>
      </c>
      <c r="K287" s="25">
        <f>IF(ไฟล์กรอกคำตอบ!K287=ตรวจผล!$K$4,$K$5,0)</f>
        <v>0</v>
      </c>
      <c r="L287" s="25">
        <f>IF(ไฟล์กรอกคำตอบ!L287=ตรวจผล!$L$4,$L$5,0)</f>
        <v>0</v>
      </c>
      <c r="M287" s="25">
        <f>IF(ไฟล์กรอกคำตอบ!M287=ตรวจผล!$M$4,$M$5,0)</f>
        <v>0</v>
      </c>
      <c r="N287" s="25">
        <f>IF(ไฟล์กรอกคำตอบ!N287=ตรวจผล!$N$4,$N$5,0)</f>
        <v>0</v>
      </c>
      <c r="O287" s="25">
        <f>IF(ไฟล์กรอกคำตอบ!O287=ตรวจผล!$O$4,$O$5,0)</f>
        <v>0</v>
      </c>
      <c r="P287" s="25">
        <f>IF(ไฟล์กรอกคำตอบ!P287=ตรวจผล!$P$4,$P$5,0)</f>
        <v>0</v>
      </c>
      <c r="Q287" s="25">
        <f>IF(ไฟล์กรอกคำตอบ!Q287=ตรวจผล!$Q$4,$Q$5,0)</f>
        <v>0</v>
      </c>
      <c r="R287" s="25">
        <f>IF(ไฟล์กรอกคำตอบ!R287=ตรวจผล!$R$4,$R$5,0)</f>
        <v>0</v>
      </c>
      <c r="S287" s="25">
        <f>IF(ไฟล์กรอกคำตอบ!S287=ตรวจผล!$S$4,$S$5,0)</f>
        <v>0</v>
      </c>
      <c r="T287" s="25">
        <f>IF(ไฟล์กรอกคำตอบ!T287=ตรวจผล!$T$4,$T$5,0)</f>
        <v>0</v>
      </c>
      <c r="U287" s="25">
        <f>IF(ไฟล์กรอกคำตอบ!U287=ตรวจผล!$U$4,$U$5,0)</f>
        <v>0</v>
      </c>
      <c r="V287" s="25">
        <f>IF(ไฟล์กรอกคำตอบ!V287=ตรวจผล!$V$4,$V$5,0)</f>
        <v>0</v>
      </c>
      <c r="W287" s="25">
        <f>IF(ไฟล์กรอกคำตอบ!W287=ตรวจผล!$W$4,$W$5,0)</f>
        <v>0</v>
      </c>
      <c r="X287" s="25">
        <f>IF(ไฟล์กรอกคำตอบ!X287=ตรวจผล!$X$4,$X$5,0)</f>
        <v>0</v>
      </c>
      <c r="Y287" s="25">
        <f>IF(ไฟล์กรอกคำตอบ!Y287=ตรวจผล!$Y$4,$Y$5,0)</f>
        <v>0</v>
      </c>
      <c r="Z287" s="25">
        <f>IF(ไฟล์กรอกคำตอบ!Z287=ตรวจผล!$Z$4,$Z$5,0)</f>
        <v>0</v>
      </c>
      <c r="AA287" s="25">
        <f>IF(ไฟล์กรอกคำตอบ!AA287=ตรวจผล!$AA$4,$AA$5,0)</f>
        <v>0</v>
      </c>
      <c r="AB287" s="25">
        <f>IF(ไฟล์กรอกคำตอบ!AB287=ตรวจผล!$AB$4,$AB$5,0)</f>
        <v>0</v>
      </c>
      <c r="AC287" s="25">
        <f>IF(ไฟล์กรอกคำตอบ!AC287=ตรวจผล!$AC$4,$AC$5,0)</f>
        <v>0</v>
      </c>
      <c r="AD287" s="25">
        <f>IF(ไฟล์กรอกคำตอบ!AD287=ตรวจผล!$AD$4,$AD$5,0)</f>
        <v>0</v>
      </c>
      <c r="AE287" s="187">
        <f t="shared" si="8"/>
        <v>0</v>
      </c>
      <c r="AF287" s="25">
        <f>IF(ไฟล์กรอกคำตอบ!AE287=ตรวจผล!$AF$4,$AF$5,0)</f>
        <v>0</v>
      </c>
      <c r="AG287" s="25">
        <f>IF(ไฟล์กรอกคำตอบ!AF287=ตรวจผล!$AG$4,$AG$5,0)</f>
        <v>0</v>
      </c>
      <c r="AH287" s="25">
        <f>IF(ไฟล์กรอกคำตอบ!AG287=ตรวจผล!$AH$4,$AH$5,0)</f>
        <v>0</v>
      </c>
      <c r="AI287" s="187">
        <f t="shared" si="9"/>
        <v>0</v>
      </c>
      <c r="AJ287" s="25">
        <f>ไฟล์กรอกคำตอบ!AH287</f>
        <v>0</v>
      </c>
      <c r="AK287" s="25">
        <f>ไฟล์กรอกคำตอบ!AI287</f>
        <v>0</v>
      </c>
      <c r="AL287" s="25">
        <f>ไฟล์กรอกคำตอบ!AJ287</f>
        <v>0</v>
      </c>
    </row>
    <row r="288" spans="1:38" x14ac:dyDescent="0.2">
      <c r="A288" s="91" t="str">
        <f>IF(ไฟล์กรอกคำตอบ!A288=""," ",ไฟล์กรอกคำตอบ!A288&amp;"")</f>
        <v xml:space="preserve"> </v>
      </c>
      <c r="B288" s="8">
        <f>ไฟล์กรอกคำตอบ!B288</f>
        <v>0</v>
      </c>
      <c r="C288" s="8">
        <f>ไฟล์กรอกคำตอบ!C288</f>
        <v>0</v>
      </c>
      <c r="D288" s="8">
        <f>ไฟล์กรอกคำตอบ!D288</f>
        <v>0</v>
      </c>
      <c r="E288" s="24">
        <f>ไฟล์กรอกคำตอบ!E288</f>
        <v>0</v>
      </c>
      <c r="F288" s="8">
        <f>ไฟล์กรอกคำตอบ!F288</f>
        <v>0</v>
      </c>
      <c r="H288" s="25">
        <f>IF(ไฟล์กรอกคำตอบ!H288=ตรวจผล!$H$4,$H$5,0)</f>
        <v>0</v>
      </c>
      <c r="I288" s="25">
        <f>IF(ไฟล์กรอกคำตอบ!I288=ตรวจผล!$I$4,$I$5,0)</f>
        <v>0</v>
      </c>
      <c r="J288" s="25">
        <f>IF(ไฟล์กรอกคำตอบ!J288=ตรวจผล!$J$4,$J$5,0)</f>
        <v>0</v>
      </c>
      <c r="K288" s="25">
        <f>IF(ไฟล์กรอกคำตอบ!K288=ตรวจผล!$K$4,$K$5,0)</f>
        <v>0</v>
      </c>
      <c r="L288" s="25">
        <f>IF(ไฟล์กรอกคำตอบ!L288=ตรวจผล!$L$4,$L$5,0)</f>
        <v>0</v>
      </c>
      <c r="M288" s="25">
        <f>IF(ไฟล์กรอกคำตอบ!M288=ตรวจผล!$M$4,$M$5,0)</f>
        <v>0</v>
      </c>
      <c r="N288" s="25">
        <f>IF(ไฟล์กรอกคำตอบ!N288=ตรวจผล!$N$4,$N$5,0)</f>
        <v>0</v>
      </c>
      <c r="O288" s="25">
        <f>IF(ไฟล์กรอกคำตอบ!O288=ตรวจผล!$O$4,$O$5,0)</f>
        <v>0</v>
      </c>
      <c r="P288" s="25">
        <f>IF(ไฟล์กรอกคำตอบ!P288=ตรวจผล!$P$4,$P$5,0)</f>
        <v>0</v>
      </c>
      <c r="Q288" s="25">
        <f>IF(ไฟล์กรอกคำตอบ!Q288=ตรวจผล!$Q$4,$Q$5,0)</f>
        <v>0</v>
      </c>
      <c r="R288" s="25">
        <f>IF(ไฟล์กรอกคำตอบ!R288=ตรวจผล!$R$4,$R$5,0)</f>
        <v>0</v>
      </c>
      <c r="S288" s="25">
        <f>IF(ไฟล์กรอกคำตอบ!S288=ตรวจผล!$S$4,$S$5,0)</f>
        <v>0</v>
      </c>
      <c r="T288" s="25">
        <f>IF(ไฟล์กรอกคำตอบ!T288=ตรวจผล!$T$4,$T$5,0)</f>
        <v>0</v>
      </c>
      <c r="U288" s="25">
        <f>IF(ไฟล์กรอกคำตอบ!U288=ตรวจผล!$U$4,$U$5,0)</f>
        <v>0</v>
      </c>
      <c r="V288" s="25">
        <f>IF(ไฟล์กรอกคำตอบ!V288=ตรวจผล!$V$4,$V$5,0)</f>
        <v>0</v>
      </c>
      <c r="W288" s="25">
        <f>IF(ไฟล์กรอกคำตอบ!W288=ตรวจผล!$W$4,$W$5,0)</f>
        <v>0</v>
      </c>
      <c r="X288" s="25">
        <f>IF(ไฟล์กรอกคำตอบ!X288=ตรวจผล!$X$4,$X$5,0)</f>
        <v>0</v>
      </c>
      <c r="Y288" s="25">
        <f>IF(ไฟล์กรอกคำตอบ!Y288=ตรวจผล!$Y$4,$Y$5,0)</f>
        <v>0</v>
      </c>
      <c r="Z288" s="25">
        <f>IF(ไฟล์กรอกคำตอบ!Z288=ตรวจผล!$Z$4,$Z$5,0)</f>
        <v>0</v>
      </c>
      <c r="AA288" s="25">
        <f>IF(ไฟล์กรอกคำตอบ!AA288=ตรวจผล!$AA$4,$AA$5,0)</f>
        <v>0</v>
      </c>
      <c r="AB288" s="25">
        <f>IF(ไฟล์กรอกคำตอบ!AB288=ตรวจผล!$AB$4,$AB$5,0)</f>
        <v>0</v>
      </c>
      <c r="AC288" s="25">
        <f>IF(ไฟล์กรอกคำตอบ!AC288=ตรวจผล!$AC$4,$AC$5,0)</f>
        <v>0</v>
      </c>
      <c r="AD288" s="25">
        <f>IF(ไฟล์กรอกคำตอบ!AD288=ตรวจผล!$AD$4,$AD$5,0)</f>
        <v>0</v>
      </c>
      <c r="AE288" s="187">
        <f t="shared" si="8"/>
        <v>0</v>
      </c>
      <c r="AF288" s="25">
        <f>IF(ไฟล์กรอกคำตอบ!AE288=ตรวจผล!$AF$4,$AF$5,0)</f>
        <v>0</v>
      </c>
      <c r="AG288" s="25">
        <f>IF(ไฟล์กรอกคำตอบ!AF288=ตรวจผล!$AG$4,$AG$5,0)</f>
        <v>0</v>
      </c>
      <c r="AH288" s="25">
        <f>IF(ไฟล์กรอกคำตอบ!AG288=ตรวจผล!$AH$4,$AH$5,0)</f>
        <v>0</v>
      </c>
      <c r="AI288" s="187">
        <f t="shared" si="9"/>
        <v>0</v>
      </c>
      <c r="AJ288" s="25">
        <f>ไฟล์กรอกคำตอบ!AH288</f>
        <v>0</v>
      </c>
      <c r="AK288" s="25">
        <f>ไฟล์กรอกคำตอบ!AI288</f>
        <v>0</v>
      </c>
      <c r="AL288" s="25">
        <f>ไฟล์กรอกคำตอบ!AJ288</f>
        <v>0</v>
      </c>
    </row>
    <row r="289" spans="1:38" x14ac:dyDescent="0.2">
      <c r="A289" s="91" t="str">
        <f>IF(ไฟล์กรอกคำตอบ!A289=""," ",ไฟล์กรอกคำตอบ!A289&amp;"")</f>
        <v xml:space="preserve"> </v>
      </c>
      <c r="B289" s="8">
        <f>ไฟล์กรอกคำตอบ!B289</f>
        <v>0</v>
      </c>
      <c r="C289" s="8">
        <f>ไฟล์กรอกคำตอบ!C289</f>
        <v>0</v>
      </c>
      <c r="D289" s="8">
        <f>ไฟล์กรอกคำตอบ!D289</f>
        <v>0</v>
      </c>
      <c r="E289" s="24">
        <f>ไฟล์กรอกคำตอบ!E289</f>
        <v>0</v>
      </c>
      <c r="F289" s="8">
        <f>ไฟล์กรอกคำตอบ!F289</f>
        <v>0</v>
      </c>
      <c r="H289" s="25">
        <f>IF(ไฟล์กรอกคำตอบ!H289=ตรวจผล!$H$4,$H$5,0)</f>
        <v>0</v>
      </c>
      <c r="I289" s="25">
        <f>IF(ไฟล์กรอกคำตอบ!I289=ตรวจผล!$I$4,$I$5,0)</f>
        <v>0</v>
      </c>
      <c r="J289" s="25">
        <f>IF(ไฟล์กรอกคำตอบ!J289=ตรวจผล!$J$4,$J$5,0)</f>
        <v>0</v>
      </c>
      <c r="K289" s="25">
        <f>IF(ไฟล์กรอกคำตอบ!K289=ตรวจผล!$K$4,$K$5,0)</f>
        <v>0</v>
      </c>
      <c r="L289" s="25">
        <f>IF(ไฟล์กรอกคำตอบ!L289=ตรวจผล!$L$4,$L$5,0)</f>
        <v>0</v>
      </c>
      <c r="M289" s="25">
        <f>IF(ไฟล์กรอกคำตอบ!M289=ตรวจผล!$M$4,$M$5,0)</f>
        <v>0</v>
      </c>
      <c r="N289" s="25">
        <f>IF(ไฟล์กรอกคำตอบ!N289=ตรวจผล!$N$4,$N$5,0)</f>
        <v>0</v>
      </c>
      <c r="O289" s="25">
        <f>IF(ไฟล์กรอกคำตอบ!O289=ตรวจผล!$O$4,$O$5,0)</f>
        <v>0</v>
      </c>
      <c r="P289" s="25">
        <f>IF(ไฟล์กรอกคำตอบ!P289=ตรวจผล!$P$4,$P$5,0)</f>
        <v>0</v>
      </c>
      <c r="Q289" s="25">
        <f>IF(ไฟล์กรอกคำตอบ!Q289=ตรวจผล!$Q$4,$Q$5,0)</f>
        <v>0</v>
      </c>
      <c r="R289" s="25">
        <f>IF(ไฟล์กรอกคำตอบ!R289=ตรวจผล!$R$4,$R$5,0)</f>
        <v>0</v>
      </c>
      <c r="S289" s="25">
        <f>IF(ไฟล์กรอกคำตอบ!S289=ตรวจผล!$S$4,$S$5,0)</f>
        <v>0</v>
      </c>
      <c r="T289" s="25">
        <f>IF(ไฟล์กรอกคำตอบ!T289=ตรวจผล!$T$4,$T$5,0)</f>
        <v>0</v>
      </c>
      <c r="U289" s="25">
        <f>IF(ไฟล์กรอกคำตอบ!U289=ตรวจผล!$U$4,$U$5,0)</f>
        <v>0</v>
      </c>
      <c r="V289" s="25">
        <f>IF(ไฟล์กรอกคำตอบ!V289=ตรวจผล!$V$4,$V$5,0)</f>
        <v>0</v>
      </c>
      <c r="W289" s="25">
        <f>IF(ไฟล์กรอกคำตอบ!W289=ตรวจผล!$W$4,$W$5,0)</f>
        <v>0</v>
      </c>
      <c r="X289" s="25">
        <f>IF(ไฟล์กรอกคำตอบ!X289=ตรวจผล!$X$4,$X$5,0)</f>
        <v>0</v>
      </c>
      <c r="Y289" s="25">
        <f>IF(ไฟล์กรอกคำตอบ!Y289=ตรวจผล!$Y$4,$Y$5,0)</f>
        <v>0</v>
      </c>
      <c r="Z289" s="25">
        <f>IF(ไฟล์กรอกคำตอบ!Z289=ตรวจผล!$Z$4,$Z$5,0)</f>
        <v>0</v>
      </c>
      <c r="AA289" s="25">
        <f>IF(ไฟล์กรอกคำตอบ!AA289=ตรวจผล!$AA$4,$AA$5,0)</f>
        <v>0</v>
      </c>
      <c r="AB289" s="25">
        <f>IF(ไฟล์กรอกคำตอบ!AB289=ตรวจผล!$AB$4,$AB$5,0)</f>
        <v>0</v>
      </c>
      <c r="AC289" s="25">
        <f>IF(ไฟล์กรอกคำตอบ!AC289=ตรวจผล!$AC$4,$AC$5,0)</f>
        <v>0</v>
      </c>
      <c r="AD289" s="25">
        <f>IF(ไฟล์กรอกคำตอบ!AD289=ตรวจผล!$AD$4,$AD$5,0)</f>
        <v>0</v>
      </c>
      <c r="AE289" s="187">
        <f t="shared" si="8"/>
        <v>0</v>
      </c>
      <c r="AF289" s="25">
        <f>IF(ไฟล์กรอกคำตอบ!AE289=ตรวจผล!$AF$4,$AF$5,0)</f>
        <v>0</v>
      </c>
      <c r="AG289" s="25">
        <f>IF(ไฟล์กรอกคำตอบ!AF289=ตรวจผล!$AG$4,$AG$5,0)</f>
        <v>0</v>
      </c>
      <c r="AH289" s="25">
        <f>IF(ไฟล์กรอกคำตอบ!AG289=ตรวจผล!$AH$4,$AH$5,0)</f>
        <v>0</v>
      </c>
      <c r="AI289" s="187">
        <f t="shared" si="9"/>
        <v>0</v>
      </c>
      <c r="AJ289" s="25">
        <f>ไฟล์กรอกคำตอบ!AH289</f>
        <v>0</v>
      </c>
      <c r="AK289" s="25">
        <f>ไฟล์กรอกคำตอบ!AI289</f>
        <v>0</v>
      </c>
      <c r="AL289" s="25">
        <f>ไฟล์กรอกคำตอบ!AJ289</f>
        <v>0</v>
      </c>
    </row>
    <row r="290" spans="1:38" x14ac:dyDescent="0.2">
      <c r="A290" s="91" t="str">
        <f>IF(ไฟล์กรอกคำตอบ!A290=""," ",ไฟล์กรอกคำตอบ!A290&amp;"")</f>
        <v xml:space="preserve"> </v>
      </c>
      <c r="B290" s="8">
        <f>ไฟล์กรอกคำตอบ!B290</f>
        <v>0</v>
      </c>
      <c r="C290" s="8">
        <f>ไฟล์กรอกคำตอบ!C290</f>
        <v>0</v>
      </c>
      <c r="D290" s="8">
        <f>ไฟล์กรอกคำตอบ!D290</f>
        <v>0</v>
      </c>
      <c r="E290" s="24">
        <f>ไฟล์กรอกคำตอบ!E290</f>
        <v>0</v>
      </c>
      <c r="F290" s="8">
        <f>ไฟล์กรอกคำตอบ!F290</f>
        <v>0</v>
      </c>
      <c r="H290" s="25">
        <f>IF(ไฟล์กรอกคำตอบ!H290=ตรวจผล!$H$4,$H$5,0)</f>
        <v>0</v>
      </c>
      <c r="I290" s="25">
        <f>IF(ไฟล์กรอกคำตอบ!I290=ตรวจผล!$I$4,$I$5,0)</f>
        <v>0</v>
      </c>
      <c r="J290" s="25">
        <f>IF(ไฟล์กรอกคำตอบ!J290=ตรวจผล!$J$4,$J$5,0)</f>
        <v>0</v>
      </c>
      <c r="K290" s="25">
        <f>IF(ไฟล์กรอกคำตอบ!K290=ตรวจผล!$K$4,$K$5,0)</f>
        <v>0</v>
      </c>
      <c r="L290" s="25">
        <f>IF(ไฟล์กรอกคำตอบ!L290=ตรวจผล!$L$4,$L$5,0)</f>
        <v>0</v>
      </c>
      <c r="M290" s="25">
        <f>IF(ไฟล์กรอกคำตอบ!M290=ตรวจผล!$M$4,$M$5,0)</f>
        <v>0</v>
      </c>
      <c r="N290" s="25">
        <f>IF(ไฟล์กรอกคำตอบ!N290=ตรวจผล!$N$4,$N$5,0)</f>
        <v>0</v>
      </c>
      <c r="O290" s="25">
        <f>IF(ไฟล์กรอกคำตอบ!O290=ตรวจผล!$O$4,$O$5,0)</f>
        <v>0</v>
      </c>
      <c r="P290" s="25">
        <f>IF(ไฟล์กรอกคำตอบ!P290=ตรวจผล!$P$4,$P$5,0)</f>
        <v>0</v>
      </c>
      <c r="Q290" s="25">
        <f>IF(ไฟล์กรอกคำตอบ!Q290=ตรวจผล!$Q$4,$Q$5,0)</f>
        <v>0</v>
      </c>
      <c r="R290" s="25">
        <f>IF(ไฟล์กรอกคำตอบ!R290=ตรวจผล!$R$4,$R$5,0)</f>
        <v>0</v>
      </c>
      <c r="S290" s="25">
        <f>IF(ไฟล์กรอกคำตอบ!S290=ตรวจผล!$S$4,$S$5,0)</f>
        <v>0</v>
      </c>
      <c r="T290" s="25">
        <f>IF(ไฟล์กรอกคำตอบ!T290=ตรวจผล!$T$4,$T$5,0)</f>
        <v>0</v>
      </c>
      <c r="U290" s="25">
        <f>IF(ไฟล์กรอกคำตอบ!U290=ตรวจผล!$U$4,$U$5,0)</f>
        <v>0</v>
      </c>
      <c r="V290" s="25">
        <f>IF(ไฟล์กรอกคำตอบ!V290=ตรวจผล!$V$4,$V$5,0)</f>
        <v>0</v>
      </c>
      <c r="W290" s="25">
        <f>IF(ไฟล์กรอกคำตอบ!W290=ตรวจผล!$W$4,$W$5,0)</f>
        <v>0</v>
      </c>
      <c r="X290" s="25">
        <f>IF(ไฟล์กรอกคำตอบ!X290=ตรวจผล!$X$4,$X$5,0)</f>
        <v>0</v>
      </c>
      <c r="Y290" s="25">
        <f>IF(ไฟล์กรอกคำตอบ!Y290=ตรวจผล!$Y$4,$Y$5,0)</f>
        <v>0</v>
      </c>
      <c r="Z290" s="25">
        <f>IF(ไฟล์กรอกคำตอบ!Z290=ตรวจผล!$Z$4,$Z$5,0)</f>
        <v>0</v>
      </c>
      <c r="AA290" s="25">
        <f>IF(ไฟล์กรอกคำตอบ!AA290=ตรวจผล!$AA$4,$AA$5,0)</f>
        <v>0</v>
      </c>
      <c r="AB290" s="25">
        <f>IF(ไฟล์กรอกคำตอบ!AB290=ตรวจผล!$AB$4,$AB$5,0)</f>
        <v>0</v>
      </c>
      <c r="AC290" s="25">
        <f>IF(ไฟล์กรอกคำตอบ!AC290=ตรวจผล!$AC$4,$AC$5,0)</f>
        <v>0</v>
      </c>
      <c r="AD290" s="25">
        <f>IF(ไฟล์กรอกคำตอบ!AD290=ตรวจผล!$AD$4,$AD$5,0)</f>
        <v>0</v>
      </c>
      <c r="AE290" s="187">
        <f t="shared" si="8"/>
        <v>0</v>
      </c>
      <c r="AF290" s="25">
        <f>IF(ไฟล์กรอกคำตอบ!AE290=ตรวจผล!$AF$4,$AF$5,0)</f>
        <v>0</v>
      </c>
      <c r="AG290" s="25">
        <f>IF(ไฟล์กรอกคำตอบ!AF290=ตรวจผล!$AG$4,$AG$5,0)</f>
        <v>0</v>
      </c>
      <c r="AH290" s="25">
        <f>IF(ไฟล์กรอกคำตอบ!AG290=ตรวจผล!$AH$4,$AH$5,0)</f>
        <v>0</v>
      </c>
      <c r="AI290" s="187">
        <f t="shared" si="9"/>
        <v>0</v>
      </c>
      <c r="AJ290" s="25">
        <f>ไฟล์กรอกคำตอบ!AH290</f>
        <v>0</v>
      </c>
      <c r="AK290" s="25">
        <f>ไฟล์กรอกคำตอบ!AI290</f>
        <v>0</v>
      </c>
      <c r="AL290" s="25">
        <f>ไฟล์กรอกคำตอบ!AJ290</f>
        <v>0</v>
      </c>
    </row>
    <row r="291" spans="1:38" x14ac:dyDescent="0.2">
      <c r="A291" s="91" t="str">
        <f>IF(ไฟล์กรอกคำตอบ!A291=""," ",ไฟล์กรอกคำตอบ!A291&amp;"")</f>
        <v xml:space="preserve"> </v>
      </c>
      <c r="B291" s="8">
        <f>ไฟล์กรอกคำตอบ!B291</f>
        <v>0</v>
      </c>
      <c r="C291" s="8">
        <f>ไฟล์กรอกคำตอบ!C291</f>
        <v>0</v>
      </c>
      <c r="D291" s="8">
        <f>ไฟล์กรอกคำตอบ!D291</f>
        <v>0</v>
      </c>
      <c r="E291" s="24">
        <f>ไฟล์กรอกคำตอบ!E291</f>
        <v>0</v>
      </c>
      <c r="F291" s="8">
        <f>ไฟล์กรอกคำตอบ!F291</f>
        <v>0</v>
      </c>
      <c r="H291" s="25">
        <f>IF(ไฟล์กรอกคำตอบ!H291=ตรวจผล!$H$4,$H$5,0)</f>
        <v>0</v>
      </c>
      <c r="I291" s="25">
        <f>IF(ไฟล์กรอกคำตอบ!I291=ตรวจผล!$I$4,$I$5,0)</f>
        <v>0</v>
      </c>
      <c r="J291" s="25">
        <f>IF(ไฟล์กรอกคำตอบ!J291=ตรวจผล!$J$4,$J$5,0)</f>
        <v>0</v>
      </c>
      <c r="K291" s="25">
        <f>IF(ไฟล์กรอกคำตอบ!K291=ตรวจผล!$K$4,$K$5,0)</f>
        <v>0</v>
      </c>
      <c r="L291" s="25">
        <f>IF(ไฟล์กรอกคำตอบ!L291=ตรวจผล!$L$4,$L$5,0)</f>
        <v>0</v>
      </c>
      <c r="M291" s="25">
        <f>IF(ไฟล์กรอกคำตอบ!M291=ตรวจผล!$M$4,$M$5,0)</f>
        <v>0</v>
      </c>
      <c r="N291" s="25">
        <f>IF(ไฟล์กรอกคำตอบ!N291=ตรวจผล!$N$4,$N$5,0)</f>
        <v>0</v>
      </c>
      <c r="O291" s="25">
        <f>IF(ไฟล์กรอกคำตอบ!O291=ตรวจผล!$O$4,$O$5,0)</f>
        <v>0</v>
      </c>
      <c r="P291" s="25">
        <f>IF(ไฟล์กรอกคำตอบ!P291=ตรวจผล!$P$4,$P$5,0)</f>
        <v>0</v>
      </c>
      <c r="Q291" s="25">
        <f>IF(ไฟล์กรอกคำตอบ!Q291=ตรวจผล!$Q$4,$Q$5,0)</f>
        <v>0</v>
      </c>
      <c r="R291" s="25">
        <f>IF(ไฟล์กรอกคำตอบ!R291=ตรวจผล!$R$4,$R$5,0)</f>
        <v>0</v>
      </c>
      <c r="S291" s="25">
        <f>IF(ไฟล์กรอกคำตอบ!S291=ตรวจผล!$S$4,$S$5,0)</f>
        <v>0</v>
      </c>
      <c r="T291" s="25">
        <f>IF(ไฟล์กรอกคำตอบ!T291=ตรวจผล!$T$4,$T$5,0)</f>
        <v>0</v>
      </c>
      <c r="U291" s="25">
        <f>IF(ไฟล์กรอกคำตอบ!U291=ตรวจผล!$U$4,$U$5,0)</f>
        <v>0</v>
      </c>
      <c r="V291" s="25">
        <f>IF(ไฟล์กรอกคำตอบ!V291=ตรวจผล!$V$4,$V$5,0)</f>
        <v>0</v>
      </c>
      <c r="W291" s="25">
        <f>IF(ไฟล์กรอกคำตอบ!W291=ตรวจผล!$W$4,$W$5,0)</f>
        <v>0</v>
      </c>
      <c r="X291" s="25">
        <f>IF(ไฟล์กรอกคำตอบ!X291=ตรวจผล!$X$4,$X$5,0)</f>
        <v>0</v>
      </c>
      <c r="Y291" s="25">
        <f>IF(ไฟล์กรอกคำตอบ!Y291=ตรวจผล!$Y$4,$Y$5,0)</f>
        <v>0</v>
      </c>
      <c r="Z291" s="25">
        <f>IF(ไฟล์กรอกคำตอบ!Z291=ตรวจผล!$Z$4,$Z$5,0)</f>
        <v>0</v>
      </c>
      <c r="AA291" s="25">
        <f>IF(ไฟล์กรอกคำตอบ!AA291=ตรวจผล!$AA$4,$AA$5,0)</f>
        <v>0</v>
      </c>
      <c r="AB291" s="25">
        <f>IF(ไฟล์กรอกคำตอบ!AB291=ตรวจผล!$AB$4,$AB$5,0)</f>
        <v>0</v>
      </c>
      <c r="AC291" s="25">
        <f>IF(ไฟล์กรอกคำตอบ!AC291=ตรวจผล!$AC$4,$AC$5,0)</f>
        <v>0</v>
      </c>
      <c r="AD291" s="25">
        <f>IF(ไฟล์กรอกคำตอบ!AD291=ตรวจผล!$AD$4,$AD$5,0)</f>
        <v>0</v>
      </c>
      <c r="AE291" s="187">
        <f t="shared" si="8"/>
        <v>0</v>
      </c>
      <c r="AF291" s="25">
        <f>IF(ไฟล์กรอกคำตอบ!AE291=ตรวจผล!$AF$4,$AF$5,0)</f>
        <v>0</v>
      </c>
      <c r="AG291" s="25">
        <f>IF(ไฟล์กรอกคำตอบ!AF291=ตรวจผล!$AG$4,$AG$5,0)</f>
        <v>0</v>
      </c>
      <c r="AH291" s="25">
        <f>IF(ไฟล์กรอกคำตอบ!AG291=ตรวจผล!$AH$4,$AH$5,0)</f>
        <v>0</v>
      </c>
      <c r="AI291" s="187">
        <f t="shared" si="9"/>
        <v>0</v>
      </c>
      <c r="AJ291" s="25">
        <f>ไฟล์กรอกคำตอบ!AH291</f>
        <v>0</v>
      </c>
      <c r="AK291" s="25">
        <f>ไฟล์กรอกคำตอบ!AI291</f>
        <v>0</v>
      </c>
      <c r="AL291" s="25">
        <f>ไฟล์กรอกคำตอบ!AJ291</f>
        <v>0</v>
      </c>
    </row>
    <row r="292" spans="1:38" x14ac:dyDescent="0.2">
      <c r="A292" s="91" t="str">
        <f>IF(ไฟล์กรอกคำตอบ!A292=""," ",ไฟล์กรอกคำตอบ!A292&amp;"")</f>
        <v xml:space="preserve"> </v>
      </c>
      <c r="B292" s="8">
        <f>ไฟล์กรอกคำตอบ!B292</f>
        <v>0</v>
      </c>
      <c r="C292" s="8">
        <f>ไฟล์กรอกคำตอบ!C292</f>
        <v>0</v>
      </c>
      <c r="D292" s="8">
        <f>ไฟล์กรอกคำตอบ!D292</f>
        <v>0</v>
      </c>
      <c r="E292" s="24">
        <f>ไฟล์กรอกคำตอบ!E292</f>
        <v>0</v>
      </c>
      <c r="F292" s="8">
        <f>ไฟล์กรอกคำตอบ!F292</f>
        <v>0</v>
      </c>
      <c r="H292" s="25">
        <f>IF(ไฟล์กรอกคำตอบ!H292=ตรวจผล!$H$4,$H$5,0)</f>
        <v>0</v>
      </c>
      <c r="I292" s="25">
        <f>IF(ไฟล์กรอกคำตอบ!I292=ตรวจผล!$I$4,$I$5,0)</f>
        <v>0</v>
      </c>
      <c r="J292" s="25">
        <f>IF(ไฟล์กรอกคำตอบ!J292=ตรวจผล!$J$4,$J$5,0)</f>
        <v>0</v>
      </c>
      <c r="K292" s="25">
        <f>IF(ไฟล์กรอกคำตอบ!K292=ตรวจผล!$K$4,$K$5,0)</f>
        <v>0</v>
      </c>
      <c r="L292" s="25">
        <f>IF(ไฟล์กรอกคำตอบ!L292=ตรวจผล!$L$4,$L$5,0)</f>
        <v>0</v>
      </c>
      <c r="M292" s="25">
        <f>IF(ไฟล์กรอกคำตอบ!M292=ตรวจผล!$M$4,$M$5,0)</f>
        <v>0</v>
      </c>
      <c r="N292" s="25">
        <f>IF(ไฟล์กรอกคำตอบ!N292=ตรวจผล!$N$4,$N$5,0)</f>
        <v>0</v>
      </c>
      <c r="O292" s="25">
        <f>IF(ไฟล์กรอกคำตอบ!O292=ตรวจผล!$O$4,$O$5,0)</f>
        <v>0</v>
      </c>
      <c r="P292" s="25">
        <f>IF(ไฟล์กรอกคำตอบ!P292=ตรวจผล!$P$4,$P$5,0)</f>
        <v>0</v>
      </c>
      <c r="Q292" s="25">
        <f>IF(ไฟล์กรอกคำตอบ!Q292=ตรวจผล!$Q$4,$Q$5,0)</f>
        <v>0</v>
      </c>
      <c r="R292" s="25">
        <f>IF(ไฟล์กรอกคำตอบ!R292=ตรวจผล!$R$4,$R$5,0)</f>
        <v>0</v>
      </c>
      <c r="S292" s="25">
        <f>IF(ไฟล์กรอกคำตอบ!S292=ตรวจผล!$S$4,$S$5,0)</f>
        <v>0</v>
      </c>
      <c r="T292" s="25">
        <f>IF(ไฟล์กรอกคำตอบ!T292=ตรวจผล!$T$4,$T$5,0)</f>
        <v>0</v>
      </c>
      <c r="U292" s="25">
        <f>IF(ไฟล์กรอกคำตอบ!U292=ตรวจผล!$U$4,$U$5,0)</f>
        <v>0</v>
      </c>
      <c r="V292" s="25">
        <f>IF(ไฟล์กรอกคำตอบ!V292=ตรวจผล!$V$4,$V$5,0)</f>
        <v>0</v>
      </c>
      <c r="W292" s="25">
        <f>IF(ไฟล์กรอกคำตอบ!W292=ตรวจผล!$W$4,$W$5,0)</f>
        <v>0</v>
      </c>
      <c r="X292" s="25">
        <f>IF(ไฟล์กรอกคำตอบ!X292=ตรวจผล!$X$4,$X$5,0)</f>
        <v>0</v>
      </c>
      <c r="Y292" s="25">
        <f>IF(ไฟล์กรอกคำตอบ!Y292=ตรวจผล!$Y$4,$Y$5,0)</f>
        <v>0</v>
      </c>
      <c r="Z292" s="25">
        <f>IF(ไฟล์กรอกคำตอบ!Z292=ตรวจผล!$Z$4,$Z$5,0)</f>
        <v>0</v>
      </c>
      <c r="AA292" s="25">
        <f>IF(ไฟล์กรอกคำตอบ!AA292=ตรวจผล!$AA$4,$AA$5,0)</f>
        <v>0</v>
      </c>
      <c r="AB292" s="25">
        <f>IF(ไฟล์กรอกคำตอบ!AB292=ตรวจผล!$AB$4,$AB$5,0)</f>
        <v>0</v>
      </c>
      <c r="AC292" s="25">
        <f>IF(ไฟล์กรอกคำตอบ!AC292=ตรวจผล!$AC$4,$AC$5,0)</f>
        <v>0</v>
      </c>
      <c r="AD292" s="25">
        <f>IF(ไฟล์กรอกคำตอบ!AD292=ตรวจผล!$AD$4,$AD$5,0)</f>
        <v>0</v>
      </c>
      <c r="AE292" s="187">
        <f t="shared" si="8"/>
        <v>0</v>
      </c>
      <c r="AF292" s="25">
        <f>IF(ไฟล์กรอกคำตอบ!AE292=ตรวจผล!$AF$4,$AF$5,0)</f>
        <v>0</v>
      </c>
      <c r="AG292" s="25">
        <f>IF(ไฟล์กรอกคำตอบ!AF292=ตรวจผล!$AG$4,$AG$5,0)</f>
        <v>0</v>
      </c>
      <c r="AH292" s="25">
        <f>IF(ไฟล์กรอกคำตอบ!AG292=ตรวจผล!$AH$4,$AH$5,0)</f>
        <v>0</v>
      </c>
      <c r="AI292" s="187">
        <f t="shared" si="9"/>
        <v>0</v>
      </c>
      <c r="AJ292" s="25">
        <f>ไฟล์กรอกคำตอบ!AH292</f>
        <v>0</v>
      </c>
      <c r="AK292" s="25">
        <f>ไฟล์กรอกคำตอบ!AI292</f>
        <v>0</v>
      </c>
      <c r="AL292" s="25">
        <f>ไฟล์กรอกคำตอบ!AJ292</f>
        <v>0</v>
      </c>
    </row>
    <row r="293" spans="1:38" x14ac:dyDescent="0.2">
      <c r="A293" s="91" t="str">
        <f>IF(ไฟล์กรอกคำตอบ!A293=""," ",ไฟล์กรอกคำตอบ!A293&amp;"")</f>
        <v xml:space="preserve"> </v>
      </c>
      <c r="B293" s="8">
        <f>ไฟล์กรอกคำตอบ!B293</f>
        <v>0</v>
      </c>
      <c r="C293" s="8">
        <f>ไฟล์กรอกคำตอบ!C293</f>
        <v>0</v>
      </c>
      <c r="D293" s="8">
        <f>ไฟล์กรอกคำตอบ!D293</f>
        <v>0</v>
      </c>
      <c r="E293" s="24">
        <f>ไฟล์กรอกคำตอบ!E293</f>
        <v>0</v>
      </c>
      <c r="F293" s="8">
        <f>ไฟล์กรอกคำตอบ!F293</f>
        <v>0</v>
      </c>
      <c r="H293" s="25">
        <f>IF(ไฟล์กรอกคำตอบ!H293=ตรวจผล!$H$4,$H$5,0)</f>
        <v>0</v>
      </c>
      <c r="I293" s="25">
        <f>IF(ไฟล์กรอกคำตอบ!I293=ตรวจผล!$I$4,$I$5,0)</f>
        <v>0</v>
      </c>
      <c r="J293" s="25">
        <f>IF(ไฟล์กรอกคำตอบ!J293=ตรวจผล!$J$4,$J$5,0)</f>
        <v>0</v>
      </c>
      <c r="K293" s="25">
        <f>IF(ไฟล์กรอกคำตอบ!K293=ตรวจผล!$K$4,$K$5,0)</f>
        <v>0</v>
      </c>
      <c r="L293" s="25">
        <f>IF(ไฟล์กรอกคำตอบ!L293=ตรวจผล!$L$4,$L$5,0)</f>
        <v>0</v>
      </c>
      <c r="M293" s="25">
        <f>IF(ไฟล์กรอกคำตอบ!M293=ตรวจผล!$M$4,$M$5,0)</f>
        <v>0</v>
      </c>
      <c r="N293" s="25">
        <f>IF(ไฟล์กรอกคำตอบ!N293=ตรวจผล!$N$4,$N$5,0)</f>
        <v>0</v>
      </c>
      <c r="O293" s="25">
        <f>IF(ไฟล์กรอกคำตอบ!O293=ตรวจผล!$O$4,$O$5,0)</f>
        <v>0</v>
      </c>
      <c r="P293" s="25">
        <f>IF(ไฟล์กรอกคำตอบ!P293=ตรวจผล!$P$4,$P$5,0)</f>
        <v>0</v>
      </c>
      <c r="Q293" s="25">
        <f>IF(ไฟล์กรอกคำตอบ!Q293=ตรวจผล!$Q$4,$Q$5,0)</f>
        <v>0</v>
      </c>
      <c r="R293" s="25">
        <f>IF(ไฟล์กรอกคำตอบ!R293=ตรวจผล!$R$4,$R$5,0)</f>
        <v>0</v>
      </c>
      <c r="S293" s="25">
        <f>IF(ไฟล์กรอกคำตอบ!S293=ตรวจผล!$S$4,$S$5,0)</f>
        <v>0</v>
      </c>
      <c r="T293" s="25">
        <f>IF(ไฟล์กรอกคำตอบ!T293=ตรวจผล!$T$4,$T$5,0)</f>
        <v>0</v>
      </c>
      <c r="U293" s="25">
        <f>IF(ไฟล์กรอกคำตอบ!U293=ตรวจผล!$U$4,$U$5,0)</f>
        <v>0</v>
      </c>
      <c r="V293" s="25">
        <f>IF(ไฟล์กรอกคำตอบ!V293=ตรวจผล!$V$4,$V$5,0)</f>
        <v>0</v>
      </c>
      <c r="W293" s="25">
        <f>IF(ไฟล์กรอกคำตอบ!W293=ตรวจผล!$W$4,$W$5,0)</f>
        <v>0</v>
      </c>
      <c r="X293" s="25">
        <f>IF(ไฟล์กรอกคำตอบ!X293=ตรวจผล!$X$4,$X$5,0)</f>
        <v>0</v>
      </c>
      <c r="Y293" s="25">
        <f>IF(ไฟล์กรอกคำตอบ!Y293=ตรวจผล!$Y$4,$Y$5,0)</f>
        <v>0</v>
      </c>
      <c r="Z293" s="25">
        <f>IF(ไฟล์กรอกคำตอบ!Z293=ตรวจผล!$Z$4,$Z$5,0)</f>
        <v>0</v>
      </c>
      <c r="AA293" s="25">
        <f>IF(ไฟล์กรอกคำตอบ!AA293=ตรวจผล!$AA$4,$AA$5,0)</f>
        <v>0</v>
      </c>
      <c r="AB293" s="25">
        <f>IF(ไฟล์กรอกคำตอบ!AB293=ตรวจผล!$AB$4,$AB$5,0)</f>
        <v>0</v>
      </c>
      <c r="AC293" s="25">
        <f>IF(ไฟล์กรอกคำตอบ!AC293=ตรวจผล!$AC$4,$AC$5,0)</f>
        <v>0</v>
      </c>
      <c r="AD293" s="25">
        <f>IF(ไฟล์กรอกคำตอบ!AD293=ตรวจผล!$AD$4,$AD$5,0)</f>
        <v>0</v>
      </c>
      <c r="AE293" s="187">
        <f t="shared" si="8"/>
        <v>0</v>
      </c>
      <c r="AF293" s="25">
        <f>IF(ไฟล์กรอกคำตอบ!AE293=ตรวจผล!$AF$4,$AF$5,0)</f>
        <v>0</v>
      </c>
      <c r="AG293" s="25">
        <f>IF(ไฟล์กรอกคำตอบ!AF293=ตรวจผล!$AG$4,$AG$5,0)</f>
        <v>0</v>
      </c>
      <c r="AH293" s="25">
        <f>IF(ไฟล์กรอกคำตอบ!AG293=ตรวจผล!$AH$4,$AH$5,0)</f>
        <v>0</v>
      </c>
      <c r="AI293" s="187">
        <f t="shared" si="9"/>
        <v>0</v>
      </c>
      <c r="AJ293" s="25">
        <f>ไฟล์กรอกคำตอบ!AH293</f>
        <v>0</v>
      </c>
      <c r="AK293" s="25">
        <f>ไฟล์กรอกคำตอบ!AI293</f>
        <v>0</v>
      </c>
      <c r="AL293" s="25">
        <f>ไฟล์กรอกคำตอบ!AJ293</f>
        <v>0</v>
      </c>
    </row>
    <row r="294" spans="1:38" x14ac:dyDescent="0.2">
      <c r="A294" s="91" t="str">
        <f>IF(ไฟล์กรอกคำตอบ!A294=""," ",ไฟล์กรอกคำตอบ!A294&amp;"")</f>
        <v xml:space="preserve"> </v>
      </c>
      <c r="B294" s="8">
        <f>ไฟล์กรอกคำตอบ!B294</f>
        <v>0</v>
      </c>
      <c r="C294" s="8">
        <f>ไฟล์กรอกคำตอบ!C294</f>
        <v>0</v>
      </c>
      <c r="D294" s="8">
        <f>ไฟล์กรอกคำตอบ!D294</f>
        <v>0</v>
      </c>
      <c r="E294" s="24">
        <f>ไฟล์กรอกคำตอบ!E294</f>
        <v>0</v>
      </c>
      <c r="F294" s="8">
        <f>ไฟล์กรอกคำตอบ!F294</f>
        <v>0</v>
      </c>
      <c r="H294" s="25">
        <f>IF(ไฟล์กรอกคำตอบ!H294=ตรวจผล!$H$4,$H$5,0)</f>
        <v>0</v>
      </c>
      <c r="I294" s="25">
        <f>IF(ไฟล์กรอกคำตอบ!I294=ตรวจผล!$I$4,$I$5,0)</f>
        <v>0</v>
      </c>
      <c r="J294" s="25">
        <f>IF(ไฟล์กรอกคำตอบ!J294=ตรวจผล!$J$4,$J$5,0)</f>
        <v>0</v>
      </c>
      <c r="K294" s="25">
        <f>IF(ไฟล์กรอกคำตอบ!K294=ตรวจผล!$K$4,$K$5,0)</f>
        <v>0</v>
      </c>
      <c r="L294" s="25">
        <f>IF(ไฟล์กรอกคำตอบ!L294=ตรวจผล!$L$4,$L$5,0)</f>
        <v>0</v>
      </c>
      <c r="M294" s="25">
        <f>IF(ไฟล์กรอกคำตอบ!M294=ตรวจผล!$M$4,$M$5,0)</f>
        <v>0</v>
      </c>
      <c r="N294" s="25">
        <f>IF(ไฟล์กรอกคำตอบ!N294=ตรวจผล!$N$4,$N$5,0)</f>
        <v>0</v>
      </c>
      <c r="O294" s="25">
        <f>IF(ไฟล์กรอกคำตอบ!O294=ตรวจผล!$O$4,$O$5,0)</f>
        <v>0</v>
      </c>
      <c r="P294" s="25">
        <f>IF(ไฟล์กรอกคำตอบ!P294=ตรวจผล!$P$4,$P$5,0)</f>
        <v>0</v>
      </c>
      <c r="Q294" s="25">
        <f>IF(ไฟล์กรอกคำตอบ!Q294=ตรวจผล!$Q$4,$Q$5,0)</f>
        <v>0</v>
      </c>
      <c r="R294" s="25">
        <f>IF(ไฟล์กรอกคำตอบ!R294=ตรวจผล!$R$4,$R$5,0)</f>
        <v>0</v>
      </c>
      <c r="S294" s="25">
        <f>IF(ไฟล์กรอกคำตอบ!S294=ตรวจผล!$S$4,$S$5,0)</f>
        <v>0</v>
      </c>
      <c r="T294" s="25">
        <f>IF(ไฟล์กรอกคำตอบ!T294=ตรวจผล!$T$4,$T$5,0)</f>
        <v>0</v>
      </c>
      <c r="U294" s="25">
        <f>IF(ไฟล์กรอกคำตอบ!U294=ตรวจผล!$U$4,$U$5,0)</f>
        <v>0</v>
      </c>
      <c r="V294" s="25">
        <f>IF(ไฟล์กรอกคำตอบ!V294=ตรวจผล!$V$4,$V$5,0)</f>
        <v>0</v>
      </c>
      <c r="W294" s="25">
        <f>IF(ไฟล์กรอกคำตอบ!W294=ตรวจผล!$W$4,$W$5,0)</f>
        <v>0</v>
      </c>
      <c r="X294" s="25">
        <f>IF(ไฟล์กรอกคำตอบ!X294=ตรวจผล!$X$4,$X$5,0)</f>
        <v>0</v>
      </c>
      <c r="Y294" s="25">
        <f>IF(ไฟล์กรอกคำตอบ!Y294=ตรวจผล!$Y$4,$Y$5,0)</f>
        <v>0</v>
      </c>
      <c r="Z294" s="25">
        <f>IF(ไฟล์กรอกคำตอบ!Z294=ตรวจผล!$Z$4,$Z$5,0)</f>
        <v>0</v>
      </c>
      <c r="AA294" s="25">
        <f>IF(ไฟล์กรอกคำตอบ!AA294=ตรวจผล!$AA$4,$AA$5,0)</f>
        <v>0</v>
      </c>
      <c r="AB294" s="25">
        <f>IF(ไฟล์กรอกคำตอบ!AB294=ตรวจผล!$AB$4,$AB$5,0)</f>
        <v>0</v>
      </c>
      <c r="AC294" s="25">
        <f>IF(ไฟล์กรอกคำตอบ!AC294=ตรวจผล!$AC$4,$AC$5,0)</f>
        <v>0</v>
      </c>
      <c r="AD294" s="25">
        <f>IF(ไฟล์กรอกคำตอบ!AD294=ตรวจผล!$AD$4,$AD$5,0)</f>
        <v>0</v>
      </c>
      <c r="AE294" s="187">
        <f t="shared" si="8"/>
        <v>0</v>
      </c>
      <c r="AF294" s="25">
        <f>IF(ไฟล์กรอกคำตอบ!AE294=ตรวจผล!$AF$4,$AF$5,0)</f>
        <v>0</v>
      </c>
      <c r="AG294" s="25">
        <f>IF(ไฟล์กรอกคำตอบ!AF294=ตรวจผล!$AG$4,$AG$5,0)</f>
        <v>0</v>
      </c>
      <c r="AH294" s="25">
        <f>IF(ไฟล์กรอกคำตอบ!AG294=ตรวจผล!$AH$4,$AH$5,0)</f>
        <v>0</v>
      </c>
      <c r="AI294" s="187">
        <f t="shared" si="9"/>
        <v>0</v>
      </c>
      <c r="AJ294" s="25">
        <f>ไฟล์กรอกคำตอบ!AH294</f>
        <v>0</v>
      </c>
      <c r="AK294" s="25">
        <f>ไฟล์กรอกคำตอบ!AI294</f>
        <v>0</v>
      </c>
      <c r="AL294" s="25">
        <f>ไฟล์กรอกคำตอบ!AJ294</f>
        <v>0</v>
      </c>
    </row>
    <row r="295" spans="1:38" x14ac:dyDescent="0.2">
      <c r="A295" s="91" t="str">
        <f>IF(ไฟล์กรอกคำตอบ!A295=""," ",ไฟล์กรอกคำตอบ!A295&amp;"")</f>
        <v xml:space="preserve"> </v>
      </c>
      <c r="B295" s="8">
        <f>ไฟล์กรอกคำตอบ!B295</f>
        <v>0</v>
      </c>
      <c r="C295" s="8">
        <f>ไฟล์กรอกคำตอบ!C295</f>
        <v>0</v>
      </c>
      <c r="D295" s="8">
        <f>ไฟล์กรอกคำตอบ!D295</f>
        <v>0</v>
      </c>
      <c r="E295" s="24">
        <f>ไฟล์กรอกคำตอบ!E295</f>
        <v>0</v>
      </c>
      <c r="F295" s="8">
        <f>ไฟล์กรอกคำตอบ!F295</f>
        <v>0</v>
      </c>
      <c r="H295" s="25">
        <f>IF(ไฟล์กรอกคำตอบ!H295=ตรวจผล!$H$4,$H$5,0)</f>
        <v>0</v>
      </c>
      <c r="I295" s="25">
        <f>IF(ไฟล์กรอกคำตอบ!I295=ตรวจผล!$I$4,$I$5,0)</f>
        <v>0</v>
      </c>
      <c r="J295" s="25">
        <f>IF(ไฟล์กรอกคำตอบ!J295=ตรวจผล!$J$4,$J$5,0)</f>
        <v>0</v>
      </c>
      <c r="K295" s="25">
        <f>IF(ไฟล์กรอกคำตอบ!K295=ตรวจผล!$K$4,$K$5,0)</f>
        <v>0</v>
      </c>
      <c r="L295" s="25">
        <f>IF(ไฟล์กรอกคำตอบ!L295=ตรวจผล!$L$4,$L$5,0)</f>
        <v>0</v>
      </c>
      <c r="M295" s="25">
        <f>IF(ไฟล์กรอกคำตอบ!M295=ตรวจผล!$M$4,$M$5,0)</f>
        <v>0</v>
      </c>
      <c r="N295" s="25">
        <f>IF(ไฟล์กรอกคำตอบ!N295=ตรวจผล!$N$4,$N$5,0)</f>
        <v>0</v>
      </c>
      <c r="O295" s="25">
        <f>IF(ไฟล์กรอกคำตอบ!O295=ตรวจผล!$O$4,$O$5,0)</f>
        <v>0</v>
      </c>
      <c r="P295" s="25">
        <f>IF(ไฟล์กรอกคำตอบ!P295=ตรวจผล!$P$4,$P$5,0)</f>
        <v>0</v>
      </c>
      <c r="Q295" s="25">
        <f>IF(ไฟล์กรอกคำตอบ!Q295=ตรวจผล!$Q$4,$Q$5,0)</f>
        <v>0</v>
      </c>
      <c r="R295" s="25">
        <f>IF(ไฟล์กรอกคำตอบ!R295=ตรวจผล!$R$4,$R$5,0)</f>
        <v>0</v>
      </c>
      <c r="S295" s="25">
        <f>IF(ไฟล์กรอกคำตอบ!S295=ตรวจผล!$S$4,$S$5,0)</f>
        <v>0</v>
      </c>
      <c r="T295" s="25">
        <f>IF(ไฟล์กรอกคำตอบ!T295=ตรวจผล!$T$4,$T$5,0)</f>
        <v>0</v>
      </c>
      <c r="U295" s="25">
        <f>IF(ไฟล์กรอกคำตอบ!U295=ตรวจผล!$U$4,$U$5,0)</f>
        <v>0</v>
      </c>
      <c r="V295" s="25">
        <f>IF(ไฟล์กรอกคำตอบ!V295=ตรวจผล!$V$4,$V$5,0)</f>
        <v>0</v>
      </c>
      <c r="W295" s="25">
        <f>IF(ไฟล์กรอกคำตอบ!W295=ตรวจผล!$W$4,$W$5,0)</f>
        <v>0</v>
      </c>
      <c r="X295" s="25">
        <f>IF(ไฟล์กรอกคำตอบ!X295=ตรวจผล!$X$4,$X$5,0)</f>
        <v>0</v>
      </c>
      <c r="Y295" s="25">
        <f>IF(ไฟล์กรอกคำตอบ!Y295=ตรวจผล!$Y$4,$Y$5,0)</f>
        <v>0</v>
      </c>
      <c r="Z295" s="25">
        <f>IF(ไฟล์กรอกคำตอบ!Z295=ตรวจผล!$Z$4,$Z$5,0)</f>
        <v>0</v>
      </c>
      <c r="AA295" s="25">
        <f>IF(ไฟล์กรอกคำตอบ!AA295=ตรวจผล!$AA$4,$AA$5,0)</f>
        <v>0</v>
      </c>
      <c r="AB295" s="25">
        <f>IF(ไฟล์กรอกคำตอบ!AB295=ตรวจผล!$AB$4,$AB$5,0)</f>
        <v>0</v>
      </c>
      <c r="AC295" s="25">
        <f>IF(ไฟล์กรอกคำตอบ!AC295=ตรวจผล!$AC$4,$AC$5,0)</f>
        <v>0</v>
      </c>
      <c r="AD295" s="25">
        <f>IF(ไฟล์กรอกคำตอบ!AD295=ตรวจผล!$AD$4,$AD$5,0)</f>
        <v>0</v>
      </c>
      <c r="AE295" s="187">
        <f t="shared" si="8"/>
        <v>0</v>
      </c>
      <c r="AF295" s="25">
        <f>IF(ไฟล์กรอกคำตอบ!AE295=ตรวจผล!$AF$4,$AF$5,0)</f>
        <v>0</v>
      </c>
      <c r="AG295" s="25">
        <f>IF(ไฟล์กรอกคำตอบ!AF295=ตรวจผล!$AG$4,$AG$5,0)</f>
        <v>0</v>
      </c>
      <c r="AH295" s="25">
        <f>IF(ไฟล์กรอกคำตอบ!AG295=ตรวจผล!$AH$4,$AH$5,0)</f>
        <v>0</v>
      </c>
      <c r="AI295" s="187">
        <f t="shared" si="9"/>
        <v>0</v>
      </c>
      <c r="AJ295" s="25">
        <f>ไฟล์กรอกคำตอบ!AH295</f>
        <v>0</v>
      </c>
      <c r="AK295" s="25">
        <f>ไฟล์กรอกคำตอบ!AI295</f>
        <v>0</v>
      </c>
      <c r="AL295" s="25">
        <f>ไฟล์กรอกคำตอบ!AJ295</f>
        <v>0</v>
      </c>
    </row>
    <row r="296" spans="1:38" x14ac:dyDescent="0.2">
      <c r="A296" s="91" t="str">
        <f>IF(ไฟล์กรอกคำตอบ!A296=""," ",ไฟล์กรอกคำตอบ!A296&amp;"")</f>
        <v xml:space="preserve"> </v>
      </c>
      <c r="B296" s="8">
        <f>ไฟล์กรอกคำตอบ!B296</f>
        <v>0</v>
      </c>
      <c r="C296" s="8">
        <f>ไฟล์กรอกคำตอบ!C296</f>
        <v>0</v>
      </c>
      <c r="D296" s="8">
        <f>ไฟล์กรอกคำตอบ!D296</f>
        <v>0</v>
      </c>
      <c r="E296" s="24">
        <f>ไฟล์กรอกคำตอบ!E296</f>
        <v>0</v>
      </c>
      <c r="F296" s="8">
        <f>ไฟล์กรอกคำตอบ!F296</f>
        <v>0</v>
      </c>
      <c r="H296" s="25">
        <f>IF(ไฟล์กรอกคำตอบ!H296=ตรวจผล!$H$4,$H$5,0)</f>
        <v>0</v>
      </c>
      <c r="I296" s="25">
        <f>IF(ไฟล์กรอกคำตอบ!I296=ตรวจผล!$I$4,$I$5,0)</f>
        <v>0</v>
      </c>
      <c r="J296" s="25">
        <f>IF(ไฟล์กรอกคำตอบ!J296=ตรวจผล!$J$4,$J$5,0)</f>
        <v>0</v>
      </c>
      <c r="K296" s="25">
        <f>IF(ไฟล์กรอกคำตอบ!K296=ตรวจผล!$K$4,$K$5,0)</f>
        <v>0</v>
      </c>
      <c r="L296" s="25">
        <f>IF(ไฟล์กรอกคำตอบ!L296=ตรวจผล!$L$4,$L$5,0)</f>
        <v>0</v>
      </c>
      <c r="M296" s="25">
        <f>IF(ไฟล์กรอกคำตอบ!M296=ตรวจผล!$M$4,$M$5,0)</f>
        <v>0</v>
      </c>
      <c r="N296" s="25">
        <f>IF(ไฟล์กรอกคำตอบ!N296=ตรวจผล!$N$4,$N$5,0)</f>
        <v>0</v>
      </c>
      <c r="O296" s="25">
        <f>IF(ไฟล์กรอกคำตอบ!O296=ตรวจผล!$O$4,$O$5,0)</f>
        <v>0</v>
      </c>
      <c r="P296" s="25">
        <f>IF(ไฟล์กรอกคำตอบ!P296=ตรวจผล!$P$4,$P$5,0)</f>
        <v>0</v>
      </c>
      <c r="Q296" s="25">
        <f>IF(ไฟล์กรอกคำตอบ!Q296=ตรวจผล!$Q$4,$Q$5,0)</f>
        <v>0</v>
      </c>
      <c r="R296" s="25">
        <f>IF(ไฟล์กรอกคำตอบ!R296=ตรวจผล!$R$4,$R$5,0)</f>
        <v>0</v>
      </c>
      <c r="S296" s="25">
        <f>IF(ไฟล์กรอกคำตอบ!S296=ตรวจผล!$S$4,$S$5,0)</f>
        <v>0</v>
      </c>
      <c r="T296" s="25">
        <f>IF(ไฟล์กรอกคำตอบ!T296=ตรวจผล!$T$4,$T$5,0)</f>
        <v>0</v>
      </c>
      <c r="U296" s="25">
        <f>IF(ไฟล์กรอกคำตอบ!U296=ตรวจผล!$U$4,$U$5,0)</f>
        <v>0</v>
      </c>
      <c r="V296" s="25">
        <f>IF(ไฟล์กรอกคำตอบ!V296=ตรวจผล!$V$4,$V$5,0)</f>
        <v>0</v>
      </c>
      <c r="W296" s="25">
        <f>IF(ไฟล์กรอกคำตอบ!W296=ตรวจผล!$W$4,$W$5,0)</f>
        <v>0</v>
      </c>
      <c r="X296" s="25">
        <f>IF(ไฟล์กรอกคำตอบ!X296=ตรวจผล!$X$4,$X$5,0)</f>
        <v>0</v>
      </c>
      <c r="Y296" s="25">
        <f>IF(ไฟล์กรอกคำตอบ!Y296=ตรวจผล!$Y$4,$Y$5,0)</f>
        <v>0</v>
      </c>
      <c r="Z296" s="25">
        <f>IF(ไฟล์กรอกคำตอบ!Z296=ตรวจผล!$Z$4,$Z$5,0)</f>
        <v>0</v>
      </c>
      <c r="AA296" s="25">
        <f>IF(ไฟล์กรอกคำตอบ!AA296=ตรวจผล!$AA$4,$AA$5,0)</f>
        <v>0</v>
      </c>
      <c r="AB296" s="25">
        <f>IF(ไฟล์กรอกคำตอบ!AB296=ตรวจผล!$AB$4,$AB$5,0)</f>
        <v>0</v>
      </c>
      <c r="AC296" s="25">
        <f>IF(ไฟล์กรอกคำตอบ!AC296=ตรวจผล!$AC$4,$AC$5,0)</f>
        <v>0</v>
      </c>
      <c r="AD296" s="25">
        <f>IF(ไฟล์กรอกคำตอบ!AD296=ตรวจผล!$AD$4,$AD$5,0)</f>
        <v>0</v>
      </c>
      <c r="AE296" s="187">
        <f t="shared" si="8"/>
        <v>0</v>
      </c>
      <c r="AF296" s="25">
        <f>IF(ไฟล์กรอกคำตอบ!AE296=ตรวจผล!$AF$4,$AF$5,0)</f>
        <v>0</v>
      </c>
      <c r="AG296" s="25">
        <f>IF(ไฟล์กรอกคำตอบ!AF296=ตรวจผล!$AG$4,$AG$5,0)</f>
        <v>0</v>
      </c>
      <c r="AH296" s="25">
        <f>IF(ไฟล์กรอกคำตอบ!AG296=ตรวจผล!$AH$4,$AH$5,0)</f>
        <v>0</v>
      </c>
      <c r="AI296" s="187">
        <f t="shared" si="9"/>
        <v>0</v>
      </c>
      <c r="AJ296" s="25">
        <f>ไฟล์กรอกคำตอบ!AH296</f>
        <v>0</v>
      </c>
      <c r="AK296" s="25">
        <f>ไฟล์กรอกคำตอบ!AI296</f>
        <v>0</v>
      </c>
      <c r="AL296" s="25">
        <f>ไฟล์กรอกคำตอบ!AJ296</f>
        <v>0</v>
      </c>
    </row>
    <row r="297" spans="1:38" x14ac:dyDescent="0.2">
      <c r="A297" s="91" t="str">
        <f>IF(ไฟล์กรอกคำตอบ!A297=""," ",ไฟล์กรอกคำตอบ!A297&amp;"")</f>
        <v xml:space="preserve"> </v>
      </c>
      <c r="B297" s="8">
        <f>ไฟล์กรอกคำตอบ!B297</f>
        <v>0</v>
      </c>
      <c r="C297" s="8">
        <f>ไฟล์กรอกคำตอบ!C297</f>
        <v>0</v>
      </c>
      <c r="D297" s="8">
        <f>ไฟล์กรอกคำตอบ!D297</f>
        <v>0</v>
      </c>
      <c r="E297" s="24">
        <f>ไฟล์กรอกคำตอบ!E297</f>
        <v>0</v>
      </c>
      <c r="F297" s="8">
        <f>ไฟล์กรอกคำตอบ!F297</f>
        <v>0</v>
      </c>
      <c r="H297" s="25">
        <f>IF(ไฟล์กรอกคำตอบ!H297=ตรวจผล!$H$4,$H$5,0)</f>
        <v>0</v>
      </c>
      <c r="I297" s="25">
        <f>IF(ไฟล์กรอกคำตอบ!I297=ตรวจผล!$I$4,$I$5,0)</f>
        <v>0</v>
      </c>
      <c r="J297" s="25">
        <f>IF(ไฟล์กรอกคำตอบ!J297=ตรวจผล!$J$4,$J$5,0)</f>
        <v>0</v>
      </c>
      <c r="K297" s="25">
        <f>IF(ไฟล์กรอกคำตอบ!K297=ตรวจผล!$K$4,$K$5,0)</f>
        <v>0</v>
      </c>
      <c r="L297" s="25">
        <f>IF(ไฟล์กรอกคำตอบ!L297=ตรวจผล!$L$4,$L$5,0)</f>
        <v>0</v>
      </c>
      <c r="M297" s="25">
        <f>IF(ไฟล์กรอกคำตอบ!M297=ตรวจผล!$M$4,$M$5,0)</f>
        <v>0</v>
      </c>
      <c r="N297" s="25">
        <f>IF(ไฟล์กรอกคำตอบ!N297=ตรวจผล!$N$4,$N$5,0)</f>
        <v>0</v>
      </c>
      <c r="O297" s="25">
        <f>IF(ไฟล์กรอกคำตอบ!O297=ตรวจผล!$O$4,$O$5,0)</f>
        <v>0</v>
      </c>
      <c r="P297" s="25">
        <f>IF(ไฟล์กรอกคำตอบ!P297=ตรวจผล!$P$4,$P$5,0)</f>
        <v>0</v>
      </c>
      <c r="Q297" s="25">
        <f>IF(ไฟล์กรอกคำตอบ!Q297=ตรวจผล!$Q$4,$Q$5,0)</f>
        <v>0</v>
      </c>
      <c r="R297" s="25">
        <f>IF(ไฟล์กรอกคำตอบ!R297=ตรวจผล!$R$4,$R$5,0)</f>
        <v>0</v>
      </c>
      <c r="S297" s="25">
        <f>IF(ไฟล์กรอกคำตอบ!S297=ตรวจผล!$S$4,$S$5,0)</f>
        <v>0</v>
      </c>
      <c r="T297" s="25">
        <f>IF(ไฟล์กรอกคำตอบ!T297=ตรวจผล!$T$4,$T$5,0)</f>
        <v>0</v>
      </c>
      <c r="U297" s="25">
        <f>IF(ไฟล์กรอกคำตอบ!U297=ตรวจผล!$U$4,$U$5,0)</f>
        <v>0</v>
      </c>
      <c r="V297" s="25">
        <f>IF(ไฟล์กรอกคำตอบ!V297=ตรวจผล!$V$4,$V$5,0)</f>
        <v>0</v>
      </c>
      <c r="W297" s="25">
        <f>IF(ไฟล์กรอกคำตอบ!W297=ตรวจผล!$W$4,$W$5,0)</f>
        <v>0</v>
      </c>
      <c r="X297" s="25">
        <f>IF(ไฟล์กรอกคำตอบ!X297=ตรวจผล!$X$4,$X$5,0)</f>
        <v>0</v>
      </c>
      <c r="Y297" s="25">
        <f>IF(ไฟล์กรอกคำตอบ!Y297=ตรวจผล!$Y$4,$Y$5,0)</f>
        <v>0</v>
      </c>
      <c r="Z297" s="25">
        <f>IF(ไฟล์กรอกคำตอบ!Z297=ตรวจผล!$Z$4,$Z$5,0)</f>
        <v>0</v>
      </c>
      <c r="AA297" s="25">
        <f>IF(ไฟล์กรอกคำตอบ!AA297=ตรวจผล!$AA$4,$AA$5,0)</f>
        <v>0</v>
      </c>
      <c r="AB297" s="25">
        <f>IF(ไฟล์กรอกคำตอบ!AB297=ตรวจผล!$AB$4,$AB$5,0)</f>
        <v>0</v>
      </c>
      <c r="AC297" s="25">
        <f>IF(ไฟล์กรอกคำตอบ!AC297=ตรวจผล!$AC$4,$AC$5,0)</f>
        <v>0</v>
      </c>
      <c r="AD297" s="25">
        <f>IF(ไฟล์กรอกคำตอบ!AD297=ตรวจผล!$AD$4,$AD$5,0)</f>
        <v>0</v>
      </c>
      <c r="AE297" s="187">
        <f t="shared" si="8"/>
        <v>0</v>
      </c>
      <c r="AF297" s="25">
        <f>IF(ไฟล์กรอกคำตอบ!AE297=ตรวจผล!$AF$4,$AF$5,0)</f>
        <v>0</v>
      </c>
      <c r="AG297" s="25">
        <f>IF(ไฟล์กรอกคำตอบ!AF297=ตรวจผล!$AG$4,$AG$5,0)</f>
        <v>0</v>
      </c>
      <c r="AH297" s="25">
        <f>IF(ไฟล์กรอกคำตอบ!AG297=ตรวจผล!$AH$4,$AH$5,0)</f>
        <v>0</v>
      </c>
      <c r="AI297" s="187">
        <f t="shared" si="9"/>
        <v>0</v>
      </c>
      <c r="AJ297" s="25">
        <f>ไฟล์กรอกคำตอบ!AH297</f>
        <v>0</v>
      </c>
      <c r="AK297" s="25">
        <f>ไฟล์กรอกคำตอบ!AI297</f>
        <v>0</v>
      </c>
      <c r="AL297" s="25">
        <f>ไฟล์กรอกคำตอบ!AJ297</f>
        <v>0</v>
      </c>
    </row>
    <row r="298" spans="1:38" x14ac:dyDescent="0.2">
      <c r="A298" s="91" t="str">
        <f>IF(ไฟล์กรอกคำตอบ!A298=""," ",ไฟล์กรอกคำตอบ!A298&amp;"")</f>
        <v xml:space="preserve"> </v>
      </c>
      <c r="B298" s="8">
        <f>ไฟล์กรอกคำตอบ!B298</f>
        <v>0</v>
      </c>
      <c r="C298" s="8">
        <f>ไฟล์กรอกคำตอบ!C298</f>
        <v>0</v>
      </c>
      <c r="D298" s="8">
        <f>ไฟล์กรอกคำตอบ!D298</f>
        <v>0</v>
      </c>
      <c r="E298" s="24">
        <f>ไฟล์กรอกคำตอบ!E298</f>
        <v>0</v>
      </c>
      <c r="F298" s="8">
        <f>ไฟล์กรอกคำตอบ!F298</f>
        <v>0</v>
      </c>
      <c r="H298" s="25">
        <f>IF(ไฟล์กรอกคำตอบ!H298=ตรวจผล!$H$4,$H$5,0)</f>
        <v>0</v>
      </c>
      <c r="I298" s="25">
        <f>IF(ไฟล์กรอกคำตอบ!I298=ตรวจผล!$I$4,$I$5,0)</f>
        <v>0</v>
      </c>
      <c r="J298" s="25">
        <f>IF(ไฟล์กรอกคำตอบ!J298=ตรวจผล!$J$4,$J$5,0)</f>
        <v>0</v>
      </c>
      <c r="K298" s="25">
        <f>IF(ไฟล์กรอกคำตอบ!K298=ตรวจผล!$K$4,$K$5,0)</f>
        <v>0</v>
      </c>
      <c r="L298" s="25">
        <f>IF(ไฟล์กรอกคำตอบ!L298=ตรวจผล!$L$4,$L$5,0)</f>
        <v>0</v>
      </c>
      <c r="M298" s="25">
        <f>IF(ไฟล์กรอกคำตอบ!M298=ตรวจผล!$M$4,$M$5,0)</f>
        <v>0</v>
      </c>
      <c r="N298" s="25">
        <f>IF(ไฟล์กรอกคำตอบ!N298=ตรวจผล!$N$4,$N$5,0)</f>
        <v>0</v>
      </c>
      <c r="O298" s="25">
        <f>IF(ไฟล์กรอกคำตอบ!O298=ตรวจผล!$O$4,$O$5,0)</f>
        <v>0</v>
      </c>
      <c r="P298" s="25">
        <f>IF(ไฟล์กรอกคำตอบ!P298=ตรวจผล!$P$4,$P$5,0)</f>
        <v>0</v>
      </c>
      <c r="Q298" s="25">
        <f>IF(ไฟล์กรอกคำตอบ!Q298=ตรวจผล!$Q$4,$Q$5,0)</f>
        <v>0</v>
      </c>
      <c r="R298" s="25">
        <f>IF(ไฟล์กรอกคำตอบ!R298=ตรวจผล!$R$4,$R$5,0)</f>
        <v>0</v>
      </c>
      <c r="S298" s="25">
        <f>IF(ไฟล์กรอกคำตอบ!S298=ตรวจผล!$S$4,$S$5,0)</f>
        <v>0</v>
      </c>
      <c r="T298" s="25">
        <f>IF(ไฟล์กรอกคำตอบ!T298=ตรวจผล!$T$4,$T$5,0)</f>
        <v>0</v>
      </c>
      <c r="U298" s="25">
        <f>IF(ไฟล์กรอกคำตอบ!U298=ตรวจผล!$U$4,$U$5,0)</f>
        <v>0</v>
      </c>
      <c r="V298" s="25">
        <f>IF(ไฟล์กรอกคำตอบ!V298=ตรวจผล!$V$4,$V$5,0)</f>
        <v>0</v>
      </c>
      <c r="W298" s="25">
        <f>IF(ไฟล์กรอกคำตอบ!W298=ตรวจผล!$W$4,$W$5,0)</f>
        <v>0</v>
      </c>
      <c r="X298" s="25">
        <f>IF(ไฟล์กรอกคำตอบ!X298=ตรวจผล!$X$4,$X$5,0)</f>
        <v>0</v>
      </c>
      <c r="Y298" s="25">
        <f>IF(ไฟล์กรอกคำตอบ!Y298=ตรวจผล!$Y$4,$Y$5,0)</f>
        <v>0</v>
      </c>
      <c r="Z298" s="25">
        <f>IF(ไฟล์กรอกคำตอบ!Z298=ตรวจผล!$Z$4,$Z$5,0)</f>
        <v>0</v>
      </c>
      <c r="AA298" s="25">
        <f>IF(ไฟล์กรอกคำตอบ!AA298=ตรวจผล!$AA$4,$AA$5,0)</f>
        <v>0</v>
      </c>
      <c r="AB298" s="25">
        <f>IF(ไฟล์กรอกคำตอบ!AB298=ตรวจผล!$AB$4,$AB$5,0)</f>
        <v>0</v>
      </c>
      <c r="AC298" s="25">
        <f>IF(ไฟล์กรอกคำตอบ!AC298=ตรวจผล!$AC$4,$AC$5,0)</f>
        <v>0</v>
      </c>
      <c r="AD298" s="25">
        <f>IF(ไฟล์กรอกคำตอบ!AD298=ตรวจผล!$AD$4,$AD$5,0)</f>
        <v>0</v>
      </c>
      <c r="AE298" s="187">
        <f t="shared" si="8"/>
        <v>0</v>
      </c>
      <c r="AF298" s="25">
        <f>IF(ไฟล์กรอกคำตอบ!AE298=ตรวจผล!$AF$4,$AF$5,0)</f>
        <v>0</v>
      </c>
      <c r="AG298" s="25">
        <f>IF(ไฟล์กรอกคำตอบ!AF298=ตรวจผล!$AG$4,$AG$5,0)</f>
        <v>0</v>
      </c>
      <c r="AH298" s="25">
        <f>IF(ไฟล์กรอกคำตอบ!AG298=ตรวจผล!$AH$4,$AH$5,0)</f>
        <v>0</v>
      </c>
      <c r="AI298" s="187">
        <f t="shared" si="9"/>
        <v>0</v>
      </c>
      <c r="AJ298" s="25">
        <f>ไฟล์กรอกคำตอบ!AH298</f>
        <v>0</v>
      </c>
      <c r="AK298" s="25">
        <f>ไฟล์กรอกคำตอบ!AI298</f>
        <v>0</v>
      </c>
      <c r="AL298" s="25">
        <f>ไฟล์กรอกคำตอบ!AJ298</f>
        <v>0</v>
      </c>
    </row>
    <row r="299" spans="1:38" x14ac:dyDescent="0.2">
      <c r="A299" s="91" t="str">
        <f>IF(ไฟล์กรอกคำตอบ!A299=""," ",ไฟล์กรอกคำตอบ!A299&amp;"")</f>
        <v xml:space="preserve"> </v>
      </c>
      <c r="B299" s="8">
        <f>ไฟล์กรอกคำตอบ!B299</f>
        <v>0</v>
      </c>
      <c r="C299" s="8">
        <f>ไฟล์กรอกคำตอบ!C299</f>
        <v>0</v>
      </c>
      <c r="D299" s="8">
        <f>ไฟล์กรอกคำตอบ!D299</f>
        <v>0</v>
      </c>
      <c r="E299" s="24">
        <f>ไฟล์กรอกคำตอบ!E299</f>
        <v>0</v>
      </c>
      <c r="F299" s="8">
        <f>ไฟล์กรอกคำตอบ!F299</f>
        <v>0</v>
      </c>
      <c r="H299" s="25">
        <f>IF(ไฟล์กรอกคำตอบ!H299=ตรวจผล!$H$4,$H$5,0)</f>
        <v>0</v>
      </c>
      <c r="I299" s="25">
        <f>IF(ไฟล์กรอกคำตอบ!I299=ตรวจผล!$I$4,$I$5,0)</f>
        <v>0</v>
      </c>
      <c r="J299" s="25">
        <f>IF(ไฟล์กรอกคำตอบ!J299=ตรวจผล!$J$4,$J$5,0)</f>
        <v>0</v>
      </c>
      <c r="K299" s="25">
        <f>IF(ไฟล์กรอกคำตอบ!K299=ตรวจผล!$K$4,$K$5,0)</f>
        <v>0</v>
      </c>
      <c r="L299" s="25">
        <f>IF(ไฟล์กรอกคำตอบ!L299=ตรวจผล!$L$4,$L$5,0)</f>
        <v>0</v>
      </c>
      <c r="M299" s="25">
        <f>IF(ไฟล์กรอกคำตอบ!M299=ตรวจผล!$M$4,$M$5,0)</f>
        <v>0</v>
      </c>
      <c r="N299" s="25">
        <f>IF(ไฟล์กรอกคำตอบ!N299=ตรวจผล!$N$4,$N$5,0)</f>
        <v>0</v>
      </c>
      <c r="O299" s="25">
        <f>IF(ไฟล์กรอกคำตอบ!O299=ตรวจผล!$O$4,$O$5,0)</f>
        <v>0</v>
      </c>
      <c r="P299" s="25">
        <f>IF(ไฟล์กรอกคำตอบ!P299=ตรวจผล!$P$4,$P$5,0)</f>
        <v>0</v>
      </c>
      <c r="Q299" s="25">
        <f>IF(ไฟล์กรอกคำตอบ!Q299=ตรวจผล!$Q$4,$Q$5,0)</f>
        <v>0</v>
      </c>
      <c r="R299" s="25">
        <f>IF(ไฟล์กรอกคำตอบ!R299=ตรวจผล!$R$4,$R$5,0)</f>
        <v>0</v>
      </c>
      <c r="S299" s="25">
        <f>IF(ไฟล์กรอกคำตอบ!S299=ตรวจผล!$S$4,$S$5,0)</f>
        <v>0</v>
      </c>
      <c r="T299" s="25">
        <f>IF(ไฟล์กรอกคำตอบ!T299=ตรวจผล!$T$4,$T$5,0)</f>
        <v>0</v>
      </c>
      <c r="U299" s="25">
        <f>IF(ไฟล์กรอกคำตอบ!U299=ตรวจผล!$U$4,$U$5,0)</f>
        <v>0</v>
      </c>
      <c r="V299" s="25">
        <f>IF(ไฟล์กรอกคำตอบ!V299=ตรวจผล!$V$4,$V$5,0)</f>
        <v>0</v>
      </c>
      <c r="W299" s="25">
        <f>IF(ไฟล์กรอกคำตอบ!W299=ตรวจผล!$W$4,$W$5,0)</f>
        <v>0</v>
      </c>
      <c r="X299" s="25">
        <f>IF(ไฟล์กรอกคำตอบ!X299=ตรวจผล!$X$4,$X$5,0)</f>
        <v>0</v>
      </c>
      <c r="Y299" s="25">
        <f>IF(ไฟล์กรอกคำตอบ!Y299=ตรวจผล!$Y$4,$Y$5,0)</f>
        <v>0</v>
      </c>
      <c r="Z299" s="25">
        <f>IF(ไฟล์กรอกคำตอบ!Z299=ตรวจผล!$Z$4,$Z$5,0)</f>
        <v>0</v>
      </c>
      <c r="AA299" s="25">
        <f>IF(ไฟล์กรอกคำตอบ!AA299=ตรวจผล!$AA$4,$AA$5,0)</f>
        <v>0</v>
      </c>
      <c r="AB299" s="25">
        <f>IF(ไฟล์กรอกคำตอบ!AB299=ตรวจผล!$AB$4,$AB$5,0)</f>
        <v>0</v>
      </c>
      <c r="AC299" s="25">
        <f>IF(ไฟล์กรอกคำตอบ!AC299=ตรวจผล!$AC$4,$AC$5,0)</f>
        <v>0</v>
      </c>
      <c r="AD299" s="25">
        <f>IF(ไฟล์กรอกคำตอบ!AD299=ตรวจผล!$AD$4,$AD$5,0)</f>
        <v>0</v>
      </c>
      <c r="AE299" s="187">
        <f t="shared" si="8"/>
        <v>0</v>
      </c>
      <c r="AF299" s="25">
        <f>IF(ไฟล์กรอกคำตอบ!AE299=ตรวจผล!$AF$4,$AF$5,0)</f>
        <v>0</v>
      </c>
      <c r="AG299" s="25">
        <f>IF(ไฟล์กรอกคำตอบ!AF299=ตรวจผล!$AG$4,$AG$5,0)</f>
        <v>0</v>
      </c>
      <c r="AH299" s="25">
        <f>IF(ไฟล์กรอกคำตอบ!AG299=ตรวจผล!$AH$4,$AH$5,0)</f>
        <v>0</v>
      </c>
      <c r="AI299" s="187">
        <f t="shared" si="9"/>
        <v>0</v>
      </c>
      <c r="AJ299" s="25">
        <f>ไฟล์กรอกคำตอบ!AH299</f>
        <v>0</v>
      </c>
      <c r="AK299" s="25">
        <f>ไฟล์กรอกคำตอบ!AI299</f>
        <v>0</v>
      </c>
      <c r="AL299" s="25">
        <f>ไฟล์กรอกคำตอบ!AJ299</f>
        <v>0</v>
      </c>
    </row>
    <row r="300" spans="1:38" x14ac:dyDescent="0.2">
      <c r="A300" s="91" t="str">
        <f>IF(ไฟล์กรอกคำตอบ!A300=""," ",ไฟล์กรอกคำตอบ!A300&amp;"")</f>
        <v xml:space="preserve"> </v>
      </c>
      <c r="B300" s="8">
        <f>ไฟล์กรอกคำตอบ!B300</f>
        <v>0</v>
      </c>
      <c r="C300" s="8">
        <f>ไฟล์กรอกคำตอบ!C300</f>
        <v>0</v>
      </c>
      <c r="D300" s="8">
        <f>ไฟล์กรอกคำตอบ!D300</f>
        <v>0</v>
      </c>
      <c r="E300" s="24">
        <f>ไฟล์กรอกคำตอบ!E300</f>
        <v>0</v>
      </c>
      <c r="F300" s="8">
        <f>ไฟล์กรอกคำตอบ!F300</f>
        <v>0</v>
      </c>
      <c r="H300" s="25">
        <f>IF(ไฟล์กรอกคำตอบ!H300=ตรวจผล!$H$4,$H$5,0)</f>
        <v>0</v>
      </c>
      <c r="I300" s="25">
        <f>IF(ไฟล์กรอกคำตอบ!I300=ตรวจผล!$I$4,$I$5,0)</f>
        <v>0</v>
      </c>
      <c r="J300" s="25">
        <f>IF(ไฟล์กรอกคำตอบ!J300=ตรวจผล!$J$4,$J$5,0)</f>
        <v>0</v>
      </c>
      <c r="K300" s="25">
        <f>IF(ไฟล์กรอกคำตอบ!K300=ตรวจผล!$K$4,$K$5,0)</f>
        <v>0</v>
      </c>
      <c r="L300" s="25">
        <f>IF(ไฟล์กรอกคำตอบ!L300=ตรวจผล!$L$4,$L$5,0)</f>
        <v>0</v>
      </c>
      <c r="M300" s="25">
        <f>IF(ไฟล์กรอกคำตอบ!M300=ตรวจผล!$M$4,$M$5,0)</f>
        <v>0</v>
      </c>
      <c r="N300" s="25">
        <f>IF(ไฟล์กรอกคำตอบ!N300=ตรวจผล!$N$4,$N$5,0)</f>
        <v>0</v>
      </c>
      <c r="O300" s="25">
        <f>IF(ไฟล์กรอกคำตอบ!O300=ตรวจผล!$O$4,$O$5,0)</f>
        <v>0</v>
      </c>
      <c r="P300" s="25">
        <f>IF(ไฟล์กรอกคำตอบ!P300=ตรวจผล!$P$4,$P$5,0)</f>
        <v>0</v>
      </c>
      <c r="Q300" s="25">
        <f>IF(ไฟล์กรอกคำตอบ!Q300=ตรวจผล!$Q$4,$Q$5,0)</f>
        <v>0</v>
      </c>
      <c r="R300" s="25">
        <f>IF(ไฟล์กรอกคำตอบ!R300=ตรวจผล!$R$4,$R$5,0)</f>
        <v>0</v>
      </c>
      <c r="S300" s="25">
        <f>IF(ไฟล์กรอกคำตอบ!S300=ตรวจผล!$S$4,$S$5,0)</f>
        <v>0</v>
      </c>
      <c r="T300" s="25">
        <f>IF(ไฟล์กรอกคำตอบ!T300=ตรวจผล!$T$4,$T$5,0)</f>
        <v>0</v>
      </c>
      <c r="U300" s="25">
        <f>IF(ไฟล์กรอกคำตอบ!U300=ตรวจผล!$U$4,$U$5,0)</f>
        <v>0</v>
      </c>
      <c r="V300" s="25">
        <f>IF(ไฟล์กรอกคำตอบ!V300=ตรวจผล!$V$4,$V$5,0)</f>
        <v>0</v>
      </c>
      <c r="W300" s="25">
        <f>IF(ไฟล์กรอกคำตอบ!W300=ตรวจผล!$W$4,$W$5,0)</f>
        <v>0</v>
      </c>
      <c r="X300" s="25">
        <f>IF(ไฟล์กรอกคำตอบ!X300=ตรวจผล!$X$4,$X$5,0)</f>
        <v>0</v>
      </c>
      <c r="Y300" s="25">
        <f>IF(ไฟล์กรอกคำตอบ!Y300=ตรวจผล!$Y$4,$Y$5,0)</f>
        <v>0</v>
      </c>
      <c r="Z300" s="25">
        <f>IF(ไฟล์กรอกคำตอบ!Z300=ตรวจผล!$Z$4,$Z$5,0)</f>
        <v>0</v>
      </c>
      <c r="AA300" s="25">
        <f>IF(ไฟล์กรอกคำตอบ!AA300=ตรวจผล!$AA$4,$AA$5,0)</f>
        <v>0</v>
      </c>
      <c r="AB300" s="25">
        <f>IF(ไฟล์กรอกคำตอบ!AB300=ตรวจผล!$AB$4,$AB$5,0)</f>
        <v>0</v>
      </c>
      <c r="AC300" s="25">
        <f>IF(ไฟล์กรอกคำตอบ!AC300=ตรวจผล!$AC$4,$AC$5,0)</f>
        <v>0</v>
      </c>
      <c r="AD300" s="25">
        <f>IF(ไฟล์กรอกคำตอบ!AD300=ตรวจผล!$AD$4,$AD$5,0)</f>
        <v>0</v>
      </c>
      <c r="AE300" s="187">
        <f t="shared" si="8"/>
        <v>0</v>
      </c>
      <c r="AF300" s="25">
        <f>IF(ไฟล์กรอกคำตอบ!AE300=ตรวจผล!$AF$4,$AF$5,0)</f>
        <v>0</v>
      </c>
      <c r="AG300" s="25">
        <f>IF(ไฟล์กรอกคำตอบ!AF300=ตรวจผล!$AG$4,$AG$5,0)</f>
        <v>0</v>
      </c>
      <c r="AH300" s="25">
        <f>IF(ไฟล์กรอกคำตอบ!AG300=ตรวจผล!$AH$4,$AH$5,0)</f>
        <v>0</v>
      </c>
      <c r="AI300" s="187">
        <f t="shared" si="9"/>
        <v>0</v>
      </c>
      <c r="AJ300" s="25">
        <f>ไฟล์กรอกคำตอบ!AH300</f>
        <v>0</v>
      </c>
      <c r="AK300" s="25">
        <f>ไฟล์กรอกคำตอบ!AI300</f>
        <v>0</v>
      </c>
      <c r="AL300" s="25">
        <f>ไฟล์กรอกคำตอบ!AJ300</f>
        <v>0</v>
      </c>
    </row>
    <row r="301" spans="1:38" x14ac:dyDescent="0.2">
      <c r="A301" s="91" t="str">
        <f>IF(ไฟล์กรอกคำตอบ!A301=""," ",ไฟล์กรอกคำตอบ!A301&amp;"")</f>
        <v xml:space="preserve"> </v>
      </c>
      <c r="B301" s="8">
        <f>ไฟล์กรอกคำตอบ!B301</f>
        <v>0</v>
      </c>
      <c r="C301" s="8">
        <f>ไฟล์กรอกคำตอบ!C301</f>
        <v>0</v>
      </c>
      <c r="D301" s="8">
        <f>ไฟล์กรอกคำตอบ!D301</f>
        <v>0</v>
      </c>
      <c r="E301" s="24">
        <f>ไฟล์กรอกคำตอบ!E301</f>
        <v>0</v>
      </c>
      <c r="F301" s="8">
        <f>ไฟล์กรอกคำตอบ!F301</f>
        <v>0</v>
      </c>
      <c r="H301" s="25">
        <f>IF(ไฟล์กรอกคำตอบ!H301=ตรวจผล!$H$4,$H$5,0)</f>
        <v>0</v>
      </c>
      <c r="I301" s="25">
        <f>IF(ไฟล์กรอกคำตอบ!I301=ตรวจผล!$I$4,$I$5,0)</f>
        <v>0</v>
      </c>
      <c r="J301" s="25">
        <f>IF(ไฟล์กรอกคำตอบ!J301=ตรวจผล!$J$4,$J$5,0)</f>
        <v>0</v>
      </c>
      <c r="K301" s="25">
        <f>IF(ไฟล์กรอกคำตอบ!K301=ตรวจผล!$K$4,$K$5,0)</f>
        <v>0</v>
      </c>
      <c r="L301" s="25">
        <f>IF(ไฟล์กรอกคำตอบ!L301=ตรวจผล!$L$4,$L$5,0)</f>
        <v>0</v>
      </c>
      <c r="M301" s="25">
        <f>IF(ไฟล์กรอกคำตอบ!M301=ตรวจผล!$M$4,$M$5,0)</f>
        <v>0</v>
      </c>
      <c r="N301" s="25">
        <f>IF(ไฟล์กรอกคำตอบ!N301=ตรวจผล!$N$4,$N$5,0)</f>
        <v>0</v>
      </c>
      <c r="O301" s="25">
        <f>IF(ไฟล์กรอกคำตอบ!O301=ตรวจผล!$O$4,$O$5,0)</f>
        <v>0</v>
      </c>
      <c r="P301" s="25">
        <f>IF(ไฟล์กรอกคำตอบ!P301=ตรวจผล!$P$4,$P$5,0)</f>
        <v>0</v>
      </c>
      <c r="Q301" s="25">
        <f>IF(ไฟล์กรอกคำตอบ!Q301=ตรวจผล!$Q$4,$Q$5,0)</f>
        <v>0</v>
      </c>
      <c r="R301" s="25">
        <f>IF(ไฟล์กรอกคำตอบ!R301=ตรวจผล!$R$4,$R$5,0)</f>
        <v>0</v>
      </c>
      <c r="S301" s="25">
        <f>IF(ไฟล์กรอกคำตอบ!S301=ตรวจผล!$S$4,$S$5,0)</f>
        <v>0</v>
      </c>
      <c r="T301" s="25">
        <f>IF(ไฟล์กรอกคำตอบ!T301=ตรวจผล!$T$4,$T$5,0)</f>
        <v>0</v>
      </c>
      <c r="U301" s="25">
        <f>IF(ไฟล์กรอกคำตอบ!U301=ตรวจผล!$U$4,$U$5,0)</f>
        <v>0</v>
      </c>
      <c r="V301" s="25">
        <f>IF(ไฟล์กรอกคำตอบ!V301=ตรวจผล!$V$4,$V$5,0)</f>
        <v>0</v>
      </c>
      <c r="W301" s="25">
        <f>IF(ไฟล์กรอกคำตอบ!W301=ตรวจผล!$W$4,$W$5,0)</f>
        <v>0</v>
      </c>
      <c r="X301" s="25">
        <f>IF(ไฟล์กรอกคำตอบ!X301=ตรวจผล!$X$4,$X$5,0)</f>
        <v>0</v>
      </c>
      <c r="Y301" s="25">
        <f>IF(ไฟล์กรอกคำตอบ!Y301=ตรวจผล!$Y$4,$Y$5,0)</f>
        <v>0</v>
      </c>
      <c r="Z301" s="25">
        <f>IF(ไฟล์กรอกคำตอบ!Z301=ตรวจผล!$Z$4,$Z$5,0)</f>
        <v>0</v>
      </c>
      <c r="AA301" s="25">
        <f>IF(ไฟล์กรอกคำตอบ!AA301=ตรวจผล!$AA$4,$AA$5,0)</f>
        <v>0</v>
      </c>
      <c r="AB301" s="25">
        <f>IF(ไฟล์กรอกคำตอบ!AB301=ตรวจผล!$AB$4,$AB$5,0)</f>
        <v>0</v>
      </c>
      <c r="AC301" s="25">
        <f>IF(ไฟล์กรอกคำตอบ!AC301=ตรวจผล!$AC$4,$AC$5,0)</f>
        <v>0</v>
      </c>
      <c r="AD301" s="25">
        <f>IF(ไฟล์กรอกคำตอบ!AD301=ตรวจผล!$AD$4,$AD$5,0)</f>
        <v>0</v>
      </c>
      <c r="AE301" s="187">
        <f t="shared" si="8"/>
        <v>0</v>
      </c>
      <c r="AF301" s="25">
        <f>IF(ไฟล์กรอกคำตอบ!AE301=ตรวจผล!$AF$4,$AF$5,0)</f>
        <v>0</v>
      </c>
      <c r="AG301" s="25">
        <f>IF(ไฟล์กรอกคำตอบ!AF301=ตรวจผล!$AG$4,$AG$5,0)</f>
        <v>0</v>
      </c>
      <c r="AH301" s="25">
        <f>IF(ไฟล์กรอกคำตอบ!AG301=ตรวจผล!$AH$4,$AH$5,0)</f>
        <v>0</v>
      </c>
      <c r="AI301" s="187">
        <f t="shared" si="9"/>
        <v>0</v>
      </c>
      <c r="AJ301" s="25">
        <f>ไฟล์กรอกคำตอบ!AH301</f>
        <v>0</v>
      </c>
      <c r="AK301" s="25">
        <f>ไฟล์กรอกคำตอบ!AI301</f>
        <v>0</v>
      </c>
      <c r="AL301" s="25">
        <f>ไฟล์กรอกคำตอบ!AJ301</f>
        <v>0</v>
      </c>
    </row>
    <row r="302" spans="1:38" x14ac:dyDescent="0.2">
      <c r="A302" s="91" t="str">
        <f>IF(ไฟล์กรอกคำตอบ!A302=""," ",ไฟล์กรอกคำตอบ!A302&amp;"")</f>
        <v xml:space="preserve"> </v>
      </c>
      <c r="B302" s="8">
        <f>ไฟล์กรอกคำตอบ!B302</f>
        <v>0</v>
      </c>
      <c r="C302" s="8">
        <f>ไฟล์กรอกคำตอบ!C302</f>
        <v>0</v>
      </c>
      <c r="D302" s="8">
        <f>ไฟล์กรอกคำตอบ!D302</f>
        <v>0</v>
      </c>
      <c r="E302" s="24">
        <f>ไฟล์กรอกคำตอบ!E302</f>
        <v>0</v>
      </c>
      <c r="F302" s="8">
        <f>ไฟล์กรอกคำตอบ!F302</f>
        <v>0</v>
      </c>
      <c r="H302" s="25">
        <f>IF(ไฟล์กรอกคำตอบ!H302=ตรวจผล!$H$4,$H$5,0)</f>
        <v>0</v>
      </c>
      <c r="I302" s="25">
        <f>IF(ไฟล์กรอกคำตอบ!I302=ตรวจผล!$I$4,$I$5,0)</f>
        <v>0</v>
      </c>
      <c r="J302" s="25">
        <f>IF(ไฟล์กรอกคำตอบ!J302=ตรวจผล!$J$4,$J$5,0)</f>
        <v>0</v>
      </c>
      <c r="K302" s="25">
        <f>IF(ไฟล์กรอกคำตอบ!K302=ตรวจผล!$K$4,$K$5,0)</f>
        <v>0</v>
      </c>
      <c r="L302" s="25">
        <f>IF(ไฟล์กรอกคำตอบ!L302=ตรวจผล!$L$4,$L$5,0)</f>
        <v>0</v>
      </c>
      <c r="M302" s="25">
        <f>IF(ไฟล์กรอกคำตอบ!M302=ตรวจผล!$M$4,$M$5,0)</f>
        <v>0</v>
      </c>
      <c r="N302" s="25">
        <f>IF(ไฟล์กรอกคำตอบ!N302=ตรวจผล!$N$4,$N$5,0)</f>
        <v>0</v>
      </c>
      <c r="O302" s="25">
        <f>IF(ไฟล์กรอกคำตอบ!O302=ตรวจผล!$O$4,$O$5,0)</f>
        <v>0</v>
      </c>
      <c r="P302" s="25">
        <f>IF(ไฟล์กรอกคำตอบ!P302=ตรวจผล!$P$4,$P$5,0)</f>
        <v>0</v>
      </c>
      <c r="Q302" s="25">
        <f>IF(ไฟล์กรอกคำตอบ!Q302=ตรวจผล!$Q$4,$Q$5,0)</f>
        <v>0</v>
      </c>
      <c r="R302" s="25">
        <f>IF(ไฟล์กรอกคำตอบ!R302=ตรวจผล!$R$4,$R$5,0)</f>
        <v>0</v>
      </c>
      <c r="S302" s="25">
        <f>IF(ไฟล์กรอกคำตอบ!S302=ตรวจผล!$S$4,$S$5,0)</f>
        <v>0</v>
      </c>
      <c r="T302" s="25">
        <f>IF(ไฟล์กรอกคำตอบ!T302=ตรวจผล!$T$4,$T$5,0)</f>
        <v>0</v>
      </c>
      <c r="U302" s="25">
        <f>IF(ไฟล์กรอกคำตอบ!U302=ตรวจผล!$U$4,$U$5,0)</f>
        <v>0</v>
      </c>
      <c r="V302" s="25">
        <f>IF(ไฟล์กรอกคำตอบ!V302=ตรวจผล!$V$4,$V$5,0)</f>
        <v>0</v>
      </c>
      <c r="W302" s="25">
        <f>IF(ไฟล์กรอกคำตอบ!W302=ตรวจผล!$W$4,$W$5,0)</f>
        <v>0</v>
      </c>
      <c r="X302" s="25">
        <f>IF(ไฟล์กรอกคำตอบ!X302=ตรวจผล!$X$4,$X$5,0)</f>
        <v>0</v>
      </c>
      <c r="Y302" s="25">
        <f>IF(ไฟล์กรอกคำตอบ!Y302=ตรวจผล!$Y$4,$Y$5,0)</f>
        <v>0</v>
      </c>
      <c r="Z302" s="25">
        <f>IF(ไฟล์กรอกคำตอบ!Z302=ตรวจผล!$Z$4,$Z$5,0)</f>
        <v>0</v>
      </c>
      <c r="AA302" s="25">
        <f>IF(ไฟล์กรอกคำตอบ!AA302=ตรวจผล!$AA$4,$AA$5,0)</f>
        <v>0</v>
      </c>
      <c r="AB302" s="25">
        <f>IF(ไฟล์กรอกคำตอบ!AB302=ตรวจผล!$AB$4,$AB$5,0)</f>
        <v>0</v>
      </c>
      <c r="AC302" s="25">
        <f>IF(ไฟล์กรอกคำตอบ!AC302=ตรวจผล!$AC$4,$AC$5,0)</f>
        <v>0</v>
      </c>
      <c r="AD302" s="25">
        <f>IF(ไฟล์กรอกคำตอบ!AD302=ตรวจผล!$AD$4,$AD$5,0)</f>
        <v>0</v>
      </c>
      <c r="AE302" s="187">
        <f t="shared" si="8"/>
        <v>0</v>
      </c>
      <c r="AF302" s="25">
        <f>IF(ไฟล์กรอกคำตอบ!AE302=ตรวจผล!$AF$4,$AF$5,0)</f>
        <v>0</v>
      </c>
      <c r="AG302" s="25">
        <f>IF(ไฟล์กรอกคำตอบ!AF302=ตรวจผล!$AG$4,$AG$5,0)</f>
        <v>0</v>
      </c>
      <c r="AH302" s="25">
        <f>IF(ไฟล์กรอกคำตอบ!AG302=ตรวจผล!$AH$4,$AH$5,0)</f>
        <v>0</v>
      </c>
      <c r="AI302" s="187">
        <f t="shared" si="9"/>
        <v>0</v>
      </c>
      <c r="AJ302" s="25">
        <f>ไฟล์กรอกคำตอบ!AH302</f>
        <v>0</v>
      </c>
      <c r="AK302" s="25">
        <f>ไฟล์กรอกคำตอบ!AI302</f>
        <v>0</v>
      </c>
      <c r="AL302" s="25">
        <f>ไฟล์กรอกคำตอบ!AJ302</f>
        <v>0</v>
      </c>
    </row>
    <row r="303" spans="1:38" x14ac:dyDescent="0.2">
      <c r="A303" s="91" t="str">
        <f>IF(ไฟล์กรอกคำตอบ!A303=""," ",ไฟล์กรอกคำตอบ!A303&amp;"")</f>
        <v xml:space="preserve"> </v>
      </c>
      <c r="B303" s="8">
        <f>ไฟล์กรอกคำตอบ!B303</f>
        <v>0</v>
      </c>
      <c r="C303" s="8">
        <f>ไฟล์กรอกคำตอบ!C303</f>
        <v>0</v>
      </c>
      <c r="D303" s="8">
        <f>ไฟล์กรอกคำตอบ!D303</f>
        <v>0</v>
      </c>
      <c r="E303" s="24">
        <f>ไฟล์กรอกคำตอบ!E303</f>
        <v>0</v>
      </c>
      <c r="F303" s="8">
        <f>ไฟล์กรอกคำตอบ!F303</f>
        <v>0</v>
      </c>
      <c r="H303" s="25">
        <f>IF(ไฟล์กรอกคำตอบ!H303=ตรวจผล!$H$4,$H$5,0)</f>
        <v>0</v>
      </c>
      <c r="I303" s="25">
        <f>IF(ไฟล์กรอกคำตอบ!I303=ตรวจผล!$I$4,$I$5,0)</f>
        <v>0</v>
      </c>
      <c r="J303" s="25">
        <f>IF(ไฟล์กรอกคำตอบ!J303=ตรวจผล!$J$4,$J$5,0)</f>
        <v>0</v>
      </c>
      <c r="K303" s="25">
        <f>IF(ไฟล์กรอกคำตอบ!K303=ตรวจผล!$K$4,$K$5,0)</f>
        <v>0</v>
      </c>
      <c r="L303" s="25">
        <f>IF(ไฟล์กรอกคำตอบ!L303=ตรวจผล!$L$4,$L$5,0)</f>
        <v>0</v>
      </c>
      <c r="M303" s="25">
        <f>IF(ไฟล์กรอกคำตอบ!M303=ตรวจผล!$M$4,$M$5,0)</f>
        <v>0</v>
      </c>
      <c r="N303" s="25">
        <f>IF(ไฟล์กรอกคำตอบ!N303=ตรวจผล!$N$4,$N$5,0)</f>
        <v>0</v>
      </c>
      <c r="O303" s="25">
        <f>IF(ไฟล์กรอกคำตอบ!O303=ตรวจผล!$O$4,$O$5,0)</f>
        <v>0</v>
      </c>
      <c r="P303" s="25">
        <f>IF(ไฟล์กรอกคำตอบ!P303=ตรวจผล!$P$4,$P$5,0)</f>
        <v>0</v>
      </c>
      <c r="Q303" s="25">
        <f>IF(ไฟล์กรอกคำตอบ!Q303=ตรวจผล!$Q$4,$Q$5,0)</f>
        <v>0</v>
      </c>
      <c r="R303" s="25">
        <f>IF(ไฟล์กรอกคำตอบ!R303=ตรวจผล!$R$4,$R$5,0)</f>
        <v>0</v>
      </c>
      <c r="S303" s="25">
        <f>IF(ไฟล์กรอกคำตอบ!S303=ตรวจผล!$S$4,$S$5,0)</f>
        <v>0</v>
      </c>
      <c r="T303" s="25">
        <f>IF(ไฟล์กรอกคำตอบ!T303=ตรวจผล!$T$4,$T$5,0)</f>
        <v>0</v>
      </c>
      <c r="U303" s="25">
        <f>IF(ไฟล์กรอกคำตอบ!U303=ตรวจผล!$U$4,$U$5,0)</f>
        <v>0</v>
      </c>
      <c r="V303" s="25">
        <f>IF(ไฟล์กรอกคำตอบ!V303=ตรวจผล!$V$4,$V$5,0)</f>
        <v>0</v>
      </c>
      <c r="W303" s="25">
        <f>IF(ไฟล์กรอกคำตอบ!W303=ตรวจผล!$W$4,$W$5,0)</f>
        <v>0</v>
      </c>
      <c r="X303" s="25">
        <f>IF(ไฟล์กรอกคำตอบ!X303=ตรวจผล!$X$4,$X$5,0)</f>
        <v>0</v>
      </c>
      <c r="Y303" s="25">
        <f>IF(ไฟล์กรอกคำตอบ!Y303=ตรวจผล!$Y$4,$Y$5,0)</f>
        <v>0</v>
      </c>
      <c r="Z303" s="25">
        <f>IF(ไฟล์กรอกคำตอบ!Z303=ตรวจผล!$Z$4,$Z$5,0)</f>
        <v>0</v>
      </c>
      <c r="AA303" s="25">
        <f>IF(ไฟล์กรอกคำตอบ!AA303=ตรวจผล!$AA$4,$AA$5,0)</f>
        <v>0</v>
      </c>
      <c r="AB303" s="25">
        <f>IF(ไฟล์กรอกคำตอบ!AB303=ตรวจผล!$AB$4,$AB$5,0)</f>
        <v>0</v>
      </c>
      <c r="AC303" s="25">
        <f>IF(ไฟล์กรอกคำตอบ!AC303=ตรวจผล!$AC$4,$AC$5,0)</f>
        <v>0</v>
      </c>
      <c r="AD303" s="25">
        <f>IF(ไฟล์กรอกคำตอบ!AD303=ตรวจผล!$AD$4,$AD$5,0)</f>
        <v>0</v>
      </c>
      <c r="AE303" s="187">
        <f t="shared" si="8"/>
        <v>0</v>
      </c>
      <c r="AF303" s="25">
        <f>IF(ไฟล์กรอกคำตอบ!AE303=ตรวจผล!$AF$4,$AF$5,0)</f>
        <v>0</v>
      </c>
      <c r="AG303" s="25">
        <f>IF(ไฟล์กรอกคำตอบ!AF303=ตรวจผล!$AG$4,$AG$5,0)</f>
        <v>0</v>
      </c>
      <c r="AH303" s="25">
        <f>IF(ไฟล์กรอกคำตอบ!AG303=ตรวจผล!$AH$4,$AH$5,0)</f>
        <v>0</v>
      </c>
      <c r="AI303" s="187">
        <f t="shared" si="9"/>
        <v>0</v>
      </c>
      <c r="AJ303" s="25">
        <f>ไฟล์กรอกคำตอบ!AH303</f>
        <v>0</v>
      </c>
      <c r="AK303" s="25">
        <f>ไฟล์กรอกคำตอบ!AI303</f>
        <v>0</v>
      </c>
      <c r="AL303" s="25">
        <f>ไฟล์กรอกคำตอบ!AJ303</f>
        <v>0</v>
      </c>
    </row>
    <row r="304" spans="1:38" x14ac:dyDescent="0.2">
      <c r="A304" s="91" t="str">
        <f>IF(ไฟล์กรอกคำตอบ!A304=""," ",ไฟล์กรอกคำตอบ!A304&amp;"")</f>
        <v xml:space="preserve"> </v>
      </c>
      <c r="B304" s="8">
        <f>ไฟล์กรอกคำตอบ!B304</f>
        <v>0</v>
      </c>
      <c r="C304" s="8">
        <f>ไฟล์กรอกคำตอบ!C304</f>
        <v>0</v>
      </c>
      <c r="D304" s="8">
        <f>ไฟล์กรอกคำตอบ!D304</f>
        <v>0</v>
      </c>
      <c r="E304" s="24">
        <f>ไฟล์กรอกคำตอบ!E304</f>
        <v>0</v>
      </c>
      <c r="F304" s="8">
        <f>ไฟล์กรอกคำตอบ!F304</f>
        <v>0</v>
      </c>
      <c r="H304" s="25">
        <f>IF(ไฟล์กรอกคำตอบ!H304=ตรวจผล!$H$4,$H$5,0)</f>
        <v>0</v>
      </c>
      <c r="I304" s="25">
        <f>IF(ไฟล์กรอกคำตอบ!I304=ตรวจผล!$I$4,$I$5,0)</f>
        <v>0</v>
      </c>
      <c r="J304" s="25">
        <f>IF(ไฟล์กรอกคำตอบ!J304=ตรวจผล!$J$4,$J$5,0)</f>
        <v>0</v>
      </c>
      <c r="K304" s="25">
        <f>IF(ไฟล์กรอกคำตอบ!K304=ตรวจผล!$K$4,$K$5,0)</f>
        <v>0</v>
      </c>
      <c r="L304" s="25">
        <f>IF(ไฟล์กรอกคำตอบ!L304=ตรวจผล!$L$4,$L$5,0)</f>
        <v>0</v>
      </c>
      <c r="M304" s="25">
        <f>IF(ไฟล์กรอกคำตอบ!M304=ตรวจผล!$M$4,$M$5,0)</f>
        <v>0</v>
      </c>
      <c r="N304" s="25">
        <f>IF(ไฟล์กรอกคำตอบ!N304=ตรวจผล!$N$4,$N$5,0)</f>
        <v>0</v>
      </c>
      <c r="O304" s="25">
        <f>IF(ไฟล์กรอกคำตอบ!O304=ตรวจผล!$O$4,$O$5,0)</f>
        <v>0</v>
      </c>
      <c r="P304" s="25">
        <f>IF(ไฟล์กรอกคำตอบ!P304=ตรวจผล!$P$4,$P$5,0)</f>
        <v>0</v>
      </c>
      <c r="Q304" s="25">
        <f>IF(ไฟล์กรอกคำตอบ!Q304=ตรวจผล!$Q$4,$Q$5,0)</f>
        <v>0</v>
      </c>
      <c r="R304" s="25">
        <f>IF(ไฟล์กรอกคำตอบ!R304=ตรวจผล!$R$4,$R$5,0)</f>
        <v>0</v>
      </c>
      <c r="S304" s="25">
        <f>IF(ไฟล์กรอกคำตอบ!S304=ตรวจผล!$S$4,$S$5,0)</f>
        <v>0</v>
      </c>
      <c r="T304" s="25">
        <f>IF(ไฟล์กรอกคำตอบ!T304=ตรวจผล!$T$4,$T$5,0)</f>
        <v>0</v>
      </c>
      <c r="U304" s="25">
        <f>IF(ไฟล์กรอกคำตอบ!U304=ตรวจผล!$U$4,$U$5,0)</f>
        <v>0</v>
      </c>
      <c r="V304" s="25">
        <f>IF(ไฟล์กรอกคำตอบ!V304=ตรวจผล!$V$4,$V$5,0)</f>
        <v>0</v>
      </c>
      <c r="W304" s="25">
        <f>IF(ไฟล์กรอกคำตอบ!W304=ตรวจผล!$W$4,$W$5,0)</f>
        <v>0</v>
      </c>
      <c r="X304" s="25">
        <f>IF(ไฟล์กรอกคำตอบ!X304=ตรวจผล!$X$4,$X$5,0)</f>
        <v>0</v>
      </c>
      <c r="Y304" s="25">
        <f>IF(ไฟล์กรอกคำตอบ!Y304=ตรวจผล!$Y$4,$Y$5,0)</f>
        <v>0</v>
      </c>
      <c r="Z304" s="25">
        <f>IF(ไฟล์กรอกคำตอบ!Z304=ตรวจผล!$Z$4,$Z$5,0)</f>
        <v>0</v>
      </c>
      <c r="AA304" s="25">
        <f>IF(ไฟล์กรอกคำตอบ!AA304=ตรวจผล!$AA$4,$AA$5,0)</f>
        <v>0</v>
      </c>
      <c r="AB304" s="25">
        <f>IF(ไฟล์กรอกคำตอบ!AB304=ตรวจผล!$AB$4,$AB$5,0)</f>
        <v>0</v>
      </c>
      <c r="AC304" s="25">
        <f>IF(ไฟล์กรอกคำตอบ!AC304=ตรวจผล!$AC$4,$AC$5,0)</f>
        <v>0</v>
      </c>
      <c r="AD304" s="25">
        <f>IF(ไฟล์กรอกคำตอบ!AD304=ตรวจผล!$AD$4,$AD$5,0)</f>
        <v>0</v>
      </c>
      <c r="AE304" s="187">
        <f t="shared" si="8"/>
        <v>0</v>
      </c>
      <c r="AF304" s="25">
        <f>IF(ไฟล์กรอกคำตอบ!AE304=ตรวจผล!$AF$4,$AF$5,0)</f>
        <v>0</v>
      </c>
      <c r="AG304" s="25">
        <f>IF(ไฟล์กรอกคำตอบ!AF304=ตรวจผล!$AG$4,$AG$5,0)</f>
        <v>0</v>
      </c>
      <c r="AH304" s="25">
        <f>IF(ไฟล์กรอกคำตอบ!AG304=ตรวจผล!$AH$4,$AH$5,0)</f>
        <v>0</v>
      </c>
      <c r="AI304" s="187">
        <f t="shared" si="9"/>
        <v>0</v>
      </c>
      <c r="AJ304" s="25">
        <f>ไฟล์กรอกคำตอบ!AH304</f>
        <v>0</v>
      </c>
      <c r="AK304" s="25">
        <f>ไฟล์กรอกคำตอบ!AI304</f>
        <v>0</v>
      </c>
      <c r="AL304" s="25">
        <f>ไฟล์กรอกคำตอบ!AJ304</f>
        <v>0</v>
      </c>
    </row>
    <row r="305" spans="1:38" x14ac:dyDescent="0.2">
      <c r="A305" s="91" t="str">
        <f>IF(ไฟล์กรอกคำตอบ!A305=""," ",ไฟล์กรอกคำตอบ!A305&amp;"")</f>
        <v xml:space="preserve"> </v>
      </c>
      <c r="B305" s="8">
        <f>ไฟล์กรอกคำตอบ!B305</f>
        <v>0</v>
      </c>
      <c r="C305" s="8">
        <f>ไฟล์กรอกคำตอบ!C305</f>
        <v>0</v>
      </c>
      <c r="D305" s="8">
        <f>ไฟล์กรอกคำตอบ!D305</f>
        <v>0</v>
      </c>
      <c r="E305" s="24">
        <f>ไฟล์กรอกคำตอบ!E305</f>
        <v>0</v>
      </c>
      <c r="F305" s="8">
        <f>ไฟล์กรอกคำตอบ!F305</f>
        <v>0</v>
      </c>
      <c r="H305" s="25">
        <f>IF(ไฟล์กรอกคำตอบ!H305=ตรวจผล!$H$4,$H$5,0)</f>
        <v>0</v>
      </c>
      <c r="I305" s="25">
        <f>IF(ไฟล์กรอกคำตอบ!I305=ตรวจผล!$I$4,$I$5,0)</f>
        <v>0</v>
      </c>
      <c r="J305" s="25">
        <f>IF(ไฟล์กรอกคำตอบ!J305=ตรวจผล!$J$4,$J$5,0)</f>
        <v>0</v>
      </c>
      <c r="K305" s="25">
        <f>IF(ไฟล์กรอกคำตอบ!K305=ตรวจผล!$K$4,$K$5,0)</f>
        <v>0</v>
      </c>
      <c r="L305" s="25">
        <f>IF(ไฟล์กรอกคำตอบ!L305=ตรวจผล!$L$4,$L$5,0)</f>
        <v>0</v>
      </c>
      <c r="M305" s="25">
        <f>IF(ไฟล์กรอกคำตอบ!M305=ตรวจผล!$M$4,$M$5,0)</f>
        <v>0</v>
      </c>
      <c r="N305" s="25">
        <f>IF(ไฟล์กรอกคำตอบ!N305=ตรวจผล!$N$4,$N$5,0)</f>
        <v>0</v>
      </c>
      <c r="O305" s="25">
        <f>IF(ไฟล์กรอกคำตอบ!O305=ตรวจผล!$O$4,$O$5,0)</f>
        <v>0</v>
      </c>
      <c r="P305" s="25">
        <f>IF(ไฟล์กรอกคำตอบ!P305=ตรวจผล!$P$4,$P$5,0)</f>
        <v>0</v>
      </c>
      <c r="Q305" s="25">
        <f>IF(ไฟล์กรอกคำตอบ!Q305=ตรวจผล!$Q$4,$Q$5,0)</f>
        <v>0</v>
      </c>
      <c r="R305" s="25">
        <f>IF(ไฟล์กรอกคำตอบ!R305=ตรวจผล!$R$4,$R$5,0)</f>
        <v>0</v>
      </c>
      <c r="S305" s="25">
        <f>IF(ไฟล์กรอกคำตอบ!S305=ตรวจผล!$S$4,$S$5,0)</f>
        <v>0</v>
      </c>
      <c r="T305" s="25">
        <f>IF(ไฟล์กรอกคำตอบ!T305=ตรวจผล!$T$4,$T$5,0)</f>
        <v>0</v>
      </c>
      <c r="U305" s="25">
        <f>IF(ไฟล์กรอกคำตอบ!U305=ตรวจผล!$U$4,$U$5,0)</f>
        <v>0</v>
      </c>
      <c r="V305" s="25">
        <f>IF(ไฟล์กรอกคำตอบ!V305=ตรวจผล!$V$4,$V$5,0)</f>
        <v>0</v>
      </c>
      <c r="W305" s="25">
        <f>IF(ไฟล์กรอกคำตอบ!W305=ตรวจผล!$W$4,$W$5,0)</f>
        <v>0</v>
      </c>
      <c r="X305" s="25">
        <f>IF(ไฟล์กรอกคำตอบ!X305=ตรวจผล!$X$4,$X$5,0)</f>
        <v>0</v>
      </c>
      <c r="Y305" s="25">
        <f>IF(ไฟล์กรอกคำตอบ!Y305=ตรวจผล!$Y$4,$Y$5,0)</f>
        <v>0</v>
      </c>
      <c r="Z305" s="25">
        <f>IF(ไฟล์กรอกคำตอบ!Z305=ตรวจผล!$Z$4,$Z$5,0)</f>
        <v>0</v>
      </c>
      <c r="AA305" s="25">
        <f>IF(ไฟล์กรอกคำตอบ!AA305=ตรวจผล!$AA$4,$AA$5,0)</f>
        <v>0</v>
      </c>
      <c r="AB305" s="25">
        <f>IF(ไฟล์กรอกคำตอบ!AB305=ตรวจผล!$AB$4,$AB$5,0)</f>
        <v>0</v>
      </c>
      <c r="AC305" s="25">
        <f>IF(ไฟล์กรอกคำตอบ!AC305=ตรวจผล!$AC$4,$AC$5,0)</f>
        <v>0</v>
      </c>
      <c r="AD305" s="25">
        <f>IF(ไฟล์กรอกคำตอบ!AD305=ตรวจผล!$AD$4,$AD$5,0)</f>
        <v>0</v>
      </c>
      <c r="AE305" s="187">
        <f t="shared" si="8"/>
        <v>0</v>
      </c>
      <c r="AF305" s="25">
        <f>IF(ไฟล์กรอกคำตอบ!AE305=ตรวจผล!$AF$4,$AF$5,0)</f>
        <v>0</v>
      </c>
      <c r="AG305" s="25">
        <f>IF(ไฟล์กรอกคำตอบ!AF305=ตรวจผล!$AG$4,$AG$5,0)</f>
        <v>0</v>
      </c>
      <c r="AH305" s="25">
        <f>IF(ไฟล์กรอกคำตอบ!AG305=ตรวจผล!$AH$4,$AH$5,0)</f>
        <v>0</v>
      </c>
      <c r="AI305" s="187">
        <f t="shared" si="9"/>
        <v>0</v>
      </c>
      <c r="AJ305" s="25">
        <f>ไฟล์กรอกคำตอบ!AH305</f>
        <v>0</v>
      </c>
      <c r="AK305" s="25">
        <f>ไฟล์กรอกคำตอบ!AI305</f>
        <v>0</v>
      </c>
      <c r="AL305" s="25">
        <f>ไฟล์กรอกคำตอบ!AJ305</f>
        <v>0</v>
      </c>
    </row>
    <row r="306" spans="1:38" x14ac:dyDescent="0.2">
      <c r="A306" s="91" t="str">
        <f>IF(ไฟล์กรอกคำตอบ!A306=""," ",ไฟล์กรอกคำตอบ!A306&amp;"")</f>
        <v xml:space="preserve"> </v>
      </c>
      <c r="B306" s="8">
        <f>ไฟล์กรอกคำตอบ!B306</f>
        <v>0</v>
      </c>
      <c r="C306" s="8">
        <f>ไฟล์กรอกคำตอบ!C306</f>
        <v>0</v>
      </c>
      <c r="D306" s="8">
        <f>ไฟล์กรอกคำตอบ!D306</f>
        <v>0</v>
      </c>
      <c r="E306" s="24">
        <f>ไฟล์กรอกคำตอบ!E306</f>
        <v>0</v>
      </c>
      <c r="F306" s="8">
        <f>ไฟล์กรอกคำตอบ!F306</f>
        <v>0</v>
      </c>
      <c r="H306" s="25">
        <f>IF(ไฟล์กรอกคำตอบ!H306=ตรวจผล!$H$4,$H$5,0)</f>
        <v>0</v>
      </c>
      <c r="I306" s="25">
        <f>IF(ไฟล์กรอกคำตอบ!I306=ตรวจผล!$I$4,$I$5,0)</f>
        <v>0</v>
      </c>
      <c r="J306" s="25">
        <f>IF(ไฟล์กรอกคำตอบ!J306=ตรวจผล!$J$4,$J$5,0)</f>
        <v>0</v>
      </c>
      <c r="K306" s="25">
        <f>IF(ไฟล์กรอกคำตอบ!K306=ตรวจผล!$K$4,$K$5,0)</f>
        <v>0</v>
      </c>
      <c r="L306" s="25">
        <f>IF(ไฟล์กรอกคำตอบ!L306=ตรวจผล!$L$4,$L$5,0)</f>
        <v>0</v>
      </c>
      <c r="M306" s="25">
        <f>IF(ไฟล์กรอกคำตอบ!M306=ตรวจผล!$M$4,$M$5,0)</f>
        <v>0</v>
      </c>
      <c r="N306" s="25">
        <f>IF(ไฟล์กรอกคำตอบ!N306=ตรวจผล!$N$4,$N$5,0)</f>
        <v>0</v>
      </c>
      <c r="O306" s="25">
        <f>IF(ไฟล์กรอกคำตอบ!O306=ตรวจผล!$O$4,$O$5,0)</f>
        <v>0</v>
      </c>
      <c r="P306" s="25">
        <f>IF(ไฟล์กรอกคำตอบ!P306=ตรวจผล!$P$4,$P$5,0)</f>
        <v>0</v>
      </c>
      <c r="Q306" s="25">
        <f>IF(ไฟล์กรอกคำตอบ!Q306=ตรวจผล!$Q$4,$Q$5,0)</f>
        <v>0</v>
      </c>
      <c r="R306" s="25">
        <f>IF(ไฟล์กรอกคำตอบ!R306=ตรวจผล!$R$4,$R$5,0)</f>
        <v>0</v>
      </c>
      <c r="S306" s="25">
        <f>IF(ไฟล์กรอกคำตอบ!S306=ตรวจผล!$S$4,$S$5,0)</f>
        <v>0</v>
      </c>
      <c r="T306" s="25">
        <f>IF(ไฟล์กรอกคำตอบ!T306=ตรวจผล!$T$4,$T$5,0)</f>
        <v>0</v>
      </c>
      <c r="U306" s="25">
        <f>IF(ไฟล์กรอกคำตอบ!U306=ตรวจผล!$U$4,$U$5,0)</f>
        <v>0</v>
      </c>
      <c r="V306" s="25">
        <f>IF(ไฟล์กรอกคำตอบ!V306=ตรวจผล!$V$4,$V$5,0)</f>
        <v>0</v>
      </c>
      <c r="W306" s="25">
        <f>IF(ไฟล์กรอกคำตอบ!W306=ตรวจผล!$W$4,$W$5,0)</f>
        <v>0</v>
      </c>
      <c r="X306" s="25">
        <f>IF(ไฟล์กรอกคำตอบ!X306=ตรวจผล!$X$4,$X$5,0)</f>
        <v>0</v>
      </c>
      <c r="Y306" s="25">
        <f>IF(ไฟล์กรอกคำตอบ!Y306=ตรวจผล!$Y$4,$Y$5,0)</f>
        <v>0</v>
      </c>
      <c r="Z306" s="25">
        <f>IF(ไฟล์กรอกคำตอบ!Z306=ตรวจผล!$Z$4,$Z$5,0)</f>
        <v>0</v>
      </c>
      <c r="AA306" s="25">
        <f>IF(ไฟล์กรอกคำตอบ!AA306=ตรวจผล!$AA$4,$AA$5,0)</f>
        <v>0</v>
      </c>
      <c r="AB306" s="25">
        <f>IF(ไฟล์กรอกคำตอบ!AB306=ตรวจผล!$AB$4,$AB$5,0)</f>
        <v>0</v>
      </c>
      <c r="AC306" s="25">
        <f>IF(ไฟล์กรอกคำตอบ!AC306=ตรวจผล!$AC$4,$AC$5,0)</f>
        <v>0</v>
      </c>
      <c r="AD306" s="25">
        <f>IF(ไฟล์กรอกคำตอบ!AD306=ตรวจผล!$AD$4,$AD$5,0)</f>
        <v>0</v>
      </c>
      <c r="AE306" s="187">
        <f t="shared" si="8"/>
        <v>0</v>
      </c>
      <c r="AF306" s="25">
        <f>IF(ไฟล์กรอกคำตอบ!AE306=ตรวจผล!$AF$4,$AF$5,0)</f>
        <v>0</v>
      </c>
      <c r="AG306" s="25">
        <f>IF(ไฟล์กรอกคำตอบ!AF306=ตรวจผล!$AG$4,$AG$5,0)</f>
        <v>0</v>
      </c>
      <c r="AH306" s="25">
        <f>IF(ไฟล์กรอกคำตอบ!AG306=ตรวจผล!$AH$4,$AH$5,0)</f>
        <v>0</v>
      </c>
      <c r="AI306" s="187">
        <f t="shared" si="9"/>
        <v>0</v>
      </c>
      <c r="AJ306" s="25">
        <f>ไฟล์กรอกคำตอบ!AH306</f>
        <v>0</v>
      </c>
      <c r="AK306" s="25">
        <f>ไฟล์กรอกคำตอบ!AI306</f>
        <v>0</v>
      </c>
      <c r="AL306" s="25">
        <f>ไฟล์กรอกคำตอบ!AJ306</f>
        <v>0</v>
      </c>
    </row>
    <row r="307" spans="1:38" x14ac:dyDescent="0.2">
      <c r="A307" s="91" t="str">
        <f>IF(ไฟล์กรอกคำตอบ!A307=""," ",ไฟล์กรอกคำตอบ!A307&amp;"")</f>
        <v xml:space="preserve"> </v>
      </c>
      <c r="B307" s="8">
        <f>ไฟล์กรอกคำตอบ!B307</f>
        <v>0</v>
      </c>
      <c r="C307" s="8">
        <f>ไฟล์กรอกคำตอบ!C307</f>
        <v>0</v>
      </c>
      <c r="D307" s="8">
        <f>ไฟล์กรอกคำตอบ!D307</f>
        <v>0</v>
      </c>
      <c r="E307" s="24">
        <f>ไฟล์กรอกคำตอบ!E307</f>
        <v>0</v>
      </c>
      <c r="F307" s="8">
        <f>ไฟล์กรอกคำตอบ!F307</f>
        <v>0</v>
      </c>
      <c r="H307" s="25">
        <f>IF(ไฟล์กรอกคำตอบ!H307=ตรวจผล!$H$4,$H$5,0)</f>
        <v>0</v>
      </c>
      <c r="I307" s="25">
        <f>IF(ไฟล์กรอกคำตอบ!I307=ตรวจผล!$I$4,$I$5,0)</f>
        <v>0</v>
      </c>
      <c r="J307" s="25">
        <f>IF(ไฟล์กรอกคำตอบ!J307=ตรวจผล!$J$4,$J$5,0)</f>
        <v>0</v>
      </c>
      <c r="K307" s="25">
        <f>IF(ไฟล์กรอกคำตอบ!K307=ตรวจผล!$K$4,$K$5,0)</f>
        <v>0</v>
      </c>
      <c r="L307" s="25">
        <f>IF(ไฟล์กรอกคำตอบ!L307=ตรวจผล!$L$4,$L$5,0)</f>
        <v>0</v>
      </c>
      <c r="M307" s="25">
        <f>IF(ไฟล์กรอกคำตอบ!M307=ตรวจผล!$M$4,$M$5,0)</f>
        <v>0</v>
      </c>
      <c r="N307" s="25">
        <f>IF(ไฟล์กรอกคำตอบ!N307=ตรวจผล!$N$4,$N$5,0)</f>
        <v>0</v>
      </c>
      <c r="O307" s="25">
        <f>IF(ไฟล์กรอกคำตอบ!O307=ตรวจผล!$O$4,$O$5,0)</f>
        <v>0</v>
      </c>
      <c r="P307" s="25">
        <f>IF(ไฟล์กรอกคำตอบ!P307=ตรวจผล!$P$4,$P$5,0)</f>
        <v>0</v>
      </c>
      <c r="Q307" s="25">
        <f>IF(ไฟล์กรอกคำตอบ!Q307=ตรวจผล!$Q$4,$Q$5,0)</f>
        <v>0</v>
      </c>
      <c r="R307" s="25">
        <f>IF(ไฟล์กรอกคำตอบ!R307=ตรวจผล!$R$4,$R$5,0)</f>
        <v>0</v>
      </c>
      <c r="S307" s="25">
        <f>IF(ไฟล์กรอกคำตอบ!S307=ตรวจผล!$S$4,$S$5,0)</f>
        <v>0</v>
      </c>
      <c r="T307" s="25">
        <f>IF(ไฟล์กรอกคำตอบ!T307=ตรวจผล!$T$4,$T$5,0)</f>
        <v>0</v>
      </c>
      <c r="U307" s="25">
        <f>IF(ไฟล์กรอกคำตอบ!U307=ตรวจผล!$U$4,$U$5,0)</f>
        <v>0</v>
      </c>
      <c r="V307" s="25">
        <f>IF(ไฟล์กรอกคำตอบ!V307=ตรวจผล!$V$4,$V$5,0)</f>
        <v>0</v>
      </c>
      <c r="W307" s="25">
        <f>IF(ไฟล์กรอกคำตอบ!W307=ตรวจผล!$W$4,$W$5,0)</f>
        <v>0</v>
      </c>
      <c r="X307" s="25">
        <f>IF(ไฟล์กรอกคำตอบ!X307=ตรวจผล!$X$4,$X$5,0)</f>
        <v>0</v>
      </c>
      <c r="Y307" s="25">
        <f>IF(ไฟล์กรอกคำตอบ!Y307=ตรวจผล!$Y$4,$Y$5,0)</f>
        <v>0</v>
      </c>
      <c r="Z307" s="25">
        <f>IF(ไฟล์กรอกคำตอบ!Z307=ตรวจผล!$Z$4,$Z$5,0)</f>
        <v>0</v>
      </c>
      <c r="AA307" s="25">
        <f>IF(ไฟล์กรอกคำตอบ!AA307=ตรวจผล!$AA$4,$AA$5,0)</f>
        <v>0</v>
      </c>
      <c r="AB307" s="25">
        <f>IF(ไฟล์กรอกคำตอบ!AB307=ตรวจผล!$AB$4,$AB$5,0)</f>
        <v>0</v>
      </c>
      <c r="AC307" s="25">
        <f>IF(ไฟล์กรอกคำตอบ!AC307=ตรวจผล!$AC$4,$AC$5,0)</f>
        <v>0</v>
      </c>
      <c r="AD307" s="25">
        <f>IF(ไฟล์กรอกคำตอบ!AD307=ตรวจผล!$AD$4,$AD$5,0)</f>
        <v>0</v>
      </c>
      <c r="AE307" s="187">
        <f t="shared" si="8"/>
        <v>0</v>
      </c>
      <c r="AF307" s="25">
        <f>IF(ไฟล์กรอกคำตอบ!AE307=ตรวจผล!$AF$4,$AF$5,0)</f>
        <v>0</v>
      </c>
      <c r="AG307" s="25">
        <f>IF(ไฟล์กรอกคำตอบ!AF307=ตรวจผล!$AG$4,$AG$5,0)</f>
        <v>0</v>
      </c>
      <c r="AH307" s="25">
        <f>IF(ไฟล์กรอกคำตอบ!AG307=ตรวจผล!$AH$4,$AH$5,0)</f>
        <v>0</v>
      </c>
      <c r="AI307" s="187">
        <f t="shared" si="9"/>
        <v>0</v>
      </c>
      <c r="AJ307" s="25">
        <f>ไฟล์กรอกคำตอบ!AH307</f>
        <v>0</v>
      </c>
      <c r="AK307" s="25">
        <f>ไฟล์กรอกคำตอบ!AI307</f>
        <v>0</v>
      </c>
      <c r="AL307" s="25">
        <f>ไฟล์กรอกคำตอบ!AJ307</f>
        <v>0</v>
      </c>
    </row>
    <row r="308" spans="1:38" x14ac:dyDescent="0.2">
      <c r="A308" s="91" t="str">
        <f>IF(ไฟล์กรอกคำตอบ!A308=""," ",ไฟล์กรอกคำตอบ!A308&amp;"")</f>
        <v xml:space="preserve"> </v>
      </c>
      <c r="B308" s="8">
        <f>ไฟล์กรอกคำตอบ!B308</f>
        <v>0</v>
      </c>
      <c r="C308" s="8">
        <f>ไฟล์กรอกคำตอบ!C308</f>
        <v>0</v>
      </c>
      <c r="D308" s="8">
        <f>ไฟล์กรอกคำตอบ!D308</f>
        <v>0</v>
      </c>
      <c r="E308" s="24">
        <f>ไฟล์กรอกคำตอบ!E308</f>
        <v>0</v>
      </c>
      <c r="F308" s="8">
        <f>ไฟล์กรอกคำตอบ!F308</f>
        <v>0</v>
      </c>
      <c r="H308" s="25">
        <f>IF(ไฟล์กรอกคำตอบ!H308=ตรวจผล!$H$4,$H$5,0)</f>
        <v>0</v>
      </c>
      <c r="I308" s="25">
        <f>IF(ไฟล์กรอกคำตอบ!I308=ตรวจผล!$I$4,$I$5,0)</f>
        <v>0</v>
      </c>
      <c r="J308" s="25">
        <f>IF(ไฟล์กรอกคำตอบ!J308=ตรวจผล!$J$4,$J$5,0)</f>
        <v>0</v>
      </c>
      <c r="K308" s="25">
        <f>IF(ไฟล์กรอกคำตอบ!K308=ตรวจผล!$K$4,$K$5,0)</f>
        <v>0</v>
      </c>
      <c r="L308" s="25">
        <f>IF(ไฟล์กรอกคำตอบ!L308=ตรวจผล!$L$4,$L$5,0)</f>
        <v>0</v>
      </c>
      <c r="M308" s="25">
        <f>IF(ไฟล์กรอกคำตอบ!M308=ตรวจผล!$M$4,$M$5,0)</f>
        <v>0</v>
      </c>
      <c r="N308" s="25">
        <f>IF(ไฟล์กรอกคำตอบ!N308=ตรวจผล!$N$4,$N$5,0)</f>
        <v>0</v>
      </c>
      <c r="O308" s="25">
        <f>IF(ไฟล์กรอกคำตอบ!O308=ตรวจผล!$O$4,$O$5,0)</f>
        <v>0</v>
      </c>
      <c r="P308" s="25">
        <f>IF(ไฟล์กรอกคำตอบ!P308=ตรวจผล!$P$4,$P$5,0)</f>
        <v>0</v>
      </c>
      <c r="Q308" s="25">
        <f>IF(ไฟล์กรอกคำตอบ!Q308=ตรวจผล!$Q$4,$Q$5,0)</f>
        <v>0</v>
      </c>
      <c r="R308" s="25">
        <f>IF(ไฟล์กรอกคำตอบ!R308=ตรวจผล!$R$4,$R$5,0)</f>
        <v>0</v>
      </c>
      <c r="S308" s="25">
        <f>IF(ไฟล์กรอกคำตอบ!S308=ตรวจผล!$S$4,$S$5,0)</f>
        <v>0</v>
      </c>
      <c r="T308" s="25">
        <f>IF(ไฟล์กรอกคำตอบ!T308=ตรวจผล!$T$4,$T$5,0)</f>
        <v>0</v>
      </c>
      <c r="U308" s="25">
        <f>IF(ไฟล์กรอกคำตอบ!U308=ตรวจผล!$U$4,$U$5,0)</f>
        <v>0</v>
      </c>
      <c r="V308" s="25">
        <f>IF(ไฟล์กรอกคำตอบ!V308=ตรวจผล!$V$4,$V$5,0)</f>
        <v>0</v>
      </c>
      <c r="W308" s="25">
        <f>IF(ไฟล์กรอกคำตอบ!W308=ตรวจผล!$W$4,$W$5,0)</f>
        <v>0</v>
      </c>
      <c r="X308" s="25">
        <f>IF(ไฟล์กรอกคำตอบ!X308=ตรวจผล!$X$4,$X$5,0)</f>
        <v>0</v>
      </c>
      <c r="Y308" s="25">
        <f>IF(ไฟล์กรอกคำตอบ!Y308=ตรวจผล!$Y$4,$Y$5,0)</f>
        <v>0</v>
      </c>
      <c r="Z308" s="25">
        <f>IF(ไฟล์กรอกคำตอบ!Z308=ตรวจผล!$Z$4,$Z$5,0)</f>
        <v>0</v>
      </c>
      <c r="AA308" s="25">
        <f>IF(ไฟล์กรอกคำตอบ!AA308=ตรวจผล!$AA$4,$AA$5,0)</f>
        <v>0</v>
      </c>
      <c r="AB308" s="25">
        <f>IF(ไฟล์กรอกคำตอบ!AB308=ตรวจผล!$AB$4,$AB$5,0)</f>
        <v>0</v>
      </c>
      <c r="AC308" s="25">
        <f>IF(ไฟล์กรอกคำตอบ!AC308=ตรวจผล!$AC$4,$AC$5,0)</f>
        <v>0</v>
      </c>
      <c r="AD308" s="25">
        <f>IF(ไฟล์กรอกคำตอบ!AD308=ตรวจผล!$AD$4,$AD$5,0)</f>
        <v>0</v>
      </c>
      <c r="AE308" s="187">
        <f t="shared" si="8"/>
        <v>0</v>
      </c>
      <c r="AF308" s="25">
        <f>IF(ไฟล์กรอกคำตอบ!AE308=ตรวจผล!$AF$4,$AF$5,0)</f>
        <v>0</v>
      </c>
      <c r="AG308" s="25">
        <f>IF(ไฟล์กรอกคำตอบ!AF308=ตรวจผล!$AG$4,$AG$5,0)</f>
        <v>0</v>
      </c>
      <c r="AH308" s="25">
        <f>IF(ไฟล์กรอกคำตอบ!AG308=ตรวจผล!$AH$4,$AH$5,0)</f>
        <v>0</v>
      </c>
      <c r="AI308" s="187">
        <f t="shared" si="9"/>
        <v>0</v>
      </c>
      <c r="AJ308" s="25">
        <f>ไฟล์กรอกคำตอบ!AH308</f>
        <v>0</v>
      </c>
      <c r="AK308" s="25">
        <f>ไฟล์กรอกคำตอบ!AI308</f>
        <v>0</v>
      </c>
      <c r="AL308" s="25">
        <f>ไฟล์กรอกคำตอบ!AJ308</f>
        <v>0</v>
      </c>
    </row>
    <row r="309" spans="1:38" x14ac:dyDescent="0.2">
      <c r="A309" s="91" t="str">
        <f>IF(ไฟล์กรอกคำตอบ!A309=""," ",ไฟล์กรอกคำตอบ!A309&amp;"")</f>
        <v xml:space="preserve"> </v>
      </c>
      <c r="B309" s="8">
        <f>ไฟล์กรอกคำตอบ!B309</f>
        <v>0</v>
      </c>
      <c r="C309" s="8">
        <f>ไฟล์กรอกคำตอบ!C309</f>
        <v>0</v>
      </c>
      <c r="D309" s="8">
        <f>ไฟล์กรอกคำตอบ!D309</f>
        <v>0</v>
      </c>
      <c r="E309" s="24">
        <f>ไฟล์กรอกคำตอบ!E309</f>
        <v>0</v>
      </c>
      <c r="F309" s="8">
        <f>ไฟล์กรอกคำตอบ!F309</f>
        <v>0</v>
      </c>
      <c r="H309" s="25">
        <f>IF(ไฟล์กรอกคำตอบ!H309=ตรวจผล!$H$4,$H$5,0)</f>
        <v>0</v>
      </c>
      <c r="I309" s="25">
        <f>IF(ไฟล์กรอกคำตอบ!I309=ตรวจผล!$I$4,$I$5,0)</f>
        <v>0</v>
      </c>
      <c r="J309" s="25">
        <f>IF(ไฟล์กรอกคำตอบ!J309=ตรวจผล!$J$4,$J$5,0)</f>
        <v>0</v>
      </c>
      <c r="K309" s="25">
        <f>IF(ไฟล์กรอกคำตอบ!K309=ตรวจผล!$K$4,$K$5,0)</f>
        <v>0</v>
      </c>
      <c r="L309" s="25">
        <f>IF(ไฟล์กรอกคำตอบ!L309=ตรวจผล!$L$4,$L$5,0)</f>
        <v>0</v>
      </c>
      <c r="M309" s="25">
        <f>IF(ไฟล์กรอกคำตอบ!M309=ตรวจผล!$M$4,$M$5,0)</f>
        <v>0</v>
      </c>
      <c r="N309" s="25">
        <f>IF(ไฟล์กรอกคำตอบ!N309=ตรวจผล!$N$4,$N$5,0)</f>
        <v>0</v>
      </c>
      <c r="O309" s="25">
        <f>IF(ไฟล์กรอกคำตอบ!O309=ตรวจผล!$O$4,$O$5,0)</f>
        <v>0</v>
      </c>
      <c r="P309" s="25">
        <f>IF(ไฟล์กรอกคำตอบ!P309=ตรวจผล!$P$4,$P$5,0)</f>
        <v>0</v>
      </c>
      <c r="Q309" s="25">
        <f>IF(ไฟล์กรอกคำตอบ!Q309=ตรวจผล!$Q$4,$Q$5,0)</f>
        <v>0</v>
      </c>
      <c r="R309" s="25">
        <f>IF(ไฟล์กรอกคำตอบ!R309=ตรวจผล!$R$4,$R$5,0)</f>
        <v>0</v>
      </c>
      <c r="S309" s="25">
        <f>IF(ไฟล์กรอกคำตอบ!S309=ตรวจผล!$S$4,$S$5,0)</f>
        <v>0</v>
      </c>
      <c r="T309" s="25">
        <f>IF(ไฟล์กรอกคำตอบ!T309=ตรวจผล!$T$4,$T$5,0)</f>
        <v>0</v>
      </c>
      <c r="U309" s="25">
        <f>IF(ไฟล์กรอกคำตอบ!U309=ตรวจผล!$U$4,$U$5,0)</f>
        <v>0</v>
      </c>
      <c r="V309" s="25">
        <f>IF(ไฟล์กรอกคำตอบ!V309=ตรวจผล!$V$4,$V$5,0)</f>
        <v>0</v>
      </c>
      <c r="W309" s="25">
        <f>IF(ไฟล์กรอกคำตอบ!W309=ตรวจผล!$W$4,$W$5,0)</f>
        <v>0</v>
      </c>
      <c r="X309" s="25">
        <f>IF(ไฟล์กรอกคำตอบ!X309=ตรวจผล!$X$4,$X$5,0)</f>
        <v>0</v>
      </c>
      <c r="Y309" s="25">
        <f>IF(ไฟล์กรอกคำตอบ!Y309=ตรวจผล!$Y$4,$Y$5,0)</f>
        <v>0</v>
      </c>
      <c r="Z309" s="25">
        <f>IF(ไฟล์กรอกคำตอบ!Z309=ตรวจผล!$Z$4,$Z$5,0)</f>
        <v>0</v>
      </c>
      <c r="AA309" s="25">
        <f>IF(ไฟล์กรอกคำตอบ!AA309=ตรวจผล!$AA$4,$AA$5,0)</f>
        <v>0</v>
      </c>
      <c r="AB309" s="25">
        <f>IF(ไฟล์กรอกคำตอบ!AB309=ตรวจผล!$AB$4,$AB$5,0)</f>
        <v>0</v>
      </c>
      <c r="AC309" s="25">
        <f>IF(ไฟล์กรอกคำตอบ!AC309=ตรวจผล!$AC$4,$AC$5,0)</f>
        <v>0</v>
      </c>
      <c r="AD309" s="25">
        <f>IF(ไฟล์กรอกคำตอบ!AD309=ตรวจผล!$AD$4,$AD$5,0)</f>
        <v>0</v>
      </c>
      <c r="AE309" s="187">
        <f t="shared" si="8"/>
        <v>0</v>
      </c>
      <c r="AF309" s="25">
        <f>IF(ไฟล์กรอกคำตอบ!AE309=ตรวจผล!$AF$4,$AF$5,0)</f>
        <v>0</v>
      </c>
      <c r="AG309" s="25">
        <f>IF(ไฟล์กรอกคำตอบ!AF309=ตรวจผล!$AG$4,$AG$5,0)</f>
        <v>0</v>
      </c>
      <c r="AH309" s="25">
        <f>IF(ไฟล์กรอกคำตอบ!AG309=ตรวจผล!$AH$4,$AH$5,0)</f>
        <v>0</v>
      </c>
      <c r="AI309" s="187">
        <f t="shared" si="9"/>
        <v>0</v>
      </c>
      <c r="AJ309" s="25">
        <f>ไฟล์กรอกคำตอบ!AH309</f>
        <v>0</v>
      </c>
      <c r="AK309" s="25">
        <f>ไฟล์กรอกคำตอบ!AI309</f>
        <v>0</v>
      </c>
      <c r="AL309" s="25">
        <f>ไฟล์กรอกคำตอบ!AJ309</f>
        <v>0</v>
      </c>
    </row>
    <row r="310" spans="1:38" x14ac:dyDescent="0.2">
      <c r="A310" s="91" t="str">
        <f>IF(ไฟล์กรอกคำตอบ!A310=""," ",ไฟล์กรอกคำตอบ!A310&amp;"")</f>
        <v xml:space="preserve"> </v>
      </c>
      <c r="B310" s="8">
        <f>ไฟล์กรอกคำตอบ!B310</f>
        <v>0</v>
      </c>
      <c r="C310" s="8">
        <f>ไฟล์กรอกคำตอบ!C310</f>
        <v>0</v>
      </c>
      <c r="D310" s="8">
        <f>ไฟล์กรอกคำตอบ!D310</f>
        <v>0</v>
      </c>
      <c r="E310" s="24">
        <f>ไฟล์กรอกคำตอบ!E310</f>
        <v>0</v>
      </c>
      <c r="F310" s="8">
        <f>ไฟล์กรอกคำตอบ!F310</f>
        <v>0</v>
      </c>
      <c r="H310" s="25">
        <f>IF(ไฟล์กรอกคำตอบ!H310=ตรวจผล!$H$4,$H$5,0)</f>
        <v>0</v>
      </c>
      <c r="I310" s="25">
        <f>IF(ไฟล์กรอกคำตอบ!I310=ตรวจผล!$I$4,$I$5,0)</f>
        <v>0</v>
      </c>
      <c r="J310" s="25">
        <f>IF(ไฟล์กรอกคำตอบ!J310=ตรวจผล!$J$4,$J$5,0)</f>
        <v>0</v>
      </c>
      <c r="K310" s="25">
        <f>IF(ไฟล์กรอกคำตอบ!K310=ตรวจผล!$K$4,$K$5,0)</f>
        <v>0</v>
      </c>
      <c r="L310" s="25">
        <f>IF(ไฟล์กรอกคำตอบ!L310=ตรวจผล!$L$4,$L$5,0)</f>
        <v>0</v>
      </c>
      <c r="M310" s="25">
        <f>IF(ไฟล์กรอกคำตอบ!M310=ตรวจผล!$M$4,$M$5,0)</f>
        <v>0</v>
      </c>
      <c r="N310" s="25">
        <f>IF(ไฟล์กรอกคำตอบ!N310=ตรวจผล!$N$4,$N$5,0)</f>
        <v>0</v>
      </c>
      <c r="O310" s="25">
        <f>IF(ไฟล์กรอกคำตอบ!O310=ตรวจผล!$O$4,$O$5,0)</f>
        <v>0</v>
      </c>
      <c r="P310" s="25">
        <f>IF(ไฟล์กรอกคำตอบ!P310=ตรวจผล!$P$4,$P$5,0)</f>
        <v>0</v>
      </c>
      <c r="Q310" s="25">
        <f>IF(ไฟล์กรอกคำตอบ!Q310=ตรวจผล!$Q$4,$Q$5,0)</f>
        <v>0</v>
      </c>
      <c r="R310" s="25">
        <f>IF(ไฟล์กรอกคำตอบ!R310=ตรวจผล!$R$4,$R$5,0)</f>
        <v>0</v>
      </c>
      <c r="S310" s="25">
        <f>IF(ไฟล์กรอกคำตอบ!S310=ตรวจผล!$S$4,$S$5,0)</f>
        <v>0</v>
      </c>
      <c r="T310" s="25">
        <f>IF(ไฟล์กรอกคำตอบ!T310=ตรวจผล!$T$4,$T$5,0)</f>
        <v>0</v>
      </c>
      <c r="U310" s="25">
        <f>IF(ไฟล์กรอกคำตอบ!U310=ตรวจผล!$U$4,$U$5,0)</f>
        <v>0</v>
      </c>
      <c r="V310" s="25">
        <f>IF(ไฟล์กรอกคำตอบ!V310=ตรวจผล!$V$4,$V$5,0)</f>
        <v>0</v>
      </c>
      <c r="W310" s="25">
        <f>IF(ไฟล์กรอกคำตอบ!W310=ตรวจผล!$W$4,$W$5,0)</f>
        <v>0</v>
      </c>
      <c r="X310" s="25">
        <f>IF(ไฟล์กรอกคำตอบ!X310=ตรวจผล!$X$4,$X$5,0)</f>
        <v>0</v>
      </c>
      <c r="Y310" s="25">
        <f>IF(ไฟล์กรอกคำตอบ!Y310=ตรวจผล!$Y$4,$Y$5,0)</f>
        <v>0</v>
      </c>
      <c r="Z310" s="25">
        <f>IF(ไฟล์กรอกคำตอบ!Z310=ตรวจผล!$Z$4,$Z$5,0)</f>
        <v>0</v>
      </c>
      <c r="AA310" s="25">
        <f>IF(ไฟล์กรอกคำตอบ!AA310=ตรวจผล!$AA$4,$AA$5,0)</f>
        <v>0</v>
      </c>
      <c r="AB310" s="25">
        <f>IF(ไฟล์กรอกคำตอบ!AB310=ตรวจผล!$AB$4,$AB$5,0)</f>
        <v>0</v>
      </c>
      <c r="AC310" s="25">
        <f>IF(ไฟล์กรอกคำตอบ!AC310=ตรวจผล!$AC$4,$AC$5,0)</f>
        <v>0</v>
      </c>
      <c r="AD310" s="25">
        <f>IF(ไฟล์กรอกคำตอบ!AD310=ตรวจผล!$AD$4,$AD$5,0)</f>
        <v>0</v>
      </c>
      <c r="AE310" s="187">
        <f t="shared" si="8"/>
        <v>0</v>
      </c>
      <c r="AF310" s="25">
        <f>IF(ไฟล์กรอกคำตอบ!AE310=ตรวจผล!$AF$4,$AF$5,0)</f>
        <v>0</v>
      </c>
      <c r="AG310" s="25">
        <f>IF(ไฟล์กรอกคำตอบ!AF310=ตรวจผล!$AG$4,$AG$5,0)</f>
        <v>0</v>
      </c>
      <c r="AH310" s="25">
        <f>IF(ไฟล์กรอกคำตอบ!AG310=ตรวจผล!$AH$4,$AH$5,0)</f>
        <v>0</v>
      </c>
      <c r="AI310" s="187">
        <f t="shared" si="9"/>
        <v>0</v>
      </c>
      <c r="AJ310" s="25">
        <f>ไฟล์กรอกคำตอบ!AH310</f>
        <v>0</v>
      </c>
      <c r="AK310" s="25">
        <f>ไฟล์กรอกคำตอบ!AI310</f>
        <v>0</v>
      </c>
      <c r="AL310" s="25">
        <f>ไฟล์กรอกคำตอบ!AJ310</f>
        <v>0</v>
      </c>
    </row>
    <row r="311" spans="1:38" x14ac:dyDescent="0.2">
      <c r="A311" s="91" t="str">
        <f>IF(ไฟล์กรอกคำตอบ!A311=""," ",ไฟล์กรอกคำตอบ!A311&amp;"")</f>
        <v xml:space="preserve"> </v>
      </c>
      <c r="B311" s="8">
        <f>ไฟล์กรอกคำตอบ!B311</f>
        <v>0</v>
      </c>
      <c r="C311" s="8">
        <f>ไฟล์กรอกคำตอบ!C311</f>
        <v>0</v>
      </c>
      <c r="D311" s="8">
        <f>ไฟล์กรอกคำตอบ!D311</f>
        <v>0</v>
      </c>
      <c r="E311" s="24">
        <f>ไฟล์กรอกคำตอบ!E311</f>
        <v>0</v>
      </c>
      <c r="F311" s="8">
        <f>ไฟล์กรอกคำตอบ!F311</f>
        <v>0</v>
      </c>
      <c r="H311" s="25">
        <f>IF(ไฟล์กรอกคำตอบ!H311=ตรวจผล!$H$4,$H$5,0)</f>
        <v>0</v>
      </c>
      <c r="I311" s="25">
        <f>IF(ไฟล์กรอกคำตอบ!I311=ตรวจผล!$I$4,$I$5,0)</f>
        <v>0</v>
      </c>
      <c r="J311" s="25">
        <f>IF(ไฟล์กรอกคำตอบ!J311=ตรวจผล!$J$4,$J$5,0)</f>
        <v>0</v>
      </c>
      <c r="K311" s="25">
        <f>IF(ไฟล์กรอกคำตอบ!K311=ตรวจผล!$K$4,$K$5,0)</f>
        <v>0</v>
      </c>
      <c r="L311" s="25">
        <f>IF(ไฟล์กรอกคำตอบ!L311=ตรวจผล!$L$4,$L$5,0)</f>
        <v>0</v>
      </c>
      <c r="M311" s="25">
        <f>IF(ไฟล์กรอกคำตอบ!M311=ตรวจผล!$M$4,$M$5,0)</f>
        <v>0</v>
      </c>
      <c r="N311" s="25">
        <f>IF(ไฟล์กรอกคำตอบ!N311=ตรวจผล!$N$4,$N$5,0)</f>
        <v>0</v>
      </c>
      <c r="O311" s="25">
        <f>IF(ไฟล์กรอกคำตอบ!O311=ตรวจผล!$O$4,$O$5,0)</f>
        <v>0</v>
      </c>
      <c r="P311" s="25">
        <f>IF(ไฟล์กรอกคำตอบ!P311=ตรวจผล!$P$4,$P$5,0)</f>
        <v>0</v>
      </c>
      <c r="Q311" s="25">
        <f>IF(ไฟล์กรอกคำตอบ!Q311=ตรวจผล!$Q$4,$Q$5,0)</f>
        <v>0</v>
      </c>
      <c r="R311" s="25">
        <f>IF(ไฟล์กรอกคำตอบ!R311=ตรวจผล!$R$4,$R$5,0)</f>
        <v>0</v>
      </c>
      <c r="S311" s="25">
        <f>IF(ไฟล์กรอกคำตอบ!S311=ตรวจผล!$S$4,$S$5,0)</f>
        <v>0</v>
      </c>
      <c r="T311" s="25">
        <f>IF(ไฟล์กรอกคำตอบ!T311=ตรวจผล!$T$4,$T$5,0)</f>
        <v>0</v>
      </c>
      <c r="U311" s="25">
        <f>IF(ไฟล์กรอกคำตอบ!U311=ตรวจผล!$U$4,$U$5,0)</f>
        <v>0</v>
      </c>
      <c r="V311" s="25">
        <f>IF(ไฟล์กรอกคำตอบ!V311=ตรวจผล!$V$4,$V$5,0)</f>
        <v>0</v>
      </c>
      <c r="W311" s="25">
        <f>IF(ไฟล์กรอกคำตอบ!W311=ตรวจผล!$W$4,$W$5,0)</f>
        <v>0</v>
      </c>
      <c r="X311" s="25">
        <f>IF(ไฟล์กรอกคำตอบ!X311=ตรวจผล!$X$4,$X$5,0)</f>
        <v>0</v>
      </c>
      <c r="Y311" s="25">
        <f>IF(ไฟล์กรอกคำตอบ!Y311=ตรวจผล!$Y$4,$Y$5,0)</f>
        <v>0</v>
      </c>
      <c r="Z311" s="25">
        <f>IF(ไฟล์กรอกคำตอบ!Z311=ตรวจผล!$Z$4,$Z$5,0)</f>
        <v>0</v>
      </c>
      <c r="AA311" s="25">
        <f>IF(ไฟล์กรอกคำตอบ!AA311=ตรวจผล!$AA$4,$AA$5,0)</f>
        <v>0</v>
      </c>
      <c r="AB311" s="25">
        <f>IF(ไฟล์กรอกคำตอบ!AB311=ตรวจผล!$AB$4,$AB$5,0)</f>
        <v>0</v>
      </c>
      <c r="AC311" s="25">
        <f>IF(ไฟล์กรอกคำตอบ!AC311=ตรวจผล!$AC$4,$AC$5,0)</f>
        <v>0</v>
      </c>
      <c r="AD311" s="25">
        <f>IF(ไฟล์กรอกคำตอบ!AD311=ตรวจผล!$AD$4,$AD$5,0)</f>
        <v>0</v>
      </c>
      <c r="AE311" s="187">
        <f t="shared" si="8"/>
        <v>0</v>
      </c>
      <c r="AF311" s="25">
        <f>IF(ไฟล์กรอกคำตอบ!AE311=ตรวจผล!$AF$4,$AF$5,0)</f>
        <v>0</v>
      </c>
      <c r="AG311" s="25">
        <f>IF(ไฟล์กรอกคำตอบ!AF311=ตรวจผล!$AG$4,$AG$5,0)</f>
        <v>0</v>
      </c>
      <c r="AH311" s="25">
        <f>IF(ไฟล์กรอกคำตอบ!AG311=ตรวจผล!$AH$4,$AH$5,0)</f>
        <v>0</v>
      </c>
      <c r="AI311" s="187">
        <f t="shared" si="9"/>
        <v>0</v>
      </c>
      <c r="AJ311" s="25">
        <f>ไฟล์กรอกคำตอบ!AH311</f>
        <v>0</v>
      </c>
      <c r="AK311" s="25">
        <f>ไฟล์กรอกคำตอบ!AI311</f>
        <v>0</v>
      </c>
      <c r="AL311" s="25">
        <f>ไฟล์กรอกคำตอบ!AJ311</f>
        <v>0</v>
      </c>
    </row>
    <row r="312" spans="1:38" x14ac:dyDescent="0.2">
      <c r="A312" s="91" t="str">
        <f>IF(ไฟล์กรอกคำตอบ!A312=""," ",ไฟล์กรอกคำตอบ!A312&amp;"")</f>
        <v xml:space="preserve"> </v>
      </c>
      <c r="B312" s="8">
        <f>ไฟล์กรอกคำตอบ!B312</f>
        <v>0</v>
      </c>
      <c r="C312" s="8">
        <f>ไฟล์กรอกคำตอบ!C312</f>
        <v>0</v>
      </c>
      <c r="D312" s="8">
        <f>ไฟล์กรอกคำตอบ!D312</f>
        <v>0</v>
      </c>
      <c r="E312" s="24">
        <f>ไฟล์กรอกคำตอบ!E312</f>
        <v>0</v>
      </c>
      <c r="F312" s="8">
        <f>ไฟล์กรอกคำตอบ!F312</f>
        <v>0</v>
      </c>
      <c r="H312" s="25">
        <f>IF(ไฟล์กรอกคำตอบ!H312=ตรวจผล!$H$4,$H$5,0)</f>
        <v>0</v>
      </c>
      <c r="I312" s="25">
        <f>IF(ไฟล์กรอกคำตอบ!I312=ตรวจผล!$I$4,$I$5,0)</f>
        <v>0</v>
      </c>
      <c r="J312" s="25">
        <f>IF(ไฟล์กรอกคำตอบ!J312=ตรวจผล!$J$4,$J$5,0)</f>
        <v>0</v>
      </c>
      <c r="K312" s="25">
        <f>IF(ไฟล์กรอกคำตอบ!K312=ตรวจผล!$K$4,$K$5,0)</f>
        <v>0</v>
      </c>
      <c r="L312" s="25">
        <f>IF(ไฟล์กรอกคำตอบ!L312=ตรวจผล!$L$4,$L$5,0)</f>
        <v>0</v>
      </c>
      <c r="M312" s="25">
        <f>IF(ไฟล์กรอกคำตอบ!M312=ตรวจผล!$M$4,$M$5,0)</f>
        <v>0</v>
      </c>
      <c r="N312" s="25">
        <f>IF(ไฟล์กรอกคำตอบ!N312=ตรวจผล!$N$4,$N$5,0)</f>
        <v>0</v>
      </c>
      <c r="O312" s="25">
        <f>IF(ไฟล์กรอกคำตอบ!O312=ตรวจผล!$O$4,$O$5,0)</f>
        <v>0</v>
      </c>
      <c r="P312" s="25">
        <f>IF(ไฟล์กรอกคำตอบ!P312=ตรวจผล!$P$4,$P$5,0)</f>
        <v>0</v>
      </c>
      <c r="Q312" s="25">
        <f>IF(ไฟล์กรอกคำตอบ!Q312=ตรวจผล!$Q$4,$Q$5,0)</f>
        <v>0</v>
      </c>
      <c r="R312" s="25">
        <f>IF(ไฟล์กรอกคำตอบ!R312=ตรวจผล!$R$4,$R$5,0)</f>
        <v>0</v>
      </c>
      <c r="S312" s="25">
        <f>IF(ไฟล์กรอกคำตอบ!S312=ตรวจผล!$S$4,$S$5,0)</f>
        <v>0</v>
      </c>
      <c r="T312" s="25">
        <f>IF(ไฟล์กรอกคำตอบ!T312=ตรวจผล!$T$4,$T$5,0)</f>
        <v>0</v>
      </c>
      <c r="U312" s="25">
        <f>IF(ไฟล์กรอกคำตอบ!U312=ตรวจผล!$U$4,$U$5,0)</f>
        <v>0</v>
      </c>
      <c r="V312" s="25">
        <f>IF(ไฟล์กรอกคำตอบ!V312=ตรวจผล!$V$4,$V$5,0)</f>
        <v>0</v>
      </c>
      <c r="W312" s="25">
        <f>IF(ไฟล์กรอกคำตอบ!W312=ตรวจผล!$W$4,$W$5,0)</f>
        <v>0</v>
      </c>
      <c r="X312" s="25">
        <f>IF(ไฟล์กรอกคำตอบ!X312=ตรวจผล!$X$4,$X$5,0)</f>
        <v>0</v>
      </c>
      <c r="Y312" s="25">
        <f>IF(ไฟล์กรอกคำตอบ!Y312=ตรวจผล!$Y$4,$Y$5,0)</f>
        <v>0</v>
      </c>
      <c r="Z312" s="25">
        <f>IF(ไฟล์กรอกคำตอบ!Z312=ตรวจผล!$Z$4,$Z$5,0)</f>
        <v>0</v>
      </c>
      <c r="AA312" s="25">
        <f>IF(ไฟล์กรอกคำตอบ!AA312=ตรวจผล!$AA$4,$AA$5,0)</f>
        <v>0</v>
      </c>
      <c r="AB312" s="25">
        <f>IF(ไฟล์กรอกคำตอบ!AB312=ตรวจผล!$AB$4,$AB$5,0)</f>
        <v>0</v>
      </c>
      <c r="AC312" s="25">
        <f>IF(ไฟล์กรอกคำตอบ!AC312=ตรวจผล!$AC$4,$AC$5,0)</f>
        <v>0</v>
      </c>
      <c r="AD312" s="25">
        <f>IF(ไฟล์กรอกคำตอบ!AD312=ตรวจผล!$AD$4,$AD$5,0)</f>
        <v>0</v>
      </c>
      <c r="AE312" s="187">
        <f t="shared" si="8"/>
        <v>0</v>
      </c>
      <c r="AF312" s="25">
        <f>IF(ไฟล์กรอกคำตอบ!AE312=ตรวจผล!$AF$4,$AF$5,0)</f>
        <v>0</v>
      </c>
      <c r="AG312" s="25">
        <f>IF(ไฟล์กรอกคำตอบ!AF312=ตรวจผล!$AG$4,$AG$5,0)</f>
        <v>0</v>
      </c>
      <c r="AH312" s="25">
        <f>IF(ไฟล์กรอกคำตอบ!AG312=ตรวจผล!$AH$4,$AH$5,0)</f>
        <v>0</v>
      </c>
      <c r="AI312" s="187">
        <f t="shared" si="9"/>
        <v>0</v>
      </c>
      <c r="AJ312" s="25">
        <f>ไฟล์กรอกคำตอบ!AH312</f>
        <v>0</v>
      </c>
      <c r="AK312" s="25">
        <f>ไฟล์กรอกคำตอบ!AI312</f>
        <v>0</v>
      </c>
      <c r="AL312" s="25">
        <f>ไฟล์กรอกคำตอบ!AJ312</f>
        <v>0</v>
      </c>
    </row>
    <row r="313" spans="1:38" x14ac:dyDescent="0.2">
      <c r="A313" s="91" t="str">
        <f>IF(ไฟล์กรอกคำตอบ!A313=""," ",ไฟล์กรอกคำตอบ!A313&amp;"")</f>
        <v xml:space="preserve"> </v>
      </c>
      <c r="B313" s="8">
        <f>ไฟล์กรอกคำตอบ!B313</f>
        <v>0</v>
      </c>
      <c r="C313" s="8">
        <f>ไฟล์กรอกคำตอบ!C313</f>
        <v>0</v>
      </c>
      <c r="D313" s="8">
        <f>ไฟล์กรอกคำตอบ!D313</f>
        <v>0</v>
      </c>
      <c r="E313" s="24">
        <f>ไฟล์กรอกคำตอบ!E313</f>
        <v>0</v>
      </c>
      <c r="F313" s="8">
        <f>ไฟล์กรอกคำตอบ!F313</f>
        <v>0</v>
      </c>
      <c r="H313" s="25">
        <f>IF(ไฟล์กรอกคำตอบ!H313=ตรวจผล!$H$4,$H$5,0)</f>
        <v>0</v>
      </c>
      <c r="I313" s="25">
        <f>IF(ไฟล์กรอกคำตอบ!I313=ตรวจผล!$I$4,$I$5,0)</f>
        <v>0</v>
      </c>
      <c r="J313" s="25">
        <f>IF(ไฟล์กรอกคำตอบ!J313=ตรวจผล!$J$4,$J$5,0)</f>
        <v>0</v>
      </c>
      <c r="K313" s="25">
        <f>IF(ไฟล์กรอกคำตอบ!K313=ตรวจผล!$K$4,$K$5,0)</f>
        <v>0</v>
      </c>
      <c r="L313" s="25">
        <f>IF(ไฟล์กรอกคำตอบ!L313=ตรวจผล!$L$4,$L$5,0)</f>
        <v>0</v>
      </c>
      <c r="M313" s="25">
        <f>IF(ไฟล์กรอกคำตอบ!M313=ตรวจผล!$M$4,$M$5,0)</f>
        <v>0</v>
      </c>
      <c r="N313" s="25">
        <f>IF(ไฟล์กรอกคำตอบ!N313=ตรวจผล!$N$4,$N$5,0)</f>
        <v>0</v>
      </c>
      <c r="O313" s="25">
        <f>IF(ไฟล์กรอกคำตอบ!O313=ตรวจผล!$O$4,$O$5,0)</f>
        <v>0</v>
      </c>
      <c r="P313" s="25">
        <f>IF(ไฟล์กรอกคำตอบ!P313=ตรวจผล!$P$4,$P$5,0)</f>
        <v>0</v>
      </c>
      <c r="Q313" s="25">
        <f>IF(ไฟล์กรอกคำตอบ!Q313=ตรวจผล!$Q$4,$Q$5,0)</f>
        <v>0</v>
      </c>
      <c r="R313" s="25">
        <f>IF(ไฟล์กรอกคำตอบ!R313=ตรวจผล!$R$4,$R$5,0)</f>
        <v>0</v>
      </c>
      <c r="S313" s="25">
        <f>IF(ไฟล์กรอกคำตอบ!S313=ตรวจผล!$S$4,$S$5,0)</f>
        <v>0</v>
      </c>
      <c r="T313" s="25">
        <f>IF(ไฟล์กรอกคำตอบ!T313=ตรวจผล!$T$4,$T$5,0)</f>
        <v>0</v>
      </c>
      <c r="U313" s="25">
        <f>IF(ไฟล์กรอกคำตอบ!U313=ตรวจผล!$U$4,$U$5,0)</f>
        <v>0</v>
      </c>
      <c r="V313" s="25">
        <f>IF(ไฟล์กรอกคำตอบ!V313=ตรวจผล!$V$4,$V$5,0)</f>
        <v>0</v>
      </c>
      <c r="W313" s="25">
        <f>IF(ไฟล์กรอกคำตอบ!W313=ตรวจผล!$W$4,$W$5,0)</f>
        <v>0</v>
      </c>
      <c r="X313" s="25">
        <f>IF(ไฟล์กรอกคำตอบ!X313=ตรวจผล!$X$4,$X$5,0)</f>
        <v>0</v>
      </c>
      <c r="Y313" s="25">
        <f>IF(ไฟล์กรอกคำตอบ!Y313=ตรวจผล!$Y$4,$Y$5,0)</f>
        <v>0</v>
      </c>
      <c r="Z313" s="25">
        <f>IF(ไฟล์กรอกคำตอบ!Z313=ตรวจผล!$Z$4,$Z$5,0)</f>
        <v>0</v>
      </c>
      <c r="AA313" s="25">
        <f>IF(ไฟล์กรอกคำตอบ!AA313=ตรวจผล!$AA$4,$AA$5,0)</f>
        <v>0</v>
      </c>
      <c r="AB313" s="25">
        <f>IF(ไฟล์กรอกคำตอบ!AB313=ตรวจผล!$AB$4,$AB$5,0)</f>
        <v>0</v>
      </c>
      <c r="AC313" s="25">
        <f>IF(ไฟล์กรอกคำตอบ!AC313=ตรวจผล!$AC$4,$AC$5,0)</f>
        <v>0</v>
      </c>
      <c r="AD313" s="25">
        <f>IF(ไฟล์กรอกคำตอบ!AD313=ตรวจผล!$AD$4,$AD$5,0)</f>
        <v>0</v>
      </c>
      <c r="AE313" s="187">
        <f t="shared" si="8"/>
        <v>0</v>
      </c>
      <c r="AF313" s="25">
        <f>IF(ไฟล์กรอกคำตอบ!AE313=ตรวจผล!$AF$4,$AF$5,0)</f>
        <v>0</v>
      </c>
      <c r="AG313" s="25">
        <f>IF(ไฟล์กรอกคำตอบ!AF313=ตรวจผล!$AG$4,$AG$5,0)</f>
        <v>0</v>
      </c>
      <c r="AH313" s="25">
        <f>IF(ไฟล์กรอกคำตอบ!AG313=ตรวจผล!$AH$4,$AH$5,0)</f>
        <v>0</v>
      </c>
      <c r="AI313" s="187">
        <f t="shared" si="9"/>
        <v>0</v>
      </c>
      <c r="AJ313" s="25">
        <f>ไฟล์กรอกคำตอบ!AH313</f>
        <v>0</v>
      </c>
      <c r="AK313" s="25">
        <f>ไฟล์กรอกคำตอบ!AI313</f>
        <v>0</v>
      </c>
      <c r="AL313" s="25">
        <f>ไฟล์กรอกคำตอบ!AJ313</f>
        <v>0</v>
      </c>
    </row>
    <row r="314" spans="1:38" x14ac:dyDescent="0.2">
      <c r="A314" s="91" t="str">
        <f>IF(ไฟล์กรอกคำตอบ!A314=""," ",ไฟล์กรอกคำตอบ!A314&amp;"")</f>
        <v xml:space="preserve"> </v>
      </c>
      <c r="B314" s="8">
        <f>ไฟล์กรอกคำตอบ!B314</f>
        <v>0</v>
      </c>
      <c r="C314" s="8">
        <f>ไฟล์กรอกคำตอบ!C314</f>
        <v>0</v>
      </c>
      <c r="D314" s="8">
        <f>ไฟล์กรอกคำตอบ!D314</f>
        <v>0</v>
      </c>
      <c r="E314" s="24">
        <f>ไฟล์กรอกคำตอบ!E314</f>
        <v>0</v>
      </c>
      <c r="F314" s="8">
        <f>ไฟล์กรอกคำตอบ!F314</f>
        <v>0</v>
      </c>
      <c r="H314" s="25">
        <f>IF(ไฟล์กรอกคำตอบ!H314=ตรวจผล!$H$4,$H$5,0)</f>
        <v>0</v>
      </c>
      <c r="I314" s="25">
        <f>IF(ไฟล์กรอกคำตอบ!I314=ตรวจผล!$I$4,$I$5,0)</f>
        <v>0</v>
      </c>
      <c r="J314" s="25">
        <f>IF(ไฟล์กรอกคำตอบ!J314=ตรวจผล!$J$4,$J$5,0)</f>
        <v>0</v>
      </c>
      <c r="K314" s="25">
        <f>IF(ไฟล์กรอกคำตอบ!K314=ตรวจผล!$K$4,$K$5,0)</f>
        <v>0</v>
      </c>
      <c r="L314" s="25">
        <f>IF(ไฟล์กรอกคำตอบ!L314=ตรวจผล!$L$4,$L$5,0)</f>
        <v>0</v>
      </c>
      <c r="M314" s="25">
        <f>IF(ไฟล์กรอกคำตอบ!M314=ตรวจผล!$M$4,$M$5,0)</f>
        <v>0</v>
      </c>
      <c r="N314" s="25">
        <f>IF(ไฟล์กรอกคำตอบ!N314=ตรวจผล!$N$4,$N$5,0)</f>
        <v>0</v>
      </c>
      <c r="O314" s="25">
        <f>IF(ไฟล์กรอกคำตอบ!O314=ตรวจผล!$O$4,$O$5,0)</f>
        <v>0</v>
      </c>
      <c r="P314" s="25">
        <f>IF(ไฟล์กรอกคำตอบ!P314=ตรวจผล!$P$4,$P$5,0)</f>
        <v>0</v>
      </c>
      <c r="Q314" s="25">
        <f>IF(ไฟล์กรอกคำตอบ!Q314=ตรวจผล!$Q$4,$Q$5,0)</f>
        <v>0</v>
      </c>
      <c r="R314" s="25">
        <f>IF(ไฟล์กรอกคำตอบ!R314=ตรวจผล!$R$4,$R$5,0)</f>
        <v>0</v>
      </c>
      <c r="S314" s="25">
        <f>IF(ไฟล์กรอกคำตอบ!S314=ตรวจผล!$S$4,$S$5,0)</f>
        <v>0</v>
      </c>
      <c r="T314" s="25">
        <f>IF(ไฟล์กรอกคำตอบ!T314=ตรวจผล!$T$4,$T$5,0)</f>
        <v>0</v>
      </c>
      <c r="U314" s="25">
        <f>IF(ไฟล์กรอกคำตอบ!U314=ตรวจผล!$U$4,$U$5,0)</f>
        <v>0</v>
      </c>
      <c r="V314" s="25">
        <f>IF(ไฟล์กรอกคำตอบ!V314=ตรวจผล!$V$4,$V$5,0)</f>
        <v>0</v>
      </c>
      <c r="W314" s="25">
        <f>IF(ไฟล์กรอกคำตอบ!W314=ตรวจผล!$W$4,$W$5,0)</f>
        <v>0</v>
      </c>
      <c r="X314" s="25">
        <f>IF(ไฟล์กรอกคำตอบ!X314=ตรวจผล!$X$4,$X$5,0)</f>
        <v>0</v>
      </c>
      <c r="Y314" s="25">
        <f>IF(ไฟล์กรอกคำตอบ!Y314=ตรวจผล!$Y$4,$Y$5,0)</f>
        <v>0</v>
      </c>
      <c r="Z314" s="25">
        <f>IF(ไฟล์กรอกคำตอบ!Z314=ตรวจผล!$Z$4,$Z$5,0)</f>
        <v>0</v>
      </c>
      <c r="AA314" s="25">
        <f>IF(ไฟล์กรอกคำตอบ!AA314=ตรวจผล!$AA$4,$AA$5,0)</f>
        <v>0</v>
      </c>
      <c r="AB314" s="25">
        <f>IF(ไฟล์กรอกคำตอบ!AB314=ตรวจผล!$AB$4,$AB$5,0)</f>
        <v>0</v>
      </c>
      <c r="AC314" s="25">
        <f>IF(ไฟล์กรอกคำตอบ!AC314=ตรวจผล!$AC$4,$AC$5,0)</f>
        <v>0</v>
      </c>
      <c r="AD314" s="25">
        <f>IF(ไฟล์กรอกคำตอบ!AD314=ตรวจผล!$AD$4,$AD$5,0)</f>
        <v>0</v>
      </c>
      <c r="AE314" s="187">
        <f t="shared" si="8"/>
        <v>0</v>
      </c>
      <c r="AF314" s="25">
        <f>IF(ไฟล์กรอกคำตอบ!AE314=ตรวจผล!$AF$4,$AF$5,0)</f>
        <v>0</v>
      </c>
      <c r="AG314" s="25">
        <f>IF(ไฟล์กรอกคำตอบ!AF314=ตรวจผล!$AG$4,$AG$5,0)</f>
        <v>0</v>
      </c>
      <c r="AH314" s="25">
        <f>IF(ไฟล์กรอกคำตอบ!AG314=ตรวจผล!$AH$4,$AH$5,0)</f>
        <v>0</v>
      </c>
      <c r="AI314" s="187">
        <f t="shared" si="9"/>
        <v>0</v>
      </c>
      <c r="AJ314" s="25">
        <f>ไฟล์กรอกคำตอบ!AH314</f>
        <v>0</v>
      </c>
      <c r="AK314" s="25">
        <f>ไฟล์กรอกคำตอบ!AI314</f>
        <v>0</v>
      </c>
      <c r="AL314" s="25">
        <f>ไฟล์กรอกคำตอบ!AJ314</f>
        <v>0</v>
      </c>
    </row>
    <row r="315" spans="1:38" x14ac:dyDescent="0.2">
      <c r="A315" s="91" t="str">
        <f>IF(ไฟล์กรอกคำตอบ!A315=""," ",ไฟล์กรอกคำตอบ!A315&amp;"")</f>
        <v xml:space="preserve"> </v>
      </c>
      <c r="B315" s="8">
        <f>ไฟล์กรอกคำตอบ!B315</f>
        <v>0</v>
      </c>
      <c r="C315" s="8">
        <f>ไฟล์กรอกคำตอบ!C315</f>
        <v>0</v>
      </c>
      <c r="D315" s="8">
        <f>ไฟล์กรอกคำตอบ!D315</f>
        <v>0</v>
      </c>
      <c r="E315" s="24">
        <f>ไฟล์กรอกคำตอบ!E315</f>
        <v>0</v>
      </c>
      <c r="F315" s="8">
        <f>ไฟล์กรอกคำตอบ!F315</f>
        <v>0</v>
      </c>
      <c r="H315" s="25">
        <f>IF(ไฟล์กรอกคำตอบ!H315=ตรวจผล!$H$4,$H$5,0)</f>
        <v>0</v>
      </c>
      <c r="I315" s="25">
        <f>IF(ไฟล์กรอกคำตอบ!I315=ตรวจผล!$I$4,$I$5,0)</f>
        <v>0</v>
      </c>
      <c r="J315" s="25">
        <f>IF(ไฟล์กรอกคำตอบ!J315=ตรวจผล!$J$4,$J$5,0)</f>
        <v>0</v>
      </c>
      <c r="K315" s="25">
        <f>IF(ไฟล์กรอกคำตอบ!K315=ตรวจผล!$K$4,$K$5,0)</f>
        <v>0</v>
      </c>
      <c r="L315" s="25">
        <f>IF(ไฟล์กรอกคำตอบ!L315=ตรวจผล!$L$4,$L$5,0)</f>
        <v>0</v>
      </c>
      <c r="M315" s="25">
        <f>IF(ไฟล์กรอกคำตอบ!M315=ตรวจผล!$M$4,$M$5,0)</f>
        <v>0</v>
      </c>
      <c r="N315" s="25">
        <f>IF(ไฟล์กรอกคำตอบ!N315=ตรวจผล!$N$4,$N$5,0)</f>
        <v>0</v>
      </c>
      <c r="O315" s="25">
        <f>IF(ไฟล์กรอกคำตอบ!O315=ตรวจผล!$O$4,$O$5,0)</f>
        <v>0</v>
      </c>
      <c r="P315" s="25">
        <f>IF(ไฟล์กรอกคำตอบ!P315=ตรวจผล!$P$4,$P$5,0)</f>
        <v>0</v>
      </c>
      <c r="Q315" s="25">
        <f>IF(ไฟล์กรอกคำตอบ!Q315=ตรวจผล!$Q$4,$Q$5,0)</f>
        <v>0</v>
      </c>
      <c r="R315" s="25">
        <f>IF(ไฟล์กรอกคำตอบ!R315=ตรวจผล!$R$4,$R$5,0)</f>
        <v>0</v>
      </c>
      <c r="S315" s="25">
        <f>IF(ไฟล์กรอกคำตอบ!S315=ตรวจผล!$S$4,$S$5,0)</f>
        <v>0</v>
      </c>
      <c r="T315" s="25">
        <f>IF(ไฟล์กรอกคำตอบ!T315=ตรวจผล!$T$4,$T$5,0)</f>
        <v>0</v>
      </c>
      <c r="U315" s="25">
        <f>IF(ไฟล์กรอกคำตอบ!U315=ตรวจผล!$U$4,$U$5,0)</f>
        <v>0</v>
      </c>
      <c r="V315" s="25">
        <f>IF(ไฟล์กรอกคำตอบ!V315=ตรวจผล!$V$4,$V$5,0)</f>
        <v>0</v>
      </c>
      <c r="W315" s="25">
        <f>IF(ไฟล์กรอกคำตอบ!W315=ตรวจผล!$W$4,$W$5,0)</f>
        <v>0</v>
      </c>
      <c r="X315" s="25">
        <f>IF(ไฟล์กรอกคำตอบ!X315=ตรวจผล!$X$4,$X$5,0)</f>
        <v>0</v>
      </c>
      <c r="Y315" s="25">
        <f>IF(ไฟล์กรอกคำตอบ!Y315=ตรวจผล!$Y$4,$Y$5,0)</f>
        <v>0</v>
      </c>
      <c r="Z315" s="25">
        <f>IF(ไฟล์กรอกคำตอบ!Z315=ตรวจผล!$Z$4,$Z$5,0)</f>
        <v>0</v>
      </c>
      <c r="AA315" s="25">
        <f>IF(ไฟล์กรอกคำตอบ!AA315=ตรวจผล!$AA$4,$AA$5,0)</f>
        <v>0</v>
      </c>
      <c r="AB315" s="25">
        <f>IF(ไฟล์กรอกคำตอบ!AB315=ตรวจผล!$AB$4,$AB$5,0)</f>
        <v>0</v>
      </c>
      <c r="AC315" s="25">
        <f>IF(ไฟล์กรอกคำตอบ!AC315=ตรวจผล!$AC$4,$AC$5,0)</f>
        <v>0</v>
      </c>
      <c r="AD315" s="25">
        <f>IF(ไฟล์กรอกคำตอบ!AD315=ตรวจผล!$AD$4,$AD$5,0)</f>
        <v>0</v>
      </c>
      <c r="AE315" s="187">
        <f t="shared" si="8"/>
        <v>0</v>
      </c>
      <c r="AF315" s="25">
        <f>IF(ไฟล์กรอกคำตอบ!AE315=ตรวจผล!$AF$4,$AF$5,0)</f>
        <v>0</v>
      </c>
      <c r="AG315" s="25">
        <f>IF(ไฟล์กรอกคำตอบ!AF315=ตรวจผล!$AG$4,$AG$5,0)</f>
        <v>0</v>
      </c>
      <c r="AH315" s="25">
        <f>IF(ไฟล์กรอกคำตอบ!AG315=ตรวจผล!$AH$4,$AH$5,0)</f>
        <v>0</v>
      </c>
      <c r="AI315" s="187">
        <f t="shared" si="9"/>
        <v>0</v>
      </c>
      <c r="AJ315" s="25">
        <f>ไฟล์กรอกคำตอบ!AH315</f>
        <v>0</v>
      </c>
      <c r="AK315" s="25">
        <f>ไฟล์กรอกคำตอบ!AI315</f>
        <v>0</v>
      </c>
      <c r="AL315" s="25">
        <f>ไฟล์กรอกคำตอบ!AJ315</f>
        <v>0</v>
      </c>
    </row>
    <row r="316" spans="1:38" x14ac:dyDescent="0.2">
      <c r="A316" s="91" t="str">
        <f>IF(ไฟล์กรอกคำตอบ!A316=""," ",ไฟล์กรอกคำตอบ!A316&amp;"")</f>
        <v xml:space="preserve"> </v>
      </c>
      <c r="B316" s="8">
        <f>ไฟล์กรอกคำตอบ!B316</f>
        <v>0</v>
      </c>
      <c r="C316" s="8">
        <f>ไฟล์กรอกคำตอบ!C316</f>
        <v>0</v>
      </c>
      <c r="D316" s="8">
        <f>ไฟล์กรอกคำตอบ!D316</f>
        <v>0</v>
      </c>
      <c r="E316" s="24">
        <f>ไฟล์กรอกคำตอบ!E316</f>
        <v>0</v>
      </c>
      <c r="F316" s="8">
        <f>ไฟล์กรอกคำตอบ!F316</f>
        <v>0</v>
      </c>
      <c r="H316" s="25">
        <f>IF(ไฟล์กรอกคำตอบ!H316=ตรวจผล!$H$4,$H$5,0)</f>
        <v>0</v>
      </c>
      <c r="I316" s="25">
        <f>IF(ไฟล์กรอกคำตอบ!I316=ตรวจผล!$I$4,$I$5,0)</f>
        <v>0</v>
      </c>
      <c r="J316" s="25">
        <f>IF(ไฟล์กรอกคำตอบ!J316=ตรวจผล!$J$4,$J$5,0)</f>
        <v>0</v>
      </c>
      <c r="K316" s="25">
        <f>IF(ไฟล์กรอกคำตอบ!K316=ตรวจผล!$K$4,$K$5,0)</f>
        <v>0</v>
      </c>
      <c r="L316" s="25">
        <f>IF(ไฟล์กรอกคำตอบ!L316=ตรวจผล!$L$4,$L$5,0)</f>
        <v>0</v>
      </c>
      <c r="M316" s="25">
        <f>IF(ไฟล์กรอกคำตอบ!M316=ตรวจผล!$M$4,$M$5,0)</f>
        <v>0</v>
      </c>
      <c r="N316" s="25">
        <f>IF(ไฟล์กรอกคำตอบ!N316=ตรวจผล!$N$4,$N$5,0)</f>
        <v>0</v>
      </c>
      <c r="O316" s="25">
        <f>IF(ไฟล์กรอกคำตอบ!O316=ตรวจผล!$O$4,$O$5,0)</f>
        <v>0</v>
      </c>
      <c r="P316" s="25">
        <f>IF(ไฟล์กรอกคำตอบ!P316=ตรวจผล!$P$4,$P$5,0)</f>
        <v>0</v>
      </c>
      <c r="Q316" s="25">
        <f>IF(ไฟล์กรอกคำตอบ!Q316=ตรวจผล!$Q$4,$Q$5,0)</f>
        <v>0</v>
      </c>
      <c r="R316" s="25">
        <f>IF(ไฟล์กรอกคำตอบ!R316=ตรวจผล!$R$4,$R$5,0)</f>
        <v>0</v>
      </c>
      <c r="S316" s="25">
        <f>IF(ไฟล์กรอกคำตอบ!S316=ตรวจผล!$S$4,$S$5,0)</f>
        <v>0</v>
      </c>
      <c r="T316" s="25">
        <f>IF(ไฟล์กรอกคำตอบ!T316=ตรวจผล!$T$4,$T$5,0)</f>
        <v>0</v>
      </c>
      <c r="U316" s="25">
        <f>IF(ไฟล์กรอกคำตอบ!U316=ตรวจผล!$U$4,$U$5,0)</f>
        <v>0</v>
      </c>
      <c r="V316" s="25">
        <f>IF(ไฟล์กรอกคำตอบ!V316=ตรวจผล!$V$4,$V$5,0)</f>
        <v>0</v>
      </c>
      <c r="W316" s="25">
        <f>IF(ไฟล์กรอกคำตอบ!W316=ตรวจผล!$W$4,$W$5,0)</f>
        <v>0</v>
      </c>
      <c r="X316" s="25">
        <f>IF(ไฟล์กรอกคำตอบ!X316=ตรวจผล!$X$4,$X$5,0)</f>
        <v>0</v>
      </c>
      <c r="Y316" s="25">
        <f>IF(ไฟล์กรอกคำตอบ!Y316=ตรวจผล!$Y$4,$Y$5,0)</f>
        <v>0</v>
      </c>
      <c r="Z316" s="25">
        <f>IF(ไฟล์กรอกคำตอบ!Z316=ตรวจผล!$Z$4,$Z$5,0)</f>
        <v>0</v>
      </c>
      <c r="AA316" s="25">
        <f>IF(ไฟล์กรอกคำตอบ!AA316=ตรวจผล!$AA$4,$AA$5,0)</f>
        <v>0</v>
      </c>
      <c r="AB316" s="25">
        <f>IF(ไฟล์กรอกคำตอบ!AB316=ตรวจผล!$AB$4,$AB$5,0)</f>
        <v>0</v>
      </c>
      <c r="AC316" s="25">
        <f>IF(ไฟล์กรอกคำตอบ!AC316=ตรวจผล!$AC$4,$AC$5,0)</f>
        <v>0</v>
      </c>
      <c r="AD316" s="25">
        <f>IF(ไฟล์กรอกคำตอบ!AD316=ตรวจผล!$AD$4,$AD$5,0)</f>
        <v>0</v>
      </c>
      <c r="AE316" s="187">
        <f t="shared" si="8"/>
        <v>0</v>
      </c>
      <c r="AF316" s="25">
        <f>IF(ไฟล์กรอกคำตอบ!AE316=ตรวจผล!$AF$4,$AF$5,0)</f>
        <v>0</v>
      </c>
      <c r="AG316" s="25">
        <f>IF(ไฟล์กรอกคำตอบ!AF316=ตรวจผล!$AG$4,$AG$5,0)</f>
        <v>0</v>
      </c>
      <c r="AH316" s="25">
        <f>IF(ไฟล์กรอกคำตอบ!AG316=ตรวจผล!$AH$4,$AH$5,0)</f>
        <v>0</v>
      </c>
      <c r="AI316" s="187">
        <f t="shared" si="9"/>
        <v>0</v>
      </c>
      <c r="AJ316" s="25">
        <f>ไฟล์กรอกคำตอบ!AH316</f>
        <v>0</v>
      </c>
      <c r="AK316" s="25">
        <f>ไฟล์กรอกคำตอบ!AI316</f>
        <v>0</v>
      </c>
      <c r="AL316" s="25">
        <f>ไฟล์กรอกคำตอบ!AJ316</f>
        <v>0</v>
      </c>
    </row>
    <row r="317" spans="1:38" x14ac:dyDescent="0.2">
      <c r="A317" s="91" t="str">
        <f>IF(ไฟล์กรอกคำตอบ!A317=""," ",ไฟล์กรอกคำตอบ!A317&amp;"")</f>
        <v xml:space="preserve"> </v>
      </c>
      <c r="B317" s="8">
        <f>ไฟล์กรอกคำตอบ!B317</f>
        <v>0</v>
      </c>
      <c r="C317" s="8">
        <f>ไฟล์กรอกคำตอบ!C317</f>
        <v>0</v>
      </c>
      <c r="D317" s="8">
        <f>ไฟล์กรอกคำตอบ!D317</f>
        <v>0</v>
      </c>
      <c r="E317" s="24">
        <f>ไฟล์กรอกคำตอบ!E317</f>
        <v>0</v>
      </c>
      <c r="F317" s="8">
        <f>ไฟล์กรอกคำตอบ!F317</f>
        <v>0</v>
      </c>
      <c r="H317" s="25">
        <f>IF(ไฟล์กรอกคำตอบ!H317=ตรวจผล!$H$4,$H$5,0)</f>
        <v>0</v>
      </c>
      <c r="I317" s="25">
        <f>IF(ไฟล์กรอกคำตอบ!I317=ตรวจผล!$I$4,$I$5,0)</f>
        <v>0</v>
      </c>
      <c r="J317" s="25">
        <f>IF(ไฟล์กรอกคำตอบ!J317=ตรวจผล!$J$4,$J$5,0)</f>
        <v>0</v>
      </c>
      <c r="K317" s="25">
        <f>IF(ไฟล์กรอกคำตอบ!K317=ตรวจผล!$K$4,$K$5,0)</f>
        <v>0</v>
      </c>
      <c r="L317" s="25">
        <f>IF(ไฟล์กรอกคำตอบ!L317=ตรวจผล!$L$4,$L$5,0)</f>
        <v>0</v>
      </c>
      <c r="M317" s="25">
        <f>IF(ไฟล์กรอกคำตอบ!M317=ตรวจผล!$M$4,$M$5,0)</f>
        <v>0</v>
      </c>
      <c r="N317" s="25">
        <f>IF(ไฟล์กรอกคำตอบ!N317=ตรวจผล!$N$4,$N$5,0)</f>
        <v>0</v>
      </c>
      <c r="O317" s="25">
        <f>IF(ไฟล์กรอกคำตอบ!O317=ตรวจผล!$O$4,$O$5,0)</f>
        <v>0</v>
      </c>
      <c r="P317" s="25">
        <f>IF(ไฟล์กรอกคำตอบ!P317=ตรวจผล!$P$4,$P$5,0)</f>
        <v>0</v>
      </c>
      <c r="Q317" s="25">
        <f>IF(ไฟล์กรอกคำตอบ!Q317=ตรวจผล!$Q$4,$Q$5,0)</f>
        <v>0</v>
      </c>
      <c r="R317" s="25">
        <f>IF(ไฟล์กรอกคำตอบ!R317=ตรวจผล!$R$4,$R$5,0)</f>
        <v>0</v>
      </c>
      <c r="S317" s="25">
        <f>IF(ไฟล์กรอกคำตอบ!S317=ตรวจผล!$S$4,$S$5,0)</f>
        <v>0</v>
      </c>
      <c r="T317" s="25">
        <f>IF(ไฟล์กรอกคำตอบ!T317=ตรวจผล!$T$4,$T$5,0)</f>
        <v>0</v>
      </c>
      <c r="U317" s="25">
        <f>IF(ไฟล์กรอกคำตอบ!U317=ตรวจผล!$U$4,$U$5,0)</f>
        <v>0</v>
      </c>
      <c r="V317" s="25">
        <f>IF(ไฟล์กรอกคำตอบ!V317=ตรวจผล!$V$4,$V$5,0)</f>
        <v>0</v>
      </c>
      <c r="W317" s="25">
        <f>IF(ไฟล์กรอกคำตอบ!W317=ตรวจผล!$W$4,$W$5,0)</f>
        <v>0</v>
      </c>
      <c r="X317" s="25">
        <f>IF(ไฟล์กรอกคำตอบ!X317=ตรวจผล!$X$4,$X$5,0)</f>
        <v>0</v>
      </c>
      <c r="Y317" s="25">
        <f>IF(ไฟล์กรอกคำตอบ!Y317=ตรวจผล!$Y$4,$Y$5,0)</f>
        <v>0</v>
      </c>
      <c r="Z317" s="25">
        <f>IF(ไฟล์กรอกคำตอบ!Z317=ตรวจผล!$Z$4,$Z$5,0)</f>
        <v>0</v>
      </c>
      <c r="AA317" s="25">
        <f>IF(ไฟล์กรอกคำตอบ!AA317=ตรวจผล!$AA$4,$AA$5,0)</f>
        <v>0</v>
      </c>
      <c r="AB317" s="25">
        <f>IF(ไฟล์กรอกคำตอบ!AB317=ตรวจผล!$AB$4,$AB$5,0)</f>
        <v>0</v>
      </c>
      <c r="AC317" s="25">
        <f>IF(ไฟล์กรอกคำตอบ!AC317=ตรวจผล!$AC$4,$AC$5,0)</f>
        <v>0</v>
      </c>
      <c r="AD317" s="25">
        <f>IF(ไฟล์กรอกคำตอบ!AD317=ตรวจผล!$AD$4,$AD$5,0)</f>
        <v>0</v>
      </c>
      <c r="AE317" s="187">
        <f t="shared" si="8"/>
        <v>0</v>
      </c>
      <c r="AF317" s="25">
        <f>IF(ไฟล์กรอกคำตอบ!AE317=ตรวจผล!$AF$4,$AF$5,0)</f>
        <v>0</v>
      </c>
      <c r="AG317" s="25">
        <f>IF(ไฟล์กรอกคำตอบ!AF317=ตรวจผล!$AG$4,$AG$5,0)</f>
        <v>0</v>
      </c>
      <c r="AH317" s="25">
        <f>IF(ไฟล์กรอกคำตอบ!AG317=ตรวจผล!$AH$4,$AH$5,0)</f>
        <v>0</v>
      </c>
      <c r="AI317" s="187">
        <f t="shared" si="9"/>
        <v>0</v>
      </c>
      <c r="AJ317" s="25">
        <f>ไฟล์กรอกคำตอบ!AH317</f>
        <v>0</v>
      </c>
      <c r="AK317" s="25">
        <f>ไฟล์กรอกคำตอบ!AI317</f>
        <v>0</v>
      </c>
      <c r="AL317" s="25">
        <f>ไฟล์กรอกคำตอบ!AJ317</f>
        <v>0</v>
      </c>
    </row>
    <row r="318" spans="1:38" x14ac:dyDescent="0.2">
      <c r="A318" s="91" t="str">
        <f>IF(ไฟล์กรอกคำตอบ!A318=""," ",ไฟล์กรอกคำตอบ!A318&amp;"")</f>
        <v xml:space="preserve"> </v>
      </c>
      <c r="B318" s="8">
        <f>ไฟล์กรอกคำตอบ!B318</f>
        <v>0</v>
      </c>
      <c r="C318" s="8">
        <f>ไฟล์กรอกคำตอบ!C318</f>
        <v>0</v>
      </c>
      <c r="D318" s="8">
        <f>ไฟล์กรอกคำตอบ!D318</f>
        <v>0</v>
      </c>
      <c r="E318" s="24">
        <f>ไฟล์กรอกคำตอบ!E318</f>
        <v>0</v>
      </c>
      <c r="F318" s="8">
        <f>ไฟล์กรอกคำตอบ!F318</f>
        <v>0</v>
      </c>
      <c r="H318" s="25">
        <f>IF(ไฟล์กรอกคำตอบ!H318=ตรวจผล!$H$4,$H$5,0)</f>
        <v>0</v>
      </c>
      <c r="I318" s="25">
        <f>IF(ไฟล์กรอกคำตอบ!I318=ตรวจผล!$I$4,$I$5,0)</f>
        <v>0</v>
      </c>
      <c r="J318" s="25">
        <f>IF(ไฟล์กรอกคำตอบ!J318=ตรวจผล!$J$4,$J$5,0)</f>
        <v>0</v>
      </c>
      <c r="K318" s="25">
        <f>IF(ไฟล์กรอกคำตอบ!K318=ตรวจผล!$K$4,$K$5,0)</f>
        <v>0</v>
      </c>
      <c r="L318" s="25">
        <f>IF(ไฟล์กรอกคำตอบ!L318=ตรวจผล!$L$4,$L$5,0)</f>
        <v>0</v>
      </c>
      <c r="M318" s="25">
        <f>IF(ไฟล์กรอกคำตอบ!M318=ตรวจผล!$M$4,$M$5,0)</f>
        <v>0</v>
      </c>
      <c r="N318" s="25">
        <f>IF(ไฟล์กรอกคำตอบ!N318=ตรวจผล!$N$4,$N$5,0)</f>
        <v>0</v>
      </c>
      <c r="O318" s="25">
        <f>IF(ไฟล์กรอกคำตอบ!O318=ตรวจผล!$O$4,$O$5,0)</f>
        <v>0</v>
      </c>
      <c r="P318" s="25">
        <f>IF(ไฟล์กรอกคำตอบ!P318=ตรวจผล!$P$4,$P$5,0)</f>
        <v>0</v>
      </c>
      <c r="Q318" s="25">
        <f>IF(ไฟล์กรอกคำตอบ!Q318=ตรวจผล!$Q$4,$Q$5,0)</f>
        <v>0</v>
      </c>
      <c r="R318" s="25">
        <f>IF(ไฟล์กรอกคำตอบ!R318=ตรวจผล!$R$4,$R$5,0)</f>
        <v>0</v>
      </c>
      <c r="S318" s="25">
        <f>IF(ไฟล์กรอกคำตอบ!S318=ตรวจผล!$S$4,$S$5,0)</f>
        <v>0</v>
      </c>
      <c r="T318" s="25">
        <f>IF(ไฟล์กรอกคำตอบ!T318=ตรวจผล!$T$4,$T$5,0)</f>
        <v>0</v>
      </c>
      <c r="U318" s="25">
        <f>IF(ไฟล์กรอกคำตอบ!U318=ตรวจผล!$U$4,$U$5,0)</f>
        <v>0</v>
      </c>
      <c r="V318" s="25">
        <f>IF(ไฟล์กรอกคำตอบ!V318=ตรวจผล!$V$4,$V$5,0)</f>
        <v>0</v>
      </c>
      <c r="W318" s="25">
        <f>IF(ไฟล์กรอกคำตอบ!W318=ตรวจผล!$W$4,$W$5,0)</f>
        <v>0</v>
      </c>
      <c r="X318" s="25">
        <f>IF(ไฟล์กรอกคำตอบ!X318=ตรวจผล!$X$4,$X$5,0)</f>
        <v>0</v>
      </c>
      <c r="Y318" s="25">
        <f>IF(ไฟล์กรอกคำตอบ!Y318=ตรวจผล!$Y$4,$Y$5,0)</f>
        <v>0</v>
      </c>
      <c r="Z318" s="25">
        <f>IF(ไฟล์กรอกคำตอบ!Z318=ตรวจผล!$Z$4,$Z$5,0)</f>
        <v>0</v>
      </c>
      <c r="AA318" s="25">
        <f>IF(ไฟล์กรอกคำตอบ!AA318=ตรวจผล!$AA$4,$AA$5,0)</f>
        <v>0</v>
      </c>
      <c r="AB318" s="25">
        <f>IF(ไฟล์กรอกคำตอบ!AB318=ตรวจผล!$AB$4,$AB$5,0)</f>
        <v>0</v>
      </c>
      <c r="AC318" s="25">
        <f>IF(ไฟล์กรอกคำตอบ!AC318=ตรวจผล!$AC$4,$AC$5,0)</f>
        <v>0</v>
      </c>
      <c r="AD318" s="25">
        <f>IF(ไฟล์กรอกคำตอบ!AD318=ตรวจผล!$AD$4,$AD$5,0)</f>
        <v>0</v>
      </c>
      <c r="AE318" s="187">
        <f t="shared" si="8"/>
        <v>0</v>
      </c>
      <c r="AF318" s="25">
        <f>IF(ไฟล์กรอกคำตอบ!AE318=ตรวจผล!$AF$4,$AF$5,0)</f>
        <v>0</v>
      </c>
      <c r="AG318" s="25">
        <f>IF(ไฟล์กรอกคำตอบ!AF318=ตรวจผล!$AG$4,$AG$5,0)</f>
        <v>0</v>
      </c>
      <c r="AH318" s="25">
        <f>IF(ไฟล์กรอกคำตอบ!AG318=ตรวจผล!$AH$4,$AH$5,0)</f>
        <v>0</v>
      </c>
      <c r="AI318" s="187">
        <f t="shared" si="9"/>
        <v>0</v>
      </c>
      <c r="AJ318" s="25">
        <f>ไฟล์กรอกคำตอบ!AH318</f>
        <v>0</v>
      </c>
      <c r="AK318" s="25">
        <f>ไฟล์กรอกคำตอบ!AI318</f>
        <v>0</v>
      </c>
      <c r="AL318" s="25">
        <f>ไฟล์กรอกคำตอบ!AJ318</f>
        <v>0</v>
      </c>
    </row>
    <row r="319" spans="1:38" x14ac:dyDescent="0.2">
      <c r="A319" s="91" t="str">
        <f>IF(ไฟล์กรอกคำตอบ!A319=""," ",ไฟล์กรอกคำตอบ!A319&amp;"")</f>
        <v xml:space="preserve"> </v>
      </c>
      <c r="B319" s="8">
        <f>ไฟล์กรอกคำตอบ!B319</f>
        <v>0</v>
      </c>
      <c r="C319" s="8">
        <f>ไฟล์กรอกคำตอบ!C319</f>
        <v>0</v>
      </c>
      <c r="D319" s="8">
        <f>ไฟล์กรอกคำตอบ!D319</f>
        <v>0</v>
      </c>
      <c r="E319" s="24">
        <f>ไฟล์กรอกคำตอบ!E319</f>
        <v>0</v>
      </c>
      <c r="F319" s="8">
        <f>ไฟล์กรอกคำตอบ!F319</f>
        <v>0</v>
      </c>
      <c r="H319" s="25">
        <f>IF(ไฟล์กรอกคำตอบ!H319=ตรวจผล!$H$4,$H$5,0)</f>
        <v>0</v>
      </c>
      <c r="I319" s="25">
        <f>IF(ไฟล์กรอกคำตอบ!I319=ตรวจผล!$I$4,$I$5,0)</f>
        <v>0</v>
      </c>
      <c r="J319" s="25">
        <f>IF(ไฟล์กรอกคำตอบ!J319=ตรวจผล!$J$4,$J$5,0)</f>
        <v>0</v>
      </c>
      <c r="K319" s="25">
        <f>IF(ไฟล์กรอกคำตอบ!K319=ตรวจผล!$K$4,$K$5,0)</f>
        <v>0</v>
      </c>
      <c r="L319" s="25">
        <f>IF(ไฟล์กรอกคำตอบ!L319=ตรวจผล!$L$4,$L$5,0)</f>
        <v>0</v>
      </c>
      <c r="M319" s="25">
        <f>IF(ไฟล์กรอกคำตอบ!M319=ตรวจผล!$M$4,$M$5,0)</f>
        <v>0</v>
      </c>
      <c r="N319" s="25">
        <f>IF(ไฟล์กรอกคำตอบ!N319=ตรวจผล!$N$4,$N$5,0)</f>
        <v>0</v>
      </c>
      <c r="O319" s="25">
        <f>IF(ไฟล์กรอกคำตอบ!O319=ตรวจผล!$O$4,$O$5,0)</f>
        <v>0</v>
      </c>
      <c r="P319" s="25">
        <f>IF(ไฟล์กรอกคำตอบ!P319=ตรวจผล!$P$4,$P$5,0)</f>
        <v>0</v>
      </c>
      <c r="Q319" s="25">
        <f>IF(ไฟล์กรอกคำตอบ!Q319=ตรวจผล!$Q$4,$Q$5,0)</f>
        <v>0</v>
      </c>
      <c r="R319" s="25">
        <f>IF(ไฟล์กรอกคำตอบ!R319=ตรวจผล!$R$4,$R$5,0)</f>
        <v>0</v>
      </c>
      <c r="S319" s="25">
        <f>IF(ไฟล์กรอกคำตอบ!S319=ตรวจผล!$S$4,$S$5,0)</f>
        <v>0</v>
      </c>
      <c r="T319" s="25">
        <f>IF(ไฟล์กรอกคำตอบ!T319=ตรวจผล!$T$4,$T$5,0)</f>
        <v>0</v>
      </c>
      <c r="U319" s="25">
        <f>IF(ไฟล์กรอกคำตอบ!U319=ตรวจผล!$U$4,$U$5,0)</f>
        <v>0</v>
      </c>
      <c r="V319" s="25">
        <f>IF(ไฟล์กรอกคำตอบ!V319=ตรวจผล!$V$4,$V$5,0)</f>
        <v>0</v>
      </c>
      <c r="W319" s="25">
        <f>IF(ไฟล์กรอกคำตอบ!W319=ตรวจผล!$W$4,$W$5,0)</f>
        <v>0</v>
      </c>
      <c r="X319" s="25">
        <f>IF(ไฟล์กรอกคำตอบ!X319=ตรวจผล!$X$4,$X$5,0)</f>
        <v>0</v>
      </c>
      <c r="Y319" s="25">
        <f>IF(ไฟล์กรอกคำตอบ!Y319=ตรวจผล!$Y$4,$Y$5,0)</f>
        <v>0</v>
      </c>
      <c r="Z319" s="25">
        <f>IF(ไฟล์กรอกคำตอบ!Z319=ตรวจผล!$Z$4,$Z$5,0)</f>
        <v>0</v>
      </c>
      <c r="AA319" s="25">
        <f>IF(ไฟล์กรอกคำตอบ!AA319=ตรวจผล!$AA$4,$AA$5,0)</f>
        <v>0</v>
      </c>
      <c r="AB319" s="25">
        <f>IF(ไฟล์กรอกคำตอบ!AB319=ตรวจผล!$AB$4,$AB$5,0)</f>
        <v>0</v>
      </c>
      <c r="AC319" s="25">
        <f>IF(ไฟล์กรอกคำตอบ!AC319=ตรวจผล!$AC$4,$AC$5,0)</f>
        <v>0</v>
      </c>
      <c r="AD319" s="25">
        <f>IF(ไฟล์กรอกคำตอบ!AD319=ตรวจผล!$AD$4,$AD$5,0)</f>
        <v>0</v>
      </c>
      <c r="AE319" s="187">
        <f t="shared" si="8"/>
        <v>0</v>
      </c>
      <c r="AF319" s="25">
        <f>IF(ไฟล์กรอกคำตอบ!AE319=ตรวจผล!$AF$4,$AF$5,0)</f>
        <v>0</v>
      </c>
      <c r="AG319" s="25">
        <f>IF(ไฟล์กรอกคำตอบ!AF319=ตรวจผล!$AG$4,$AG$5,0)</f>
        <v>0</v>
      </c>
      <c r="AH319" s="25">
        <f>IF(ไฟล์กรอกคำตอบ!AG319=ตรวจผล!$AH$4,$AH$5,0)</f>
        <v>0</v>
      </c>
      <c r="AI319" s="187">
        <f t="shared" si="9"/>
        <v>0</v>
      </c>
      <c r="AJ319" s="25">
        <f>ไฟล์กรอกคำตอบ!AH319</f>
        <v>0</v>
      </c>
      <c r="AK319" s="25">
        <f>ไฟล์กรอกคำตอบ!AI319</f>
        <v>0</v>
      </c>
      <c r="AL319" s="25">
        <f>ไฟล์กรอกคำตอบ!AJ319</f>
        <v>0</v>
      </c>
    </row>
    <row r="320" spans="1:38" x14ac:dyDescent="0.2">
      <c r="A320" s="91" t="str">
        <f>IF(ไฟล์กรอกคำตอบ!A320=""," ",ไฟล์กรอกคำตอบ!A320&amp;"")</f>
        <v xml:space="preserve"> </v>
      </c>
      <c r="B320" s="8">
        <f>ไฟล์กรอกคำตอบ!B320</f>
        <v>0</v>
      </c>
      <c r="C320" s="8">
        <f>ไฟล์กรอกคำตอบ!C320</f>
        <v>0</v>
      </c>
      <c r="D320" s="8">
        <f>ไฟล์กรอกคำตอบ!D320</f>
        <v>0</v>
      </c>
      <c r="E320" s="24">
        <f>ไฟล์กรอกคำตอบ!E320</f>
        <v>0</v>
      </c>
      <c r="F320" s="8">
        <f>ไฟล์กรอกคำตอบ!F320</f>
        <v>0</v>
      </c>
      <c r="H320" s="25">
        <f>IF(ไฟล์กรอกคำตอบ!H320=ตรวจผล!$H$4,$H$5,0)</f>
        <v>0</v>
      </c>
      <c r="I320" s="25">
        <f>IF(ไฟล์กรอกคำตอบ!I320=ตรวจผล!$I$4,$I$5,0)</f>
        <v>0</v>
      </c>
      <c r="J320" s="25">
        <f>IF(ไฟล์กรอกคำตอบ!J320=ตรวจผล!$J$4,$J$5,0)</f>
        <v>0</v>
      </c>
      <c r="K320" s="25">
        <f>IF(ไฟล์กรอกคำตอบ!K320=ตรวจผล!$K$4,$K$5,0)</f>
        <v>0</v>
      </c>
      <c r="L320" s="25">
        <f>IF(ไฟล์กรอกคำตอบ!L320=ตรวจผล!$L$4,$L$5,0)</f>
        <v>0</v>
      </c>
      <c r="M320" s="25">
        <f>IF(ไฟล์กรอกคำตอบ!M320=ตรวจผล!$M$4,$M$5,0)</f>
        <v>0</v>
      </c>
      <c r="N320" s="25">
        <f>IF(ไฟล์กรอกคำตอบ!N320=ตรวจผล!$N$4,$N$5,0)</f>
        <v>0</v>
      </c>
      <c r="O320" s="25">
        <f>IF(ไฟล์กรอกคำตอบ!O320=ตรวจผล!$O$4,$O$5,0)</f>
        <v>0</v>
      </c>
      <c r="P320" s="25">
        <f>IF(ไฟล์กรอกคำตอบ!P320=ตรวจผล!$P$4,$P$5,0)</f>
        <v>0</v>
      </c>
      <c r="Q320" s="25">
        <f>IF(ไฟล์กรอกคำตอบ!Q320=ตรวจผล!$Q$4,$Q$5,0)</f>
        <v>0</v>
      </c>
      <c r="R320" s="25">
        <f>IF(ไฟล์กรอกคำตอบ!R320=ตรวจผล!$R$4,$R$5,0)</f>
        <v>0</v>
      </c>
      <c r="S320" s="25">
        <f>IF(ไฟล์กรอกคำตอบ!S320=ตรวจผล!$S$4,$S$5,0)</f>
        <v>0</v>
      </c>
      <c r="T320" s="25">
        <f>IF(ไฟล์กรอกคำตอบ!T320=ตรวจผล!$T$4,$T$5,0)</f>
        <v>0</v>
      </c>
      <c r="U320" s="25">
        <f>IF(ไฟล์กรอกคำตอบ!U320=ตรวจผล!$U$4,$U$5,0)</f>
        <v>0</v>
      </c>
      <c r="V320" s="25">
        <f>IF(ไฟล์กรอกคำตอบ!V320=ตรวจผล!$V$4,$V$5,0)</f>
        <v>0</v>
      </c>
      <c r="W320" s="25">
        <f>IF(ไฟล์กรอกคำตอบ!W320=ตรวจผล!$W$4,$W$5,0)</f>
        <v>0</v>
      </c>
      <c r="X320" s="25">
        <f>IF(ไฟล์กรอกคำตอบ!X320=ตรวจผล!$X$4,$X$5,0)</f>
        <v>0</v>
      </c>
      <c r="Y320" s="25">
        <f>IF(ไฟล์กรอกคำตอบ!Y320=ตรวจผล!$Y$4,$Y$5,0)</f>
        <v>0</v>
      </c>
      <c r="Z320" s="25">
        <f>IF(ไฟล์กรอกคำตอบ!Z320=ตรวจผล!$Z$4,$Z$5,0)</f>
        <v>0</v>
      </c>
      <c r="AA320" s="25">
        <f>IF(ไฟล์กรอกคำตอบ!AA320=ตรวจผล!$AA$4,$AA$5,0)</f>
        <v>0</v>
      </c>
      <c r="AB320" s="25">
        <f>IF(ไฟล์กรอกคำตอบ!AB320=ตรวจผล!$AB$4,$AB$5,0)</f>
        <v>0</v>
      </c>
      <c r="AC320" s="25">
        <f>IF(ไฟล์กรอกคำตอบ!AC320=ตรวจผล!$AC$4,$AC$5,0)</f>
        <v>0</v>
      </c>
      <c r="AD320" s="25">
        <f>IF(ไฟล์กรอกคำตอบ!AD320=ตรวจผล!$AD$4,$AD$5,0)</f>
        <v>0</v>
      </c>
      <c r="AE320" s="187">
        <f t="shared" si="8"/>
        <v>0</v>
      </c>
      <c r="AF320" s="25">
        <f>IF(ไฟล์กรอกคำตอบ!AE320=ตรวจผล!$AF$4,$AF$5,0)</f>
        <v>0</v>
      </c>
      <c r="AG320" s="25">
        <f>IF(ไฟล์กรอกคำตอบ!AF320=ตรวจผล!$AG$4,$AG$5,0)</f>
        <v>0</v>
      </c>
      <c r="AH320" s="25">
        <f>IF(ไฟล์กรอกคำตอบ!AG320=ตรวจผล!$AH$4,$AH$5,0)</f>
        <v>0</v>
      </c>
      <c r="AI320" s="187">
        <f t="shared" si="9"/>
        <v>0</v>
      </c>
      <c r="AJ320" s="25">
        <f>ไฟล์กรอกคำตอบ!AH320</f>
        <v>0</v>
      </c>
      <c r="AK320" s="25">
        <f>ไฟล์กรอกคำตอบ!AI320</f>
        <v>0</v>
      </c>
      <c r="AL320" s="25">
        <f>ไฟล์กรอกคำตอบ!AJ320</f>
        <v>0</v>
      </c>
    </row>
    <row r="321" spans="1:38" x14ac:dyDescent="0.2">
      <c r="A321" s="91" t="str">
        <f>IF(ไฟล์กรอกคำตอบ!A321=""," ",ไฟล์กรอกคำตอบ!A321&amp;"")</f>
        <v xml:space="preserve"> </v>
      </c>
      <c r="B321" s="8">
        <f>ไฟล์กรอกคำตอบ!B321</f>
        <v>0</v>
      </c>
      <c r="C321" s="8">
        <f>ไฟล์กรอกคำตอบ!C321</f>
        <v>0</v>
      </c>
      <c r="D321" s="8">
        <f>ไฟล์กรอกคำตอบ!D321</f>
        <v>0</v>
      </c>
      <c r="E321" s="24">
        <f>ไฟล์กรอกคำตอบ!E321</f>
        <v>0</v>
      </c>
      <c r="F321" s="8">
        <f>ไฟล์กรอกคำตอบ!F321</f>
        <v>0</v>
      </c>
      <c r="H321" s="25">
        <f>IF(ไฟล์กรอกคำตอบ!H321=ตรวจผล!$H$4,$H$5,0)</f>
        <v>0</v>
      </c>
      <c r="I321" s="25">
        <f>IF(ไฟล์กรอกคำตอบ!I321=ตรวจผล!$I$4,$I$5,0)</f>
        <v>0</v>
      </c>
      <c r="J321" s="25">
        <f>IF(ไฟล์กรอกคำตอบ!J321=ตรวจผล!$J$4,$J$5,0)</f>
        <v>0</v>
      </c>
      <c r="K321" s="25">
        <f>IF(ไฟล์กรอกคำตอบ!K321=ตรวจผล!$K$4,$K$5,0)</f>
        <v>0</v>
      </c>
      <c r="L321" s="25">
        <f>IF(ไฟล์กรอกคำตอบ!L321=ตรวจผล!$L$4,$L$5,0)</f>
        <v>0</v>
      </c>
      <c r="M321" s="25">
        <f>IF(ไฟล์กรอกคำตอบ!M321=ตรวจผล!$M$4,$M$5,0)</f>
        <v>0</v>
      </c>
      <c r="N321" s="25">
        <f>IF(ไฟล์กรอกคำตอบ!N321=ตรวจผล!$N$4,$N$5,0)</f>
        <v>0</v>
      </c>
      <c r="O321" s="25">
        <f>IF(ไฟล์กรอกคำตอบ!O321=ตรวจผล!$O$4,$O$5,0)</f>
        <v>0</v>
      </c>
      <c r="P321" s="25">
        <f>IF(ไฟล์กรอกคำตอบ!P321=ตรวจผล!$P$4,$P$5,0)</f>
        <v>0</v>
      </c>
      <c r="Q321" s="25">
        <f>IF(ไฟล์กรอกคำตอบ!Q321=ตรวจผล!$Q$4,$Q$5,0)</f>
        <v>0</v>
      </c>
      <c r="R321" s="25">
        <f>IF(ไฟล์กรอกคำตอบ!R321=ตรวจผล!$R$4,$R$5,0)</f>
        <v>0</v>
      </c>
      <c r="S321" s="25">
        <f>IF(ไฟล์กรอกคำตอบ!S321=ตรวจผล!$S$4,$S$5,0)</f>
        <v>0</v>
      </c>
      <c r="T321" s="25">
        <f>IF(ไฟล์กรอกคำตอบ!T321=ตรวจผล!$T$4,$T$5,0)</f>
        <v>0</v>
      </c>
      <c r="U321" s="25">
        <f>IF(ไฟล์กรอกคำตอบ!U321=ตรวจผล!$U$4,$U$5,0)</f>
        <v>0</v>
      </c>
      <c r="V321" s="25">
        <f>IF(ไฟล์กรอกคำตอบ!V321=ตรวจผล!$V$4,$V$5,0)</f>
        <v>0</v>
      </c>
      <c r="W321" s="25">
        <f>IF(ไฟล์กรอกคำตอบ!W321=ตรวจผล!$W$4,$W$5,0)</f>
        <v>0</v>
      </c>
      <c r="X321" s="25">
        <f>IF(ไฟล์กรอกคำตอบ!X321=ตรวจผล!$X$4,$X$5,0)</f>
        <v>0</v>
      </c>
      <c r="Y321" s="25">
        <f>IF(ไฟล์กรอกคำตอบ!Y321=ตรวจผล!$Y$4,$Y$5,0)</f>
        <v>0</v>
      </c>
      <c r="Z321" s="25">
        <f>IF(ไฟล์กรอกคำตอบ!Z321=ตรวจผล!$Z$4,$Z$5,0)</f>
        <v>0</v>
      </c>
      <c r="AA321" s="25">
        <f>IF(ไฟล์กรอกคำตอบ!AA321=ตรวจผล!$AA$4,$AA$5,0)</f>
        <v>0</v>
      </c>
      <c r="AB321" s="25">
        <f>IF(ไฟล์กรอกคำตอบ!AB321=ตรวจผล!$AB$4,$AB$5,0)</f>
        <v>0</v>
      </c>
      <c r="AC321" s="25">
        <f>IF(ไฟล์กรอกคำตอบ!AC321=ตรวจผล!$AC$4,$AC$5,0)</f>
        <v>0</v>
      </c>
      <c r="AD321" s="25">
        <f>IF(ไฟล์กรอกคำตอบ!AD321=ตรวจผล!$AD$4,$AD$5,0)</f>
        <v>0</v>
      </c>
      <c r="AE321" s="187">
        <f t="shared" si="8"/>
        <v>0</v>
      </c>
      <c r="AF321" s="25">
        <f>IF(ไฟล์กรอกคำตอบ!AE321=ตรวจผล!$AF$4,$AF$5,0)</f>
        <v>0</v>
      </c>
      <c r="AG321" s="25">
        <f>IF(ไฟล์กรอกคำตอบ!AF321=ตรวจผล!$AG$4,$AG$5,0)</f>
        <v>0</v>
      </c>
      <c r="AH321" s="25">
        <f>IF(ไฟล์กรอกคำตอบ!AG321=ตรวจผล!$AH$4,$AH$5,0)</f>
        <v>0</v>
      </c>
      <c r="AI321" s="187">
        <f t="shared" si="9"/>
        <v>0</v>
      </c>
      <c r="AJ321" s="25">
        <f>ไฟล์กรอกคำตอบ!AH321</f>
        <v>0</v>
      </c>
      <c r="AK321" s="25">
        <f>ไฟล์กรอกคำตอบ!AI321</f>
        <v>0</v>
      </c>
      <c r="AL321" s="25">
        <f>ไฟล์กรอกคำตอบ!AJ321</f>
        <v>0</v>
      </c>
    </row>
    <row r="322" spans="1:38" x14ac:dyDescent="0.2">
      <c r="A322" s="91" t="str">
        <f>IF(ไฟล์กรอกคำตอบ!A322=""," ",ไฟล์กรอกคำตอบ!A322&amp;"")</f>
        <v xml:space="preserve"> </v>
      </c>
      <c r="B322" s="8">
        <f>ไฟล์กรอกคำตอบ!B322</f>
        <v>0</v>
      </c>
      <c r="C322" s="8">
        <f>ไฟล์กรอกคำตอบ!C322</f>
        <v>0</v>
      </c>
      <c r="D322" s="8">
        <f>ไฟล์กรอกคำตอบ!D322</f>
        <v>0</v>
      </c>
      <c r="E322" s="24">
        <f>ไฟล์กรอกคำตอบ!E322</f>
        <v>0</v>
      </c>
      <c r="F322" s="8">
        <f>ไฟล์กรอกคำตอบ!F322</f>
        <v>0</v>
      </c>
      <c r="H322" s="25">
        <f>IF(ไฟล์กรอกคำตอบ!H322=ตรวจผล!$H$4,$H$5,0)</f>
        <v>0</v>
      </c>
      <c r="I322" s="25">
        <f>IF(ไฟล์กรอกคำตอบ!I322=ตรวจผล!$I$4,$I$5,0)</f>
        <v>0</v>
      </c>
      <c r="J322" s="25">
        <f>IF(ไฟล์กรอกคำตอบ!J322=ตรวจผล!$J$4,$J$5,0)</f>
        <v>0</v>
      </c>
      <c r="K322" s="25">
        <f>IF(ไฟล์กรอกคำตอบ!K322=ตรวจผล!$K$4,$K$5,0)</f>
        <v>0</v>
      </c>
      <c r="L322" s="25">
        <f>IF(ไฟล์กรอกคำตอบ!L322=ตรวจผล!$L$4,$L$5,0)</f>
        <v>0</v>
      </c>
      <c r="M322" s="25">
        <f>IF(ไฟล์กรอกคำตอบ!M322=ตรวจผล!$M$4,$M$5,0)</f>
        <v>0</v>
      </c>
      <c r="N322" s="25">
        <f>IF(ไฟล์กรอกคำตอบ!N322=ตรวจผล!$N$4,$N$5,0)</f>
        <v>0</v>
      </c>
      <c r="O322" s="25">
        <f>IF(ไฟล์กรอกคำตอบ!O322=ตรวจผล!$O$4,$O$5,0)</f>
        <v>0</v>
      </c>
      <c r="P322" s="25">
        <f>IF(ไฟล์กรอกคำตอบ!P322=ตรวจผล!$P$4,$P$5,0)</f>
        <v>0</v>
      </c>
      <c r="Q322" s="25">
        <f>IF(ไฟล์กรอกคำตอบ!Q322=ตรวจผล!$Q$4,$Q$5,0)</f>
        <v>0</v>
      </c>
      <c r="R322" s="25">
        <f>IF(ไฟล์กรอกคำตอบ!R322=ตรวจผล!$R$4,$R$5,0)</f>
        <v>0</v>
      </c>
      <c r="S322" s="25">
        <f>IF(ไฟล์กรอกคำตอบ!S322=ตรวจผล!$S$4,$S$5,0)</f>
        <v>0</v>
      </c>
      <c r="T322" s="25">
        <f>IF(ไฟล์กรอกคำตอบ!T322=ตรวจผล!$T$4,$T$5,0)</f>
        <v>0</v>
      </c>
      <c r="U322" s="25">
        <f>IF(ไฟล์กรอกคำตอบ!U322=ตรวจผล!$U$4,$U$5,0)</f>
        <v>0</v>
      </c>
      <c r="V322" s="25">
        <f>IF(ไฟล์กรอกคำตอบ!V322=ตรวจผล!$V$4,$V$5,0)</f>
        <v>0</v>
      </c>
      <c r="W322" s="25">
        <f>IF(ไฟล์กรอกคำตอบ!W322=ตรวจผล!$W$4,$W$5,0)</f>
        <v>0</v>
      </c>
      <c r="X322" s="25">
        <f>IF(ไฟล์กรอกคำตอบ!X322=ตรวจผล!$X$4,$X$5,0)</f>
        <v>0</v>
      </c>
      <c r="Y322" s="25">
        <f>IF(ไฟล์กรอกคำตอบ!Y322=ตรวจผล!$Y$4,$Y$5,0)</f>
        <v>0</v>
      </c>
      <c r="Z322" s="25">
        <f>IF(ไฟล์กรอกคำตอบ!Z322=ตรวจผล!$Z$4,$Z$5,0)</f>
        <v>0</v>
      </c>
      <c r="AA322" s="25">
        <f>IF(ไฟล์กรอกคำตอบ!AA322=ตรวจผล!$AA$4,$AA$5,0)</f>
        <v>0</v>
      </c>
      <c r="AB322" s="25">
        <f>IF(ไฟล์กรอกคำตอบ!AB322=ตรวจผล!$AB$4,$AB$5,0)</f>
        <v>0</v>
      </c>
      <c r="AC322" s="25">
        <f>IF(ไฟล์กรอกคำตอบ!AC322=ตรวจผล!$AC$4,$AC$5,0)</f>
        <v>0</v>
      </c>
      <c r="AD322" s="25">
        <f>IF(ไฟล์กรอกคำตอบ!AD322=ตรวจผล!$AD$4,$AD$5,0)</f>
        <v>0</v>
      </c>
      <c r="AE322" s="187">
        <f t="shared" si="8"/>
        <v>0</v>
      </c>
      <c r="AF322" s="25">
        <f>IF(ไฟล์กรอกคำตอบ!AE322=ตรวจผล!$AF$4,$AF$5,0)</f>
        <v>0</v>
      </c>
      <c r="AG322" s="25">
        <f>IF(ไฟล์กรอกคำตอบ!AF322=ตรวจผล!$AG$4,$AG$5,0)</f>
        <v>0</v>
      </c>
      <c r="AH322" s="25">
        <f>IF(ไฟล์กรอกคำตอบ!AG322=ตรวจผล!$AH$4,$AH$5,0)</f>
        <v>0</v>
      </c>
      <c r="AI322" s="187">
        <f t="shared" si="9"/>
        <v>0</v>
      </c>
      <c r="AJ322" s="25">
        <f>ไฟล์กรอกคำตอบ!AH322</f>
        <v>0</v>
      </c>
      <c r="AK322" s="25">
        <f>ไฟล์กรอกคำตอบ!AI322</f>
        <v>0</v>
      </c>
      <c r="AL322" s="25">
        <f>ไฟล์กรอกคำตอบ!AJ322</f>
        <v>0</v>
      </c>
    </row>
    <row r="323" spans="1:38" x14ac:dyDescent="0.2">
      <c r="A323" s="91" t="str">
        <f>IF(ไฟล์กรอกคำตอบ!A323=""," ",ไฟล์กรอกคำตอบ!A323&amp;"")</f>
        <v xml:space="preserve"> </v>
      </c>
      <c r="B323" s="8">
        <f>ไฟล์กรอกคำตอบ!B323</f>
        <v>0</v>
      </c>
      <c r="C323" s="8">
        <f>ไฟล์กรอกคำตอบ!C323</f>
        <v>0</v>
      </c>
      <c r="D323" s="8">
        <f>ไฟล์กรอกคำตอบ!D323</f>
        <v>0</v>
      </c>
      <c r="E323" s="24">
        <f>ไฟล์กรอกคำตอบ!E323</f>
        <v>0</v>
      </c>
      <c r="F323" s="8">
        <f>ไฟล์กรอกคำตอบ!F323</f>
        <v>0</v>
      </c>
      <c r="H323" s="25">
        <f>IF(ไฟล์กรอกคำตอบ!H323=ตรวจผล!$H$4,$H$5,0)</f>
        <v>0</v>
      </c>
      <c r="I323" s="25">
        <f>IF(ไฟล์กรอกคำตอบ!I323=ตรวจผล!$I$4,$I$5,0)</f>
        <v>0</v>
      </c>
      <c r="J323" s="25">
        <f>IF(ไฟล์กรอกคำตอบ!J323=ตรวจผล!$J$4,$J$5,0)</f>
        <v>0</v>
      </c>
      <c r="K323" s="25">
        <f>IF(ไฟล์กรอกคำตอบ!K323=ตรวจผล!$K$4,$K$5,0)</f>
        <v>0</v>
      </c>
      <c r="L323" s="25">
        <f>IF(ไฟล์กรอกคำตอบ!L323=ตรวจผล!$L$4,$L$5,0)</f>
        <v>0</v>
      </c>
      <c r="M323" s="25">
        <f>IF(ไฟล์กรอกคำตอบ!M323=ตรวจผล!$M$4,$M$5,0)</f>
        <v>0</v>
      </c>
      <c r="N323" s="25">
        <f>IF(ไฟล์กรอกคำตอบ!N323=ตรวจผล!$N$4,$N$5,0)</f>
        <v>0</v>
      </c>
      <c r="O323" s="25">
        <f>IF(ไฟล์กรอกคำตอบ!O323=ตรวจผล!$O$4,$O$5,0)</f>
        <v>0</v>
      </c>
      <c r="P323" s="25">
        <f>IF(ไฟล์กรอกคำตอบ!P323=ตรวจผล!$P$4,$P$5,0)</f>
        <v>0</v>
      </c>
      <c r="Q323" s="25">
        <f>IF(ไฟล์กรอกคำตอบ!Q323=ตรวจผล!$Q$4,$Q$5,0)</f>
        <v>0</v>
      </c>
      <c r="R323" s="25">
        <f>IF(ไฟล์กรอกคำตอบ!R323=ตรวจผล!$R$4,$R$5,0)</f>
        <v>0</v>
      </c>
      <c r="S323" s="25">
        <f>IF(ไฟล์กรอกคำตอบ!S323=ตรวจผล!$S$4,$S$5,0)</f>
        <v>0</v>
      </c>
      <c r="T323" s="25">
        <f>IF(ไฟล์กรอกคำตอบ!T323=ตรวจผล!$T$4,$T$5,0)</f>
        <v>0</v>
      </c>
      <c r="U323" s="25">
        <f>IF(ไฟล์กรอกคำตอบ!U323=ตรวจผล!$U$4,$U$5,0)</f>
        <v>0</v>
      </c>
      <c r="V323" s="25">
        <f>IF(ไฟล์กรอกคำตอบ!V323=ตรวจผล!$V$4,$V$5,0)</f>
        <v>0</v>
      </c>
      <c r="W323" s="25">
        <f>IF(ไฟล์กรอกคำตอบ!W323=ตรวจผล!$W$4,$W$5,0)</f>
        <v>0</v>
      </c>
      <c r="X323" s="25">
        <f>IF(ไฟล์กรอกคำตอบ!X323=ตรวจผล!$X$4,$X$5,0)</f>
        <v>0</v>
      </c>
      <c r="Y323" s="25">
        <f>IF(ไฟล์กรอกคำตอบ!Y323=ตรวจผล!$Y$4,$Y$5,0)</f>
        <v>0</v>
      </c>
      <c r="Z323" s="25">
        <f>IF(ไฟล์กรอกคำตอบ!Z323=ตรวจผล!$Z$4,$Z$5,0)</f>
        <v>0</v>
      </c>
      <c r="AA323" s="25">
        <f>IF(ไฟล์กรอกคำตอบ!AA323=ตรวจผล!$AA$4,$AA$5,0)</f>
        <v>0</v>
      </c>
      <c r="AB323" s="25">
        <f>IF(ไฟล์กรอกคำตอบ!AB323=ตรวจผล!$AB$4,$AB$5,0)</f>
        <v>0</v>
      </c>
      <c r="AC323" s="25">
        <f>IF(ไฟล์กรอกคำตอบ!AC323=ตรวจผล!$AC$4,$AC$5,0)</f>
        <v>0</v>
      </c>
      <c r="AD323" s="25">
        <f>IF(ไฟล์กรอกคำตอบ!AD323=ตรวจผล!$AD$4,$AD$5,0)</f>
        <v>0</v>
      </c>
      <c r="AE323" s="187">
        <f t="shared" si="8"/>
        <v>0</v>
      </c>
      <c r="AF323" s="25">
        <f>IF(ไฟล์กรอกคำตอบ!AE323=ตรวจผล!$AF$4,$AF$5,0)</f>
        <v>0</v>
      </c>
      <c r="AG323" s="25">
        <f>IF(ไฟล์กรอกคำตอบ!AF323=ตรวจผล!$AG$4,$AG$5,0)</f>
        <v>0</v>
      </c>
      <c r="AH323" s="25">
        <f>IF(ไฟล์กรอกคำตอบ!AG323=ตรวจผล!$AH$4,$AH$5,0)</f>
        <v>0</v>
      </c>
      <c r="AI323" s="187">
        <f t="shared" si="9"/>
        <v>0</v>
      </c>
      <c r="AJ323" s="25">
        <f>ไฟล์กรอกคำตอบ!AH323</f>
        <v>0</v>
      </c>
      <c r="AK323" s="25">
        <f>ไฟล์กรอกคำตอบ!AI323</f>
        <v>0</v>
      </c>
      <c r="AL323" s="25">
        <f>ไฟล์กรอกคำตอบ!AJ323</f>
        <v>0</v>
      </c>
    </row>
    <row r="324" spans="1:38" x14ac:dyDescent="0.2">
      <c r="A324" s="91" t="str">
        <f>IF(ไฟล์กรอกคำตอบ!A324=""," ",ไฟล์กรอกคำตอบ!A324&amp;"")</f>
        <v xml:space="preserve"> </v>
      </c>
      <c r="B324" s="8">
        <f>ไฟล์กรอกคำตอบ!B324</f>
        <v>0</v>
      </c>
      <c r="C324" s="8">
        <f>ไฟล์กรอกคำตอบ!C324</f>
        <v>0</v>
      </c>
      <c r="D324" s="8">
        <f>ไฟล์กรอกคำตอบ!D324</f>
        <v>0</v>
      </c>
      <c r="E324" s="24">
        <f>ไฟล์กรอกคำตอบ!E324</f>
        <v>0</v>
      </c>
      <c r="F324" s="8">
        <f>ไฟล์กรอกคำตอบ!F324</f>
        <v>0</v>
      </c>
      <c r="H324" s="25">
        <f>IF(ไฟล์กรอกคำตอบ!H324=ตรวจผล!$H$4,$H$5,0)</f>
        <v>0</v>
      </c>
      <c r="I324" s="25">
        <f>IF(ไฟล์กรอกคำตอบ!I324=ตรวจผล!$I$4,$I$5,0)</f>
        <v>0</v>
      </c>
      <c r="J324" s="25">
        <f>IF(ไฟล์กรอกคำตอบ!J324=ตรวจผล!$J$4,$J$5,0)</f>
        <v>0</v>
      </c>
      <c r="K324" s="25">
        <f>IF(ไฟล์กรอกคำตอบ!K324=ตรวจผล!$K$4,$K$5,0)</f>
        <v>0</v>
      </c>
      <c r="L324" s="25">
        <f>IF(ไฟล์กรอกคำตอบ!L324=ตรวจผล!$L$4,$L$5,0)</f>
        <v>0</v>
      </c>
      <c r="M324" s="25">
        <f>IF(ไฟล์กรอกคำตอบ!M324=ตรวจผล!$M$4,$M$5,0)</f>
        <v>0</v>
      </c>
      <c r="N324" s="25">
        <f>IF(ไฟล์กรอกคำตอบ!N324=ตรวจผล!$N$4,$N$5,0)</f>
        <v>0</v>
      </c>
      <c r="O324" s="25">
        <f>IF(ไฟล์กรอกคำตอบ!O324=ตรวจผล!$O$4,$O$5,0)</f>
        <v>0</v>
      </c>
      <c r="P324" s="25">
        <f>IF(ไฟล์กรอกคำตอบ!P324=ตรวจผล!$P$4,$P$5,0)</f>
        <v>0</v>
      </c>
      <c r="Q324" s="25">
        <f>IF(ไฟล์กรอกคำตอบ!Q324=ตรวจผล!$Q$4,$Q$5,0)</f>
        <v>0</v>
      </c>
      <c r="R324" s="25">
        <f>IF(ไฟล์กรอกคำตอบ!R324=ตรวจผล!$R$4,$R$5,0)</f>
        <v>0</v>
      </c>
      <c r="S324" s="25">
        <f>IF(ไฟล์กรอกคำตอบ!S324=ตรวจผล!$S$4,$S$5,0)</f>
        <v>0</v>
      </c>
      <c r="T324" s="25">
        <f>IF(ไฟล์กรอกคำตอบ!T324=ตรวจผล!$T$4,$T$5,0)</f>
        <v>0</v>
      </c>
      <c r="U324" s="25">
        <f>IF(ไฟล์กรอกคำตอบ!U324=ตรวจผล!$U$4,$U$5,0)</f>
        <v>0</v>
      </c>
      <c r="V324" s="25">
        <f>IF(ไฟล์กรอกคำตอบ!V324=ตรวจผล!$V$4,$V$5,0)</f>
        <v>0</v>
      </c>
      <c r="W324" s="25">
        <f>IF(ไฟล์กรอกคำตอบ!W324=ตรวจผล!$W$4,$W$5,0)</f>
        <v>0</v>
      </c>
      <c r="X324" s="25">
        <f>IF(ไฟล์กรอกคำตอบ!X324=ตรวจผล!$X$4,$X$5,0)</f>
        <v>0</v>
      </c>
      <c r="Y324" s="25">
        <f>IF(ไฟล์กรอกคำตอบ!Y324=ตรวจผล!$Y$4,$Y$5,0)</f>
        <v>0</v>
      </c>
      <c r="Z324" s="25">
        <f>IF(ไฟล์กรอกคำตอบ!Z324=ตรวจผล!$Z$4,$Z$5,0)</f>
        <v>0</v>
      </c>
      <c r="AA324" s="25">
        <f>IF(ไฟล์กรอกคำตอบ!AA324=ตรวจผล!$AA$4,$AA$5,0)</f>
        <v>0</v>
      </c>
      <c r="AB324" s="25">
        <f>IF(ไฟล์กรอกคำตอบ!AB324=ตรวจผล!$AB$4,$AB$5,0)</f>
        <v>0</v>
      </c>
      <c r="AC324" s="25">
        <f>IF(ไฟล์กรอกคำตอบ!AC324=ตรวจผล!$AC$4,$AC$5,0)</f>
        <v>0</v>
      </c>
      <c r="AD324" s="25">
        <f>IF(ไฟล์กรอกคำตอบ!AD324=ตรวจผล!$AD$4,$AD$5,0)</f>
        <v>0</v>
      </c>
      <c r="AE324" s="187">
        <f t="shared" si="8"/>
        <v>0</v>
      </c>
      <c r="AF324" s="25">
        <f>IF(ไฟล์กรอกคำตอบ!AE324=ตรวจผล!$AF$4,$AF$5,0)</f>
        <v>0</v>
      </c>
      <c r="AG324" s="25">
        <f>IF(ไฟล์กรอกคำตอบ!AF324=ตรวจผล!$AG$4,$AG$5,0)</f>
        <v>0</v>
      </c>
      <c r="AH324" s="25">
        <f>IF(ไฟล์กรอกคำตอบ!AG324=ตรวจผล!$AH$4,$AH$5,0)</f>
        <v>0</v>
      </c>
      <c r="AI324" s="187">
        <f t="shared" si="9"/>
        <v>0</v>
      </c>
      <c r="AJ324" s="25">
        <f>ไฟล์กรอกคำตอบ!AH324</f>
        <v>0</v>
      </c>
      <c r="AK324" s="25">
        <f>ไฟล์กรอกคำตอบ!AI324</f>
        <v>0</v>
      </c>
      <c r="AL324" s="25">
        <f>ไฟล์กรอกคำตอบ!AJ324</f>
        <v>0</v>
      </c>
    </row>
    <row r="325" spans="1:38" x14ac:dyDescent="0.2">
      <c r="A325" s="91" t="str">
        <f>IF(ไฟล์กรอกคำตอบ!A325=""," ",ไฟล์กรอกคำตอบ!A325&amp;"")</f>
        <v xml:space="preserve"> </v>
      </c>
      <c r="B325" s="8">
        <f>ไฟล์กรอกคำตอบ!B325</f>
        <v>0</v>
      </c>
      <c r="C325" s="8">
        <f>ไฟล์กรอกคำตอบ!C325</f>
        <v>0</v>
      </c>
      <c r="D325" s="8">
        <f>ไฟล์กรอกคำตอบ!D325</f>
        <v>0</v>
      </c>
      <c r="E325" s="24">
        <f>ไฟล์กรอกคำตอบ!E325</f>
        <v>0</v>
      </c>
      <c r="F325" s="8">
        <f>ไฟล์กรอกคำตอบ!F325</f>
        <v>0</v>
      </c>
      <c r="H325" s="25">
        <f>IF(ไฟล์กรอกคำตอบ!H325=ตรวจผล!$H$4,$H$5,0)</f>
        <v>0</v>
      </c>
      <c r="I325" s="25">
        <f>IF(ไฟล์กรอกคำตอบ!I325=ตรวจผล!$I$4,$I$5,0)</f>
        <v>0</v>
      </c>
      <c r="J325" s="25">
        <f>IF(ไฟล์กรอกคำตอบ!J325=ตรวจผล!$J$4,$J$5,0)</f>
        <v>0</v>
      </c>
      <c r="K325" s="25">
        <f>IF(ไฟล์กรอกคำตอบ!K325=ตรวจผล!$K$4,$K$5,0)</f>
        <v>0</v>
      </c>
      <c r="L325" s="25">
        <f>IF(ไฟล์กรอกคำตอบ!L325=ตรวจผล!$L$4,$L$5,0)</f>
        <v>0</v>
      </c>
      <c r="M325" s="25">
        <f>IF(ไฟล์กรอกคำตอบ!M325=ตรวจผล!$M$4,$M$5,0)</f>
        <v>0</v>
      </c>
      <c r="N325" s="25">
        <f>IF(ไฟล์กรอกคำตอบ!N325=ตรวจผล!$N$4,$N$5,0)</f>
        <v>0</v>
      </c>
      <c r="O325" s="25">
        <f>IF(ไฟล์กรอกคำตอบ!O325=ตรวจผล!$O$4,$O$5,0)</f>
        <v>0</v>
      </c>
      <c r="P325" s="25">
        <f>IF(ไฟล์กรอกคำตอบ!P325=ตรวจผล!$P$4,$P$5,0)</f>
        <v>0</v>
      </c>
      <c r="Q325" s="25">
        <f>IF(ไฟล์กรอกคำตอบ!Q325=ตรวจผล!$Q$4,$Q$5,0)</f>
        <v>0</v>
      </c>
      <c r="R325" s="25">
        <f>IF(ไฟล์กรอกคำตอบ!R325=ตรวจผล!$R$4,$R$5,0)</f>
        <v>0</v>
      </c>
      <c r="S325" s="25">
        <f>IF(ไฟล์กรอกคำตอบ!S325=ตรวจผล!$S$4,$S$5,0)</f>
        <v>0</v>
      </c>
      <c r="T325" s="25">
        <f>IF(ไฟล์กรอกคำตอบ!T325=ตรวจผล!$T$4,$T$5,0)</f>
        <v>0</v>
      </c>
      <c r="U325" s="25">
        <f>IF(ไฟล์กรอกคำตอบ!U325=ตรวจผล!$U$4,$U$5,0)</f>
        <v>0</v>
      </c>
      <c r="V325" s="25">
        <f>IF(ไฟล์กรอกคำตอบ!V325=ตรวจผล!$V$4,$V$5,0)</f>
        <v>0</v>
      </c>
      <c r="W325" s="25">
        <f>IF(ไฟล์กรอกคำตอบ!W325=ตรวจผล!$W$4,$W$5,0)</f>
        <v>0</v>
      </c>
      <c r="X325" s="25">
        <f>IF(ไฟล์กรอกคำตอบ!X325=ตรวจผล!$X$4,$X$5,0)</f>
        <v>0</v>
      </c>
      <c r="Y325" s="25">
        <f>IF(ไฟล์กรอกคำตอบ!Y325=ตรวจผล!$Y$4,$Y$5,0)</f>
        <v>0</v>
      </c>
      <c r="Z325" s="25">
        <f>IF(ไฟล์กรอกคำตอบ!Z325=ตรวจผล!$Z$4,$Z$5,0)</f>
        <v>0</v>
      </c>
      <c r="AA325" s="25">
        <f>IF(ไฟล์กรอกคำตอบ!AA325=ตรวจผล!$AA$4,$AA$5,0)</f>
        <v>0</v>
      </c>
      <c r="AB325" s="25">
        <f>IF(ไฟล์กรอกคำตอบ!AB325=ตรวจผล!$AB$4,$AB$5,0)</f>
        <v>0</v>
      </c>
      <c r="AC325" s="25">
        <f>IF(ไฟล์กรอกคำตอบ!AC325=ตรวจผล!$AC$4,$AC$5,0)</f>
        <v>0</v>
      </c>
      <c r="AD325" s="25">
        <f>IF(ไฟล์กรอกคำตอบ!AD325=ตรวจผล!$AD$4,$AD$5,0)</f>
        <v>0</v>
      </c>
      <c r="AE325" s="187">
        <f t="shared" si="8"/>
        <v>0</v>
      </c>
      <c r="AF325" s="25">
        <f>IF(ไฟล์กรอกคำตอบ!AE325=ตรวจผล!$AF$4,$AF$5,0)</f>
        <v>0</v>
      </c>
      <c r="AG325" s="25">
        <f>IF(ไฟล์กรอกคำตอบ!AF325=ตรวจผล!$AG$4,$AG$5,0)</f>
        <v>0</v>
      </c>
      <c r="AH325" s="25">
        <f>IF(ไฟล์กรอกคำตอบ!AG325=ตรวจผล!$AH$4,$AH$5,0)</f>
        <v>0</v>
      </c>
      <c r="AI325" s="187">
        <f t="shared" si="9"/>
        <v>0</v>
      </c>
      <c r="AJ325" s="25">
        <f>ไฟล์กรอกคำตอบ!AH325</f>
        <v>0</v>
      </c>
      <c r="AK325" s="25">
        <f>ไฟล์กรอกคำตอบ!AI325</f>
        <v>0</v>
      </c>
      <c r="AL325" s="25">
        <f>ไฟล์กรอกคำตอบ!AJ325</f>
        <v>0</v>
      </c>
    </row>
    <row r="326" spans="1:38" x14ac:dyDescent="0.2">
      <c r="A326" s="91" t="str">
        <f>IF(ไฟล์กรอกคำตอบ!A326=""," ",ไฟล์กรอกคำตอบ!A326&amp;"")</f>
        <v xml:space="preserve"> </v>
      </c>
      <c r="B326" s="8">
        <f>ไฟล์กรอกคำตอบ!B326</f>
        <v>0</v>
      </c>
      <c r="C326" s="8">
        <f>ไฟล์กรอกคำตอบ!C326</f>
        <v>0</v>
      </c>
      <c r="D326" s="8">
        <f>ไฟล์กรอกคำตอบ!D326</f>
        <v>0</v>
      </c>
      <c r="E326" s="24">
        <f>ไฟล์กรอกคำตอบ!E326</f>
        <v>0</v>
      </c>
      <c r="F326" s="8">
        <f>ไฟล์กรอกคำตอบ!F326</f>
        <v>0</v>
      </c>
      <c r="H326" s="25">
        <f>IF(ไฟล์กรอกคำตอบ!H326=ตรวจผล!$H$4,$H$5,0)</f>
        <v>0</v>
      </c>
      <c r="I326" s="25">
        <f>IF(ไฟล์กรอกคำตอบ!I326=ตรวจผล!$I$4,$I$5,0)</f>
        <v>0</v>
      </c>
      <c r="J326" s="25">
        <f>IF(ไฟล์กรอกคำตอบ!J326=ตรวจผล!$J$4,$J$5,0)</f>
        <v>0</v>
      </c>
      <c r="K326" s="25">
        <f>IF(ไฟล์กรอกคำตอบ!K326=ตรวจผล!$K$4,$K$5,0)</f>
        <v>0</v>
      </c>
      <c r="L326" s="25">
        <f>IF(ไฟล์กรอกคำตอบ!L326=ตรวจผล!$L$4,$L$5,0)</f>
        <v>0</v>
      </c>
      <c r="M326" s="25">
        <f>IF(ไฟล์กรอกคำตอบ!M326=ตรวจผล!$M$4,$M$5,0)</f>
        <v>0</v>
      </c>
      <c r="N326" s="25">
        <f>IF(ไฟล์กรอกคำตอบ!N326=ตรวจผล!$N$4,$N$5,0)</f>
        <v>0</v>
      </c>
      <c r="O326" s="25">
        <f>IF(ไฟล์กรอกคำตอบ!O326=ตรวจผล!$O$4,$O$5,0)</f>
        <v>0</v>
      </c>
      <c r="P326" s="25">
        <f>IF(ไฟล์กรอกคำตอบ!P326=ตรวจผล!$P$4,$P$5,0)</f>
        <v>0</v>
      </c>
      <c r="Q326" s="25">
        <f>IF(ไฟล์กรอกคำตอบ!Q326=ตรวจผล!$Q$4,$Q$5,0)</f>
        <v>0</v>
      </c>
      <c r="R326" s="25">
        <f>IF(ไฟล์กรอกคำตอบ!R326=ตรวจผล!$R$4,$R$5,0)</f>
        <v>0</v>
      </c>
      <c r="S326" s="25">
        <f>IF(ไฟล์กรอกคำตอบ!S326=ตรวจผล!$S$4,$S$5,0)</f>
        <v>0</v>
      </c>
      <c r="T326" s="25">
        <f>IF(ไฟล์กรอกคำตอบ!T326=ตรวจผล!$T$4,$T$5,0)</f>
        <v>0</v>
      </c>
      <c r="U326" s="25">
        <f>IF(ไฟล์กรอกคำตอบ!U326=ตรวจผล!$U$4,$U$5,0)</f>
        <v>0</v>
      </c>
      <c r="V326" s="25">
        <f>IF(ไฟล์กรอกคำตอบ!V326=ตรวจผล!$V$4,$V$5,0)</f>
        <v>0</v>
      </c>
      <c r="W326" s="25">
        <f>IF(ไฟล์กรอกคำตอบ!W326=ตรวจผล!$W$4,$W$5,0)</f>
        <v>0</v>
      </c>
      <c r="X326" s="25">
        <f>IF(ไฟล์กรอกคำตอบ!X326=ตรวจผล!$X$4,$X$5,0)</f>
        <v>0</v>
      </c>
      <c r="Y326" s="25">
        <f>IF(ไฟล์กรอกคำตอบ!Y326=ตรวจผล!$Y$4,$Y$5,0)</f>
        <v>0</v>
      </c>
      <c r="Z326" s="25">
        <f>IF(ไฟล์กรอกคำตอบ!Z326=ตรวจผล!$Z$4,$Z$5,0)</f>
        <v>0</v>
      </c>
      <c r="AA326" s="25">
        <f>IF(ไฟล์กรอกคำตอบ!AA326=ตรวจผล!$AA$4,$AA$5,0)</f>
        <v>0</v>
      </c>
      <c r="AB326" s="25">
        <f>IF(ไฟล์กรอกคำตอบ!AB326=ตรวจผล!$AB$4,$AB$5,0)</f>
        <v>0</v>
      </c>
      <c r="AC326" s="25">
        <f>IF(ไฟล์กรอกคำตอบ!AC326=ตรวจผล!$AC$4,$AC$5,0)</f>
        <v>0</v>
      </c>
      <c r="AD326" s="25">
        <f>IF(ไฟล์กรอกคำตอบ!AD326=ตรวจผล!$AD$4,$AD$5,0)</f>
        <v>0</v>
      </c>
      <c r="AE326" s="187">
        <f t="shared" ref="AE326:AE389" si="10">SUM(AB326:AD326)</f>
        <v>0</v>
      </c>
      <c r="AF326" s="25">
        <f>IF(ไฟล์กรอกคำตอบ!AE326=ตรวจผล!$AF$4,$AF$5,0)</f>
        <v>0</v>
      </c>
      <c r="AG326" s="25">
        <f>IF(ไฟล์กรอกคำตอบ!AF326=ตรวจผล!$AG$4,$AG$5,0)</f>
        <v>0</v>
      </c>
      <c r="AH326" s="25">
        <f>IF(ไฟล์กรอกคำตอบ!AG326=ตรวจผล!$AH$4,$AH$5,0)</f>
        <v>0</v>
      </c>
      <c r="AI326" s="187">
        <f t="shared" ref="AI326:AI389" si="11">SUM(AF326:AH326)</f>
        <v>0</v>
      </c>
      <c r="AJ326" s="25">
        <f>ไฟล์กรอกคำตอบ!AH326</f>
        <v>0</v>
      </c>
      <c r="AK326" s="25">
        <f>ไฟล์กรอกคำตอบ!AI326</f>
        <v>0</v>
      </c>
      <c r="AL326" s="25">
        <f>ไฟล์กรอกคำตอบ!AJ326</f>
        <v>0</v>
      </c>
    </row>
    <row r="327" spans="1:38" x14ac:dyDescent="0.2">
      <c r="A327" s="91" t="str">
        <f>IF(ไฟล์กรอกคำตอบ!A327=""," ",ไฟล์กรอกคำตอบ!A327&amp;"")</f>
        <v xml:space="preserve"> </v>
      </c>
      <c r="B327" s="8">
        <f>ไฟล์กรอกคำตอบ!B327</f>
        <v>0</v>
      </c>
      <c r="C327" s="8">
        <f>ไฟล์กรอกคำตอบ!C327</f>
        <v>0</v>
      </c>
      <c r="D327" s="8">
        <f>ไฟล์กรอกคำตอบ!D327</f>
        <v>0</v>
      </c>
      <c r="E327" s="24">
        <f>ไฟล์กรอกคำตอบ!E327</f>
        <v>0</v>
      </c>
      <c r="F327" s="8">
        <f>ไฟล์กรอกคำตอบ!F327</f>
        <v>0</v>
      </c>
      <c r="H327" s="25">
        <f>IF(ไฟล์กรอกคำตอบ!H327=ตรวจผล!$H$4,$H$5,0)</f>
        <v>0</v>
      </c>
      <c r="I327" s="25">
        <f>IF(ไฟล์กรอกคำตอบ!I327=ตรวจผล!$I$4,$I$5,0)</f>
        <v>0</v>
      </c>
      <c r="J327" s="25">
        <f>IF(ไฟล์กรอกคำตอบ!J327=ตรวจผล!$J$4,$J$5,0)</f>
        <v>0</v>
      </c>
      <c r="K327" s="25">
        <f>IF(ไฟล์กรอกคำตอบ!K327=ตรวจผล!$K$4,$K$5,0)</f>
        <v>0</v>
      </c>
      <c r="L327" s="25">
        <f>IF(ไฟล์กรอกคำตอบ!L327=ตรวจผล!$L$4,$L$5,0)</f>
        <v>0</v>
      </c>
      <c r="M327" s="25">
        <f>IF(ไฟล์กรอกคำตอบ!M327=ตรวจผล!$M$4,$M$5,0)</f>
        <v>0</v>
      </c>
      <c r="N327" s="25">
        <f>IF(ไฟล์กรอกคำตอบ!N327=ตรวจผล!$N$4,$N$5,0)</f>
        <v>0</v>
      </c>
      <c r="O327" s="25">
        <f>IF(ไฟล์กรอกคำตอบ!O327=ตรวจผล!$O$4,$O$5,0)</f>
        <v>0</v>
      </c>
      <c r="P327" s="25">
        <f>IF(ไฟล์กรอกคำตอบ!P327=ตรวจผล!$P$4,$P$5,0)</f>
        <v>0</v>
      </c>
      <c r="Q327" s="25">
        <f>IF(ไฟล์กรอกคำตอบ!Q327=ตรวจผล!$Q$4,$Q$5,0)</f>
        <v>0</v>
      </c>
      <c r="R327" s="25">
        <f>IF(ไฟล์กรอกคำตอบ!R327=ตรวจผล!$R$4,$R$5,0)</f>
        <v>0</v>
      </c>
      <c r="S327" s="25">
        <f>IF(ไฟล์กรอกคำตอบ!S327=ตรวจผล!$S$4,$S$5,0)</f>
        <v>0</v>
      </c>
      <c r="T327" s="25">
        <f>IF(ไฟล์กรอกคำตอบ!T327=ตรวจผล!$T$4,$T$5,0)</f>
        <v>0</v>
      </c>
      <c r="U327" s="25">
        <f>IF(ไฟล์กรอกคำตอบ!U327=ตรวจผล!$U$4,$U$5,0)</f>
        <v>0</v>
      </c>
      <c r="V327" s="25">
        <f>IF(ไฟล์กรอกคำตอบ!V327=ตรวจผล!$V$4,$V$5,0)</f>
        <v>0</v>
      </c>
      <c r="W327" s="25">
        <f>IF(ไฟล์กรอกคำตอบ!W327=ตรวจผล!$W$4,$W$5,0)</f>
        <v>0</v>
      </c>
      <c r="X327" s="25">
        <f>IF(ไฟล์กรอกคำตอบ!X327=ตรวจผล!$X$4,$X$5,0)</f>
        <v>0</v>
      </c>
      <c r="Y327" s="25">
        <f>IF(ไฟล์กรอกคำตอบ!Y327=ตรวจผล!$Y$4,$Y$5,0)</f>
        <v>0</v>
      </c>
      <c r="Z327" s="25">
        <f>IF(ไฟล์กรอกคำตอบ!Z327=ตรวจผล!$Z$4,$Z$5,0)</f>
        <v>0</v>
      </c>
      <c r="AA327" s="25">
        <f>IF(ไฟล์กรอกคำตอบ!AA327=ตรวจผล!$AA$4,$AA$5,0)</f>
        <v>0</v>
      </c>
      <c r="AB327" s="25">
        <f>IF(ไฟล์กรอกคำตอบ!AB327=ตรวจผล!$AB$4,$AB$5,0)</f>
        <v>0</v>
      </c>
      <c r="AC327" s="25">
        <f>IF(ไฟล์กรอกคำตอบ!AC327=ตรวจผล!$AC$4,$AC$5,0)</f>
        <v>0</v>
      </c>
      <c r="AD327" s="25">
        <f>IF(ไฟล์กรอกคำตอบ!AD327=ตรวจผล!$AD$4,$AD$5,0)</f>
        <v>0</v>
      </c>
      <c r="AE327" s="187">
        <f t="shared" si="10"/>
        <v>0</v>
      </c>
      <c r="AF327" s="25">
        <f>IF(ไฟล์กรอกคำตอบ!AE327=ตรวจผล!$AF$4,$AF$5,0)</f>
        <v>0</v>
      </c>
      <c r="AG327" s="25">
        <f>IF(ไฟล์กรอกคำตอบ!AF327=ตรวจผล!$AG$4,$AG$5,0)</f>
        <v>0</v>
      </c>
      <c r="AH327" s="25">
        <f>IF(ไฟล์กรอกคำตอบ!AG327=ตรวจผล!$AH$4,$AH$5,0)</f>
        <v>0</v>
      </c>
      <c r="AI327" s="187">
        <f t="shared" si="11"/>
        <v>0</v>
      </c>
      <c r="AJ327" s="25">
        <f>ไฟล์กรอกคำตอบ!AH327</f>
        <v>0</v>
      </c>
      <c r="AK327" s="25">
        <f>ไฟล์กรอกคำตอบ!AI327</f>
        <v>0</v>
      </c>
      <c r="AL327" s="25">
        <f>ไฟล์กรอกคำตอบ!AJ327</f>
        <v>0</v>
      </c>
    </row>
    <row r="328" spans="1:38" x14ac:dyDescent="0.2">
      <c r="A328" s="91" t="str">
        <f>IF(ไฟล์กรอกคำตอบ!A328=""," ",ไฟล์กรอกคำตอบ!A328&amp;"")</f>
        <v xml:space="preserve"> </v>
      </c>
      <c r="B328" s="8">
        <f>ไฟล์กรอกคำตอบ!B328</f>
        <v>0</v>
      </c>
      <c r="C328" s="8">
        <f>ไฟล์กรอกคำตอบ!C328</f>
        <v>0</v>
      </c>
      <c r="D328" s="8">
        <f>ไฟล์กรอกคำตอบ!D328</f>
        <v>0</v>
      </c>
      <c r="E328" s="24">
        <f>ไฟล์กรอกคำตอบ!E328</f>
        <v>0</v>
      </c>
      <c r="F328" s="8">
        <f>ไฟล์กรอกคำตอบ!F328</f>
        <v>0</v>
      </c>
      <c r="H328" s="25">
        <f>IF(ไฟล์กรอกคำตอบ!H328=ตรวจผล!$H$4,$H$5,0)</f>
        <v>0</v>
      </c>
      <c r="I328" s="25">
        <f>IF(ไฟล์กรอกคำตอบ!I328=ตรวจผล!$I$4,$I$5,0)</f>
        <v>0</v>
      </c>
      <c r="J328" s="25">
        <f>IF(ไฟล์กรอกคำตอบ!J328=ตรวจผล!$J$4,$J$5,0)</f>
        <v>0</v>
      </c>
      <c r="K328" s="25">
        <f>IF(ไฟล์กรอกคำตอบ!K328=ตรวจผล!$K$4,$K$5,0)</f>
        <v>0</v>
      </c>
      <c r="L328" s="25">
        <f>IF(ไฟล์กรอกคำตอบ!L328=ตรวจผล!$L$4,$L$5,0)</f>
        <v>0</v>
      </c>
      <c r="M328" s="25">
        <f>IF(ไฟล์กรอกคำตอบ!M328=ตรวจผล!$M$4,$M$5,0)</f>
        <v>0</v>
      </c>
      <c r="N328" s="25">
        <f>IF(ไฟล์กรอกคำตอบ!N328=ตรวจผล!$N$4,$N$5,0)</f>
        <v>0</v>
      </c>
      <c r="O328" s="25">
        <f>IF(ไฟล์กรอกคำตอบ!O328=ตรวจผล!$O$4,$O$5,0)</f>
        <v>0</v>
      </c>
      <c r="P328" s="25">
        <f>IF(ไฟล์กรอกคำตอบ!P328=ตรวจผล!$P$4,$P$5,0)</f>
        <v>0</v>
      </c>
      <c r="Q328" s="25">
        <f>IF(ไฟล์กรอกคำตอบ!Q328=ตรวจผล!$Q$4,$Q$5,0)</f>
        <v>0</v>
      </c>
      <c r="R328" s="25">
        <f>IF(ไฟล์กรอกคำตอบ!R328=ตรวจผล!$R$4,$R$5,0)</f>
        <v>0</v>
      </c>
      <c r="S328" s="25">
        <f>IF(ไฟล์กรอกคำตอบ!S328=ตรวจผล!$S$4,$S$5,0)</f>
        <v>0</v>
      </c>
      <c r="T328" s="25">
        <f>IF(ไฟล์กรอกคำตอบ!T328=ตรวจผล!$T$4,$T$5,0)</f>
        <v>0</v>
      </c>
      <c r="U328" s="25">
        <f>IF(ไฟล์กรอกคำตอบ!U328=ตรวจผล!$U$4,$U$5,0)</f>
        <v>0</v>
      </c>
      <c r="V328" s="25">
        <f>IF(ไฟล์กรอกคำตอบ!V328=ตรวจผล!$V$4,$V$5,0)</f>
        <v>0</v>
      </c>
      <c r="W328" s="25">
        <f>IF(ไฟล์กรอกคำตอบ!W328=ตรวจผล!$W$4,$W$5,0)</f>
        <v>0</v>
      </c>
      <c r="X328" s="25">
        <f>IF(ไฟล์กรอกคำตอบ!X328=ตรวจผล!$X$4,$X$5,0)</f>
        <v>0</v>
      </c>
      <c r="Y328" s="25">
        <f>IF(ไฟล์กรอกคำตอบ!Y328=ตรวจผล!$Y$4,$Y$5,0)</f>
        <v>0</v>
      </c>
      <c r="Z328" s="25">
        <f>IF(ไฟล์กรอกคำตอบ!Z328=ตรวจผล!$Z$4,$Z$5,0)</f>
        <v>0</v>
      </c>
      <c r="AA328" s="25">
        <f>IF(ไฟล์กรอกคำตอบ!AA328=ตรวจผล!$AA$4,$AA$5,0)</f>
        <v>0</v>
      </c>
      <c r="AB328" s="25">
        <f>IF(ไฟล์กรอกคำตอบ!AB328=ตรวจผล!$AB$4,$AB$5,0)</f>
        <v>0</v>
      </c>
      <c r="AC328" s="25">
        <f>IF(ไฟล์กรอกคำตอบ!AC328=ตรวจผล!$AC$4,$AC$5,0)</f>
        <v>0</v>
      </c>
      <c r="AD328" s="25">
        <f>IF(ไฟล์กรอกคำตอบ!AD328=ตรวจผล!$AD$4,$AD$5,0)</f>
        <v>0</v>
      </c>
      <c r="AE328" s="187">
        <f t="shared" si="10"/>
        <v>0</v>
      </c>
      <c r="AF328" s="25">
        <f>IF(ไฟล์กรอกคำตอบ!AE328=ตรวจผล!$AF$4,$AF$5,0)</f>
        <v>0</v>
      </c>
      <c r="AG328" s="25">
        <f>IF(ไฟล์กรอกคำตอบ!AF328=ตรวจผล!$AG$4,$AG$5,0)</f>
        <v>0</v>
      </c>
      <c r="AH328" s="25">
        <f>IF(ไฟล์กรอกคำตอบ!AG328=ตรวจผล!$AH$4,$AH$5,0)</f>
        <v>0</v>
      </c>
      <c r="AI328" s="187">
        <f t="shared" si="11"/>
        <v>0</v>
      </c>
      <c r="AJ328" s="25">
        <f>ไฟล์กรอกคำตอบ!AH328</f>
        <v>0</v>
      </c>
      <c r="AK328" s="25">
        <f>ไฟล์กรอกคำตอบ!AI328</f>
        <v>0</v>
      </c>
      <c r="AL328" s="25">
        <f>ไฟล์กรอกคำตอบ!AJ328</f>
        <v>0</v>
      </c>
    </row>
    <row r="329" spans="1:38" x14ac:dyDescent="0.2">
      <c r="A329" s="91" t="str">
        <f>IF(ไฟล์กรอกคำตอบ!A329=""," ",ไฟล์กรอกคำตอบ!A329&amp;"")</f>
        <v xml:space="preserve"> </v>
      </c>
      <c r="B329" s="8">
        <f>ไฟล์กรอกคำตอบ!B329</f>
        <v>0</v>
      </c>
      <c r="C329" s="8">
        <f>ไฟล์กรอกคำตอบ!C329</f>
        <v>0</v>
      </c>
      <c r="D329" s="8">
        <f>ไฟล์กรอกคำตอบ!D329</f>
        <v>0</v>
      </c>
      <c r="E329" s="24">
        <f>ไฟล์กรอกคำตอบ!E329</f>
        <v>0</v>
      </c>
      <c r="F329" s="8">
        <f>ไฟล์กรอกคำตอบ!F329</f>
        <v>0</v>
      </c>
      <c r="H329" s="25">
        <f>IF(ไฟล์กรอกคำตอบ!H329=ตรวจผล!$H$4,$H$5,0)</f>
        <v>0</v>
      </c>
      <c r="I329" s="25">
        <f>IF(ไฟล์กรอกคำตอบ!I329=ตรวจผล!$I$4,$I$5,0)</f>
        <v>0</v>
      </c>
      <c r="J329" s="25">
        <f>IF(ไฟล์กรอกคำตอบ!J329=ตรวจผล!$J$4,$J$5,0)</f>
        <v>0</v>
      </c>
      <c r="K329" s="25">
        <f>IF(ไฟล์กรอกคำตอบ!K329=ตรวจผล!$K$4,$K$5,0)</f>
        <v>0</v>
      </c>
      <c r="L329" s="25">
        <f>IF(ไฟล์กรอกคำตอบ!L329=ตรวจผล!$L$4,$L$5,0)</f>
        <v>0</v>
      </c>
      <c r="M329" s="25">
        <f>IF(ไฟล์กรอกคำตอบ!M329=ตรวจผล!$M$4,$M$5,0)</f>
        <v>0</v>
      </c>
      <c r="N329" s="25">
        <f>IF(ไฟล์กรอกคำตอบ!N329=ตรวจผล!$N$4,$N$5,0)</f>
        <v>0</v>
      </c>
      <c r="O329" s="25">
        <f>IF(ไฟล์กรอกคำตอบ!O329=ตรวจผล!$O$4,$O$5,0)</f>
        <v>0</v>
      </c>
      <c r="P329" s="25">
        <f>IF(ไฟล์กรอกคำตอบ!P329=ตรวจผล!$P$4,$P$5,0)</f>
        <v>0</v>
      </c>
      <c r="Q329" s="25">
        <f>IF(ไฟล์กรอกคำตอบ!Q329=ตรวจผล!$Q$4,$Q$5,0)</f>
        <v>0</v>
      </c>
      <c r="R329" s="25">
        <f>IF(ไฟล์กรอกคำตอบ!R329=ตรวจผล!$R$4,$R$5,0)</f>
        <v>0</v>
      </c>
      <c r="S329" s="25">
        <f>IF(ไฟล์กรอกคำตอบ!S329=ตรวจผล!$S$4,$S$5,0)</f>
        <v>0</v>
      </c>
      <c r="T329" s="25">
        <f>IF(ไฟล์กรอกคำตอบ!T329=ตรวจผล!$T$4,$T$5,0)</f>
        <v>0</v>
      </c>
      <c r="U329" s="25">
        <f>IF(ไฟล์กรอกคำตอบ!U329=ตรวจผล!$U$4,$U$5,0)</f>
        <v>0</v>
      </c>
      <c r="V329" s="25">
        <f>IF(ไฟล์กรอกคำตอบ!V329=ตรวจผล!$V$4,$V$5,0)</f>
        <v>0</v>
      </c>
      <c r="W329" s="25">
        <f>IF(ไฟล์กรอกคำตอบ!W329=ตรวจผล!$W$4,$W$5,0)</f>
        <v>0</v>
      </c>
      <c r="X329" s="25">
        <f>IF(ไฟล์กรอกคำตอบ!X329=ตรวจผล!$X$4,$X$5,0)</f>
        <v>0</v>
      </c>
      <c r="Y329" s="25">
        <f>IF(ไฟล์กรอกคำตอบ!Y329=ตรวจผล!$Y$4,$Y$5,0)</f>
        <v>0</v>
      </c>
      <c r="Z329" s="25">
        <f>IF(ไฟล์กรอกคำตอบ!Z329=ตรวจผล!$Z$4,$Z$5,0)</f>
        <v>0</v>
      </c>
      <c r="AA329" s="25">
        <f>IF(ไฟล์กรอกคำตอบ!AA329=ตรวจผล!$AA$4,$AA$5,0)</f>
        <v>0</v>
      </c>
      <c r="AB329" s="25">
        <f>IF(ไฟล์กรอกคำตอบ!AB329=ตรวจผล!$AB$4,$AB$5,0)</f>
        <v>0</v>
      </c>
      <c r="AC329" s="25">
        <f>IF(ไฟล์กรอกคำตอบ!AC329=ตรวจผล!$AC$4,$AC$5,0)</f>
        <v>0</v>
      </c>
      <c r="AD329" s="25">
        <f>IF(ไฟล์กรอกคำตอบ!AD329=ตรวจผล!$AD$4,$AD$5,0)</f>
        <v>0</v>
      </c>
      <c r="AE329" s="187">
        <f t="shared" si="10"/>
        <v>0</v>
      </c>
      <c r="AF329" s="25">
        <f>IF(ไฟล์กรอกคำตอบ!AE329=ตรวจผล!$AF$4,$AF$5,0)</f>
        <v>0</v>
      </c>
      <c r="AG329" s="25">
        <f>IF(ไฟล์กรอกคำตอบ!AF329=ตรวจผล!$AG$4,$AG$5,0)</f>
        <v>0</v>
      </c>
      <c r="AH329" s="25">
        <f>IF(ไฟล์กรอกคำตอบ!AG329=ตรวจผล!$AH$4,$AH$5,0)</f>
        <v>0</v>
      </c>
      <c r="AI329" s="187">
        <f t="shared" si="11"/>
        <v>0</v>
      </c>
      <c r="AJ329" s="25">
        <f>ไฟล์กรอกคำตอบ!AH329</f>
        <v>0</v>
      </c>
      <c r="AK329" s="25">
        <f>ไฟล์กรอกคำตอบ!AI329</f>
        <v>0</v>
      </c>
      <c r="AL329" s="25">
        <f>ไฟล์กรอกคำตอบ!AJ329</f>
        <v>0</v>
      </c>
    </row>
    <row r="330" spans="1:38" x14ac:dyDescent="0.2">
      <c r="A330" s="91" t="str">
        <f>IF(ไฟล์กรอกคำตอบ!A330=""," ",ไฟล์กรอกคำตอบ!A330&amp;"")</f>
        <v xml:space="preserve"> </v>
      </c>
      <c r="B330" s="8">
        <f>ไฟล์กรอกคำตอบ!B330</f>
        <v>0</v>
      </c>
      <c r="C330" s="8">
        <f>ไฟล์กรอกคำตอบ!C330</f>
        <v>0</v>
      </c>
      <c r="D330" s="8">
        <f>ไฟล์กรอกคำตอบ!D330</f>
        <v>0</v>
      </c>
      <c r="E330" s="24">
        <f>ไฟล์กรอกคำตอบ!E330</f>
        <v>0</v>
      </c>
      <c r="F330" s="8">
        <f>ไฟล์กรอกคำตอบ!F330</f>
        <v>0</v>
      </c>
      <c r="H330" s="25">
        <f>IF(ไฟล์กรอกคำตอบ!H330=ตรวจผล!$H$4,$H$5,0)</f>
        <v>0</v>
      </c>
      <c r="I330" s="25">
        <f>IF(ไฟล์กรอกคำตอบ!I330=ตรวจผล!$I$4,$I$5,0)</f>
        <v>0</v>
      </c>
      <c r="J330" s="25">
        <f>IF(ไฟล์กรอกคำตอบ!J330=ตรวจผล!$J$4,$J$5,0)</f>
        <v>0</v>
      </c>
      <c r="K330" s="25">
        <f>IF(ไฟล์กรอกคำตอบ!K330=ตรวจผล!$K$4,$K$5,0)</f>
        <v>0</v>
      </c>
      <c r="L330" s="25">
        <f>IF(ไฟล์กรอกคำตอบ!L330=ตรวจผล!$L$4,$L$5,0)</f>
        <v>0</v>
      </c>
      <c r="M330" s="25">
        <f>IF(ไฟล์กรอกคำตอบ!M330=ตรวจผล!$M$4,$M$5,0)</f>
        <v>0</v>
      </c>
      <c r="N330" s="25">
        <f>IF(ไฟล์กรอกคำตอบ!N330=ตรวจผล!$N$4,$N$5,0)</f>
        <v>0</v>
      </c>
      <c r="O330" s="25">
        <f>IF(ไฟล์กรอกคำตอบ!O330=ตรวจผล!$O$4,$O$5,0)</f>
        <v>0</v>
      </c>
      <c r="P330" s="25">
        <f>IF(ไฟล์กรอกคำตอบ!P330=ตรวจผล!$P$4,$P$5,0)</f>
        <v>0</v>
      </c>
      <c r="Q330" s="25">
        <f>IF(ไฟล์กรอกคำตอบ!Q330=ตรวจผล!$Q$4,$Q$5,0)</f>
        <v>0</v>
      </c>
      <c r="R330" s="25">
        <f>IF(ไฟล์กรอกคำตอบ!R330=ตรวจผล!$R$4,$R$5,0)</f>
        <v>0</v>
      </c>
      <c r="S330" s="25">
        <f>IF(ไฟล์กรอกคำตอบ!S330=ตรวจผล!$S$4,$S$5,0)</f>
        <v>0</v>
      </c>
      <c r="T330" s="25">
        <f>IF(ไฟล์กรอกคำตอบ!T330=ตรวจผล!$T$4,$T$5,0)</f>
        <v>0</v>
      </c>
      <c r="U330" s="25">
        <f>IF(ไฟล์กรอกคำตอบ!U330=ตรวจผล!$U$4,$U$5,0)</f>
        <v>0</v>
      </c>
      <c r="V330" s="25">
        <f>IF(ไฟล์กรอกคำตอบ!V330=ตรวจผล!$V$4,$V$5,0)</f>
        <v>0</v>
      </c>
      <c r="W330" s="25">
        <f>IF(ไฟล์กรอกคำตอบ!W330=ตรวจผล!$W$4,$W$5,0)</f>
        <v>0</v>
      </c>
      <c r="X330" s="25">
        <f>IF(ไฟล์กรอกคำตอบ!X330=ตรวจผล!$X$4,$X$5,0)</f>
        <v>0</v>
      </c>
      <c r="Y330" s="25">
        <f>IF(ไฟล์กรอกคำตอบ!Y330=ตรวจผล!$Y$4,$Y$5,0)</f>
        <v>0</v>
      </c>
      <c r="Z330" s="25">
        <f>IF(ไฟล์กรอกคำตอบ!Z330=ตรวจผล!$Z$4,$Z$5,0)</f>
        <v>0</v>
      </c>
      <c r="AA330" s="25">
        <f>IF(ไฟล์กรอกคำตอบ!AA330=ตรวจผล!$AA$4,$AA$5,0)</f>
        <v>0</v>
      </c>
      <c r="AB330" s="25">
        <f>IF(ไฟล์กรอกคำตอบ!AB330=ตรวจผล!$AB$4,$AB$5,0)</f>
        <v>0</v>
      </c>
      <c r="AC330" s="25">
        <f>IF(ไฟล์กรอกคำตอบ!AC330=ตรวจผล!$AC$4,$AC$5,0)</f>
        <v>0</v>
      </c>
      <c r="AD330" s="25">
        <f>IF(ไฟล์กรอกคำตอบ!AD330=ตรวจผล!$AD$4,$AD$5,0)</f>
        <v>0</v>
      </c>
      <c r="AE330" s="187">
        <f t="shared" si="10"/>
        <v>0</v>
      </c>
      <c r="AF330" s="25">
        <f>IF(ไฟล์กรอกคำตอบ!AE330=ตรวจผล!$AF$4,$AF$5,0)</f>
        <v>0</v>
      </c>
      <c r="AG330" s="25">
        <f>IF(ไฟล์กรอกคำตอบ!AF330=ตรวจผล!$AG$4,$AG$5,0)</f>
        <v>0</v>
      </c>
      <c r="AH330" s="25">
        <f>IF(ไฟล์กรอกคำตอบ!AG330=ตรวจผล!$AH$4,$AH$5,0)</f>
        <v>0</v>
      </c>
      <c r="AI330" s="187">
        <f t="shared" si="11"/>
        <v>0</v>
      </c>
      <c r="AJ330" s="25">
        <f>ไฟล์กรอกคำตอบ!AH330</f>
        <v>0</v>
      </c>
      <c r="AK330" s="25">
        <f>ไฟล์กรอกคำตอบ!AI330</f>
        <v>0</v>
      </c>
      <c r="AL330" s="25">
        <f>ไฟล์กรอกคำตอบ!AJ330</f>
        <v>0</v>
      </c>
    </row>
    <row r="331" spans="1:38" x14ac:dyDescent="0.2">
      <c r="A331" s="91" t="str">
        <f>IF(ไฟล์กรอกคำตอบ!A331=""," ",ไฟล์กรอกคำตอบ!A331&amp;"")</f>
        <v xml:space="preserve"> </v>
      </c>
      <c r="B331" s="8">
        <f>ไฟล์กรอกคำตอบ!B331</f>
        <v>0</v>
      </c>
      <c r="C331" s="8">
        <f>ไฟล์กรอกคำตอบ!C331</f>
        <v>0</v>
      </c>
      <c r="D331" s="8">
        <f>ไฟล์กรอกคำตอบ!D331</f>
        <v>0</v>
      </c>
      <c r="E331" s="24">
        <f>ไฟล์กรอกคำตอบ!E331</f>
        <v>0</v>
      </c>
      <c r="F331" s="8">
        <f>ไฟล์กรอกคำตอบ!F331</f>
        <v>0</v>
      </c>
      <c r="H331" s="25">
        <f>IF(ไฟล์กรอกคำตอบ!H331=ตรวจผล!$H$4,$H$5,0)</f>
        <v>0</v>
      </c>
      <c r="I331" s="25">
        <f>IF(ไฟล์กรอกคำตอบ!I331=ตรวจผล!$I$4,$I$5,0)</f>
        <v>0</v>
      </c>
      <c r="J331" s="25">
        <f>IF(ไฟล์กรอกคำตอบ!J331=ตรวจผล!$J$4,$J$5,0)</f>
        <v>0</v>
      </c>
      <c r="K331" s="25">
        <f>IF(ไฟล์กรอกคำตอบ!K331=ตรวจผล!$K$4,$K$5,0)</f>
        <v>0</v>
      </c>
      <c r="L331" s="25">
        <f>IF(ไฟล์กรอกคำตอบ!L331=ตรวจผล!$L$4,$L$5,0)</f>
        <v>0</v>
      </c>
      <c r="M331" s="25">
        <f>IF(ไฟล์กรอกคำตอบ!M331=ตรวจผล!$M$4,$M$5,0)</f>
        <v>0</v>
      </c>
      <c r="N331" s="25">
        <f>IF(ไฟล์กรอกคำตอบ!N331=ตรวจผล!$N$4,$N$5,0)</f>
        <v>0</v>
      </c>
      <c r="O331" s="25">
        <f>IF(ไฟล์กรอกคำตอบ!O331=ตรวจผล!$O$4,$O$5,0)</f>
        <v>0</v>
      </c>
      <c r="P331" s="25">
        <f>IF(ไฟล์กรอกคำตอบ!P331=ตรวจผล!$P$4,$P$5,0)</f>
        <v>0</v>
      </c>
      <c r="Q331" s="25">
        <f>IF(ไฟล์กรอกคำตอบ!Q331=ตรวจผล!$Q$4,$Q$5,0)</f>
        <v>0</v>
      </c>
      <c r="R331" s="25">
        <f>IF(ไฟล์กรอกคำตอบ!R331=ตรวจผล!$R$4,$R$5,0)</f>
        <v>0</v>
      </c>
      <c r="S331" s="25">
        <f>IF(ไฟล์กรอกคำตอบ!S331=ตรวจผล!$S$4,$S$5,0)</f>
        <v>0</v>
      </c>
      <c r="T331" s="25">
        <f>IF(ไฟล์กรอกคำตอบ!T331=ตรวจผล!$T$4,$T$5,0)</f>
        <v>0</v>
      </c>
      <c r="U331" s="25">
        <f>IF(ไฟล์กรอกคำตอบ!U331=ตรวจผล!$U$4,$U$5,0)</f>
        <v>0</v>
      </c>
      <c r="V331" s="25">
        <f>IF(ไฟล์กรอกคำตอบ!V331=ตรวจผล!$V$4,$V$5,0)</f>
        <v>0</v>
      </c>
      <c r="W331" s="25">
        <f>IF(ไฟล์กรอกคำตอบ!W331=ตรวจผล!$W$4,$W$5,0)</f>
        <v>0</v>
      </c>
      <c r="X331" s="25">
        <f>IF(ไฟล์กรอกคำตอบ!X331=ตรวจผล!$X$4,$X$5,0)</f>
        <v>0</v>
      </c>
      <c r="Y331" s="25">
        <f>IF(ไฟล์กรอกคำตอบ!Y331=ตรวจผล!$Y$4,$Y$5,0)</f>
        <v>0</v>
      </c>
      <c r="Z331" s="25">
        <f>IF(ไฟล์กรอกคำตอบ!Z331=ตรวจผล!$Z$4,$Z$5,0)</f>
        <v>0</v>
      </c>
      <c r="AA331" s="25">
        <f>IF(ไฟล์กรอกคำตอบ!AA331=ตรวจผล!$AA$4,$AA$5,0)</f>
        <v>0</v>
      </c>
      <c r="AB331" s="25">
        <f>IF(ไฟล์กรอกคำตอบ!AB331=ตรวจผล!$AB$4,$AB$5,0)</f>
        <v>0</v>
      </c>
      <c r="AC331" s="25">
        <f>IF(ไฟล์กรอกคำตอบ!AC331=ตรวจผล!$AC$4,$AC$5,0)</f>
        <v>0</v>
      </c>
      <c r="AD331" s="25">
        <f>IF(ไฟล์กรอกคำตอบ!AD331=ตรวจผล!$AD$4,$AD$5,0)</f>
        <v>0</v>
      </c>
      <c r="AE331" s="187">
        <f t="shared" si="10"/>
        <v>0</v>
      </c>
      <c r="AF331" s="25">
        <f>IF(ไฟล์กรอกคำตอบ!AE331=ตรวจผล!$AF$4,$AF$5,0)</f>
        <v>0</v>
      </c>
      <c r="AG331" s="25">
        <f>IF(ไฟล์กรอกคำตอบ!AF331=ตรวจผล!$AG$4,$AG$5,0)</f>
        <v>0</v>
      </c>
      <c r="AH331" s="25">
        <f>IF(ไฟล์กรอกคำตอบ!AG331=ตรวจผล!$AH$4,$AH$5,0)</f>
        <v>0</v>
      </c>
      <c r="AI331" s="187">
        <f t="shared" si="11"/>
        <v>0</v>
      </c>
      <c r="AJ331" s="25">
        <f>ไฟล์กรอกคำตอบ!AH331</f>
        <v>0</v>
      </c>
      <c r="AK331" s="25">
        <f>ไฟล์กรอกคำตอบ!AI331</f>
        <v>0</v>
      </c>
      <c r="AL331" s="25">
        <f>ไฟล์กรอกคำตอบ!AJ331</f>
        <v>0</v>
      </c>
    </row>
    <row r="332" spans="1:38" x14ac:dyDescent="0.2">
      <c r="A332" s="91" t="str">
        <f>IF(ไฟล์กรอกคำตอบ!A332=""," ",ไฟล์กรอกคำตอบ!A332&amp;"")</f>
        <v xml:space="preserve"> </v>
      </c>
      <c r="B332" s="8">
        <f>ไฟล์กรอกคำตอบ!B332</f>
        <v>0</v>
      </c>
      <c r="C332" s="8">
        <f>ไฟล์กรอกคำตอบ!C332</f>
        <v>0</v>
      </c>
      <c r="D332" s="8">
        <f>ไฟล์กรอกคำตอบ!D332</f>
        <v>0</v>
      </c>
      <c r="E332" s="24">
        <f>ไฟล์กรอกคำตอบ!E332</f>
        <v>0</v>
      </c>
      <c r="F332" s="8">
        <f>ไฟล์กรอกคำตอบ!F332</f>
        <v>0</v>
      </c>
      <c r="H332" s="25">
        <f>IF(ไฟล์กรอกคำตอบ!H332=ตรวจผล!$H$4,$H$5,0)</f>
        <v>0</v>
      </c>
      <c r="I332" s="25">
        <f>IF(ไฟล์กรอกคำตอบ!I332=ตรวจผล!$I$4,$I$5,0)</f>
        <v>0</v>
      </c>
      <c r="J332" s="25">
        <f>IF(ไฟล์กรอกคำตอบ!J332=ตรวจผล!$J$4,$J$5,0)</f>
        <v>0</v>
      </c>
      <c r="K332" s="25">
        <f>IF(ไฟล์กรอกคำตอบ!K332=ตรวจผล!$K$4,$K$5,0)</f>
        <v>0</v>
      </c>
      <c r="L332" s="25">
        <f>IF(ไฟล์กรอกคำตอบ!L332=ตรวจผล!$L$4,$L$5,0)</f>
        <v>0</v>
      </c>
      <c r="M332" s="25">
        <f>IF(ไฟล์กรอกคำตอบ!M332=ตรวจผล!$M$4,$M$5,0)</f>
        <v>0</v>
      </c>
      <c r="N332" s="25">
        <f>IF(ไฟล์กรอกคำตอบ!N332=ตรวจผล!$N$4,$N$5,0)</f>
        <v>0</v>
      </c>
      <c r="O332" s="25">
        <f>IF(ไฟล์กรอกคำตอบ!O332=ตรวจผล!$O$4,$O$5,0)</f>
        <v>0</v>
      </c>
      <c r="P332" s="25">
        <f>IF(ไฟล์กรอกคำตอบ!P332=ตรวจผล!$P$4,$P$5,0)</f>
        <v>0</v>
      </c>
      <c r="Q332" s="25">
        <f>IF(ไฟล์กรอกคำตอบ!Q332=ตรวจผล!$Q$4,$Q$5,0)</f>
        <v>0</v>
      </c>
      <c r="R332" s="25">
        <f>IF(ไฟล์กรอกคำตอบ!R332=ตรวจผล!$R$4,$R$5,0)</f>
        <v>0</v>
      </c>
      <c r="S332" s="25">
        <f>IF(ไฟล์กรอกคำตอบ!S332=ตรวจผล!$S$4,$S$5,0)</f>
        <v>0</v>
      </c>
      <c r="T332" s="25">
        <f>IF(ไฟล์กรอกคำตอบ!T332=ตรวจผล!$T$4,$T$5,0)</f>
        <v>0</v>
      </c>
      <c r="U332" s="25">
        <f>IF(ไฟล์กรอกคำตอบ!U332=ตรวจผล!$U$4,$U$5,0)</f>
        <v>0</v>
      </c>
      <c r="V332" s="25">
        <f>IF(ไฟล์กรอกคำตอบ!V332=ตรวจผล!$V$4,$V$5,0)</f>
        <v>0</v>
      </c>
      <c r="W332" s="25">
        <f>IF(ไฟล์กรอกคำตอบ!W332=ตรวจผล!$W$4,$W$5,0)</f>
        <v>0</v>
      </c>
      <c r="X332" s="25">
        <f>IF(ไฟล์กรอกคำตอบ!X332=ตรวจผล!$X$4,$X$5,0)</f>
        <v>0</v>
      </c>
      <c r="Y332" s="25">
        <f>IF(ไฟล์กรอกคำตอบ!Y332=ตรวจผล!$Y$4,$Y$5,0)</f>
        <v>0</v>
      </c>
      <c r="Z332" s="25">
        <f>IF(ไฟล์กรอกคำตอบ!Z332=ตรวจผล!$Z$4,$Z$5,0)</f>
        <v>0</v>
      </c>
      <c r="AA332" s="25">
        <f>IF(ไฟล์กรอกคำตอบ!AA332=ตรวจผล!$AA$4,$AA$5,0)</f>
        <v>0</v>
      </c>
      <c r="AB332" s="25">
        <f>IF(ไฟล์กรอกคำตอบ!AB332=ตรวจผล!$AB$4,$AB$5,0)</f>
        <v>0</v>
      </c>
      <c r="AC332" s="25">
        <f>IF(ไฟล์กรอกคำตอบ!AC332=ตรวจผล!$AC$4,$AC$5,0)</f>
        <v>0</v>
      </c>
      <c r="AD332" s="25">
        <f>IF(ไฟล์กรอกคำตอบ!AD332=ตรวจผล!$AD$4,$AD$5,0)</f>
        <v>0</v>
      </c>
      <c r="AE332" s="187">
        <f t="shared" si="10"/>
        <v>0</v>
      </c>
      <c r="AF332" s="25">
        <f>IF(ไฟล์กรอกคำตอบ!AE332=ตรวจผล!$AF$4,$AF$5,0)</f>
        <v>0</v>
      </c>
      <c r="AG332" s="25">
        <f>IF(ไฟล์กรอกคำตอบ!AF332=ตรวจผล!$AG$4,$AG$5,0)</f>
        <v>0</v>
      </c>
      <c r="AH332" s="25">
        <f>IF(ไฟล์กรอกคำตอบ!AG332=ตรวจผล!$AH$4,$AH$5,0)</f>
        <v>0</v>
      </c>
      <c r="AI332" s="187">
        <f t="shared" si="11"/>
        <v>0</v>
      </c>
      <c r="AJ332" s="25">
        <f>ไฟล์กรอกคำตอบ!AH332</f>
        <v>0</v>
      </c>
      <c r="AK332" s="25">
        <f>ไฟล์กรอกคำตอบ!AI332</f>
        <v>0</v>
      </c>
      <c r="AL332" s="25">
        <f>ไฟล์กรอกคำตอบ!AJ332</f>
        <v>0</v>
      </c>
    </row>
    <row r="333" spans="1:38" x14ac:dyDescent="0.2">
      <c r="A333" s="91" t="str">
        <f>IF(ไฟล์กรอกคำตอบ!A333=""," ",ไฟล์กรอกคำตอบ!A333&amp;"")</f>
        <v xml:space="preserve"> </v>
      </c>
      <c r="B333" s="8">
        <f>ไฟล์กรอกคำตอบ!B333</f>
        <v>0</v>
      </c>
      <c r="C333" s="8">
        <f>ไฟล์กรอกคำตอบ!C333</f>
        <v>0</v>
      </c>
      <c r="D333" s="8">
        <f>ไฟล์กรอกคำตอบ!D333</f>
        <v>0</v>
      </c>
      <c r="E333" s="24">
        <f>ไฟล์กรอกคำตอบ!E333</f>
        <v>0</v>
      </c>
      <c r="F333" s="8">
        <f>ไฟล์กรอกคำตอบ!F333</f>
        <v>0</v>
      </c>
      <c r="H333" s="25">
        <f>IF(ไฟล์กรอกคำตอบ!H333=ตรวจผล!$H$4,$H$5,0)</f>
        <v>0</v>
      </c>
      <c r="I333" s="25">
        <f>IF(ไฟล์กรอกคำตอบ!I333=ตรวจผล!$I$4,$I$5,0)</f>
        <v>0</v>
      </c>
      <c r="J333" s="25">
        <f>IF(ไฟล์กรอกคำตอบ!J333=ตรวจผล!$J$4,$J$5,0)</f>
        <v>0</v>
      </c>
      <c r="K333" s="25">
        <f>IF(ไฟล์กรอกคำตอบ!K333=ตรวจผล!$K$4,$K$5,0)</f>
        <v>0</v>
      </c>
      <c r="L333" s="25">
        <f>IF(ไฟล์กรอกคำตอบ!L333=ตรวจผล!$L$4,$L$5,0)</f>
        <v>0</v>
      </c>
      <c r="M333" s="25">
        <f>IF(ไฟล์กรอกคำตอบ!M333=ตรวจผล!$M$4,$M$5,0)</f>
        <v>0</v>
      </c>
      <c r="N333" s="25">
        <f>IF(ไฟล์กรอกคำตอบ!N333=ตรวจผล!$N$4,$N$5,0)</f>
        <v>0</v>
      </c>
      <c r="O333" s="25">
        <f>IF(ไฟล์กรอกคำตอบ!O333=ตรวจผล!$O$4,$O$5,0)</f>
        <v>0</v>
      </c>
      <c r="P333" s="25">
        <f>IF(ไฟล์กรอกคำตอบ!P333=ตรวจผล!$P$4,$P$5,0)</f>
        <v>0</v>
      </c>
      <c r="Q333" s="25">
        <f>IF(ไฟล์กรอกคำตอบ!Q333=ตรวจผล!$Q$4,$Q$5,0)</f>
        <v>0</v>
      </c>
      <c r="R333" s="25">
        <f>IF(ไฟล์กรอกคำตอบ!R333=ตรวจผล!$R$4,$R$5,0)</f>
        <v>0</v>
      </c>
      <c r="S333" s="25">
        <f>IF(ไฟล์กรอกคำตอบ!S333=ตรวจผล!$S$4,$S$5,0)</f>
        <v>0</v>
      </c>
      <c r="T333" s="25">
        <f>IF(ไฟล์กรอกคำตอบ!T333=ตรวจผล!$T$4,$T$5,0)</f>
        <v>0</v>
      </c>
      <c r="U333" s="25">
        <f>IF(ไฟล์กรอกคำตอบ!U333=ตรวจผล!$U$4,$U$5,0)</f>
        <v>0</v>
      </c>
      <c r="V333" s="25">
        <f>IF(ไฟล์กรอกคำตอบ!V333=ตรวจผล!$V$4,$V$5,0)</f>
        <v>0</v>
      </c>
      <c r="W333" s="25">
        <f>IF(ไฟล์กรอกคำตอบ!W333=ตรวจผล!$W$4,$W$5,0)</f>
        <v>0</v>
      </c>
      <c r="X333" s="25">
        <f>IF(ไฟล์กรอกคำตอบ!X333=ตรวจผล!$X$4,$X$5,0)</f>
        <v>0</v>
      </c>
      <c r="Y333" s="25">
        <f>IF(ไฟล์กรอกคำตอบ!Y333=ตรวจผล!$Y$4,$Y$5,0)</f>
        <v>0</v>
      </c>
      <c r="Z333" s="25">
        <f>IF(ไฟล์กรอกคำตอบ!Z333=ตรวจผล!$Z$4,$Z$5,0)</f>
        <v>0</v>
      </c>
      <c r="AA333" s="25">
        <f>IF(ไฟล์กรอกคำตอบ!AA333=ตรวจผล!$AA$4,$AA$5,0)</f>
        <v>0</v>
      </c>
      <c r="AB333" s="25">
        <f>IF(ไฟล์กรอกคำตอบ!AB333=ตรวจผล!$AB$4,$AB$5,0)</f>
        <v>0</v>
      </c>
      <c r="AC333" s="25">
        <f>IF(ไฟล์กรอกคำตอบ!AC333=ตรวจผล!$AC$4,$AC$5,0)</f>
        <v>0</v>
      </c>
      <c r="AD333" s="25">
        <f>IF(ไฟล์กรอกคำตอบ!AD333=ตรวจผล!$AD$4,$AD$5,0)</f>
        <v>0</v>
      </c>
      <c r="AE333" s="187">
        <f t="shared" si="10"/>
        <v>0</v>
      </c>
      <c r="AF333" s="25">
        <f>IF(ไฟล์กรอกคำตอบ!AE333=ตรวจผล!$AF$4,$AF$5,0)</f>
        <v>0</v>
      </c>
      <c r="AG333" s="25">
        <f>IF(ไฟล์กรอกคำตอบ!AF333=ตรวจผล!$AG$4,$AG$5,0)</f>
        <v>0</v>
      </c>
      <c r="AH333" s="25">
        <f>IF(ไฟล์กรอกคำตอบ!AG333=ตรวจผล!$AH$4,$AH$5,0)</f>
        <v>0</v>
      </c>
      <c r="AI333" s="187">
        <f t="shared" si="11"/>
        <v>0</v>
      </c>
      <c r="AJ333" s="25">
        <f>ไฟล์กรอกคำตอบ!AH333</f>
        <v>0</v>
      </c>
      <c r="AK333" s="25">
        <f>ไฟล์กรอกคำตอบ!AI333</f>
        <v>0</v>
      </c>
      <c r="AL333" s="25">
        <f>ไฟล์กรอกคำตอบ!AJ333</f>
        <v>0</v>
      </c>
    </row>
    <row r="334" spans="1:38" x14ac:dyDescent="0.2">
      <c r="A334" s="91" t="str">
        <f>IF(ไฟล์กรอกคำตอบ!A334=""," ",ไฟล์กรอกคำตอบ!A334&amp;"")</f>
        <v xml:space="preserve"> </v>
      </c>
      <c r="B334" s="8">
        <f>ไฟล์กรอกคำตอบ!B334</f>
        <v>0</v>
      </c>
      <c r="C334" s="8">
        <f>ไฟล์กรอกคำตอบ!C334</f>
        <v>0</v>
      </c>
      <c r="D334" s="8">
        <f>ไฟล์กรอกคำตอบ!D334</f>
        <v>0</v>
      </c>
      <c r="E334" s="24">
        <f>ไฟล์กรอกคำตอบ!E334</f>
        <v>0</v>
      </c>
      <c r="F334" s="8">
        <f>ไฟล์กรอกคำตอบ!F334</f>
        <v>0</v>
      </c>
      <c r="H334" s="25">
        <f>IF(ไฟล์กรอกคำตอบ!H334=ตรวจผล!$H$4,$H$5,0)</f>
        <v>0</v>
      </c>
      <c r="I334" s="25">
        <f>IF(ไฟล์กรอกคำตอบ!I334=ตรวจผล!$I$4,$I$5,0)</f>
        <v>0</v>
      </c>
      <c r="J334" s="25">
        <f>IF(ไฟล์กรอกคำตอบ!J334=ตรวจผล!$J$4,$J$5,0)</f>
        <v>0</v>
      </c>
      <c r="K334" s="25">
        <f>IF(ไฟล์กรอกคำตอบ!K334=ตรวจผล!$K$4,$K$5,0)</f>
        <v>0</v>
      </c>
      <c r="L334" s="25">
        <f>IF(ไฟล์กรอกคำตอบ!L334=ตรวจผล!$L$4,$L$5,0)</f>
        <v>0</v>
      </c>
      <c r="M334" s="25">
        <f>IF(ไฟล์กรอกคำตอบ!M334=ตรวจผล!$M$4,$M$5,0)</f>
        <v>0</v>
      </c>
      <c r="N334" s="25">
        <f>IF(ไฟล์กรอกคำตอบ!N334=ตรวจผล!$N$4,$N$5,0)</f>
        <v>0</v>
      </c>
      <c r="O334" s="25">
        <f>IF(ไฟล์กรอกคำตอบ!O334=ตรวจผล!$O$4,$O$5,0)</f>
        <v>0</v>
      </c>
      <c r="P334" s="25">
        <f>IF(ไฟล์กรอกคำตอบ!P334=ตรวจผล!$P$4,$P$5,0)</f>
        <v>0</v>
      </c>
      <c r="Q334" s="25">
        <f>IF(ไฟล์กรอกคำตอบ!Q334=ตรวจผล!$Q$4,$Q$5,0)</f>
        <v>0</v>
      </c>
      <c r="R334" s="25">
        <f>IF(ไฟล์กรอกคำตอบ!R334=ตรวจผล!$R$4,$R$5,0)</f>
        <v>0</v>
      </c>
      <c r="S334" s="25">
        <f>IF(ไฟล์กรอกคำตอบ!S334=ตรวจผล!$S$4,$S$5,0)</f>
        <v>0</v>
      </c>
      <c r="T334" s="25">
        <f>IF(ไฟล์กรอกคำตอบ!T334=ตรวจผล!$T$4,$T$5,0)</f>
        <v>0</v>
      </c>
      <c r="U334" s="25">
        <f>IF(ไฟล์กรอกคำตอบ!U334=ตรวจผล!$U$4,$U$5,0)</f>
        <v>0</v>
      </c>
      <c r="V334" s="25">
        <f>IF(ไฟล์กรอกคำตอบ!V334=ตรวจผล!$V$4,$V$5,0)</f>
        <v>0</v>
      </c>
      <c r="W334" s="25">
        <f>IF(ไฟล์กรอกคำตอบ!W334=ตรวจผล!$W$4,$W$5,0)</f>
        <v>0</v>
      </c>
      <c r="X334" s="25">
        <f>IF(ไฟล์กรอกคำตอบ!X334=ตรวจผล!$X$4,$X$5,0)</f>
        <v>0</v>
      </c>
      <c r="Y334" s="25">
        <f>IF(ไฟล์กรอกคำตอบ!Y334=ตรวจผล!$Y$4,$Y$5,0)</f>
        <v>0</v>
      </c>
      <c r="Z334" s="25">
        <f>IF(ไฟล์กรอกคำตอบ!Z334=ตรวจผล!$Z$4,$Z$5,0)</f>
        <v>0</v>
      </c>
      <c r="AA334" s="25">
        <f>IF(ไฟล์กรอกคำตอบ!AA334=ตรวจผล!$AA$4,$AA$5,0)</f>
        <v>0</v>
      </c>
      <c r="AB334" s="25">
        <f>IF(ไฟล์กรอกคำตอบ!AB334=ตรวจผล!$AB$4,$AB$5,0)</f>
        <v>0</v>
      </c>
      <c r="AC334" s="25">
        <f>IF(ไฟล์กรอกคำตอบ!AC334=ตรวจผล!$AC$4,$AC$5,0)</f>
        <v>0</v>
      </c>
      <c r="AD334" s="25">
        <f>IF(ไฟล์กรอกคำตอบ!AD334=ตรวจผล!$AD$4,$AD$5,0)</f>
        <v>0</v>
      </c>
      <c r="AE334" s="187">
        <f t="shared" si="10"/>
        <v>0</v>
      </c>
      <c r="AF334" s="25">
        <f>IF(ไฟล์กรอกคำตอบ!AE334=ตรวจผล!$AF$4,$AF$5,0)</f>
        <v>0</v>
      </c>
      <c r="AG334" s="25">
        <f>IF(ไฟล์กรอกคำตอบ!AF334=ตรวจผล!$AG$4,$AG$5,0)</f>
        <v>0</v>
      </c>
      <c r="AH334" s="25">
        <f>IF(ไฟล์กรอกคำตอบ!AG334=ตรวจผล!$AH$4,$AH$5,0)</f>
        <v>0</v>
      </c>
      <c r="AI334" s="187">
        <f t="shared" si="11"/>
        <v>0</v>
      </c>
      <c r="AJ334" s="25">
        <f>ไฟล์กรอกคำตอบ!AH334</f>
        <v>0</v>
      </c>
      <c r="AK334" s="25">
        <f>ไฟล์กรอกคำตอบ!AI334</f>
        <v>0</v>
      </c>
      <c r="AL334" s="25">
        <f>ไฟล์กรอกคำตอบ!AJ334</f>
        <v>0</v>
      </c>
    </row>
    <row r="335" spans="1:38" x14ac:dyDescent="0.2">
      <c r="A335" s="91" t="str">
        <f>IF(ไฟล์กรอกคำตอบ!A335=""," ",ไฟล์กรอกคำตอบ!A335&amp;"")</f>
        <v xml:space="preserve"> </v>
      </c>
      <c r="B335" s="8">
        <f>ไฟล์กรอกคำตอบ!B335</f>
        <v>0</v>
      </c>
      <c r="C335" s="8">
        <f>ไฟล์กรอกคำตอบ!C335</f>
        <v>0</v>
      </c>
      <c r="D335" s="8">
        <f>ไฟล์กรอกคำตอบ!D335</f>
        <v>0</v>
      </c>
      <c r="E335" s="24">
        <f>ไฟล์กรอกคำตอบ!E335</f>
        <v>0</v>
      </c>
      <c r="F335" s="8">
        <f>ไฟล์กรอกคำตอบ!F335</f>
        <v>0</v>
      </c>
      <c r="H335" s="25">
        <f>IF(ไฟล์กรอกคำตอบ!H335=ตรวจผล!$H$4,$H$5,0)</f>
        <v>0</v>
      </c>
      <c r="I335" s="25">
        <f>IF(ไฟล์กรอกคำตอบ!I335=ตรวจผล!$I$4,$I$5,0)</f>
        <v>0</v>
      </c>
      <c r="J335" s="25">
        <f>IF(ไฟล์กรอกคำตอบ!J335=ตรวจผล!$J$4,$J$5,0)</f>
        <v>0</v>
      </c>
      <c r="K335" s="25">
        <f>IF(ไฟล์กรอกคำตอบ!K335=ตรวจผล!$K$4,$K$5,0)</f>
        <v>0</v>
      </c>
      <c r="L335" s="25">
        <f>IF(ไฟล์กรอกคำตอบ!L335=ตรวจผล!$L$4,$L$5,0)</f>
        <v>0</v>
      </c>
      <c r="M335" s="25">
        <f>IF(ไฟล์กรอกคำตอบ!M335=ตรวจผล!$M$4,$M$5,0)</f>
        <v>0</v>
      </c>
      <c r="N335" s="25">
        <f>IF(ไฟล์กรอกคำตอบ!N335=ตรวจผล!$N$4,$N$5,0)</f>
        <v>0</v>
      </c>
      <c r="O335" s="25">
        <f>IF(ไฟล์กรอกคำตอบ!O335=ตรวจผล!$O$4,$O$5,0)</f>
        <v>0</v>
      </c>
      <c r="P335" s="25">
        <f>IF(ไฟล์กรอกคำตอบ!P335=ตรวจผล!$P$4,$P$5,0)</f>
        <v>0</v>
      </c>
      <c r="Q335" s="25">
        <f>IF(ไฟล์กรอกคำตอบ!Q335=ตรวจผล!$Q$4,$Q$5,0)</f>
        <v>0</v>
      </c>
      <c r="R335" s="25">
        <f>IF(ไฟล์กรอกคำตอบ!R335=ตรวจผล!$R$4,$R$5,0)</f>
        <v>0</v>
      </c>
      <c r="S335" s="25">
        <f>IF(ไฟล์กรอกคำตอบ!S335=ตรวจผล!$S$4,$S$5,0)</f>
        <v>0</v>
      </c>
      <c r="T335" s="25">
        <f>IF(ไฟล์กรอกคำตอบ!T335=ตรวจผล!$T$4,$T$5,0)</f>
        <v>0</v>
      </c>
      <c r="U335" s="25">
        <f>IF(ไฟล์กรอกคำตอบ!U335=ตรวจผล!$U$4,$U$5,0)</f>
        <v>0</v>
      </c>
      <c r="V335" s="25">
        <f>IF(ไฟล์กรอกคำตอบ!V335=ตรวจผล!$V$4,$V$5,0)</f>
        <v>0</v>
      </c>
      <c r="W335" s="25">
        <f>IF(ไฟล์กรอกคำตอบ!W335=ตรวจผล!$W$4,$W$5,0)</f>
        <v>0</v>
      </c>
      <c r="X335" s="25">
        <f>IF(ไฟล์กรอกคำตอบ!X335=ตรวจผล!$X$4,$X$5,0)</f>
        <v>0</v>
      </c>
      <c r="Y335" s="25">
        <f>IF(ไฟล์กรอกคำตอบ!Y335=ตรวจผล!$Y$4,$Y$5,0)</f>
        <v>0</v>
      </c>
      <c r="Z335" s="25">
        <f>IF(ไฟล์กรอกคำตอบ!Z335=ตรวจผล!$Z$4,$Z$5,0)</f>
        <v>0</v>
      </c>
      <c r="AA335" s="25">
        <f>IF(ไฟล์กรอกคำตอบ!AA335=ตรวจผล!$AA$4,$AA$5,0)</f>
        <v>0</v>
      </c>
      <c r="AB335" s="25">
        <f>IF(ไฟล์กรอกคำตอบ!AB335=ตรวจผล!$AB$4,$AB$5,0)</f>
        <v>0</v>
      </c>
      <c r="AC335" s="25">
        <f>IF(ไฟล์กรอกคำตอบ!AC335=ตรวจผล!$AC$4,$AC$5,0)</f>
        <v>0</v>
      </c>
      <c r="AD335" s="25">
        <f>IF(ไฟล์กรอกคำตอบ!AD335=ตรวจผล!$AD$4,$AD$5,0)</f>
        <v>0</v>
      </c>
      <c r="AE335" s="187">
        <f t="shared" si="10"/>
        <v>0</v>
      </c>
      <c r="AF335" s="25">
        <f>IF(ไฟล์กรอกคำตอบ!AE335=ตรวจผล!$AF$4,$AF$5,0)</f>
        <v>0</v>
      </c>
      <c r="AG335" s="25">
        <f>IF(ไฟล์กรอกคำตอบ!AF335=ตรวจผล!$AG$4,$AG$5,0)</f>
        <v>0</v>
      </c>
      <c r="AH335" s="25">
        <f>IF(ไฟล์กรอกคำตอบ!AG335=ตรวจผล!$AH$4,$AH$5,0)</f>
        <v>0</v>
      </c>
      <c r="AI335" s="187">
        <f t="shared" si="11"/>
        <v>0</v>
      </c>
      <c r="AJ335" s="25">
        <f>ไฟล์กรอกคำตอบ!AH335</f>
        <v>0</v>
      </c>
      <c r="AK335" s="25">
        <f>ไฟล์กรอกคำตอบ!AI335</f>
        <v>0</v>
      </c>
      <c r="AL335" s="25">
        <f>ไฟล์กรอกคำตอบ!AJ335</f>
        <v>0</v>
      </c>
    </row>
    <row r="336" spans="1:38" x14ac:dyDescent="0.2">
      <c r="A336" s="91" t="str">
        <f>IF(ไฟล์กรอกคำตอบ!A336=""," ",ไฟล์กรอกคำตอบ!A336&amp;"")</f>
        <v xml:space="preserve"> </v>
      </c>
      <c r="B336" s="8">
        <f>ไฟล์กรอกคำตอบ!B336</f>
        <v>0</v>
      </c>
      <c r="C336" s="8">
        <f>ไฟล์กรอกคำตอบ!C336</f>
        <v>0</v>
      </c>
      <c r="D336" s="8">
        <f>ไฟล์กรอกคำตอบ!D336</f>
        <v>0</v>
      </c>
      <c r="E336" s="24">
        <f>ไฟล์กรอกคำตอบ!E336</f>
        <v>0</v>
      </c>
      <c r="F336" s="8">
        <f>ไฟล์กรอกคำตอบ!F336</f>
        <v>0</v>
      </c>
      <c r="H336" s="25">
        <f>IF(ไฟล์กรอกคำตอบ!H336=ตรวจผล!$H$4,$H$5,0)</f>
        <v>0</v>
      </c>
      <c r="I336" s="25">
        <f>IF(ไฟล์กรอกคำตอบ!I336=ตรวจผล!$I$4,$I$5,0)</f>
        <v>0</v>
      </c>
      <c r="J336" s="25">
        <f>IF(ไฟล์กรอกคำตอบ!J336=ตรวจผล!$J$4,$J$5,0)</f>
        <v>0</v>
      </c>
      <c r="K336" s="25">
        <f>IF(ไฟล์กรอกคำตอบ!K336=ตรวจผล!$K$4,$K$5,0)</f>
        <v>0</v>
      </c>
      <c r="L336" s="25">
        <f>IF(ไฟล์กรอกคำตอบ!L336=ตรวจผล!$L$4,$L$5,0)</f>
        <v>0</v>
      </c>
      <c r="M336" s="25">
        <f>IF(ไฟล์กรอกคำตอบ!M336=ตรวจผล!$M$4,$M$5,0)</f>
        <v>0</v>
      </c>
      <c r="N336" s="25">
        <f>IF(ไฟล์กรอกคำตอบ!N336=ตรวจผล!$N$4,$N$5,0)</f>
        <v>0</v>
      </c>
      <c r="O336" s="25">
        <f>IF(ไฟล์กรอกคำตอบ!O336=ตรวจผล!$O$4,$O$5,0)</f>
        <v>0</v>
      </c>
      <c r="P336" s="25">
        <f>IF(ไฟล์กรอกคำตอบ!P336=ตรวจผล!$P$4,$P$5,0)</f>
        <v>0</v>
      </c>
      <c r="Q336" s="25">
        <f>IF(ไฟล์กรอกคำตอบ!Q336=ตรวจผล!$Q$4,$Q$5,0)</f>
        <v>0</v>
      </c>
      <c r="R336" s="25">
        <f>IF(ไฟล์กรอกคำตอบ!R336=ตรวจผล!$R$4,$R$5,0)</f>
        <v>0</v>
      </c>
      <c r="S336" s="25">
        <f>IF(ไฟล์กรอกคำตอบ!S336=ตรวจผล!$S$4,$S$5,0)</f>
        <v>0</v>
      </c>
      <c r="T336" s="25">
        <f>IF(ไฟล์กรอกคำตอบ!T336=ตรวจผล!$T$4,$T$5,0)</f>
        <v>0</v>
      </c>
      <c r="U336" s="25">
        <f>IF(ไฟล์กรอกคำตอบ!U336=ตรวจผล!$U$4,$U$5,0)</f>
        <v>0</v>
      </c>
      <c r="V336" s="25">
        <f>IF(ไฟล์กรอกคำตอบ!V336=ตรวจผล!$V$4,$V$5,0)</f>
        <v>0</v>
      </c>
      <c r="W336" s="25">
        <f>IF(ไฟล์กรอกคำตอบ!W336=ตรวจผล!$W$4,$W$5,0)</f>
        <v>0</v>
      </c>
      <c r="X336" s="25">
        <f>IF(ไฟล์กรอกคำตอบ!X336=ตรวจผล!$X$4,$X$5,0)</f>
        <v>0</v>
      </c>
      <c r="Y336" s="25">
        <f>IF(ไฟล์กรอกคำตอบ!Y336=ตรวจผล!$Y$4,$Y$5,0)</f>
        <v>0</v>
      </c>
      <c r="Z336" s="25">
        <f>IF(ไฟล์กรอกคำตอบ!Z336=ตรวจผล!$Z$4,$Z$5,0)</f>
        <v>0</v>
      </c>
      <c r="AA336" s="25">
        <f>IF(ไฟล์กรอกคำตอบ!AA336=ตรวจผล!$AA$4,$AA$5,0)</f>
        <v>0</v>
      </c>
      <c r="AB336" s="25">
        <f>IF(ไฟล์กรอกคำตอบ!AB336=ตรวจผล!$AB$4,$AB$5,0)</f>
        <v>0</v>
      </c>
      <c r="AC336" s="25">
        <f>IF(ไฟล์กรอกคำตอบ!AC336=ตรวจผล!$AC$4,$AC$5,0)</f>
        <v>0</v>
      </c>
      <c r="AD336" s="25">
        <f>IF(ไฟล์กรอกคำตอบ!AD336=ตรวจผล!$AD$4,$AD$5,0)</f>
        <v>0</v>
      </c>
      <c r="AE336" s="187">
        <f t="shared" si="10"/>
        <v>0</v>
      </c>
      <c r="AF336" s="25">
        <f>IF(ไฟล์กรอกคำตอบ!AE336=ตรวจผล!$AF$4,$AF$5,0)</f>
        <v>0</v>
      </c>
      <c r="AG336" s="25">
        <f>IF(ไฟล์กรอกคำตอบ!AF336=ตรวจผล!$AG$4,$AG$5,0)</f>
        <v>0</v>
      </c>
      <c r="AH336" s="25">
        <f>IF(ไฟล์กรอกคำตอบ!AG336=ตรวจผล!$AH$4,$AH$5,0)</f>
        <v>0</v>
      </c>
      <c r="AI336" s="187">
        <f t="shared" si="11"/>
        <v>0</v>
      </c>
      <c r="AJ336" s="25">
        <f>ไฟล์กรอกคำตอบ!AH336</f>
        <v>0</v>
      </c>
      <c r="AK336" s="25">
        <f>ไฟล์กรอกคำตอบ!AI336</f>
        <v>0</v>
      </c>
      <c r="AL336" s="25">
        <f>ไฟล์กรอกคำตอบ!AJ336</f>
        <v>0</v>
      </c>
    </row>
    <row r="337" spans="1:38" x14ac:dyDescent="0.2">
      <c r="A337" s="91" t="str">
        <f>IF(ไฟล์กรอกคำตอบ!A337=""," ",ไฟล์กรอกคำตอบ!A337&amp;"")</f>
        <v xml:space="preserve"> </v>
      </c>
      <c r="B337" s="8">
        <f>ไฟล์กรอกคำตอบ!B337</f>
        <v>0</v>
      </c>
      <c r="C337" s="8">
        <f>ไฟล์กรอกคำตอบ!C337</f>
        <v>0</v>
      </c>
      <c r="D337" s="8">
        <f>ไฟล์กรอกคำตอบ!D337</f>
        <v>0</v>
      </c>
      <c r="E337" s="24">
        <f>ไฟล์กรอกคำตอบ!E337</f>
        <v>0</v>
      </c>
      <c r="F337" s="8">
        <f>ไฟล์กรอกคำตอบ!F337</f>
        <v>0</v>
      </c>
      <c r="H337" s="25">
        <f>IF(ไฟล์กรอกคำตอบ!H337=ตรวจผล!$H$4,$H$5,0)</f>
        <v>0</v>
      </c>
      <c r="I337" s="25">
        <f>IF(ไฟล์กรอกคำตอบ!I337=ตรวจผล!$I$4,$I$5,0)</f>
        <v>0</v>
      </c>
      <c r="J337" s="25">
        <f>IF(ไฟล์กรอกคำตอบ!J337=ตรวจผล!$J$4,$J$5,0)</f>
        <v>0</v>
      </c>
      <c r="K337" s="25">
        <f>IF(ไฟล์กรอกคำตอบ!K337=ตรวจผล!$K$4,$K$5,0)</f>
        <v>0</v>
      </c>
      <c r="L337" s="25">
        <f>IF(ไฟล์กรอกคำตอบ!L337=ตรวจผล!$L$4,$L$5,0)</f>
        <v>0</v>
      </c>
      <c r="M337" s="25">
        <f>IF(ไฟล์กรอกคำตอบ!M337=ตรวจผล!$M$4,$M$5,0)</f>
        <v>0</v>
      </c>
      <c r="N337" s="25">
        <f>IF(ไฟล์กรอกคำตอบ!N337=ตรวจผล!$N$4,$N$5,0)</f>
        <v>0</v>
      </c>
      <c r="O337" s="25">
        <f>IF(ไฟล์กรอกคำตอบ!O337=ตรวจผล!$O$4,$O$5,0)</f>
        <v>0</v>
      </c>
      <c r="P337" s="25">
        <f>IF(ไฟล์กรอกคำตอบ!P337=ตรวจผล!$P$4,$P$5,0)</f>
        <v>0</v>
      </c>
      <c r="Q337" s="25">
        <f>IF(ไฟล์กรอกคำตอบ!Q337=ตรวจผล!$Q$4,$Q$5,0)</f>
        <v>0</v>
      </c>
      <c r="R337" s="25">
        <f>IF(ไฟล์กรอกคำตอบ!R337=ตรวจผล!$R$4,$R$5,0)</f>
        <v>0</v>
      </c>
      <c r="S337" s="25">
        <f>IF(ไฟล์กรอกคำตอบ!S337=ตรวจผล!$S$4,$S$5,0)</f>
        <v>0</v>
      </c>
      <c r="T337" s="25">
        <f>IF(ไฟล์กรอกคำตอบ!T337=ตรวจผล!$T$4,$T$5,0)</f>
        <v>0</v>
      </c>
      <c r="U337" s="25">
        <f>IF(ไฟล์กรอกคำตอบ!U337=ตรวจผล!$U$4,$U$5,0)</f>
        <v>0</v>
      </c>
      <c r="V337" s="25">
        <f>IF(ไฟล์กรอกคำตอบ!V337=ตรวจผล!$V$4,$V$5,0)</f>
        <v>0</v>
      </c>
      <c r="W337" s="25">
        <f>IF(ไฟล์กรอกคำตอบ!W337=ตรวจผล!$W$4,$W$5,0)</f>
        <v>0</v>
      </c>
      <c r="X337" s="25">
        <f>IF(ไฟล์กรอกคำตอบ!X337=ตรวจผล!$X$4,$X$5,0)</f>
        <v>0</v>
      </c>
      <c r="Y337" s="25">
        <f>IF(ไฟล์กรอกคำตอบ!Y337=ตรวจผล!$Y$4,$Y$5,0)</f>
        <v>0</v>
      </c>
      <c r="Z337" s="25">
        <f>IF(ไฟล์กรอกคำตอบ!Z337=ตรวจผล!$Z$4,$Z$5,0)</f>
        <v>0</v>
      </c>
      <c r="AA337" s="25">
        <f>IF(ไฟล์กรอกคำตอบ!AA337=ตรวจผล!$AA$4,$AA$5,0)</f>
        <v>0</v>
      </c>
      <c r="AB337" s="25">
        <f>IF(ไฟล์กรอกคำตอบ!AB337=ตรวจผล!$AB$4,$AB$5,0)</f>
        <v>0</v>
      </c>
      <c r="AC337" s="25">
        <f>IF(ไฟล์กรอกคำตอบ!AC337=ตรวจผล!$AC$4,$AC$5,0)</f>
        <v>0</v>
      </c>
      <c r="AD337" s="25">
        <f>IF(ไฟล์กรอกคำตอบ!AD337=ตรวจผล!$AD$4,$AD$5,0)</f>
        <v>0</v>
      </c>
      <c r="AE337" s="187">
        <f t="shared" si="10"/>
        <v>0</v>
      </c>
      <c r="AF337" s="25">
        <f>IF(ไฟล์กรอกคำตอบ!AE337=ตรวจผล!$AF$4,$AF$5,0)</f>
        <v>0</v>
      </c>
      <c r="AG337" s="25">
        <f>IF(ไฟล์กรอกคำตอบ!AF337=ตรวจผล!$AG$4,$AG$5,0)</f>
        <v>0</v>
      </c>
      <c r="AH337" s="25">
        <f>IF(ไฟล์กรอกคำตอบ!AG337=ตรวจผล!$AH$4,$AH$5,0)</f>
        <v>0</v>
      </c>
      <c r="AI337" s="187">
        <f t="shared" si="11"/>
        <v>0</v>
      </c>
      <c r="AJ337" s="25">
        <f>ไฟล์กรอกคำตอบ!AH337</f>
        <v>0</v>
      </c>
      <c r="AK337" s="25">
        <f>ไฟล์กรอกคำตอบ!AI337</f>
        <v>0</v>
      </c>
      <c r="AL337" s="25">
        <f>ไฟล์กรอกคำตอบ!AJ337</f>
        <v>0</v>
      </c>
    </row>
    <row r="338" spans="1:38" x14ac:dyDescent="0.2">
      <c r="A338" s="91" t="str">
        <f>IF(ไฟล์กรอกคำตอบ!A338=""," ",ไฟล์กรอกคำตอบ!A338&amp;"")</f>
        <v xml:space="preserve"> </v>
      </c>
      <c r="B338" s="8">
        <f>ไฟล์กรอกคำตอบ!B338</f>
        <v>0</v>
      </c>
      <c r="C338" s="8">
        <f>ไฟล์กรอกคำตอบ!C338</f>
        <v>0</v>
      </c>
      <c r="D338" s="8">
        <f>ไฟล์กรอกคำตอบ!D338</f>
        <v>0</v>
      </c>
      <c r="E338" s="24">
        <f>ไฟล์กรอกคำตอบ!E338</f>
        <v>0</v>
      </c>
      <c r="F338" s="8">
        <f>ไฟล์กรอกคำตอบ!F338</f>
        <v>0</v>
      </c>
      <c r="H338" s="25">
        <f>IF(ไฟล์กรอกคำตอบ!H338=ตรวจผล!$H$4,$H$5,0)</f>
        <v>0</v>
      </c>
      <c r="I338" s="25">
        <f>IF(ไฟล์กรอกคำตอบ!I338=ตรวจผล!$I$4,$I$5,0)</f>
        <v>0</v>
      </c>
      <c r="J338" s="25">
        <f>IF(ไฟล์กรอกคำตอบ!J338=ตรวจผล!$J$4,$J$5,0)</f>
        <v>0</v>
      </c>
      <c r="K338" s="25">
        <f>IF(ไฟล์กรอกคำตอบ!K338=ตรวจผล!$K$4,$K$5,0)</f>
        <v>0</v>
      </c>
      <c r="L338" s="25">
        <f>IF(ไฟล์กรอกคำตอบ!L338=ตรวจผล!$L$4,$L$5,0)</f>
        <v>0</v>
      </c>
      <c r="M338" s="25">
        <f>IF(ไฟล์กรอกคำตอบ!M338=ตรวจผล!$M$4,$M$5,0)</f>
        <v>0</v>
      </c>
      <c r="N338" s="25">
        <f>IF(ไฟล์กรอกคำตอบ!N338=ตรวจผล!$N$4,$N$5,0)</f>
        <v>0</v>
      </c>
      <c r="O338" s="25">
        <f>IF(ไฟล์กรอกคำตอบ!O338=ตรวจผล!$O$4,$O$5,0)</f>
        <v>0</v>
      </c>
      <c r="P338" s="25">
        <f>IF(ไฟล์กรอกคำตอบ!P338=ตรวจผล!$P$4,$P$5,0)</f>
        <v>0</v>
      </c>
      <c r="Q338" s="25">
        <f>IF(ไฟล์กรอกคำตอบ!Q338=ตรวจผล!$Q$4,$Q$5,0)</f>
        <v>0</v>
      </c>
      <c r="R338" s="25">
        <f>IF(ไฟล์กรอกคำตอบ!R338=ตรวจผล!$R$4,$R$5,0)</f>
        <v>0</v>
      </c>
      <c r="S338" s="25">
        <f>IF(ไฟล์กรอกคำตอบ!S338=ตรวจผล!$S$4,$S$5,0)</f>
        <v>0</v>
      </c>
      <c r="T338" s="25">
        <f>IF(ไฟล์กรอกคำตอบ!T338=ตรวจผล!$T$4,$T$5,0)</f>
        <v>0</v>
      </c>
      <c r="U338" s="25">
        <f>IF(ไฟล์กรอกคำตอบ!U338=ตรวจผล!$U$4,$U$5,0)</f>
        <v>0</v>
      </c>
      <c r="V338" s="25">
        <f>IF(ไฟล์กรอกคำตอบ!V338=ตรวจผล!$V$4,$V$5,0)</f>
        <v>0</v>
      </c>
      <c r="W338" s="25">
        <f>IF(ไฟล์กรอกคำตอบ!W338=ตรวจผล!$W$4,$W$5,0)</f>
        <v>0</v>
      </c>
      <c r="X338" s="25">
        <f>IF(ไฟล์กรอกคำตอบ!X338=ตรวจผล!$X$4,$X$5,0)</f>
        <v>0</v>
      </c>
      <c r="Y338" s="25">
        <f>IF(ไฟล์กรอกคำตอบ!Y338=ตรวจผล!$Y$4,$Y$5,0)</f>
        <v>0</v>
      </c>
      <c r="Z338" s="25">
        <f>IF(ไฟล์กรอกคำตอบ!Z338=ตรวจผล!$Z$4,$Z$5,0)</f>
        <v>0</v>
      </c>
      <c r="AA338" s="25">
        <f>IF(ไฟล์กรอกคำตอบ!AA338=ตรวจผล!$AA$4,$AA$5,0)</f>
        <v>0</v>
      </c>
      <c r="AB338" s="25">
        <f>IF(ไฟล์กรอกคำตอบ!AB338=ตรวจผล!$AB$4,$AB$5,0)</f>
        <v>0</v>
      </c>
      <c r="AC338" s="25">
        <f>IF(ไฟล์กรอกคำตอบ!AC338=ตรวจผล!$AC$4,$AC$5,0)</f>
        <v>0</v>
      </c>
      <c r="AD338" s="25">
        <f>IF(ไฟล์กรอกคำตอบ!AD338=ตรวจผล!$AD$4,$AD$5,0)</f>
        <v>0</v>
      </c>
      <c r="AE338" s="187">
        <f t="shared" si="10"/>
        <v>0</v>
      </c>
      <c r="AF338" s="25">
        <f>IF(ไฟล์กรอกคำตอบ!AE338=ตรวจผล!$AF$4,$AF$5,0)</f>
        <v>0</v>
      </c>
      <c r="AG338" s="25">
        <f>IF(ไฟล์กรอกคำตอบ!AF338=ตรวจผล!$AG$4,$AG$5,0)</f>
        <v>0</v>
      </c>
      <c r="AH338" s="25">
        <f>IF(ไฟล์กรอกคำตอบ!AG338=ตรวจผล!$AH$4,$AH$5,0)</f>
        <v>0</v>
      </c>
      <c r="AI338" s="187">
        <f t="shared" si="11"/>
        <v>0</v>
      </c>
      <c r="AJ338" s="25">
        <f>ไฟล์กรอกคำตอบ!AH338</f>
        <v>0</v>
      </c>
      <c r="AK338" s="25">
        <f>ไฟล์กรอกคำตอบ!AI338</f>
        <v>0</v>
      </c>
      <c r="AL338" s="25">
        <f>ไฟล์กรอกคำตอบ!AJ338</f>
        <v>0</v>
      </c>
    </row>
    <row r="339" spans="1:38" x14ac:dyDescent="0.2">
      <c r="A339" s="91" t="str">
        <f>IF(ไฟล์กรอกคำตอบ!A339=""," ",ไฟล์กรอกคำตอบ!A339&amp;"")</f>
        <v xml:space="preserve"> </v>
      </c>
      <c r="B339" s="8">
        <f>ไฟล์กรอกคำตอบ!B339</f>
        <v>0</v>
      </c>
      <c r="C339" s="8">
        <f>ไฟล์กรอกคำตอบ!C339</f>
        <v>0</v>
      </c>
      <c r="D339" s="8">
        <f>ไฟล์กรอกคำตอบ!D339</f>
        <v>0</v>
      </c>
      <c r="E339" s="24">
        <f>ไฟล์กรอกคำตอบ!E339</f>
        <v>0</v>
      </c>
      <c r="F339" s="8">
        <f>ไฟล์กรอกคำตอบ!F339</f>
        <v>0</v>
      </c>
      <c r="H339" s="25">
        <f>IF(ไฟล์กรอกคำตอบ!H339=ตรวจผล!$H$4,$H$5,0)</f>
        <v>0</v>
      </c>
      <c r="I339" s="25">
        <f>IF(ไฟล์กรอกคำตอบ!I339=ตรวจผล!$I$4,$I$5,0)</f>
        <v>0</v>
      </c>
      <c r="J339" s="25">
        <f>IF(ไฟล์กรอกคำตอบ!J339=ตรวจผล!$J$4,$J$5,0)</f>
        <v>0</v>
      </c>
      <c r="K339" s="25">
        <f>IF(ไฟล์กรอกคำตอบ!K339=ตรวจผล!$K$4,$K$5,0)</f>
        <v>0</v>
      </c>
      <c r="L339" s="25">
        <f>IF(ไฟล์กรอกคำตอบ!L339=ตรวจผล!$L$4,$L$5,0)</f>
        <v>0</v>
      </c>
      <c r="M339" s="25">
        <f>IF(ไฟล์กรอกคำตอบ!M339=ตรวจผล!$M$4,$M$5,0)</f>
        <v>0</v>
      </c>
      <c r="N339" s="25">
        <f>IF(ไฟล์กรอกคำตอบ!N339=ตรวจผล!$N$4,$N$5,0)</f>
        <v>0</v>
      </c>
      <c r="O339" s="25">
        <f>IF(ไฟล์กรอกคำตอบ!O339=ตรวจผล!$O$4,$O$5,0)</f>
        <v>0</v>
      </c>
      <c r="P339" s="25">
        <f>IF(ไฟล์กรอกคำตอบ!P339=ตรวจผล!$P$4,$P$5,0)</f>
        <v>0</v>
      </c>
      <c r="Q339" s="25">
        <f>IF(ไฟล์กรอกคำตอบ!Q339=ตรวจผล!$Q$4,$Q$5,0)</f>
        <v>0</v>
      </c>
      <c r="R339" s="25">
        <f>IF(ไฟล์กรอกคำตอบ!R339=ตรวจผล!$R$4,$R$5,0)</f>
        <v>0</v>
      </c>
      <c r="S339" s="25">
        <f>IF(ไฟล์กรอกคำตอบ!S339=ตรวจผล!$S$4,$S$5,0)</f>
        <v>0</v>
      </c>
      <c r="T339" s="25">
        <f>IF(ไฟล์กรอกคำตอบ!T339=ตรวจผล!$T$4,$T$5,0)</f>
        <v>0</v>
      </c>
      <c r="U339" s="25">
        <f>IF(ไฟล์กรอกคำตอบ!U339=ตรวจผล!$U$4,$U$5,0)</f>
        <v>0</v>
      </c>
      <c r="V339" s="25">
        <f>IF(ไฟล์กรอกคำตอบ!V339=ตรวจผล!$V$4,$V$5,0)</f>
        <v>0</v>
      </c>
      <c r="W339" s="25">
        <f>IF(ไฟล์กรอกคำตอบ!W339=ตรวจผล!$W$4,$W$5,0)</f>
        <v>0</v>
      </c>
      <c r="X339" s="25">
        <f>IF(ไฟล์กรอกคำตอบ!X339=ตรวจผล!$X$4,$X$5,0)</f>
        <v>0</v>
      </c>
      <c r="Y339" s="25">
        <f>IF(ไฟล์กรอกคำตอบ!Y339=ตรวจผล!$Y$4,$Y$5,0)</f>
        <v>0</v>
      </c>
      <c r="Z339" s="25">
        <f>IF(ไฟล์กรอกคำตอบ!Z339=ตรวจผล!$Z$4,$Z$5,0)</f>
        <v>0</v>
      </c>
      <c r="AA339" s="25">
        <f>IF(ไฟล์กรอกคำตอบ!AA339=ตรวจผล!$AA$4,$AA$5,0)</f>
        <v>0</v>
      </c>
      <c r="AB339" s="25">
        <f>IF(ไฟล์กรอกคำตอบ!AB339=ตรวจผล!$AB$4,$AB$5,0)</f>
        <v>0</v>
      </c>
      <c r="AC339" s="25">
        <f>IF(ไฟล์กรอกคำตอบ!AC339=ตรวจผล!$AC$4,$AC$5,0)</f>
        <v>0</v>
      </c>
      <c r="AD339" s="25">
        <f>IF(ไฟล์กรอกคำตอบ!AD339=ตรวจผล!$AD$4,$AD$5,0)</f>
        <v>0</v>
      </c>
      <c r="AE339" s="187">
        <f t="shared" si="10"/>
        <v>0</v>
      </c>
      <c r="AF339" s="25">
        <f>IF(ไฟล์กรอกคำตอบ!AE339=ตรวจผล!$AF$4,$AF$5,0)</f>
        <v>0</v>
      </c>
      <c r="AG339" s="25">
        <f>IF(ไฟล์กรอกคำตอบ!AF339=ตรวจผล!$AG$4,$AG$5,0)</f>
        <v>0</v>
      </c>
      <c r="AH339" s="25">
        <f>IF(ไฟล์กรอกคำตอบ!AG339=ตรวจผล!$AH$4,$AH$5,0)</f>
        <v>0</v>
      </c>
      <c r="AI339" s="187">
        <f t="shared" si="11"/>
        <v>0</v>
      </c>
      <c r="AJ339" s="25">
        <f>ไฟล์กรอกคำตอบ!AH339</f>
        <v>0</v>
      </c>
      <c r="AK339" s="25">
        <f>ไฟล์กรอกคำตอบ!AI339</f>
        <v>0</v>
      </c>
      <c r="AL339" s="25">
        <f>ไฟล์กรอกคำตอบ!AJ339</f>
        <v>0</v>
      </c>
    </row>
    <row r="340" spans="1:38" x14ac:dyDescent="0.2">
      <c r="A340" s="91" t="str">
        <f>IF(ไฟล์กรอกคำตอบ!A340=""," ",ไฟล์กรอกคำตอบ!A340&amp;"")</f>
        <v xml:space="preserve"> </v>
      </c>
      <c r="B340" s="8">
        <f>ไฟล์กรอกคำตอบ!B340</f>
        <v>0</v>
      </c>
      <c r="C340" s="8">
        <f>ไฟล์กรอกคำตอบ!C340</f>
        <v>0</v>
      </c>
      <c r="D340" s="8">
        <f>ไฟล์กรอกคำตอบ!D340</f>
        <v>0</v>
      </c>
      <c r="E340" s="24">
        <f>ไฟล์กรอกคำตอบ!E340</f>
        <v>0</v>
      </c>
      <c r="F340" s="8">
        <f>ไฟล์กรอกคำตอบ!F340</f>
        <v>0</v>
      </c>
      <c r="H340" s="25">
        <f>IF(ไฟล์กรอกคำตอบ!H340=ตรวจผล!$H$4,$H$5,0)</f>
        <v>0</v>
      </c>
      <c r="I340" s="25">
        <f>IF(ไฟล์กรอกคำตอบ!I340=ตรวจผล!$I$4,$I$5,0)</f>
        <v>0</v>
      </c>
      <c r="J340" s="25">
        <f>IF(ไฟล์กรอกคำตอบ!J340=ตรวจผล!$J$4,$J$5,0)</f>
        <v>0</v>
      </c>
      <c r="K340" s="25">
        <f>IF(ไฟล์กรอกคำตอบ!K340=ตรวจผล!$K$4,$K$5,0)</f>
        <v>0</v>
      </c>
      <c r="L340" s="25">
        <f>IF(ไฟล์กรอกคำตอบ!L340=ตรวจผล!$L$4,$L$5,0)</f>
        <v>0</v>
      </c>
      <c r="M340" s="25">
        <f>IF(ไฟล์กรอกคำตอบ!M340=ตรวจผล!$M$4,$M$5,0)</f>
        <v>0</v>
      </c>
      <c r="N340" s="25">
        <f>IF(ไฟล์กรอกคำตอบ!N340=ตรวจผล!$N$4,$N$5,0)</f>
        <v>0</v>
      </c>
      <c r="O340" s="25">
        <f>IF(ไฟล์กรอกคำตอบ!O340=ตรวจผล!$O$4,$O$5,0)</f>
        <v>0</v>
      </c>
      <c r="P340" s="25">
        <f>IF(ไฟล์กรอกคำตอบ!P340=ตรวจผล!$P$4,$P$5,0)</f>
        <v>0</v>
      </c>
      <c r="Q340" s="25">
        <f>IF(ไฟล์กรอกคำตอบ!Q340=ตรวจผล!$Q$4,$Q$5,0)</f>
        <v>0</v>
      </c>
      <c r="R340" s="25">
        <f>IF(ไฟล์กรอกคำตอบ!R340=ตรวจผล!$R$4,$R$5,0)</f>
        <v>0</v>
      </c>
      <c r="S340" s="25">
        <f>IF(ไฟล์กรอกคำตอบ!S340=ตรวจผล!$S$4,$S$5,0)</f>
        <v>0</v>
      </c>
      <c r="T340" s="25">
        <f>IF(ไฟล์กรอกคำตอบ!T340=ตรวจผล!$T$4,$T$5,0)</f>
        <v>0</v>
      </c>
      <c r="U340" s="25">
        <f>IF(ไฟล์กรอกคำตอบ!U340=ตรวจผล!$U$4,$U$5,0)</f>
        <v>0</v>
      </c>
      <c r="V340" s="25">
        <f>IF(ไฟล์กรอกคำตอบ!V340=ตรวจผล!$V$4,$V$5,0)</f>
        <v>0</v>
      </c>
      <c r="W340" s="25">
        <f>IF(ไฟล์กรอกคำตอบ!W340=ตรวจผล!$W$4,$W$5,0)</f>
        <v>0</v>
      </c>
      <c r="X340" s="25">
        <f>IF(ไฟล์กรอกคำตอบ!X340=ตรวจผล!$X$4,$X$5,0)</f>
        <v>0</v>
      </c>
      <c r="Y340" s="25">
        <f>IF(ไฟล์กรอกคำตอบ!Y340=ตรวจผล!$Y$4,$Y$5,0)</f>
        <v>0</v>
      </c>
      <c r="Z340" s="25">
        <f>IF(ไฟล์กรอกคำตอบ!Z340=ตรวจผล!$Z$4,$Z$5,0)</f>
        <v>0</v>
      </c>
      <c r="AA340" s="25">
        <f>IF(ไฟล์กรอกคำตอบ!AA340=ตรวจผล!$AA$4,$AA$5,0)</f>
        <v>0</v>
      </c>
      <c r="AB340" s="25">
        <f>IF(ไฟล์กรอกคำตอบ!AB340=ตรวจผล!$AB$4,$AB$5,0)</f>
        <v>0</v>
      </c>
      <c r="AC340" s="25">
        <f>IF(ไฟล์กรอกคำตอบ!AC340=ตรวจผล!$AC$4,$AC$5,0)</f>
        <v>0</v>
      </c>
      <c r="AD340" s="25">
        <f>IF(ไฟล์กรอกคำตอบ!AD340=ตรวจผล!$AD$4,$AD$5,0)</f>
        <v>0</v>
      </c>
      <c r="AE340" s="187">
        <f t="shared" si="10"/>
        <v>0</v>
      </c>
      <c r="AF340" s="25">
        <f>IF(ไฟล์กรอกคำตอบ!AE340=ตรวจผล!$AF$4,$AF$5,0)</f>
        <v>0</v>
      </c>
      <c r="AG340" s="25">
        <f>IF(ไฟล์กรอกคำตอบ!AF340=ตรวจผล!$AG$4,$AG$5,0)</f>
        <v>0</v>
      </c>
      <c r="AH340" s="25">
        <f>IF(ไฟล์กรอกคำตอบ!AG340=ตรวจผล!$AH$4,$AH$5,0)</f>
        <v>0</v>
      </c>
      <c r="AI340" s="187">
        <f t="shared" si="11"/>
        <v>0</v>
      </c>
      <c r="AJ340" s="25">
        <f>ไฟล์กรอกคำตอบ!AH340</f>
        <v>0</v>
      </c>
      <c r="AK340" s="25">
        <f>ไฟล์กรอกคำตอบ!AI340</f>
        <v>0</v>
      </c>
      <c r="AL340" s="25">
        <f>ไฟล์กรอกคำตอบ!AJ340</f>
        <v>0</v>
      </c>
    </row>
    <row r="341" spans="1:38" x14ac:dyDescent="0.2">
      <c r="A341" s="91" t="str">
        <f>IF(ไฟล์กรอกคำตอบ!A341=""," ",ไฟล์กรอกคำตอบ!A341&amp;"")</f>
        <v xml:space="preserve"> </v>
      </c>
      <c r="B341" s="8">
        <f>ไฟล์กรอกคำตอบ!B341</f>
        <v>0</v>
      </c>
      <c r="C341" s="8">
        <f>ไฟล์กรอกคำตอบ!C341</f>
        <v>0</v>
      </c>
      <c r="D341" s="8">
        <f>ไฟล์กรอกคำตอบ!D341</f>
        <v>0</v>
      </c>
      <c r="E341" s="24">
        <f>ไฟล์กรอกคำตอบ!E341</f>
        <v>0</v>
      </c>
      <c r="F341" s="8">
        <f>ไฟล์กรอกคำตอบ!F341</f>
        <v>0</v>
      </c>
      <c r="H341" s="25">
        <f>IF(ไฟล์กรอกคำตอบ!H341=ตรวจผล!$H$4,$H$5,0)</f>
        <v>0</v>
      </c>
      <c r="I341" s="25">
        <f>IF(ไฟล์กรอกคำตอบ!I341=ตรวจผล!$I$4,$I$5,0)</f>
        <v>0</v>
      </c>
      <c r="J341" s="25">
        <f>IF(ไฟล์กรอกคำตอบ!J341=ตรวจผล!$J$4,$J$5,0)</f>
        <v>0</v>
      </c>
      <c r="K341" s="25">
        <f>IF(ไฟล์กรอกคำตอบ!K341=ตรวจผล!$K$4,$K$5,0)</f>
        <v>0</v>
      </c>
      <c r="L341" s="25">
        <f>IF(ไฟล์กรอกคำตอบ!L341=ตรวจผล!$L$4,$L$5,0)</f>
        <v>0</v>
      </c>
      <c r="M341" s="25">
        <f>IF(ไฟล์กรอกคำตอบ!M341=ตรวจผล!$M$4,$M$5,0)</f>
        <v>0</v>
      </c>
      <c r="N341" s="25">
        <f>IF(ไฟล์กรอกคำตอบ!N341=ตรวจผล!$N$4,$N$5,0)</f>
        <v>0</v>
      </c>
      <c r="O341" s="25">
        <f>IF(ไฟล์กรอกคำตอบ!O341=ตรวจผล!$O$4,$O$5,0)</f>
        <v>0</v>
      </c>
      <c r="P341" s="25">
        <f>IF(ไฟล์กรอกคำตอบ!P341=ตรวจผล!$P$4,$P$5,0)</f>
        <v>0</v>
      </c>
      <c r="Q341" s="25">
        <f>IF(ไฟล์กรอกคำตอบ!Q341=ตรวจผล!$Q$4,$Q$5,0)</f>
        <v>0</v>
      </c>
      <c r="R341" s="25">
        <f>IF(ไฟล์กรอกคำตอบ!R341=ตรวจผล!$R$4,$R$5,0)</f>
        <v>0</v>
      </c>
      <c r="S341" s="25">
        <f>IF(ไฟล์กรอกคำตอบ!S341=ตรวจผล!$S$4,$S$5,0)</f>
        <v>0</v>
      </c>
      <c r="T341" s="25">
        <f>IF(ไฟล์กรอกคำตอบ!T341=ตรวจผล!$T$4,$T$5,0)</f>
        <v>0</v>
      </c>
      <c r="U341" s="25">
        <f>IF(ไฟล์กรอกคำตอบ!U341=ตรวจผล!$U$4,$U$5,0)</f>
        <v>0</v>
      </c>
      <c r="V341" s="25">
        <f>IF(ไฟล์กรอกคำตอบ!V341=ตรวจผล!$V$4,$V$5,0)</f>
        <v>0</v>
      </c>
      <c r="W341" s="25">
        <f>IF(ไฟล์กรอกคำตอบ!W341=ตรวจผล!$W$4,$W$5,0)</f>
        <v>0</v>
      </c>
      <c r="X341" s="25">
        <f>IF(ไฟล์กรอกคำตอบ!X341=ตรวจผล!$X$4,$X$5,0)</f>
        <v>0</v>
      </c>
      <c r="Y341" s="25">
        <f>IF(ไฟล์กรอกคำตอบ!Y341=ตรวจผล!$Y$4,$Y$5,0)</f>
        <v>0</v>
      </c>
      <c r="Z341" s="25">
        <f>IF(ไฟล์กรอกคำตอบ!Z341=ตรวจผล!$Z$4,$Z$5,0)</f>
        <v>0</v>
      </c>
      <c r="AA341" s="25">
        <f>IF(ไฟล์กรอกคำตอบ!AA341=ตรวจผล!$AA$4,$AA$5,0)</f>
        <v>0</v>
      </c>
      <c r="AB341" s="25">
        <f>IF(ไฟล์กรอกคำตอบ!AB341=ตรวจผล!$AB$4,$AB$5,0)</f>
        <v>0</v>
      </c>
      <c r="AC341" s="25">
        <f>IF(ไฟล์กรอกคำตอบ!AC341=ตรวจผล!$AC$4,$AC$5,0)</f>
        <v>0</v>
      </c>
      <c r="AD341" s="25">
        <f>IF(ไฟล์กรอกคำตอบ!AD341=ตรวจผล!$AD$4,$AD$5,0)</f>
        <v>0</v>
      </c>
      <c r="AE341" s="187">
        <f t="shared" si="10"/>
        <v>0</v>
      </c>
      <c r="AF341" s="25">
        <f>IF(ไฟล์กรอกคำตอบ!AE341=ตรวจผล!$AF$4,$AF$5,0)</f>
        <v>0</v>
      </c>
      <c r="AG341" s="25">
        <f>IF(ไฟล์กรอกคำตอบ!AF341=ตรวจผล!$AG$4,$AG$5,0)</f>
        <v>0</v>
      </c>
      <c r="AH341" s="25">
        <f>IF(ไฟล์กรอกคำตอบ!AG341=ตรวจผล!$AH$4,$AH$5,0)</f>
        <v>0</v>
      </c>
      <c r="AI341" s="187">
        <f t="shared" si="11"/>
        <v>0</v>
      </c>
      <c r="AJ341" s="25">
        <f>ไฟล์กรอกคำตอบ!AH341</f>
        <v>0</v>
      </c>
      <c r="AK341" s="25">
        <f>ไฟล์กรอกคำตอบ!AI341</f>
        <v>0</v>
      </c>
      <c r="AL341" s="25">
        <f>ไฟล์กรอกคำตอบ!AJ341</f>
        <v>0</v>
      </c>
    </row>
    <row r="342" spans="1:38" x14ac:dyDescent="0.2">
      <c r="A342" s="91" t="str">
        <f>IF(ไฟล์กรอกคำตอบ!A342=""," ",ไฟล์กรอกคำตอบ!A342&amp;"")</f>
        <v xml:space="preserve"> </v>
      </c>
      <c r="B342" s="8">
        <f>ไฟล์กรอกคำตอบ!B342</f>
        <v>0</v>
      </c>
      <c r="C342" s="8">
        <f>ไฟล์กรอกคำตอบ!C342</f>
        <v>0</v>
      </c>
      <c r="D342" s="8">
        <f>ไฟล์กรอกคำตอบ!D342</f>
        <v>0</v>
      </c>
      <c r="E342" s="24">
        <f>ไฟล์กรอกคำตอบ!E342</f>
        <v>0</v>
      </c>
      <c r="F342" s="8">
        <f>ไฟล์กรอกคำตอบ!F342</f>
        <v>0</v>
      </c>
      <c r="H342" s="25">
        <f>IF(ไฟล์กรอกคำตอบ!H342=ตรวจผล!$H$4,$H$5,0)</f>
        <v>0</v>
      </c>
      <c r="I342" s="25">
        <f>IF(ไฟล์กรอกคำตอบ!I342=ตรวจผล!$I$4,$I$5,0)</f>
        <v>0</v>
      </c>
      <c r="J342" s="25">
        <f>IF(ไฟล์กรอกคำตอบ!J342=ตรวจผล!$J$4,$J$5,0)</f>
        <v>0</v>
      </c>
      <c r="K342" s="25">
        <f>IF(ไฟล์กรอกคำตอบ!K342=ตรวจผล!$K$4,$K$5,0)</f>
        <v>0</v>
      </c>
      <c r="L342" s="25">
        <f>IF(ไฟล์กรอกคำตอบ!L342=ตรวจผล!$L$4,$L$5,0)</f>
        <v>0</v>
      </c>
      <c r="M342" s="25">
        <f>IF(ไฟล์กรอกคำตอบ!M342=ตรวจผล!$M$4,$M$5,0)</f>
        <v>0</v>
      </c>
      <c r="N342" s="25">
        <f>IF(ไฟล์กรอกคำตอบ!N342=ตรวจผล!$N$4,$N$5,0)</f>
        <v>0</v>
      </c>
      <c r="O342" s="25">
        <f>IF(ไฟล์กรอกคำตอบ!O342=ตรวจผล!$O$4,$O$5,0)</f>
        <v>0</v>
      </c>
      <c r="P342" s="25">
        <f>IF(ไฟล์กรอกคำตอบ!P342=ตรวจผล!$P$4,$P$5,0)</f>
        <v>0</v>
      </c>
      <c r="Q342" s="25">
        <f>IF(ไฟล์กรอกคำตอบ!Q342=ตรวจผล!$Q$4,$Q$5,0)</f>
        <v>0</v>
      </c>
      <c r="R342" s="25">
        <f>IF(ไฟล์กรอกคำตอบ!R342=ตรวจผล!$R$4,$R$5,0)</f>
        <v>0</v>
      </c>
      <c r="S342" s="25">
        <f>IF(ไฟล์กรอกคำตอบ!S342=ตรวจผล!$S$4,$S$5,0)</f>
        <v>0</v>
      </c>
      <c r="T342" s="25">
        <f>IF(ไฟล์กรอกคำตอบ!T342=ตรวจผล!$T$4,$T$5,0)</f>
        <v>0</v>
      </c>
      <c r="U342" s="25">
        <f>IF(ไฟล์กรอกคำตอบ!U342=ตรวจผล!$U$4,$U$5,0)</f>
        <v>0</v>
      </c>
      <c r="V342" s="25">
        <f>IF(ไฟล์กรอกคำตอบ!V342=ตรวจผล!$V$4,$V$5,0)</f>
        <v>0</v>
      </c>
      <c r="W342" s="25">
        <f>IF(ไฟล์กรอกคำตอบ!W342=ตรวจผล!$W$4,$W$5,0)</f>
        <v>0</v>
      </c>
      <c r="X342" s="25">
        <f>IF(ไฟล์กรอกคำตอบ!X342=ตรวจผล!$X$4,$X$5,0)</f>
        <v>0</v>
      </c>
      <c r="Y342" s="25">
        <f>IF(ไฟล์กรอกคำตอบ!Y342=ตรวจผล!$Y$4,$Y$5,0)</f>
        <v>0</v>
      </c>
      <c r="Z342" s="25">
        <f>IF(ไฟล์กรอกคำตอบ!Z342=ตรวจผล!$Z$4,$Z$5,0)</f>
        <v>0</v>
      </c>
      <c r="AA342" s="25">
        <f>IF(ไฟล์กรอกคำตอบ!AA342=ตรวจผล!$AA$4,$AA$5,0)</f>
        <v>0</v>
      </c>
      <c r="AB342" s="25">
        <f>IF(ไฟล์กรอกคำตอบ!AB342=ตรวจผล!$AB$4,$AB$5,0)</f>
        <v>0</v>
      </c>
      <c r="AC342" s="25">
        <f>IF(ไฟล์กรอกคำตอบ!AC342=ตรวจผล!$AC$4,$AC$5,0)</f>
        <v>0</v>
      </c>
      <c r="AD342" s="25">
        <f>IF(ไฟล์กรอกคำตอบ!AD342=ตรวจผล!$AD$4,$AD$5,0)</f>
        <v>0</v>
      </c>
      <c r="AE342" s="187">
        <f t="shared" si="10"/>
        <v>0</v>
      </c>
      <c r="AF342" s="25">
        <f>IF(ไฟล์กรอกคำตอบ!AE342=ตรวจผล!$AF$4,$AF$5,0)</f>
        <v>0</v>
      </c>
      <c r="AG342" s="25">
        <f>IF(ไฟล์กรอกคำตอบ!AF342=ตรวจผล!$AG$4,$AG$5,0)</f>
        <v>0</v>
      </c>
      <c r="AH342" s="25">
        <f>IF(ไฟล์กรอกคำตอบ!AG342=ตรวจผล!$AH$4,$AH$5,0)</f>
        <v>0</v>
      </c>
      <c r="AI342" s="187">
        <f t="shared" si="11"/>
        <v>0</v>
      </c>
      <c r="AJ342" s="25">
        <f>ไฟล์กรอกคำตอบ!AH342</f>
        <v>0</v>
      </c>
      <c r="AK342" s="25">
        <f>ไฟล์กรอกคำตอบ!AI342</f>
        <v>0</v>
      </c>
      <c r="AL342" s="25">
        <f>ไฟล์กรอกคำตอบ!AJ342</f>
        <v>0</v>
      </c>
    </row>
    <row r="343" spans="1:38" x14ac:dyDescent="0.2">
      <c r="A343" s="91" t="str">
        <f>IF(ไฟล์กรอกคำตอบ!A343=""," ",ไฟล์กรอกคำตอบ!A343&amp;"")</f>
        <v xml:space="preserve"> </v>
      </c>
      <c r="B343" s="8">
        <f>ไฟล์กรอกคำตอบ!B343</f>
        <v>0</v>
      </c>
      <c r="C343" s="8">
        <f>ไฟล์กรอกคำตอบ!C343</f>
        <v>0</v>
      </c>
      <c r="D343" s="8">
        <f>ไฟล์กรอกคำตอบ!D343</f>
        <v>0</v>
      </c>
      <c r="E343" s="24">
        <f>ไฟล์กรอกคำตอบ!E343</f>
        <v>0</v>
      </c>
      <c r="F343" s="8">
        <f>ไฟล์กรอกคำตอบ!F343</f>
        <v>0</v>
      </c>
      <c r="H343" s="25">
        <f>IF(ไฟล์กรอกคำตอบ!H343=ตรวจผล!$H$4,$H$5,0)</f>
        <v>0</v>
      </c>
      <c r="I343" s="25">
        <f>IF(ไฟล์กรอกคำตอบ!I343=ตรวจผล!$I$4,$I$5,0)</f>
        <v>0</v>
      </c>
      <c r="J343" s="25">
        <f>IF(ไฟล์กรอกคำตอบ!J343=ตรวจผล!$J$4,$J$5,0)</f>
        <v>0</v>
      </c>
      <c r="K343" s="25">
        <f>IF(ไฟล์กรอกคำตอบ!K343=ตรวจผล!$K$4,$K$5,0)</f>
        <v>0</v>
      </c>
      <c r="L343" s="25">
        <f>IF(ไฟล์กรอกคำตอบ!L343=ตรวจผล!$L$4,$L$5,0)</f>
        <v>0</v>
      </c>
      <c r="M343" s="25">
        <f>IF(ไฟล์กรอกคำตอบ!M343=ตรวจผล!$M$4,$M$5,0)</f>
        <v>0</v>
      </c>
      <c r="N343" s="25">
        <f>IF(ไฟล์กรอกคำตอบ!N343=ตรวจผล!$N$4,$N$5,0)</f>
        <v>0</v>
      </c>
      <c r="O343" s="25">
        <f>IF(ไฟล์กรอกคำตอบ!O343=ตรวจผล!$O$4,$O$5,0)</f>
        <v>0</v>
      </c>
      <c r="P343" s="25">
        <f>IF(ไฟล์กรอกคำตอบ!P343=ตรวจผล!$P$4,$P$5,0)</f>
        <v>0</v>
      </c>
      <c r="Q343" s="25">
        <f>IF(ไฟล์กรอกคำตอบ!Q343=ตรวจผล!$Q$4,$Q$5,0)</f>
        <v>0</v>
      </c>
      <c r="R343" s="25">
        <f>IF(ไฟล์กรอกคำตอบ!R343=ตรวจผล!$R$4,$R$5,0)</f>
        <v>0</v>
      </c>
      <c r="S343" s="25">
        <f>IF(ไฟล์กรอกคำตอบ!S343=ตรวจผล!$S$4,$S$5,0)</f>
        <v>0</v>
      </c>
      <c r="T343" s="25">
        <f>IF(ไฟล์กรอกคำตอบ!T343=ตรวจผล!$T$4,$T$5,0)</f>
        <v>0</v>
      </c>
      <c r="U343" s="25">
        <f>IF(ไฟล์กรอกคำตอบ!U343=ตรวจผล!$U$4,$U$5,0)</f>
        <v>0</v>
      </c>
      <c r="V343" s="25">
        <f>IF(ไฟล์กรอกคำตอบ!V343=ตรวจผล!$V$4,$V$5,0)</f>
        <v>0</v>
      </c>
      <c r="W343" s="25">
        <f>IF(ไฟล์กรอกคำตอบ!W343=ตรวจผล!$W$4,$W$5,0)</f>
        <v>0</v>
      </c>
      <c r="X343" s="25">
        <f>IF(ไฟล์กรอกคำตอบ!X343=ตรวจผล!$X$4,$X$5,0)</f>
        <v>0</v>
      </c>
      <c r="Y343" s="25">
        <f>IF(ไฟล์กรอกคำตอบ!Y343=ตรวจผล!$Y$4,$Y$5,0)</f>
        <v>0</v>
      </c>
      <c r="Z343" s="25">
        <f>IF(ไฟล์กรอกคำตอบ!Z343=ตรวจผล!$Z$4,$Z$5,0)</f>
        <v>0</v>
      </c>
      <c r="AA343" s="25">
        <f>IF(ไฟล์กรอกคำตอบ!AA343=ตรวจผล!$AA$4,$AA$5,0)</f>
        <v>0</v>
      </c>
      <c r="AB343" s="25">
        <f>IF(ไฟล์กรอกคำตอบ!AB343=ตรวจผล!$AB$4,$AB$5,0)</f>
        <v>0</v>
      </c>
      <c r="AC343" s="25">
        <f>IF(ไฟล์กรอกคำตอบ!AC343=ตรวจผล!$AC$4,$AC$5,0)</f>
        <v>0</v>
      </c>
      <c r="AD343" s="25">
        <f>IF(ไฟล์กรอกคำตอบ!AD343=ตรวจผล!$AD$4,$AD$5,0)</f>
        <v>0</v>
      </c>
      <c r="AE343" s="187">
        <f t="shared" si="10"/>
        <v>0</v>
      </c>
      <c r="AF343" s="25">
        <f>IF(ไฟล์กรอกคำตอบ!AE343=ตรวจผล!$AF$4,$AF$5,0)</f>
        <v>0</v>
      </c>
      <c r="AG343" s="25">
        <f>IF(ไฟล์กรอกคำตอบ!AF343=ตรวจผล!$AG$4,$AG$5,0)</f>
        <v>0</v>
      </c>
      <c r="AH343" s="25">
        <f>IF(ไฟล์กรอกคำตอบ!AG343=ตรวจผล!$AH$4,$AH$5,0)</f>
        <v>0</v>
      </c>
      <c r="AI343" s="187">
        <f t="shared" si="11"/>
        <v>0</v>
      </c>
      <c r="AJ343" s="25">
        <f>ไฟล์กรอกคำตอบ!AH343</f>
        <v>0</v>
      </c>
      <c r="AK343" s="25">
        <f>ไฟล์กรอกคำตอบ!AI343</f>
        <v>0</v>
      </c>
      <c r="AL343" s="25">
        <f>ไฟล์กรอกคำตอบ!AJ343</f>
        <v>0</v>
      </c>
    </row>
    <row r="344" spans="1:38" x14ac:dyDescent="0.2">
      <c r="A344" s="91" t="str">
        <f>IF(ไฟล์กรอกคำตอบ!A344=""," ",ไฟล์กรอกคำตอบ!A344&amp;"")</f>
        <v xml:space="preserve"> </v>
      </c>
      <c r="B344" s="8">
        <f>ไฟล์กรอกคำตอบ!B344</f>
        <v>0</v>
      </c>
      <c r="C344" s="8">
        <f>ไฟล์กรอกคำตอบ!C344</f>
        <v>0</v>
      </c>
      <c r="D344" s="8">
        <f>ไฟล์กรอกคำตอบ!D344</f>
        <v>0</v>
      </c>
      <c r="E344" s="24">
        <f>ไฟล์กรอกคำตอบ!E344</f>
        <v>0</v>
      </c>
      <c r="F344" s="8">
        <f>ไฟล์กรอกคำตอบ!F344</f>
        <v>0</v>
      </c>
      <c r="H344" s="25">
        <f>IF(ไฟล์กรอกคำตอบ!H344=ตรวจผล!$H$4,$H$5,0)</f>
        <v>0</v>
      </c>
      <c r="I344" s="25">
        <f>IF(ไฟล์กรอกคำตอบ!I344=ตรวจผล!$I$4,$I$5,0)</f>
        <v>0</v>
      </c>
      <c r="J344" s="25">
        <f>IF(ไฟล์กรอกคำตอบ!J344=ตรวจผล!$J$4,$J$5,0)</f>
        <v>0</v>
      </c>
      <c r="K344" s="25">
        <f>IF(ไฟล์กรอกคำตอบ!K344=ตรวจผล!$K$4,$K$5,0)</f>
        <v>0</v>
      </c>
      <c r="L344" s="25">
        <f>IF(ไฟล์กรอกคำตอบ!L344=ตรวจผล!$L$4,$L$5,0)</f>
        <v>0</v>
      </c>
      <c r="M344" s="25">
        <f>IF(ไฟล์กรอกคำตอบ!M344=ตรวจผล!$M$4,$M$5,0)</f>
        <v>0</v>
      </c>
      <c r="N344" s="25">
        <f>IF(ไฟล์กรอกคำตอบ!N344=ตรวจผล!$N$4,$N$5,0)</f>
        <v>0</v>
      </c>
      <c r="O344" s="25">
        <f>IF(ไฟล์กรอกคำตอบ!O344=ตรวจผล!$O$4,$O$5,0)</f>
        <v>0</v>
      </c>
      <c r="P344" s="25">
        <f>IF(ไฟล์กรอกคำตอบ!P344=ตรวจผล!$P$4,$P$5,0)</f>
        <v>0</v>
      </c>
      <c r="Q344" s="25">
        <f>IF(ไฟล์กรอกคำตอบ!Q344=ตรวจผล!$Q$4,$Q$5,0)</f>
        <v>0</v>
      </c>
      <c r="R344" s="25">
        <f>IF(ไฟล์กรอกคำตอบ!R344=ตรวจผล!$R$4,$R$5,0)</f>
        <v>0</v>
      </c>
      <c r="S344" s="25">
        <f>IF(ไฟล์กรอกคำตอบ!S344=ตรวจผล!$S$4,$S$5,0)</f>
        <v>0</v>
      </c>
      <c r="T344" s="25">
        <f>IF(ไฟล์กรอกคำตอบ!T344=ตรวจผล!$T$4,$T$5,0)</f>
        <v>0</v>
      </c>
      <c r="U344" s="25">
        <f>IF(ไฟล์กรอกคำตอบ!U344=ตรวจผล!$U$4,$U$5,0)</f>
        <v>0</v>
      </c>
      <c r="V344" s="25">
        <f>IF(ไฟล์กรอกคำตอบ!V344=ตรวจผล!$V$4,$V$5,0)</f>
        <v>0</v>
      </c>
      <c r="W344" s="25">
        <f>IF(ไฟล์กรอกคำตอบ!W344=ตรวจผล!$W$4,$W$5,0)</f>
        <v>0</v>
      </c>
      <c r="X344" s="25">
        <f>IF(ไฟล์กรอกคำตอบ!X344=ตรวจผล!$X$4,$X$5,0)</f>
        <v>0</v>
      </c>
      <c r="Y344" s="25">
        <f>IF(ไฟล์กรอกคำตอบ!Y344=ตรวจผล!$Y$4,$Y$5,0)</f>
        <v>0</v>
      </c>
      <c r="Z344" s="25">
        <f>IF(ไฟล์กรอกคำตอบ!Z344=ตรวจผล!$Z$4,$Z$5,0)</f>
        <v>0</v>
      </c>
      <c r="AA344" s="25">
        <f>IF(ไฟล์กรอกคำตอบ!AA344=ตรวจผล!$AA$4,$AA$5,0)</f>
        <v>0</v>
      </c>
      <c r="AB344" s="25">
        <f>IF(ไฟล์กรอกคำตอบ!AB344=ตรวจผล!$AB$4,$AB$5,0)</f>
        <v>0</v>
      </c>
      <c r="AC344" s="25">
        <f>IF(ไฟล์กรอกคำตอบ!AC344=ตรวจผล!$AC$4,$AC$5,0)</f>
        <v>0</v>
      </c>
      <c r="AD344" s="25">
        <f>IF(ไฟล์กรอกคำตอบ!AD344=ตรวจผล!$AD$4,$AD$5,0)</f>
        <v>0</v>
      </c>
      <c r="AE344" s="187">
        <f t="shared" si="10"/>
        <v>0</v>
      </c>
      <c r="AF344" s="25">
        <f>IF(ไฟล์กรอกคำตอบ!AE344=ตรวจผล!$AF$4,$AF$5,0)</f>
        <v>0</v>
      </c>
      <c r="AG344" s="25">
        <f>IF(ไฟล์กรอกคำตอบ!AF344=ตรวจผล!$AG$4,$AG$5,0)</f>
        <v>0</v>
      </c>
      <c r="AH344" s="25">
        <f>IF(ไฟล์กรอกคำตอบ!AG344=ตรวจผล!$AH$4,$AH$5,0)</f>
        <v>0</v>
      </c>
      <c r="AI344" s="187">
        <f t="shared" si="11"/>
        <v>0</v>
      </c>
      <c r="AJ344" s="25">
        <f>ไฟล์กรอกคำตอบ!AH344</f>
        <v>0</v>
      </c>
      <c r="AK344" s="25">
        <f>ไฟล์กรอกคำตอบ!AI344</f>
        <v>0</v>
      </c>
      <c r="AL344" s="25">
        <f>ไฟล์กรอกคำตอบ!AJ344</f>
        <v>0</v>
      </c>
    </row>
    <row r="345" spans="1:38" x14ac:dyDescent="0.2">
      <c r="A345" s="91" t="str">
        <f>IF(ไฟล์กรอกคำตอบ!A345=""," ",ไฟล์กรอกคำตอบ!A345&amp;"")</f>
        <v xml:space="preserve"> </v>
      </c>
      <c r="B345" s="8">
        <f>ไฟล์กรอกคำตอบ!B345</f>
        <v>0</v>
      </c>
      <c r="C345" s="8">
        <f>ไฟล์กรอกคำตอบ!C345</f>
        <v>0</v>
      </c>
      <c r="D345" s="8">
        <f>ไฟล์กรอกคำตอบ!D345</f>
        <v>0</v>
      </c>
      <c r="E345" s="24">
        <f>ไฟล์กรอกคำตอบ!E345</f>
        <v>0</v>
      </c>
      <c r="F345" s="8">
        <f>ไฟล์กรอกคำตอบ!F345</f>
        <v>0</v>
      </c>
      <c r="H345" s="25">
        <f>IF(ไฟล์กรอกคำตอบ!H345=ตรวจผล!$H$4,$H$5,0)</f>
        <v>0</v>
      </c>
      <c r="I345" s="25">
        <f>IF(ไฟล์กรอกคำตอบ!I345=ตรวจผล!$I$4,$I$5,0)</f>
        <v>0</v>
      </c>
      <c r="J345" s="25">
        <f>IF(ไฟล์กรอกคำตอบ!J345=ตรวจผล!$J$4,$J$5,0)</f>
        <v>0</v>
      </c>
      <c r="K345" s="25">
        <f>IF(ไฟล์กรอกคำตอบ!K345=ตรวจผล!$K$4,$K$5,0)</f>
        <v>0</v>
      </c>
      <c r="L345" s="25">
        <f>IF(ไฟล์กรอกคำตอบ!L345=ตรวจผล!$L$4,$L$5,0)</f>
        <v>0</v>
      </c>
      <c r="M345" s="25">
        <f>IF(ไฟล์กรอกคำตอบ!M345=ตรวจผล!$M$4,$M$5,0)</f>
        <v>0</v>
      </c>
      <c r="N345" s="25">
        <f>IF(ไฟล์กรอกคำตอบ!N345=ตรวจผล!$N$4,$N$5,0)</f>
        <v>0</v>
      </c>
      <c r="O345" s="25">
        <f>IF(ไฟล์กรอกคำตอบ!O345=ตรวจผล!$O$4,$O$5,0)</f>
        <v>0</v>
      </c>
      <c r="P345" s="25">
        <f>IF(ไฟล์กรอกคำตอบ!P345=ตรวจผล!$P$4,$P$5,0)</f>
        <v>0</v>
      </c>
      <c r="Q345" s="25">
        <f>IF(ไฟล์กรอกคำตอบ!Q345=ตรวจผล!$Q$4,$Q$5,0)</f>
        <v>0</v>
      </c>
      <c r="R345" s="25">
        <f>IF(ไฟล์กรอกคำตอบ!R345=ตรวจผล!$R$4,$R$5,0)</f>
        <v>0</v>
      </c>
      <c r="S345" s="25">
        <f>IF(ไฟล์กรอกคำตอบ!S345=ตรวจผล!$S$4,$S$5,0)</f>
        <v>0</v>
      </c>
      <c r="T345" s="25">
        <f>IF(ไฟล์กรอกคำตอบ!T345=ตรวจผล!$T$4,$T$5,0)</f>
        <v>0</v>
      </c>
      <c r="U345" s="25">
        <f>IF(ไฟล์กรอกคำตอบ!U345=ตรวจผล!$U$4,$U$5,0)</f>
        <v>0</v>
      </c>
      <c r="V345" s="25">
        <f>IF(ไฟล์กรอกคำตอบ!V345=ตรวจผล!$V$4,$V$5,0)</f>
        <v>0</v>
      </c>
      <c r="W345" s="25">
        <f>IF(ไฟล์กรอกคำตอบ!W345=ตรวจผล!$W$4,$W$5,0)</f>
        <v>0</v>
      </c>
      <c r="X345" s="25">
        <f>IF(ไฟล์กรอกคำตอบ!X345=ตรวจผล!$X$4,$X$5,0)</f>
        <v>0</v>
      </c>
      <c r="Y345" s="25">
        <f>IF(ไฟล์กรอกคำตอบ!Y345=ตรวจผล!$Y$4,$Y$5,0)</f>
        <v>0</v>
      </c>
      <c r="Z345" s="25">
        <f>IF(ไฟล์กรอกคำตอบ!Z345=ตรวจผล!$Z$4,$Z$5,0)</f>
        <v>0</v>
      </c>
      <c r="AA345" s="25">
        <f>IF(ไฟล์กรอกคำตอบ!AA345=ตรวจผล!$AA$4,$AA$5,0)</f>
        <v>0</v>
      </c>
      <c r="AB345" s="25">
        <f>IF(ไฟล์กรอกคำตอบ!AB345=ตรวจผล!$AB$4,$AB$5,0)</f>
        <v>0</v>
      </c>
      <c r="AC345" s="25">
        <f>IF(ไฟล์กรอกคำตอบ!AC345=ตรวจผล!$AC$4,$AC$5,0)</f>
        <v>0</v>
      </c>
      <c r="AD345" s="25">
        <f>IF(ไฟล์กรอกคำตอบ!AD345=ตรวจผล!$AD$4,$AD$5,0)</f>
        <v>0</v>
      </c>
      <c r="AE345" s="187">
        <f t="shared" si="10"/>
        <v>0</v>
      </c>
      <c r="AF345" s="25">
        <f>IF(ไฟล์กรอกคำตอบ!AE345=ตรวจผล!$AF$4,$AF$5,0)</f>
        <v>0</v>
      </c>
      <c r="AG345" s="25">
        <f>IF(ไฟล์กรอกคำตอบ!AF345=ตรวจผล!$AG$4,$AG$5,0)</f>
        <v>0</v>
      </c>
      <c r="AH345" s="25">
        <f>IF(ไฟล์กรอกคำตอบ!AG345=ตรวจผล!$AH$4,$AH$5,0)</f>
        <v>0</v>
      </c>
      <c r="AI345" s="187">
        <f t="shared" si="11"/>
        <v>0</v>
      </c>
      <c r="AJ345" s="25">
        <f>ไฟล์กรอกคำตอบ!AH345</f>
        <v>0</v>
      </c>
      <c r="AK345" s="25">
        <f>ไฟล์กรอกคำตอบ!AI345</f>
        <v>0</v>
      </c>
      <c r="AL345" s="25">
        <f>ไฟล์กรอกคำตอบ!AJ345</f>
        <v>0</v>
      </c>
    </row>
    <row r="346" spans="1:38" x14ac:dyDescent="0.2">
      <c r="A346" s="91" t="str">
        <f>IF(ไฟล์กรอกคำตอบ!A346=""," ",ไฟล์กรอกคำตอบ!A346&amp;"")</f>
        <v xml:space="preserve"> </v>
      </c>
      <c r="B346" s="8">
        <f>ไฟล์กรอกคำตอบ!B346</f>
        <v>0</v>
      </c>
      <c r="C346" s="8">
        <f>ไฟล์กรอกคำตอบ!C346</f>
        <v>0</v>
      </c>
      <c r="D346" s="8">
        <f>ไฟล์กรอกคำตอบ!D346</f>
        <v>0</v>
      </c>
      <c r="E346" s="24">
        <f>ไฟล์กรอกคำตอบ!E346</f>
        <v>0</v>
      </c>
      <c r="F346" s="8">
        <f>ไฟล์กรอกคำตอบ!F346</f>
        <v>0</v>
      </c>
      <c r="H346" s="25">
        <f>IF(ไฟล์กรอกคำตอบ!H346=ตรวจผล!$H$4,$H$5,0)</f>
        <v>0</v>
      </c>
      <c r="I346" s="25">
        <f>IF(ไฟล์กรอกคำตอบ!I346=ตรวจผล!$I$4,$I$5,0)</f>
        <v>0</v>
      </c>
      <c r="J346" s="25">
        <f>IF(ไฟล์กรอกคำตอบ!J346=ตรวจผล!$J$4,$J$5,0)</f>
        <v>0</v>
      </c>
      <c r="K346" s="25">
        <f>IF(ไฟล์กรอกคำตอบ!K346=ตรวจผล!$K$4,$K$5,0)</f>
        <v>0</v>
      </c>
      <c r="L346" s="25">
        <f>IF(ไฟล์กรอกคำตอบ!L346=ตรวจผล!$L$4,$L$5,0)</f>
        <v>0</v>
      </c>
      <c r="M346" s="25">
        <f>IF(ไฟล์กรอกคำตอบ!M346=ตรวจผล!$M$4,$M$5,0)</f>
        <v>0</v>
      </c>
      <c r="N346" s="25">
        <f>IF(ไฟล์กรอกคำตอบ!N346=ตรวจผล!$N$4,$N$5,0)</f>
        <v>0</v>
      </c>
      <c r="O346" s="25">
        <f>IF(ไฟล์กรอกคำตอบ!O346=ตรวจผล!$O$4,$O$5,0)</f>
        <v>0</v>
      </c>
      <c r="P346" s="25">
        <f>IF(ไฟล์กรอกคำตอบ!P346=ตรวจผล!$P$4,$P$5,0)</f>
        <v>0</v>
      </c>
      <c r="Q346" s="25">
        <f>IF(ไฟล์กรอกคำตอบ!Q346=ตรวจผล!$Q$4,$Q$5,0)</f>
        <v>0</v>
      </c>
      <c r="R346" s="25">
        <f>IF(ไฟล์กรอกคำตอบ!R346=ตรวจผล!$R$4,$R$5,0)</f>
        <v>0</v>
      </c>
      <c r="S346" s="25">
        <f>IF(ไฟล์กรอกคำตอบ!S346=ตรวจผล!$S$4,$S$5,0)</f>
        <v>0</v>
      </c>
      <c r="T346" s="25">
        <f>IF(ไฟล์กรอกคำตอบ!T346=ตรวจผล!$T$4,$T$5,0)</f>
        <v>0</v>
      </c>
      <c r="U346" s="25">
        <f>IF(ไฟล์กรอกคำตอบ!U346=ตรวจผล!$U$4,$U$5,0)</f>
        <v>0</v>
      </c>
      <c r="V346" s="25">
        <f>IF(ไฟล์กรอกคำตอบ!V346=ตรวจผล!$V$4,$V$5,0)</f>
        <v>0</v>
      </c>
      <c r="W346" s="25">
        <f>IF(ไฟล์กรอกคำตอบ!W346=ตรวจผล!$W$4,$W$5,0)</f>
        <v>0</v>
      </c>
      <c r="X346" s="25">
        <f>IF(ไฟล์กรอกคำตอบ!X346=ตรวจผล!$X$4,$X$5,0)</f>
        <v>0</v>
      </c>
      <c r="Y346" s="25">
        <f>IF(ไฟล์กรอกคำตอบ!Y346=ตรวจผล!$Y$4,$Y$5,0)</f>
        <v>0</v>
      </c>
      <c r="Z346" s="25">
        <f>IF(ไฟล์กรอกคำตอบ!Z346=ตรวจผล!$Z$4,$Z$5,0)</f>
        <v>0</v>
      </c>
      <c r="AA346" s="25">
        <f>IF(ไฟล์กรอกคำตอบ!AA346=ตรวจผล!$AA$4,$AA$5,0)</f>
        <v>0</v>
      </c>
      <c r="AB346" s="25">
        <f>IF(ไฟล์กรอกคำตอบ!AB346=ตรวจผล!$AB$4,$AB$5,0)</f>
        <v>0</v>
      </c>
      <c r="AC346" s="25">
        <f>IF(ไฟล์กรอกคำตอบ!AC346=ตรวจผล!$AC$4,$AC$5,0)</f>
        <v>0</v>
      </c>
      <c r="AD346" s="25">
        <f>IF(ไฟล์กรอกคำตอบ!AD346=ตรวจผล!$AD$4,$AD$5,0)</f>
        <v>0</v>
      </c>
      <c r="AE346" s="187">
        <f t="shared" si="10"/>
        <v>0</v>
      </c>
      <c r="AF346" s="25">
        <f>IF(ไฟล์กรอกคำตอบ!AE346=ตรวจผล!$AF$4,$AF$5,0)</f>
        <v>0</v>
      </c>
      <c r="AG346" s="25">
        <f>IF(ไฟล์กรอกคำตอบ!AF346=ตรวจผล!$AG$4,$AG$5,0)</f>
        <v>0</v>
      </c>
      <c r="AH346" s="25">
        <f>IF(ไฟล์กรอกคำตอบ!AG346=ตรวจผล!$AH$4,$AH$5,0)</f>
        <v>0</v>
      </c>
      <c r="AI346" s="187">
        <f t="shared" si="11"/>
        <v>0</v>
      </c>
      <c r="AJ346" s="25">
        <f>ไฟล์กรอกคำตอบ!AH346</f>
        <v>0</v>
      </c>
      <c r="AK346" s="25">
        <f>ไฟล์กรอกคำตอบ!AI346</f>
        <v>0</v>
      </c>
      <c r="AL346" s="25">
        <f>ไฟล์กรอกคำตอบ!AJ346</f>
        <v>0</v>
      </c>
    </row>
    <row r="347" spans="1:38" x14ac:dyDescent="0.2">
      <c r="A347" s="91" t="str">
        <f>IF(ไฟล์กรอกคำตอบ!A347=""," ",ไฟล์กรอกคำตอบ!A347&amp;"")</f>
        <v xml:space="preserve"> </v>
      </c>
      <c r="B347" s="8">
        <f>ไฟล์กรอกคำตอบ!B347</f>
        <v>0</v>
      </c>
      <c r="C347" s="8">
        <f>ไฟล์กรอกคำตอบ!C347</f>
        <v>0</v>
      </c>
      <c r="D347" s="8">
        <f>ไฟล์กรอกคำตอบ!D347</f>
        <v>0</v>
      </c>
      <c r="E347" s="24">
        <f>ไฟล์กรอกคำตอบ!E347</f>
        <v>0</v>
      </c>
      <c r="F347" s="8">
        <f>ไฟล์กรอกคำตอบ!F347</f>
        <v>0</v>
      </c>
      <c r="H347" s="25">
        <f>IF(ไฟล์กรอกคำตอบ!H347=ตรวจผล!$H$4,$H$5,0)</f>
        <v>0</v>
      </c>
      <c r="I347" s="25">
        <f>IF(ไฟล์กรอกคำตอบ!I347=ตรวจผล!$I$4,$I$5,0)</f>
        <v>0</v>
      </c>
      <c r="J347" s="25">
        <f>IF(ไฟล์กรอกคำตอบ!J347=ตรวจผล!$J$4,$J$5,0)</f>
        <v>0</v>
      </c>
      <c r="K347" s="25">
        <f>IF(ไฟล์กรอกคำตอบ!K347=ตรวจผล!$K$4,$K$5,0)</f>
        <v>0</v>
      </c>
      <c r="L347" s="25">
        <f>IF(ไฟล์กรอกคำตอบ!L347=ตรวจผล!$L$4,$L$5,0)</f>
        <v>0</v>
      </c>
      <c r="M347" s="25">
        <f>IF(ไฟล์กรอกคำตอบ!M347=ตรวจผล!$M$4,$M$5,0)</f>
        <v>0</v>
      </c>
      <c r="N347" s="25">
        <f>IF(ไฟล์กรอกคำตอบ!N347=ตรวจผล!$N$4,$N$5,0)</f>
        <v>0</v>
      </c>
      <c r="O347" s="25">
        <f>IF(ไฟล์กรอกคำตอบ!O347=ตรวจผล!$O$4,$O$5,0)</f>
        <v>0</v>
      </c>
      <c r="P347" s="25">
        <f>IF(ไฟล์กรอกคำตอบ!P347=ตรวจผล!$P$4,$P$5,0)</f>
        <v>0</v>
      </c>
      <c r="Q347" s="25">
        <f>IF(ไฟล์กรอกคำตอบ!Q347=ตรวจผล!$Q$4,$Q$5,0)</f>
        <v>0</v>
      </c>
      <c r="R347" s="25">
        <f>IF(ไฟล์กรอกคำตอบ!R347=ตรวจผล!$R$4,$R$5,0)</f>
        <v>0</v>
      </c>
      <c r="S347" s="25">
        <f>IF(ไฟล์กรอกคำตอบ!S347=ตรวจผล!$S$4,$S$5,0)</f>
        <v>0</v>
      </c>
      <c r="T347" s="25">
        <f>IF(ไฟล์กรอกคำตอบ!T347=ตรวจผล!$T$4,$T$5,0)</f>
        <v>0</v>
      </c>
      <c r="U347" s="25">
        <f>IF(ไฟล์กรอกคำตอบ!U347=ตรวจผล!$U$4,$U$5,0)</f>
        <v>0</v>
      </c>
      <c r="V347" s="25">
        <f>IF(ไฟล์กรอกคำตอบ!V347=ตรวจผล!$V$4,$V$5,0)</f>
        <v>0</v>
      </c>
      <c r="W347" s="25">
        <f>IF(ไฟล์กรอกคำตอบ!W347=ตรวจผล!$W$4,$W$5,0)</f>
        <v>0</v>
      </c>
      <c r="X347" s="25">
        <f>IF(ไฟล์กรอกคำตอบ!X347=ตรวจผล!$X$4,$X$5,0)</f>
        <v>0</v>
      </c>
      <c r="Y347" s="25">
        <f>IF(ไฟล์กรอกคำตอบ!Y347=ตรวจผล!$Y$4,$Y$5,0)</f>
        <v>0</v>
      </c>
      <c r="Z347" s="25">
        <f>IF(ไฟล์กรอกคำตอบ!Z347=ตรวจผล!$Z$4,$Z$5,0)</f>
        <v>0</v>
      </c>
      <c r="AA347" s="25">
        <f>IF(ไฟล์กรอกคำตอบ!AA347=ตรวจผล!$AA$4,$AA$5,0)</f>
        <v>0</v>
      </c>
      <c r="AB347" s="25">
        <f>IF(ไฟล์กรอกคำตอบ!AB347=ตรวจผล!$AB$4,$AB$5,0)</f>
        <v>0</v>
      </c>
      <c r="AC347" s="25">
        <f>IF(ไฟล์กรอกคำตอบ!AC347=ตรวจผล!$AC$4,$AC$5,0)</f>
        <v>0</v>
      </c>
      <c r="AD347" s="25">
        <f>IF(ไฟล์กรอกคำตอบ!AD347=ตรวจผล!$AD$4,$AD$5,0)</f>
        <v>0</v>
      </c>
      <c r="AE347" s="187">
        <f t="shared" si="10"/>
        <v>0</v>
      </c>
      <c r="AF347" s="25">
        <f>IF(ไฟล์กรอกคำตอบ!AE347=ตรวจผล!$AF$4,$AF$5,0)</f>
        <v>0</v>
      </c>
      <c r="AG347" s="25">
        <f>IF(ไฟล์กรอกคำตอบ!AF347=ตรวจผล!$AG$4,$AG$5,0)</f>
        <v>0</v>
      </c>
      <c r="AH347" s="25">
        <f>IF(ไฟล์กรอกคำตอบ!AG347=ตรวจผล!$AH$4,$AH$5,0)</f>
        <v>0</v>
      </c>
      <c r="AI347" s="187">
        <f t="shared" si="11"/>
        <v>0</v>
      </c>
      <c r="AJ347" s="25">
        <f>ไฟล์กรอกคำตอบ!AH347</f>
        <v>0</v>
      </c>
      <c r="AK347" s="25">
        <f>ไฟล์กรอกคำตอบ!AI347</f>
        <v>0</v>
      </c>
      <c r="AL347" s="25">
        <f>ไฟล์กรอกคำตอบ!AJ347</f>
        <v>0</v>
      </c>
    </row>
    <row r="348" spans="1:38" x14ac:dyDescent="0.2">
      <c r="A348" s="91" t="str">
        <f>IF(ไฟล์กรอกคำตอบ!A348=""," ",ไฟล์กรอกคำตอบ!A348&amp;"")</f>
        <v xml:space="preserve"> </v>
      </c>
      <c r="B348" s="8">
        <f>ไฟล์กรอกคำตอบ!B348</f>
        <v>0</v>
      </c>
      <c r="C348" s="8">
        <f>ไฟล์กรอกคำตอบ!C348</f>
        <v>0</v>
      </c>
      <c r="D348" s="8">
        <f>ไฟล์กรอกคำตอบ!D348</f>
        <v>0</v>
      </c>
      <c r="E348" s="24">
        <f>ไฟล์กรอกคำตอบ!E348</f>
        <v>0</v>
      </c>
      <c r="F348" s="8">
        <f>ไฟล์กรอกคำตอบ!F348</f>
        <v>0</v>
      </c>
      <c r="H348" s="25">
        <f>IF(ไฟล์กรอกคำตอบ!H348=ตรวจผล!$H$4,$H$5,0)</f>
        <v>0</v>
      </c>
      <c r="I348" s="25">
        <f>IF(ไฟล์กรอกคำตอบ!I348=ตรวจผล!$I$4,$I$5,0)</f>
        <v>0</v>
      </c>
      <c r="J348" s="25">
        <f>IF(ไฟล์กรอกคำตอบ!J348=ตรวจผล!$J$4,$J$5,0)</f>
        <v>0</v>
      </c>
      <c r="K348" s="25">
        <f>IF(ไฟล์กรอกคำตอบ!K348=ตรวจผล!$K$4,$K$5,0)</f>
        <v>0</v>
      </c>
      <c r="L348" s="25">
        <f>IF(ไฟล์กรอกคำตอบ!L348=ตรวจผล!$L$4,$L$5,0)</f>
        <v>0</v>
      </c>
      <c r="M348" s="25">
        <f>IF(ไฟล์กรอกคำตอบ!M348=ตรวจผล!$M$4,$M$5,0)</f>
        <v>0</v>
      </c>
      <c r="N348" s="25">
        <f>IF(ไฟล์กรอกคำตอบ!N348=ตรวจผล!$N$4,$N$5,0)</f>
        <v>0</v>
      </c>
      <c r="O348" s="25">
        <f>IF(ไฟล์กรอกคำตอบ!O348=ตรวจผล!$O$4,$O$5,0)</f>
        <v>0</v>
      </c>
      <c r="P348" s="25">
        <f>IF(ไฟล์กรอกคำตอบ!P348=ตรวจผล!$P$4,$P$5,0)</f>
        <v>0</v>
      </c>
      <c r="Q348" s="25">
        <f>IF(ไฟล์กรอกคำตอบ!Q348=ตรวจผล!$Q$4,$Q$5,0)</f>
        <v>0</v>
      </c>
      <c r="R348" s="25">
        <f>IF(ไฟล์กรอกคำตอบ!R348=ตรวจผล!$R$4,$R$5,0)</f>
        <v>0</v>
      </c>
      <c r="S348" s="25">
        <f>IF(ไฟล์กรอกคำตอบ!S348=ตรวจผล!$S$4,$S$5,0)</f>
        <v>0</v>
      </c>
      <c r="T348" s="25">
        <f>IF(ไฟล์กรอกคำตอบ!T348=ตรวจผล!$T$4,$T$5,0)</f>
        <v>0</v>
      </c>
      <c r="U348" s="25">
        <f>IF(ไฟล์กรอกคำตอบ!U348=ตรวจผล!$U$4,$U$5,0)</f>
        <v>0</v>
      </c>
      <c r="V348" s="25">
        <f>IF(ไฟล์กรอกคำตอบ!V348=ตรวจผล!$V$4,$V$5,0)</f>
        <v>0</v>
      </c>
      <c r="W348" s="25">
        <f>IF(ไฟล์กรอกคำตอบ!W348=ตรวจผล!$W$4,$W$5,0)</f>
        <v>0</v>
      </c>
      <c r="X348" s="25">
        <f>IF(ไฟล์กรอกคำตอบ!X348=ตรวจผล!$X$4,$X$5,0)</f>
        <v>0</v>
      </c>
      <c r="Y348" s="25">
        <f>IF(ไฟล์กรอกคำตอบ!Y348=ตรวจผล!$Y$4,$Y$5,0)</f>
        <v>0</v>
      </c>
      <c r="Z348" s="25">
        <f>IF(ไฟล์กรอกคำตอบ!Z348=ตรวจผล!$Z$4,$Z$5,0)</f>
        <v>0</v>
      </c>
      <c r="AA348" s="25">
        <f>IF(ไฟล์กรอกคำตอบ!AA348=ตรวจผล!$AA$4,$AA$5,0)</f>
        <v>0</v>
      </c>
      <c r="AB348" s="25">
        <f>IF(ไฟล์กรอกคำตอบ!AB348=ตรวจผล!$AB$4,$AB$5,0)</f>
        <v>0</v>
      </c>
      <c r="AC348" s="25">
        <f>IF(ไฟล์กรอกคำตอบ!AC348=ตรวจผล!$AC$4,$AC$5,0)</f>
        <v>0</v>
      </c>
      <c r="AD348" s="25">
        <f>IF(ไฟล์กรอกคำตอบ!AD348=ตรวจผล!$AD$4,$AD$5,0)</f>
        <v>0</v>
      </c>
      <c r="AE348" s="187">
        <f t="shared" si="10"/>
        <v>0</v>
      </c>
      <c r="AF348" s="25">
        <f>IF(ไฟล์กรอกคำตอบ!AE348=ตรวจผล!$AF$4,$AF$5,0)</f>
        <v>0</v>
      </c>
      <c r="AG348" s="25">
        <f>IF(ไฟล์กรอกคำตอบ!AF348=ตรวจผล!$AG$4,$AG$5,0)</f>
        <v>0</v>
      </c>
      <c r="AH348" s="25">
        <f>IF(ไฟล์กรอกคำตอบ!AG348=ตรวจผล!$AH$4,$AH$5,0)</f>
        <v>0</v>
      </c>
      <c r="AI348" s="187">
        <f t="shared" si="11"/>
        <v>0</v>
      </c>
      <c r="AJ348" s="25">
        <f>ไฟล์กรอกคำตอบ!AH348</f>
        <v>0</v>
      </c>
      <c r="AK348" s="25">
        <f>ไฟล์กรอกคำตอบ!AI348</f>
        <v>0</v>
      </c>
      <c r="AL348" s="25">
        <f>ไฟล์กรอกคำตอบ!AJ348</f>
        <v>0</v>
      </c>
    </row>
    <row r="349" spans="1:38" x14ac:dyDescent="0.2">
      <c r="A349" s="91" t="str">
        <f>IF(ไฟล์กรอกคำตอบ!A349=""," ",ไฟล์กรอกคำตอบ!A349&amp;"")</f>
        <v xml:space="preserve"> </v>
      </c>
      <c r="B349" s="8">
        <f>ไฟล์กรอกคำตอบ!B349</f>
        <v>0</v>
      </c>
      <c r="C349" s="8">
        <f>ไฟล์กรอกคำตอบ!C349</f>
        <v>0</v>
      </c>
      <c r="D349" s="8">
        <f>ไฟล์กรอกคำตอบ!D349</f>
        <v>0</v>
      </c>
      <c r="E349" s="24">
        <f>ไฟล์กรอกคำตอบ!E349</f>
        <v>0</v>
      </c>
      <c r="F349" s="8">
        <f>ไฟล์กรอกคำตอบ!F349</f>
        <v>0</v>
      </c>
      <c r="H349" s="25">
        <f>IF(ไฟล์กรอกคำตอบ!H349=ตรวจผล!$H$4,$H$5,0)</f>
        <v>0</v>
      </c>
      <c r="I349" s="25">
        <f>IF(ไฟล์กรอกคำตอบ!I349=ตรวจผล!$I$4,$I$5,0)</f>
        <v>0</v>
      </c>
      <c r="J349" s="25">
        <f>IF(ไฟล์กรอกคำตอบ!J349=ตรวจผล!$J$4,$J$5,0)</f>
        <v>0</v>
      </c>
      <c r="K349" s="25">
        <f>IF(ไฟล์กรอกคำตอบ!K349=ตรวจผล!$K$4,$K$5,0)</f>
        <v>0</v>
      </c>
      <c r="L349" s="25">
        <f>IF(ไฟล์กรอกคำตอบ!L349=ตรวจผล!$L$4,$L$5,0)</f>
        <v>0</v>
      </c>
      <c r="M349" s="25">
        <f>IF(ไฟล์กรอกคำตอบ!M349=ตรวจผล!$M$4,$M$5,0)</f>
        <v>0</v>
      </c>
      <c r="N349" s="25">
        <f>IF(ไฟล์กรอกคำตอบ!N349=ตรวจผล!$N$4,$N$5,0)</f>
        <v>0</v>
      </c>
      <c r="O349" s="25">
        <f>IF(ไฟล์กรอกคำตอบ!O349=ตรวจผล!$O$4,$O$5,0)</f>
        <v>0</v>
      </c>
      <c r="P349" s="25">
        <f>IF(ไฟล์กรอกคำตอบ!P349=ตรวจผล!$P$4,$P$5,0)</f>
        <v>0</v>
      </c>
      <c r="Q349" s="25">
        <f>IF(ไฟล์กรอกคำตอบ!Q349=ตรวจผล!$Q$4,$Q$5,0)</f>
        <v>0</v>
      </c>
      <c r="R349" s="25">
        <f>IF(ไฟล์กรอกคำตอบ!R349=ตรวจผล!$R$4,$R$5,0)</f>
        <v>0</v>
      </c>
      <c r="S349" s="25">
        <f>IF(ไฟล์กรอกคำตอบ!S349=ตรวจผล!$S$4,$S$5,0)</f>
        <v>0</v>
      </c>
      <c r="T349" s="25">
        <f>IF(ไฟล์กรอกคำตอบ!T349=ตรวจผล!$T$4,$T$5,0)</f>
        <v>0</v>
      </c>
      <c r="U349" s="25">
        <f>IF(ไฟล์กรอกคำตอบ!U349=ตรวจผล!$U$4,$U$5,0)</f>
        <v>0</v>
      </c>
      <c r="V349" s="25">
        <f>IF(ไฟล์กรอกคำตอบ!V349=ตรวจผล!$V$4,$V$5,0)</f>
        <v>0</v>
      </c>
      <c r="W349" s="25">
        <f>IF(ไฟล์กรอกคำตอบ!W349=ตรวจผล!$W$4,$W$5,0)</f>
        <v>0</v>
      </c>
      <c r="X349" s="25">
        <f>IF(ไฟล์กรอกคำตอบ!X349=ตรวจผล!$X$4,$X$5,0)</f>
        <v>0</v>
      </c>
      <c r="Y349" s="25">
        <f>IF(ไฟล์กรอกคำตอบ!Y349=ตรวจผล!$Y$4,$Y$5,0)</f>
        <v>0</v>
      </c>
      <c r="Z349" s="25">
        <f>IF(ไฟล์กรอกคำตอบ!Z349=ตรวจผล!$Z$4,$Z$5,0)</f>
        <v>0</v>
      </c>
      <c r="AA349" s="25">
        <f>IF(ไฟล์กรอกคำตอบ!AA349=ตรวจผล!$AA$4,$AA$5,0)</f>
        <v>0</v>
      </c>
      <c r="AB349" s="25">
        <f>IF(ไฟล์กรอกคำตอบ!AB349=ตรวจผล!$AB$4,$AB$5,0)</f>
        <v>0</v>
      </c>
      <c r="AC349" s="25">
        <f>IF(ไฟล์กรอกคำตอบ!AC349=ตรวจผล!$AC$4,$AC$5,0)</f>
        <v>0</v>
      </c>
      <c r="AD349" s="25">
        <f>IF(ไฟล์กรอกคำตอบ!AD349=ตรวจผล!$AD$4,$AD$5,0)</f>
        <v>0</v>
      </c>
      <c r="AE349" s="187">
        <f t="shared" si="10"/>
        <v>0</v>
      </c>
      <c r="AF349" s="25">
        <f>IF(ไฟล์กรอกคำตอบ!AE349=ตรวจผล!$AF$4,$AF$5,0)</f>
        <v>0</v>
      </c>
      <c r="AG349" s="25">
        <f>IF(ไฟล์กรอกคำตอบ!AF349=ตรวจผล!$AG$4,$AG$5,0)</f>
        <v>0</v>
      </c>
      <c r="AH349" s="25">
        <f>IF(ไฟล์กรอกคำตอบ!AG349=ตรวจผล!$AH$4,$AH$5,0)</f>
        <v>0</v>
      </c>
      <c r="AI349" s="187">
        <f t="shared" si="11"/>
        <v>0</v>
      </c>
      <c r="AJ349" s="25">
        <f>ไฟล์กรอกคำตอบ!AH349</f>
        <v>0</v>
      </c>
      <c r="AK349" s="25">
        <f>ไฟล์กรอกคำตอบ!AI349</f>
        <v>0</v>
      </c>
      <c r="AL349" s="25">
        <f>ไฟล์กรอกคำตอบ!AJ349</f>
        <v>0</v>
      </c>
    </row>
    <row r="350" spans="1:38" x14ac:dyDescent="0.2">
      <c r="A350" s="91" t="str">
        <f>IF(ไฟล์กรอกคำตอบ!A350=""," ",ไฟล์กรอกคำตอบ!A350&amp;"")</f>
        <v xml:space="preserve"> </v>
      </c>
      <c r="B350" s="8">
        <f>ไฟล์กรอกคำตอบ!B350</f>
        <v>0</v>
      </c>
      <c r="C350" s="8">
        <f>ไฟล์กรอกคำตอบ!C350</f>
        <v>0</v>
      </c>
      <c r="D350" s="8">
        <f>ไฟล์กรอกคำตอบ!D350</f>
        <v>0</v>
      </c>
      <c r="E350" s="24">
        <f>ไฟล์กรอกคำตอบ!E350</f>
        <v>0</v>
      </c>
      <c r="F350" s="8">
        <f>ไฟล์กรอกคำตอบ!F350</f>
        <v>0</v>
      </c>
      <c r="H350" s="25">
        <f>IF(ไฟล์กรอกคำตอบ!H350=ตรวจผล!$H$4,$H$5,0)</f>
        <v>0</v>
      </c>
      <c r="I350" s="25">
        <f>IF(ไฟล์กรอกคำตอบ!I350=ตรวจผล!$I$4,$I$5,0)</f>
        <v>0</v>
      </c>
      <c r="J350" s="25">
        <f>IF(ไฟล์กรอกคำตอบ!J350=ตรวจผล!$J$4,$J$5,0)</f>
        <v>0</v>
      </c>
      <c r="K350" s="25">
        <f>IF(ไฟล์กรอกคำตอบ!K350=ตรวจผล!$K$4,$K$5,0)</f>
        <v>0</v>
      </c>
      <c r="L350" s="25">
        <f>IF(ไฟล์กรอกคำตอบ!L350=ตรวจผล!$L$4,$L$5,0)</f>
        <v>0</v>
      </c>
      <c r="M350" s="25">
        <f>IF(ไฟล์กรอกคำตอบ!M350=ตรวจผล!$M$4,$M$5,0)</f>
        <v>0</v>
      </c>
      <c r="N350" s="25">
        <f>IF(ไฟล์กรอกคำตอบ!N350=ตรวจผล!$N$4,$N$5,0)</f>
        <v>0</v>
      </c>
      <c r="O350" s="25">
        <f>IF(ไฟล์กรอกคำตอบ!O350=ตรวจผล!$O$4,$O$5,0)</f>
        <v>0</v>
      </c>
      <c r="P350" s="25">
        <f>IF(ไฟล์กรอกคำตอบ!P350=ตรวจผล!$P$4,$P$5,0)</f>
        <v>0</v>
      </c>
      <c r="Q350" s="25">
        <f>IF(ไฟล์กรอกคำตอบ!Q350=ตรวจผล!$Q$4,$Q$5,0)</f>
        <v>0</v>
      </c>
      <c r="R350" s="25">
        <f>IF(ไฟล์กรอกคำตอบ!R350=ตรวจผล!$R$4,$R$5,0)</f>
        <v>0</v>
      </c>
      <c r="S350" s="25">
        <f>IF(ไฟล์กรอกคำตอบ!S350=ตรวจผล!$S$4,$S$5,0)</f>
        <v>0</v>
      </c>
      <c r="T350" s="25">
        <f>IF(ไฟล์กรอกคำตอบ!T350=ตรวจผล!$T$4,$T$5,0)</f>
        <v>0</v>
      </c>
      <c r="U350" s="25">
        <f>IF(ไฟล์กรอกคำตอบ!U350=ตรวจผล!$U$4,$U$5,0)</f>
        <v>0</v>
      </c>
      <c r="V350" s="25">
        <f>IF(ไฟล์กรอกคำตอบ!V350=ตรวจผล!$V$4,$V$5,0)</f>
        <v>0</v>
      </c>
      <c r="W350" s="25">
        <f>IF(ไฟล์กรอกคำตอบ!W350=ตรวจผล!$W$4,$W$5,0)</f>
        <v>0</v>
      </c>
      <c r="X350" s="25">
        <f>IF(ไฟล์กรอกคำตอบ!X350=ตรวจผล!$X$4,$X$5,0)</f>
        <v>0</v>
      </c>
      <c r="Y350" s="25">
        <f>IF(ไฟล์กรอกคำตอบ!Y350=ตรวจผล!$Y$4,$Y$5,0)</f>
        <v>0</v>
      </c>
      <c r="Z350" s="25">
        <f>IF(ไฟล์กรอกคำตอบ!Z350=ตรวจผล!$Z$4,$Z$5,0)</f>
        <v>0</v>
      </c>
      <c r="AA350" s="25">
        <f>IF(ไฟล์กรอกคำตอบ!AA350=ตรวจผล!$AA$4,$AA$5,0)</f>
        <v>0</v>
      </c>
      <c r="AB350" s="25">
        <f>IF(ไฟล์กรอกคำตอบ!AB350=ตรวจผล!$AB$4,$AB$5,0)</f>
        <v>0</v>
      </c>
      <c r="AC350" s="25">
        <f>IF(ไฟล์กรอกคำตอบ!AC350=ตรวจผล!$AC$4,$AC$5,0)</f>
        <v>0</v>
      </c>
      <c r="AD350" s="25">
        <f>IF(ไฟล์กรอกคำตอบ!AD350=ตรวจผล!$AD$4,$AD$5,0)</f>
        <v>0</v>
      </c>
      <c r="AE350" s="187">
        <f t="shared" si="10"/>
        <v>0</v>
      </c>
      <c r="AF350" s="25">
        <f>IF(ไฟล์กรอกคำตอบ!AE350=ตรวจผล!$AF$4,$AF$5,0)</f>
        <v>0</v>
      </c>
      <c r="AG350" s="25">
        <f>IF(ไฟล์กรอกคำตอบ!AF350=ตรวจผล!$AG$4,$AG$5,0)</f>
        <v>0</v>
      </c>
      <c r="AH350" s="25">
        <f>IF(ไฟล์กรอกคำตอบ!AG350=ตรวจผล!$AH$4,$AH$5,0)</f>
        <v>0</v>
      </c>
      <c r="AI350" s="187">
        <f t="shared" si="11"/>
        <v>0</v>
      </c>
      <c r="AJ350" s="25">
        <f>ไฟล์กรอกคำตอบ!AH350</f>
        <v>0</v>
      </c>
      <c r="AK350" s="25">
        <f>ไฟล์กรอกคำตอบ!AI350</f>
        <v>0</v>
      </c>
      <c r="AL350" s="25">
        <f>ไฟล์กรอกคำตอบ!AJ350</f>
        <v>0</v>
      </c>
    </row>
    <row r="351" spans="1:38" x14ac:dyDescent="0.2">
      <c r="A351" s="91" t="str">
        <f>IF(ไฟล์กรอกคำตอบ!A351=""," ",ไฟล์กรอกคำตอบ!A351&amp;"")</f>
        <v xml:space="preserve"> </v>
      </c>
      <c r="B351" s="8">
        <f>ไฟล์กรอกคำตอบ!B351</f>
        <v>0</v>
      </c>
      <c r="C351" s="8">
        <f>ไฟล์กรอกคำตอบ!C351</f>
        <v>0</v>
      </c>
      <c r="D351" s="8">
        <f>ไฟล์กรอกคำตอบ!D351</f>
        <v>0</v>
      </c>
      <c r="E351" s="24">
        <f>ไฟล์กรอกคำตอบ!E351</f>
        <v>0</v>
      </c>
      <c r="F351" s="8">
        <f>ไฟล์กรอกคำตอบ!F351</f>
        <v>0</v>
      </c>
      <c r="H351" s="25">
        <f>IF(ไฟล์กรอกคำตอบ!H351=ตรวจผล!$H$4,$H$5,0)</f>
        <v>0</v>
      </c>
      <c r="I351" s="25">
        <f>IF(ไฟล์กรอกคำตอบ!I351=ตรวจผล!$I$4,$I$5,0)</f>
        <v>0</v>
      </c>
      <c r="J351" s="25">
        <f>IF(ไฟล์กรอกคำตอบ!J351=ตรวจผล!$J$4,$J$5,0)</f>
        <v>0</v>
      </c>
      <c r="K351" s="25">
        <f>IF(ไฟล์กรอกคำตอบ!K351=ตรวจผล!$K$4,$K$5,0)</f>
        <v>0</v>
      </c>
      <c r="L351" s="25">
        <f>IF(ไฟล์กรอกคำตอบ!L351=ตรวจผล!$L$4,$L$5,0)</f>
        <v>0</v>
      </c>
      <c r="M351" s="25">
        <f>IF(ไฟล์กรอกคำตอบ!M351=ตรวจผล!$M$4,$M$5,0)</f>
        <v>0</v>
      </c>
      <c r="N351" s="25">
        <f>IF(ไฟล์กรอกคำตอบ!N351=ตรวจผล!$N$4,$N$5,0)</f>
        <v>0</v>
      </c>
      <c r="O351" s="25">
        <f>IF(ไฟล์กรอกคำตอบ!O351=ตรวจผล!$O$4,$O$5,0)</f>
        <v>0</v>
      </c>
      <c r="P351" s="25">
        <f>IF(ไฟล์กรอกคำตอบ!P351=ตรวจผล!$P$4,$P$5,0)</f>
        <v>0</v>
      </c>
      <c r="Q351" s="25">
        <f>IF(ไฟล์กรอกคำตอบ!Q351=ตรวจผล!$Q$4,$Q$5,0)</f>
        <v>0</v>
      </c>
      <c r="R351" s="25">
        <f>IF(ไฟล์กรอกคำตอบ!R351=ตรวจผล!$R$4,$R$5,0)</f>
        <v>0</v>
      </c>
      <c r="S351" s="25">
        <f>IF(ไฟล์กรอกคำตอบ!S351=ตรวจผล!$S$4,$S$5,0)</f>
        <v>0</v>
      </c>
      <c r="T351" s="25">
        <f>IF(ไฟล์กรอกคำตอบ!T351=ตรวจผล!$T$4,$T$5,0)</f>
        <v>0</v>
      </c>
      <c r="U351" s="25">
        <f>IF(ไฟล์กรอกคำตอบ!U351=ตรวจผล!$U$4,$U$5,0)</f>
        <v>0</v>
      </c>
      <c r="V351" s="25">
        <f>IF(ไฟล์กรอกคำตอบ!V351=ตรวจผล!$V$4,$V$5,0)</f>
        <v>0</v>
      </c>
      <c r="W351" s="25">
        <f>IF(ไฟล์กรอกคำตอบ!W351=ตรวจผล!$W$4,$W$5,0)</f>
        <v>0</v>
      </c>
      <c r="X351" s="25">
        <f>IF(ไฟล์กรอกคำตอบ!X351=ตรวจผล!$X$4,$X$5,0)</f>
        <v>0</v>
      </c>
      <c r="Y351" s="25">
        <f>IF(ไฟล์กรอกคำตอบ!Y351=ตรวจผล!$Y$4,$Y$5,0)</f>
        <v>0</v>
      </c>
      <c r="Z351" s="25">
        <f>IF(ไฟล์กรอกคำตอบ!Z351=ตรวจผล!$Z$4,$Z$5,0)</f>
        <v>0</v>
      </c>
      <c r="AA351" s="25">
        <f>IF(ไฟล์กรอกคำตอบ!AA351=ตรวจผล!$AA$4,$AA$5,0)</f>
        <v>0</v>
      </c>
      <c r="AB351" s="25">
        <f>IF(ไฟล์กรอกคำตอบ!AB351=ตรวจผล!$AB$4,$AB$5,0)</f>
        <v>0</v>
      </c>
      <c r="AC351" s="25">
        <f>IF(ไฟล์กรอกคำตอบ!AC351=ตรวจผล!$AC$4,$AC$5,0)</f>
        <v>0</v>
      </c>
      <c r="AD351" s="25">
        <f>IF(ไฟล์กรอกคำตอบ!AD351=ตรวจผล!$AD$4,$AD$5,0)</f>
        <v>0</v>
      </c>
      <c r="AE351" s="187">
        <f t="shared" si="10"/>
        <v>0</v>
      </c>
      <c r="AF351" s="25">
        <f>IF(ไฟล์กรอกคำตอบ!AE351=ตรวจผล!$AF$4,$AF$5,0)</f>
        <v>0</v>
      </c>
      <c r="AG351" s="25">
        <f>IF(ไฟล์กรอกคำตอบ!AF351=ตรวจผล!$AG$4,$AG$5,0)</f>
        <v>0</v>
      </c>
      <c r="AH351" s="25">
        <f>IF(ไฟล์กรอกคำตอบ!AG351=ตรวจผล!$AH$4,$AH$5,0)</f>
        <v>0</v>
      </c>
      <c r="AI351" s="187">
        <f t="shared" si="11"/>
        <v>0</v>
      </c>
      <c r="AJ351" s="25">
        <f>ไฟล์กรอกคำตอบ!AH351</f>
        <v>0</v>
      </c>
      <c r="AK351" s="25">
        <f>ไฟล์กรอกคำตอบ!AI351</f>
        <v>0</v>
      </c>
      <c r="AL351" s="25">
        <f>ไฟล์กรอกคำตอบ!AJ351</f>
        <v>0</v>
      </c>
    </row>
    <row r="352" spans="1:38" x14ac:dyDescent="0.2">
      <c r="A352" s="91" t="str">
        <f>IF(ไฟล์กรอกคำตอบ!A352=""," ",ไฟล์กรอกคำตอบ!A352&amp;"")</f>
        <v xml:space="preserve"> </v>
      </c>
      <c r="B352" s="8">
        <f>ไฟล์กรอกคำตอบ!B352</f>
        <v>0</v>
      </c>
      <c r="C352" s="8">
        <f>ไฟล์กรอกคำตอบ!C352</f>
        <v>0</v>
      </c>
      <c r="D352" s="8">
        <f>ไฟล์กรอกคำตอบ!D352</f>
        <v>0</v>
      </c>
      <c r="E352" s="24">
        <f>ไฟล์กรอกคำตอบ!E352</f>
        <v>0</v>
      </c>
      <c r="F352" s="8">
        <f>ไฟล์กรอกคำตอบ!F352</f>
        <v>0</v>
      </c>
      <c r="H352" s="25">
        <f>IF(ไฟล์กรอกคำตอบ!H352=ตรวจผล!$H$4,$H$5,0)</f>
        <v>0</v>
      </c>
      <c r="I352" s="25">
        <f>IF(ไฟล์กรอกคำตอบ!I352=ตรวจผล!$I$4,$I$5,0)</f>
        <v>0</v>
      </c>
      <c r="J352" s="25">
        <f>IF(ไฟล์กรอกคำตอบ!J352=ตรวจผล!$J$4,$J$5,0)</f>
        <v>0</v>
      </c>
      <c r="K352" s="25">
        <f>IF(ไฟล์กรอกคำตอบ!K352=ตรวจผล!$K$4,$K$5,0)</f>
        <v>0</v>
      </c>
      <c r="L352" s="25">
        <f>IF(ไฟล์กรอกคำตอบ!L352=ตรวจผล!$L$4,$L$5,0)</f>
        <v>0</v>
      </c>
      <c r="M352" s="25">
        <f>IF(ไฟล์กรอกคำตอบ!M352=ตรวจผล!$M$4,$M$5,0)</f>
        <v>0</v>
      </c>
      <c r="N352" s="25">
        <f>IF(ไฟล์กรอกคำตอบ!N352=ตรวจผล!$N$4,$N$5,0)</f>
        <v>0</v>
      </c>
      <c r="O352" s="25">
        <f>IF(ไฟล์กรอกคำตอบ!O352=ตรวจผล!$O$4,$O$5,0)</f>
        <v>0</v>
      </c>
      <c r="P352" s="25">
        <f>IF(ไฟล์กรอกคำตอบ!P352=ตรวจผล!$P$4,$P$5,0)</f>
        <v>0</v>
      </c>
      <c r="Q352" s="25">
        <f>IF(ไฟล์กรอกคำตอบ!Q352=ตรวจผล!$Q$4,$Q$5,0)</f>
        <v>0</v>
      </c>
      <c r="R352" s="25">
        <f>IF(ไฟล์กรอกคำตอบ!R352=ตรวจผล!$R$4,$R$5,0)</f>
        <v>0</v>
      </c>
      <c r="S352" s="25">
        <f>IF(ไฟล์กรอกคำตอบ!S352=ตรวจผล!$S$4,$S$5,0)</f>
        <v>0</v>
      </c>
      <c r="T352" s="25">
        <f>IF(ไฟล์กรอกคำตอบ!T352=ตรวจผล!$T$4,$T$5,0)</f>
        <v>0</v>
      </c>
      <c r="U352" s="25">
        <f>IF(ไฟล์กรอกคำตอบ!U352=ตรวจผล!$U$4,$U$5,0)</f>
        <v>0</v>
      </c>
      <c r="V352" s="25">
        <f>IF(ไฟล์กรอกคำตอบ!V352=ตรวจผล!$V$4,$V$5,0)</f>
        <v>0</v>
      </c>
      <c r="W352" s="25">
        <f>IF(ไฟล์กรอกคำตอบ!W352=ตรวจผล!$W$4,$W$5,0)</f>
        <v>0</v>
      </c>
      <c r="X352" s="25">
        <f>IF(ไฟล์กรอกคำตอบ!X352=ตรวจผล!$X$4,$X$5,0)</f>
        <v>0</v>
      </c>
      <c r="Y352" s="25">
        <f>IF(ไฟล์กรอกคำตอบ!Y352=ตรวจผล!$Y$4,$Y$5,0)</f>
        <v>0</v>
      </c>
      <c r="Z352" s="25">
        <f>IF(ไฟล์กรอกคำตอบ!Z352=ตรวจผล!$Z$4,$Z$5,0)</f>
        <v>0</v>
      </c>
      <c r="AA352" s="25">
        <f>IF(ไฟล์กรอกคำตอบ!AA352=ตรวจผล!$AA$4,$AA$5,0)</f>
        <v>0</v>
      </c>
      <c r="AB352" s="25">
        <f>IF(ไฟล์กรอกคำตอบ!AB352=ตรวจผล!$AB$4,$AB$5,0)</f>
        <v>0</v>
      </c>
      <c r="AC352" s="25">
        <f>IF(ไฟล์กรอกคำตอบ!AC352=ตรวจผล!$AC$4,$AC$5,0)</f>
        <v>0</v>
      </c>
      <c r="AD352" s="25">
        <f>IF(ไฟล์กรอกคำตอบ!AD352=ตรวจผล!$AD$4,$AD$5,0)</f>
        <v>0</v>
      </c>
      <c r="AE352" s="187">
        <f t="shared" si="10"/>
        <v>0</v>
      </c>
      <c r="AF352" s="25">
        <f>IF(ไฟล์กรอกคำตอบ!AE352=ตรวจผล!$AF$4,$AF$5,0)</f>
        <v>0</v>
      </c>
      <c r="AG352" s="25">
        <f>IF(ไฟล์กรอกคำตอบ!AF352=ตรวจผล!$AG$4,$AG$5,0)</f>
        <v>0</v>
      </c>
      <c r="AH352" s="25">
        <f>IF(ไฟล์กรอกคำตอบ!AG352=ตรวจผล!$AH$4,$AH$5,0)</f>
        <v>0</v>
      </c>
      <c r="AI352" s="187">
        <f t="shared" si="11"/>
        <v>0</v>
      </c>
      <c r="AJ352" s="25">
        <f>ไฟล์กรอกคำตอบ!AH352</f>
        <v>0</v>
      </c>
      <c r="AK352" s="25">
        <f>ไฟล์กรอกคำตอบ!AI352</f>
        <v>0</v>
      </c>
      <c r="AL352" s="25">
        <f>ไฟล์กรอกคำตอบ!AJ352</f>
        <v>0</v>
      </c>
    </row>
    <row r="353" spans="1:38" x14ac:dyDescent="0.2">
      <c r="A353" s="91" t="str">
        <f>IF(ไฟล์กรอกคำตอบ!A353=""," ",ไฟล์กรอกคำตอบ!A353&amp;"")</f>
        <v xml:space="preserve"> </v>
      </c>
      <c r="B353" s="8">
        <f>ไฟล์กรอกคำตอบ!B353</f>
        <v>0</v>
      </c>
      <c r="C353" s="8">
        <f>ไฟล์กรอกคำตอบ!C353</f>
        <v>0</v>
      </c>
      <c r="D353" s="8">
        <f>ไฟล์กรอกคำตอบ!D353</f>
        <v>0</v>
      </c>
      <c r="E353" s="24">
        <f>ไฟล์กรอกคำตอบ!E353</f>
        <v>0</v>
      </c>
      <c r="F353" s="8">
        <f>ไฟล์กรอกคำตอบ!F353</f>
        <v>0</v>
      </c>
      <c r="H353" s="25">
        <f>IF(ไฟล์กรอกคำตอบ!H353=ตรวจผล!$H$4,$H$5,0)</f>
        <v>0</v>
      </c>
      <c r="I353" s="25">
        <f>IF(ไฟล์กรอกคำตอบ!I353=ตรวจผล!$I$4,$I$5,0)</f>
        <v>0</v>
      </c>
      <c r="J353" s="25">
        <f>IF(ไฟล์กรอกคำตอบ!J353=ตรวจผล!$J$4,$J$5,0)</f>
        <v>0</v>
      </c>
      <c r="K353" s="25">
        <f>IF(ไฟล์กรอกคำตอบ!K353=ตรวจผล!$K$4,$K$5,0)</f>
        <v>0</v>
      </c>
      <c r="L353" s="25">
        <f>IF(ไฟล์กรอกคำตอบ!L353=ตรวจผล!$L$4,$L$5,0)</f>
        <v>0</v>
      </c>
      <c r="M353" s="25">
        <f>IF(ไฟล์กรอกคำตอบ!M353=ตรวจผล!$M$4,$M$5,0)</f>
        <v>0</v>
      </c>
      <c r="N353" s="25">
        <f>IF(ไฟล์กรอกคำตอบ!N353=ตรวจผล!$N$4,$N$5,0)</f>
        <v>0</v>
      </c>
      <c r="O353" s="25">
        <f>IF(ไฟล์กรอกคำตอบ!O353=ตรวจผล!$O$4,$O$5,0)</f>
        <v>0</v>
      </c>
      <c r="P353" s="25">
        <f>IF(ไฟล์กรอกคำตอบ!P353=ตรวจผล!$P$4,$P$5,0)</f>
        <v>0</v>
      </c>
      <c r="Q353" s="25">
        <f>IF(ไฟล์กรอกคำตอบ!Q353=ตรวจผล!$Q$4,$Q$5,0)</f>
        <v>0</v>
      </c>
      <c r="R353" s="25">
        <f>IF(ไฟล์กรอกคำตอบ!R353=ตรวจผล!$R$4,$R$5,0)</f>
        <v>0</v>
      </c>
      <c r="S353" s="25">
        <f>IF(ไฟล์กรอกคำตอบ!S353=ตรวจผล!$S$4,$S$5,0)</f>
        <v>0</v>
      </c>
      <c r="T353" s="25">
        <f>IF(ไฟล์กรอกคำตอบ!T353=ตรวจผล!$T$4,$T$5,0)</f>
        <v>0</v>
      </c>
      <c r="U353" s="25">
        <f>IF(ไฟล์กรอกคำตอบ!U353=ตรวจผล!$U$4,$U$5,0)</f>
        <v>0</v>
      </c>
      <c r="V353" s="25">
        <f>IF(ไฟล์กรอกคำตอบ!V353=ตรวจผล!$V$4,$V$5,0)</f>
        <v>0</v>
      </c>
      <c r="W353" s="25">
        <f>IF(ไฟล์กรอกคำตอบ!W353=ตรวจผล!$W$4,$W$5,0)</f>
        <v>0</v>
      </c>
      <c r="X353" s="25">
        <f>IF(ไฟล์กรอกคำตอบ!X353=ตรวจผล!$X$4,$X$5,0)</f>
        <v>0</v>
      </c>
      <c r="Y353" s="25">
        <f>IF(ไฟล์กรอกคำตอบ!Y353=ตรวจผล!$Y$4,$Y$5,0)</f>
        <v>0</v>
      </c>
      <c r="Z353" s="25">
        <f>IF(ไฟล์กรอกคำตอบ!Z353=ตรวจผล!$Z$4,$Z$5,0)</f>
        <v>0</v>
      </c>
      <c r="AA353" s="25">
        <f>IF(ไฟล์กรอกคำตอบ!AA353=ตรวจผล!$AA$4,$AA$5,0)</f>
        <v>0</v>
      </c>
      <c r="AB353" s="25">
        <f>IF(ไฟล์กรอกคำตอบ!AB353=ตรวจผล!$AB$4,$AB$5,0)</f>
        <v>0</v>
      </c>
      <c r="AC353" s="25">
        <f>IF(ไฟล์กรอกคำตอบ!AC353=ตรวจผล!$AC$4,$AC$5,0)</f>
        <v>0</v>
      </c>
      <c r="AD353" s="25">
        <f>IF(ไฟล์กรอกคำตอบ!AD353=ตรวจผล!$AD$4,$AD$5,0)</f>
        <v>0</v>
      </c>
      <c r="AE353" s="187">
        <f t="shared" si="10"/>
        <v>0</v>
      </c>
      <c r="AF353" s="25">
        <f>IF(ไฟล์กรอกคำตอบ!AE353=ตรวจผล!$AF$4,$AF$5,0)</f>
        <v>0</v>
      </c>
      <c r="AG353" s="25">
        <f>IF(ไฟล์กรอกคำตอบ!AF353=ตรวจผล!$AG$4,$AG$5,0)</f>
        <v>0</v>
      </c>
      <c r="AH353" s="25">
        <f>IF(ไฟล์กรอกคำตอบ!AG353=ตรวจผล!$AH$4,$AH$5,0)</f>
        <v>0</v>
      </c>
      <c r="AI353" s="187">
        <f t="shared" si="11"/>
        <v>0</v>
      </c>
      <c r="AJ353" s="25">
        <f>ไฟล์กรอกคำตอบ!AH353</f>
        <v>0</v>
      </c>
      <c r="AK353" s="25">
        <f>ไฟล์กรอกคำตอบ!AI353</f>
        <v>0</v>
      </c>
      <c r="AL353" s="25">
        <f>ไฟล์กรอกคำตอบ!AJ353</f>
        <v>0</v>
      </c>
    </row>
    <row r="354" spans="1:38" x14ac:dyDescent="0.2">
      <c r="A354" s="91" t="str">
        <f>IF(ไฟล์กรอกคำตอบ!A354=""," ",ไฟล์กรอกคำตอบ!A354&amp;"")</f>
        <v xml:space="preserve"> </v>
      </c>
      <c r="B354" s="8">
        <f>ไฟล์กรอกคำตอบ!B354</f>
        <v>0</v>
      </c>
      <c r="C354" s="8">
        <f>ไฟล์กรอกคำตอบ!C354</f>
        <v>0</v>
      </c>
      <c r="D354" s="8">
        <f>ไฟล์กรอกคำตอบ!D354</f>
        <v>0</v>
      </c>
      <c r="E354" s="24">
        <f>ไฟล์กรอกคำตอบ!E354</f>
        <v>0</v>
      </c>
      <c r="F354" s="8">
        <f>ไฟล์กรอกคำตอบ!F354</f>
        <v>0</v>
      </c>
      <c r="H354" s="25">
        <f>IF(ไฟล์กรอกคำตอบ!H354=ตรวจผล!$H$4,$H$5,0)</f>
        <v>0</v>
      </c>
      <c r="I354" s="25">
        <f>IF(ไฟล์กรอกคำตอบ!I354=ตรวจผล!$I$4,$I$5,0)</f>
        <v>0</v>
      </c>
      <c r="J354" s="25">
        <f>IF(ไฟล์กรอกคำตอบ!J354=ตรวจผล!$J$4,$J$5,0)</f>
        <v>0</v>
      </c>
      <c r="K354" s="25">
        <f>IF(ไฟล์กรอกคำตอบ!K354=ตรวจผล!$K$4,$K$5,0)</f>
        <v>0</v>
      </c>
      <c r="L354" s="25">
        <f>IF(ไฟล์กรอกคำตอบ!L354=ตรวจผล!$L$4,$L$5,0)</f>
        <v>0</v>
      </c>
      <c r="M354" s="25">
        <f>IF(ไฟล์กรอกคำตอบ!M354=ตรวจผล!$M$4,$M$5,0)</f>
        <v>0</v>
      </c>
      <c r="N354" s="25">
        <f>IF(ไฟล์กรอกคำตอบ!N354=ตรวจผล!$N$4,$N$5,0)</f>
        <v>0</v>
      </c>
      <c r="O354" s="25">
        <f>IF(ไฟล์กรอกคำตอบ!O354=ตรวจผล!$O$4,$O$5,0)</f>
        <v>0</v>
      </c>
      <c r="P354" s="25">
        <f>IF(ไฟล์กรอกคำตอบ!P354=ตรวจผล!$P$4,$P$5,0)</f>
        <v>0</v>
      </c>
      <c r="Q354" s="25">
        <f>IF(ไฟล์กรอกคำตอบ!Q354=ตรวจผล!$Q$4,$Q$5,0)</f>
        <v>0</v>
      </c>
      <c r="R354" s="25">
        <f>IF(ไฟล์กรอกคำตอบ!R354=ตรวจผล!$R$4,$R$5,0)</f>
        <v>0</v>
      </c>
      <c r="S354" s="25">
        <f>IF(ไฟล์กรอกคำตอบ!S354=ตรวจผล!$S$4,$S$5,0)</f>
        <v>0</v>
      </c>
      <c r="T354" s="25">
        <f>IF(ไฟล์กรอกคำตอบ!T354=ตรวจผล!$T$4,$T$5,0)</f>
        <v>0</v>
      </c>
      <c r="U354" s="25">
        <f>IF(ไฟล์กรอกคำตอบ!U354=ตรวจผล!$U$4,$U$5,0)</f>
        <v>0</v>
      </c>
      <c r="V354" s="25">
        <f>IF(ไฟล์กรอกคำตอบ!V354=ตรวจผล!$V$4,$V$5,0)</f>
        <v>0</v>
      </c>
      <c r="W354" s="25">
        <f>IF(ไฟล์กรอกคำตอบ!W354=ตรวจผล!$W$4,$W$5,0)</f>
        <v>0</v>
      </c>
      <c r="X354" s="25">
        <f>IF(ไฟล์กรอกคำตอบ!X354=ตรวจผล!$X$4,$X$5,0)</f>
        <v>0</v>
      </c>
      <c r="Y354" s="25">
        <f>IF(ไฟล์กรอกคำตอบ!Y354=ตรวจผล!$Y$4,$Y$5,0)</f>
        <v>0</v>
      </c>
      <c r="Z354" s="25">
        <f>IF(ไฟล์กรอกคำตอบ!Z354=ตรวจผล!$Z$4,$Z$5,0)</f>
        <v>0</v>
      </c>
      <c r="AA354" s="25">
        <f>IF(ไฟล์กรอกคำตอบ!AA354=ตรวจผล!$AA$4,$AA$5,0)</f>
        <v>0</v>
      </c>
      <c r="AB354" s="25">
        <f>IF(ไฟล์กรอกคำตอบ!AB354=ตรวจผล!$AB$4,$AB$5,0)</f>
        <v>0</v>
      </c>
      <c r="AC354" s="25">
        <f>IF(ไฟล์กรอกคำตอบ!AC354=ตรวจผล!$AC$4,$AC$5,0)</f>
        <v>0</v>
      </c>
      <c r="AD354" s="25">
        <f>IF(ไฟล์กรอกคำตอบ!AD354=ตรวจผล!$AD$4,$AD$5,0)</f>
        <v>0</v>
      </c>
      <c r="AE354" s="187">
        <f t="shared" si="10"/>
        <v>0</v>
      </c>
      <c r="AF354" s="25">
        <f>IF(ไฟล์กรอกคำตอบ!AE354=ตรวจผล!$AF$4,$AF$5,0)</f>
        <v>0</v>
      </c>
      <c r="AG354" s="25">
        <f>IF(ไฟล์กรอกคำตอบ!AF354=ตรวจผล!$AG$4,$AG$5,0)</f>
        <v>0</v>
      </c>
      <c r="AH354" s="25">
        <f>IF(ไฟล์กรอกคำตอบ!AG354=ตรวจผล!$AH$4,$AH$5,0)</f>
        <v>0</v>
      </c>
      <c r="AI354" s="187">
        <f t="shared" si="11"/>
        <v>0</v>
      </c>
      <c r="AJ354" s="25">
        <f>ไฟล์กรอกคำตอบ!AH354</f>
        <v>0</v>
      </c>
      <c r="AK354" s="25">
        <f>ไฟล์กรอกคำตอบ!AI354</f>
        <v>0</v>
      </c>
      <c r="AL354" s="25">
        <f>ไฟล์กรอกคำตอบ!AJ354</f>
        <v>0</v>
      </c>
    </row>
    <row r="355" spans="1:38" x14ac:dyDescent="0.2">
      <c r="A355" s="91" t="str">
        <f>IF(ไฟล์กรอกคำตอบ!A355=""," ",ไฟล์กรอกคำตอบ!A355&amp;"")</f>
        <v xml:space="preserve"> </v>
      </c>
      <c r="B355" s="8">
        <f>ไฟล์กรอกคำตอบ!B355</f>
        <v>0</v>
      </c>
      <c r="C355" s="8">
        <f>ไฟล์กรอกคำตอบ!C355</f>
        <v>0</v>
      </c>
      <c r="D355" s="8">
        <f>ไฟล์กรอกคำตอบ!D355</f>
        <v>0</v>
      </c>
      <c r="E355" s="24">
        <f>ไฟล์กรอกคำตอบ!E355</f>
        <v>0</v>
      </c>
      <c r="F355" s="8">
        <f>ไฟล์กรอกคำตอบ!F355</f>
        <v>0</v>
      </c>
      <c r="H355" s="25">
        <f>IF(ไฟล์กรอกคำตอบ!H355=ตรวจผล!$H$4,$H$5,0)</f>
        <v>0</v>
      </c>
      <c r="I355" s="25">
        <f>IF(ไฟล์กรอกคำตอบ!I355=ตรวจผล!$I$4,$I$5,0)</f>
        <v>0</v>
      </c>
      <c r="J355" s="25">
        <f>IF(ไฟล์กรอกคำตอบ!J355=ตรวจผล!$J$4,$J$5,0)</f>
        <v>0</v>
      </c>
      <c r="K355" s="25">
        <f>IF(ไฟล์กรอกคำตอบ!K355=ตรวจผล!$K$4,$K$5,0)</f>
        <v>0</v>
      </c>
      <c r="L355" s="25">
        <f>IF(ไฟล์กรอกคำตอบ!L355=ตรวจผล!$L$4,$L$5,0)</f>
        <v>0</v>
      </c>
      <c r="M355" s="25">
        <f>IF(ไฟล์กรอกคำตอบ!M355=ตรวจผล!$M$4,$M$5,0)</f>
        <v>0</v>
      </c>
      <c r="N355" s="25">
        <f>IF(ไฟล์กรอกคำตอบ!N355=ตรวจผล!$N$4,$N$5,0)</f>
        <v>0</v>
      </c>
      <c r="O355" s="25">
        <f>IF(ไฟล์กรอกคำตอบ!O355=ตรวจผล!$O$4,$O$5,0)</f>
        <v>0</v>
      </c>
      <c r="P355" s="25">
        <f>IF(ไฟล์กรอกคำตอบ!P355=ตรวจผล!$P$4,$P$5,0)</f>
        <v>0</v>
      </c>
      <c r="Q355" s="25">
        <f>IF(ไฟล์กรอกคำตอบ!Q355=ตรวจผล!$Q$4,$Q$5,0)</f>
        <v>0</v>
      </c>
      <c r="R355" s="25">
        <f>IF(ไฟล์กรอกคำตอบ!R355=ตรวจผล!$R$4,$R$5,0)</f>
        <v>0</v>
      </c>
      <c r="S355" s="25">
        <f>IF(ไฟล์กรอกคำตอบ!S355=ตรวจผล!$S$4,$S$5,0)</f>
        <v>0</v>
      </c>
      <c r="T355" s="25">
        <f>IF(ไฟล์กรอกคำตอบ!T355=ตรวจผล!$T$4,$T$5,0)</f>
        <v>0</v>
      </c>
      <c r="U355" s="25">
        <f>IF(ไฟล์กรอกคำตอบ!U355=ตรวจผล!$U$4,$U$5,0)</f>
        <v>0</v>
      </c>
      <c r="V355" s="25">
        <f>IF(ไฟล์กรอกคำตอบ!V355=ตรวจผล!$V$4,$V$5,0)</f>
        <v>0</v>
      </c>
      <c r="W355" s="25">
        <f>IF(ไฟล์กรอกคำตอบ!W355=ตรวจผล!$W$4,$W$5,0)</f>
        <v>0</v>
      </c>
      <c r="X355" s="25">
        <f>IF(ไฟล์กรอกคำตอบ!X355=ตรวจผล!$X$4,$X$5,0)</f>
        <v>0</v>
      </c>
      <c r="Y355" s="25">
        <f>IF(ไฟล์กรอกคำตอบ!Y355=ตรวจผล!$Y$4,$Y$5,0)</f>
        <v>0</v>
      </c>
      <c r="Z355" s="25">
        <f>IF(ไฟล์กรอกคำตอบ!Z355=ตรวจผล!$Z$4,$Z$5,0)</f>
        <v>0</v>
      </c>
      <c r="AA355" s="25">
        <f>IF(ไฟล์กรอกคำตอบ!AA355=ตรวจผล!$AA$4,$AA$5,0)</f>
        <v>0</v>
      </c>
      <c r="AB355" s="25">
        <f>IF(ไฟล์กรอกคำตอบ!AB355=ตรวจผล!$AB$4,$AB$5,0)</f>
        <v>0</v>
      </c>
      <c r="AC355" s="25">
        <f>IF(ไฟล์กรอกคำตอบ!AC355=ตรวจผล!$AC$4,$AC$5,0)</f>
        <v>0</v>
      </c>
      <c r="AD355" s="25">
        <f>IF(ไฟล์กรอกคำตอบ!AD355=ตรวจผล!$AD$4,$AD$5,0)</f>
        <v>0</v>
      </c>
      <c r="AE355" s="187">
        <f t="shared" si="10"/>
        <v>0</v>
      </c>
      <c r="AF355" s="25">
        <f>IF(ไฟล์กรอกคำตอบ!AE355=ตรวจผล!$AF$4,$AF$5,0)</f>
        <v>0</v>
      </c>
      <c r="AG355" s="25">
        <f>IF(ไฟล์กรอกคำตอบ!AF355=ตรวจผล!$AG$4,$AG$5,0)</f>
        <v>0</v>
      </c>
      <c r="AH355" s="25">
        <f>IF(ไฟล์กรอกคำตอบ!AG355=ตรวจผล!$AH$4,$AH$5,0)</f>
        <v>0</v>
      </c>
      <c r="AI355" s="187">
        <f t="shared" si="11"/>
        <v>0</v>
      </c>
      <c r="AJ355" s="25">
        <f>ไฟล์กรอกคำตอบ!AH355</f>
        <v>0</v>
      </c>
      <c r="AK355" s="25">
        <f>ไฟล์กรอกคำตอบ!AI355</f>
        <v>0</v>
      </c>
      <c r="AL355" s="25">
        <f>ไฟล์กรอกคำตอบ!AJ355</f>
        <v>0</v>
      </c>
    </row>
    <row r="356" spans="1:38" x14ac:dyDescent="0.2">
      <c r="A356" s="91" t="str">
        <f>IF(ไฟล์กรอกคำตอบ!A356=""," ",ไฟล์กรอกคำตอบ!A356&amp;"")</f>
        <v xml:space="preserve"> </v>
      </c>
      <c r="B356" s="8">
        <f>ไฟล์กรอกคำตอบ!B356</f>
        <v>0</v>
      </c>
      <c r="C356" s="8">
        <f>ไฟล์กรอกคำตอบ!C356</f>
        <v>0</v>
      </c>
      <c r="D356" s="8">
        <f>ไฟล์กรอกคำตอบ!D356</f>
        <v>0</v>
      </c>
      <c r="E356" s="24">
        <f>ไฟล์กรอกคำตอบ!E356</f>
        <v>0</v>
      </c>
      <c r="F356" s="8">
        <f>ไฟล์กรอกคำตอบ!F356</f>
        <v>0</v>
      </c>
      <c r="H356" s="25">
        <f>IF(ไฟล์กรอกคำตอบ!H356=ตรวจผล!$H$4,$H$5,0)</f>
        <v>0</v>
      </c>
      <c r="I356" s="25">
        <f>IF(ไฟล์กรอกคำตอบ!I356=ตรวจผล!$I$4,$I$5,0)</f>
        <v>0</v>
      </c>
      <c r="J356" s="25">
        <f>IF(ไฟล์กรอกคำตอบ!J356=ตรวจผล!$J$4,$J$5,0)</f>
        <v>0</v>
      </c>
      <c r="K356" s="25">
        <f>IF(ไฟล์กรอกคำตอบ!K356=ตรวจผล!$K$4,$K$5,0)</f>
        <v>0</v>
      </c>
      <c r="L356" s="25">
        <f>IF(ไฟล์กรอกคำตอบ!L356=ตรวจผล!$L$4,$L$5,0)</f>
        <v>0</v>
      </c>
      <c r="M356" s="25">
        <f>IF(ไฟล์กรอกคำตอบ!M356=ตรวจผล!$M$4,$M$5,0)</f>
        <v>0</v>
      </c>
      <c r="N356" s="25">
        <f>IF(ไฟล์กรอกคำตอบ!N356=ตรวจผล!$N$4,$N$5,0)</f>
        <v>0</v>
      </c>
      <c r="O356" s="25">
        <f>IF(ไฟล์กรอกคำตอบ!O356=ตรวจผล!$O$4,$O$5,0)</f>
        <v>0</v>
      </c>
      <c r="P356" s="25">
        <f>IF(ไฟล์กรอกคำตอบ!P356=ตรวจผล!$P$4,$P$5,0)</f>
        <v>0</v>
      </c>
      <c r="Q356" s="25">
        <f>IF(ไฟล์กรอกคำตอบ!Q356=ตรวจผล!$Q$4,$Q$5,0)</f>
        <v>0</v>
      </c>
      <c r="R356" s="25">
        <f>IF(ไฟล์กรอกคำตอบ!R356=ตรวจผล!$R$4,$R$5,0)</f>
        <v>0</v>
      </c>
      <c r="S356" s="25">
        <f>IF(ไฟล์กรอกคำตอบ!S356=ตรวจผล!$S$4,$S$5,0)</f>
        <v>0</v>
      </c>
      <c r="T356" s="25">
        <f>IF(ไฟล์กรอกคำตอบ!T356=ตรวจผล!$T$4,$T$5,0)</f>
        <v>0</v>
      </c>
      <c r="U356" s="25">
        <f>IF(ไฟล์กรอกคำตอบ!U356=ตรวจผล!$U$4,$U$5,0)</f>
        <v>0</v>
      </c>
      <c r="V356" s="25">
        <f>IF(ไฟล์กรอกคำตอบ!V356=ตรวจผล!$V$4,$V$5,0)</f>
        <v>0</v>
      </c>
      <c r="W356" s="25">
        <f>IF(ไฟล์กรอกคำตอบ!W356=ตรวจผล!$W$4,$W$5,0)</f>
        <v>0</v>
      </c>
      <c r="X356" s="25">
        <f>IF(ไฟล์กรอกคำตอบ!X356=ตรวจผล!$X$4,$X$5,0)</f>
        <v>0</v>
      </c>
      <c r="Y356" s="25">
        <f>IF(ไฟล์กรอกคำตอบ!Y356=ตรวจผล!$Y$4,$Y$5,0)</f>
        <v>0</v>
      </c>
      <c r="Z356" s="25">
        <f>IF(ไฟล์กรอกคำตอบ!Z356=ตรวจผล!$Z$4,$Z$5,0)</f>
        <v>0</v>
      </c>
      <c r="AA356" s="25">
        <f>IF(ไฟล์กรอกคำตอบ!AA356=ตรวจผล!$AA$4,$AA$5,0)</f>
        <v>0</v>
      </c>
      <c r="AB356" s="25">
        <f>IF(ไฟล์กรอกคำตอบ!AB356=ตรวจผล!$AB$4,$AB$5,0)</f>
        <v>0</v>
      </c>
      <c r="AC356" s="25">
        <f>IF(ไฟล์กรอกคำตอบ!AC356=ตรวจผล!$AC$4,$AC$5,0)</f>
        <v>0</v>
      </c>
      <c r="AD356" s="25">
        <f>IF(ไฟล์กรอกคำตอบ!AD356=ตรวจผล!$AD$4,$AD$5,0)</f>
        <v>0</v>
      </c>
      <c r="AE356" s="187">
        <f t="shared" si="10"/>
        <v>0</v>
      </c>
      <c r="AF356" s="25">
        <f>IF(ไฟล์กรอกคำตอบ!AE356=ตรวจผล!$AF$4,$AF$5,0)</f>
        <v>0</v>
      </c>
      <c r="AG356" s="25">
        <f>IF(ไฟล์กรอกคำตอบ!AF356=ตรวจผล!$AG$4,$AG$5,0)</f>
        <v>0</v>
      </c>
      <c r="AH356" s="25">
        <f>IF(ไฟล์กรอกคำตอบ!AG356=ตรวจผล!$AH$4,$AH$5,0)</f>
        <v>0</v>
      </c>
      <c r="AI356" s="187">
        <f t="shared" si="11"/>
        <v>0</v>
      </c>
      <c r="AJ356" s="25">
        <f>ไฟล์กรอกคำตอบ!AH356</f>
        <v>0</v>
      </c>
      <c r="AK356" s="25">
        <f>ไฟล์กรอกคำตอบ!AI356</f>
        <v>0</v>
      </c>
      <c r="AL356" s="25">
        <f>ไฟล์กรอกคำตอบ!AJ356</f>
        <v>0</v>
      </c>
    </row>
    <row r="357" spans="1:38" x14ac:dyDescent="0.2">
      <c r="A357" s="91" t="str">
        <f>IF(ไฟล์กรอกคำตอบ!A357=""," ",ไฟล์กรอกคำตอบ!A357&amp;"")</f>
        <v xml:space="preserve"> </v>
      </c>
      <c r="B357" s="8">
        <f>ไฟล์กรอกคำตอบ!B357</f>
        <v>0</v>
      </c>
      <c r="C357" s="8">
        <f>ไฟล์กรอกคำตอบ!C357</f>
        <v>0</v>
      </c>
      <c r="D357" s="8">
        <f>ไฟล์กรอกคำตอบ!D357</f>
        <v>0</v>
      </c>
      <c r="E357" s="24">
        <f>ไฟล์กรอกคำตอบ!E357</f>
        <v>0</v>
      </c>
      <c r="F357" s="8">
        <f>ไฟล์กรอกคำตอบ!F357</f>
        <v>0</v>
      </c>
      <c r="H357" s="25">
        <f>IF(ไฟล์กรอกคำตอบ!H357=ตรวจผล!$H$4,$H$5,0)</f>
        <v>0</v>
      </c>
      <c r="I357" s="25">
        <f>IF(ไฟล์กรอกคำตอบ!I357=ตรวจผล!$I$4,$I$5,0)</f>
        <v>0</v>
      </c>
      <c r="J357" s="25">
        <f>IF(ไฟล์กรอกคำตอบ!J357=ตรวจผล!$J$4,$J$5,0)</f>
        <v>0</v>
      </c>
      <c r="K357" s="25">
        <f>IF(ไฟล์กรอกคำตอบ!K357=ตรวจผล!$K$4,$K$5,0)</f>
        <v>0</v>
      </c>
      <c r="L357" s="25">
        <f>IF(ไฟล์กรอกคำตอบ!L357=ตรวจผล!$L$4,$L$5,0)</f>
        <v>0</v>
      </c>
      <c r="M357" s="25">
        <f>IF(ไฟล์กรอกคำตอบ!M357=ตรวจผล!$M$4,$M$5,0)</f>
        <v>0</v>
      </c>
      <c r="N357" s="25">
        <f>IF(ไฟล์กรอกคำตอบ!N357=ตรวจผล!$N$4,$N$5,0)</f>
        <v>0</v>
      </c>
      <c r="O357" s="25">
        <f>IF(ไฟล์กรอกคำตอบ!O357=ตรวจผล!$O$4,$O$5,0)</f>
        <v>0</v>
      </c>
      <c r="P357" s="25">
        <f>IF(ไฟล์กรอกคำตอบ!P357=ตรวจผล!$P$4,$P$5,0)</f>
        <v>0</v>
      </c>
      <c r="Q357" s="25">
        <f>IF(ไฟล์กรอกคำตอบ!Q357=ตรวจผล!$Q$4,$Q$5,0)</f>
        <v>0</v>
      </c>
      <c r="R357" s="25">
        <f>IF(ไฟล์กรอกคำตอบ!R357=ตรวจผล!$R$4,$R$5,0)</f>
        <v>0</v>
      </c>
      <c r="S357" s="25">
        <f>IF(ไฟล์กรอกคำตอบ!S357=ตรวจผล!$S$4,$S$5,0)</f>
        <v>0</v>
      </c>
      <c r="T357" s="25">
        <f>IF(ไฟล์กรอกคำตอบ!T357=ตรวจผล!$T$4,$T$5,0)</f>
        <v>0</v>
      </c>
      <c r="U357" s="25">
        <f>IF(ไฟล์กรอกคำตอบ!U357=ตรวจผล!$U$4,$U$5,0)</f>
        <v>0</v>
      </c>
      <c r="V357" s="25">
        <f>IF(ไฟล์กรอกคำตอบ!V357=ตรวจผล!$V$4,$V$5,0)</f>
        <v>0</v>
      </c>
      <c r="W357" s="25">
        <f>IF(ไฟล์กรอกคำตอบ!W357=ตรวจผล!$W$4,$W$5,0)</f>
        <v>0</v>
      </c>
      <c r="X357" s="25">
        <f>IF(ไฟล์กรอกคำตอบ!X357=ตรวจผล!$X$4,$X$5,0)</f>
        <v>0</v>
      </c>
      <c r="Y357" s="25">
        <f>IF(ไฟล์กรอกคำตอบ!Y357=ตรวจผล!$Y$4,$Y$5,0)</f>
        <v>0</v>
      </c>
      <c r="Z357" s="25">
        <f>IF(ไฟล์กรอกคำตอบ!Z357=ตรวจผล!$Z$4,$Z$5,0)</f>
        <v>0</v>
      </c>
      <c r="AA357" s="25">
        <f>IF(ไฟล์กรอกคำตอบ!AA357=ตรวจผล!$AA$4,$AA$5,0)</f>
        <v>0</v>
      </c>
      <c r="AB357" s="25">
        <f>IF(ไฟล์กรอกคำตอบ!AB357=ตรวจผล!$AB$4,$AB$5,0)</f>
        <v>0</v>
      </c>
      <c r="AC357" s="25">
        <f>IF(ไฟล์กรอกคำตอบ!AC357=ตรวจผล!$AC$4,$AC$5,0)</f>
        <v>0</v>
      </c>
      <c r="AD357" s="25">
        <f>IF(ไฟล์กรอกคำตอบ!AD357=ตรวจผล!$AD$4,$AD$5,0)</f>
        <v>0</v>
      </c>
      <c r="AE357" s="187">
        <f t="shared" si="10"/>
        <v>0</v>
      </c>
      <c r="AF357" s="25">
        <f>IF(ไฟล์กรอกคำตอบ!AE357=ตรวจผล!$AF$4,$AF$5,0)</f>
        <v>0</v>
      </c>
      <c r="AG357" s="25">
        <f>IF(ไฟล์กรอกคำตอบ!AF357=ตรวจผล!$AG$4,$AG$5,0)</f>
        <v>0</v>
      </c>
      <c r="AH357" s="25">
        <f>IF(ไฟล์กรอกคำตอบ!AG357=ตรวจผล!$AH$4,$AH$5,0)</f>
        <v>0</v>
      </c>
      <c r="AI357" s="187">
        <f t="shared" si="11"/>
        <v>0</v>
      </c>
      <c r="AJ357" s="25">
        <f>ไฟล์กรอกคำตอบ!AH357</f>
        <v>0</v>
      </c>
      <c r="AK357" s="25">
        <f>ไฟล์กรอกคำตอบ!AI357</f>
        <v>0</v>
      </c>
      <c r="AL357" s="25">
        <f>ไฟล์กรอกคำตอบ!AJ357</f>
        <v>0</v>
      </c>
    </row>
    <row r="358" spans="1:38" x14ac:dyDescent="0.2">
      <c r="A358" s="91" t="str">
        <f>IF(ไฟล์กรอกคำตอบ!A358=""," ",ไฟล์กรอกคำตอบ!A358&amp;"")</f>
        <v xml:space="preserve"> </v>
      </c>
      <c r="B358" s="8">
        <f>ไฟล์กรอกคำตอบ!B358</f>
        <v>0</v>
      </c>
      <c r="C358" s="8">
        <f>ไฟล์กรอกคำตอบ!C358</f>
        <v>0</v>
      </c>
      <c r="D358" s="8">
        <f>ไฟล์กรอกคำตอบ!D358</f>
        <v>0</v>
      </c>
      <c r="E358" s="24">
        <f>ไฟล์กรอกคำตอบ!E358</f>
        <v>0</v>
      </c>
      <c r="F358" s="8">
        <f>ไฟล์กรอกคำตอบ!F358</f>
        <v>0</v>
      </c>
      <c r="H358" s="25">
        <f>IF(ไฟล์กรอกคำตอบ!H358=ตรวจผล!$H$4,$H$5,0)</f>
        <v>0</v>
      </c>
      <c r="I358" s="25">
        <f>IF(ไฟล์กรอกคำตอบ!I358=ตรวจผล!$I$4,$I$5,0)</f>
        <v>0</v>
      </c>
      <c r="J358" s="25">
        <f>IF(ไฟล์กรอกคำตอบ!J358=ตรวจผล!$J$4,$J$5,0)</f>
        <v>0</v>
      </c>
      <c r="K358" s="25">
        <f>IF(ไฟล์กรอกคำตอบ!K358=ตรวจผล!$K$4,$K$5,0)</f>
        <v>0</v>
      </c>
      <c r="L358" s="25">
        <f>IF(ไฟล์กรอกคำตอบ!L358=ตรวจผล!$L$4,$L$5,0)</f>
        <v>0</v>
      </c>
      <c r="M358" s="25">
        <f>IF(ไฟล์กรอกคำตอบ!M358=ตรวจผล!$M$4,$M$5,0)</f>
        <v>0</v>
      </c>
      <c r="N358" s="25">
        <f>IF(ไฟล์กรอกคำตอบ!N358=ตรวจผล!$N$4,$N$5,0)</f>
        <v>0</v>
      </c>
      <c r="O358" s="25">
        <f>IF(ไฟล์กรอกคำตอบ!O358=ตรวจผล!$O$4,$O$5,0)</f>
        <v>0</v>
      </c>
      <c r="P358" s="25">
        <f>IF(ไฟล์กรอกคำตอบ!P358=ตรวจผล!$P$4,$P$5,0)</f>
        <v>0</v>
      </c>
      <c r="Q358" s="25">
        <f>IF(ไฟล์กรอกคำตอบ!Q358=ตรวจผล!$Q$4,$Q$5,0)</f>
        <v>0</v>
      </c>
      <c r="R358" s="25">
        <f>IF(ไฟล์กรอกคำตอบ!R358=ตรวจผล!$R$4,$R$5,0)</f>
        <v>0</v>
      </c>
      <c r="S358" s="25">
        <f>IF(ไฟล์กรอกคำตอบ!S358=ตรวจผล!$S$4,$S$5,0)</f>
        <v>0</v>
      </c>
      <c r="T358" s="25">
        <f>IF(ไฟล์กรอกคำตอบ!T358=ตรวจผล!$T$4,$T$5,0)</f>
        <v>0</v>
      </c>
      <c r="U358" s="25">
        <f>IF(ไฟล์กรอกคำตอบ!U358=ตรวจผล!$U$4,$U$5,0)</f>
        <v>0</v>
      </c>
      <c r="V358" s="25">
        <f>IF(ไฟล์กรอกคำตอบ!V358=ตรวจผล!$V$4,$V$5,0)</f>
        <v>0</v>
      </c>
      <c r="W358" s="25">
        <f>IF(ไฟล์กรอกคำตอบ!W358=ตรวจผล!$W$4,$W$5,0)</f>
        <v>0</v>
      </c>
      <c r="X358" s="25">
        <f>IF(ไฟล์กรอกคำตอบ!X358=ตรวจผล!$X$4,$X$5,0)</f>
        <v>0</v>
      </c>
      <c r="Y358" s="25">
        <f>IF(ไฟล์กรอกคำตอบ!Y358=ตรวจผล!$Y$4,$Y$5,0)</f>
        <v>0</v>
      </c>
      <c r="Z358" s="25">
        <f>IF(ไฟล์กรอกคำตอบ!Z358=ตรวจผล!$Z$4,$Z$5,0)</f>
        <v>0</v>
      </c>
      <c r="AA358" s="25">
        <f>IF(ไฟล์กรอกคำตอบ!AA358=ตรวจผล!$AA$4,$AA$5,0)</f>
        <v>0</v>
      </c>
      <c r="AB358" s="25">
        <f>IF(ไฟล์กรอกคำตอบ!AB358=ตรวจผล!$AB$4,$AB$5,0)</f>
        <v>0</v>
      </c>
      <c r="AC358" s="25">
        <f>IF(ไฟล์กรอกคำตอบ!AC358=ตรวจผล!$AC$4,$AC$5,0)</f>
        <v>0</v>
      </c>
      <c r="AD358" s="25">
        <f>IF(ไฟล์กรอกคำตอบ!AD358=ตรวจผล!$AD$4,$AD$5,0)</f>
        <v>0</v>
      </c>
      <c r="AE358" s="187">
        <f t="shared" si="10"/>
        <v>0</v>
      </c>
      <c r="AF358" s="25">
        <f>IF(ไฟล์กรอกคำตอบ!AE358=ตรวจผล!$AF$4,$AF$5,0)</f>
        <v>0</v>
      </c>
      <c r="AG358" s="25">
        <f>IF(ไฟล์กรอกคำตอบ!AF358=ตรวจผล!$AG$4,$AG$5,0)</f>
        <v>0</v>
      </c>
      <c r="AH358" s="25">
        <f>IF(ไฟล์กรอกคำตอบ!AG358=ตรวจผล!$AH$4,$AH$5,0)</f>
        <v>0</v>
      </c>
      <c r="AI358" s="187">
        <f t="shared" si="11"/>
        <v>0</v>
      </c>
      <c r="AJ358" s="25">
        <f>ไฟล์กรอกคำตอบ!AH358</f>
        <v>0</v>
      </c>
      <c r="AK358" s="25">
        <f>ไฟล์กรอกคำตอบ!AI358</f>
        <v>0</v>
      </c>
      <c r="AL358" s="25">
        <f>ไฟล์กรอกคำตอบ!AJ358</f>
        <v>0</v>
      </c>
    </row>
    <row r="359" spans="1:38" x14ac:dyDescent="0.2">
      <c r="A359" s="91" t="str">
        <f>IF(ไฟล์กรอกคำตอบ!A359=""," ",ไฟล์กรอกคำตอบ!A359&amp;"")</f>
        <v xml:space="preserve"> </v>
      </c>
      <c r="B359" s="8">
        <f>ไฟล์กรอกคำตอบ!B359</f>
        <v>0</v>
      </c>
      <c r="C359" s="8">
        <f>ไฟล์กรอกคำตอบ!C359</f>
        <v>0</v>
      </c>
      <c r="D359" s="8">
        <f>ไฟล์กรอกคำตอบ!D359</f>
        <v>0</v>
      </c>
      <c r="E359" s="24">
        <f>ไฟล์กรอกคำตอบ!E359</f>
        <v>0</v>
      </c>
      <c r="F359" s="8">
        <f>ไฟล์กรอกคำตอบ!F359</f>
        <v>0</v>
      </c>
      <c r="H359" s="25">
        <f>IF(ไฟล์กรอกคำตอบ!H359=ตรวจผล!$H$4,$H$5,0)</f>
        <v>0</v>
      </c>
      <c r="I359" s="25">
        <f>IF(ไฟล์กรอกคำตอบ!I359=ตรวจผล!$I$4,$I$5,0)</f>
        <v>0</v>
      </c>
      <c r="J359" s="25">
        <f>IF(ไฟล์กรอกคำตอบ!J359=ตรวจผล!$J$4,$J$5,0)</f>
        <v>0</v>
      </c>
      <c r="K359" s="25">
        <f>IF(ไฟล์กรอกคำตอบ!K359=ตรวจผล!$K$4,$K$5,0)</f>
        <v>0</v>
      </c>
      <c r="L359" s="25">
        <f>IF(ไฟล์กรอกคำตอบ!L359=ตรวจผล!$L$4,$L$5,0)</f>
        <v>0</v>
      </c>
      <c r="M359" s="25">
        <f>IF(ไฟล์กรอกคำตอบ!M359=ตรวจผล!$M$4,$M$5,0)</f>
        <v>0</v>
      </c>
      <c r="N359" s="25">
        <f>IF(ไฟล์กรอกคำตอบ!N359=ตรวจผล!$N$4,$N$5,0)</f>
        <v>0</v>
      </c>
      <c r="O359" s="25">
        <f>IF(ไฟล์กรอกคำตอบ!O359=ตรวจผล!$O$4,$O$5,0)</f>
        <v>0</v>
      </c>
      <c r="P359" s="25">
        <f>IF(ไฟล์กรอกคำตอบ!P359=ตรวจผล!$P$4,$P$5,0)</f>
        <v>0</v>
      </c>
      <c r="Q359" s="25">
        <f>IF(ไฟล์กรอกคำตอบ!Q359=ตรวจผล!$Q$4,$Q$5,0)</f>
        <v>0</v>
      </c>
      <c r="R359" s="25">
        <f>IF(ไฟล์กรอกคำตอบ!R359=ตรวจผล!$R$4,$R$5,0)</f>
        <v>0</v>
      </c>
      <c r="S359" s="25">
        <f>IF(ไฟล์กรอกคำตอบ!S359=ตรวจผล!$S$4,$S$5,0)</f>
        <v>0</v>
      </c>
      <c r="T359" s="25">
        <f>IF(ไฟล์กรอกคำตอบ!T359=ตรวจผล!$T$4,$T$5,0)</f>
        <v>0</v>
      </c>
      <c r="U359" s="25">
        <f>IF(ไฟล์กรอกคำตอบ!U359=ตรวจผล!$U$4,$U$5,0)</f>
        <v>0</v>
      </c>
      <c r="V359" s="25">
        <f>IF(ไฟล์กรอกคำตอบ!V359=ตรวจผล!$V$4,$V$5,0)</f>
        <v>0</v>
      </c>
      <c r="W359" s="25">
        <f>IF(ไฟล์กรอกคำตอบ!W359=ตรวจผล!$W$4,$W$5,0)</f>
        <v>0</v>
      </c>
      <c r="X359" s="25">
        <f>IF(ไฟล์กรอกคำตอบ!X359=ตรวจผล!$X$4,$X$5,0)</f>
        <v>0</v>
      </c>
      <c r="Y359" s="25">
        <f>IF(ไฟล์กรอกคำตอบ!Y359=ตรวจผล!$Y$4,$Y$5,0)</f>
        <v>0</v>
      </c>
      <c r="Z359" s="25">
        <f>IF(ไฟล์กรอกคำตอบ!Z359=ตรวจผล!$Z$4,$Z$5,0)</f>
        <v>0</v>
      </c>
      <c r="AA359" s="25">
        <f>IF(ไฟล์กรอกคำตอบ!AA359=ตรวจผล!$AA$4,$AA$5,0)</f>
        <v>0</v>
      </c>
      <c r="AB359" s="25">
        <f>IF(ไฟล์กรอกคำตอบ!AB359=ตรวจผล!$AB$4,$AB$5,0)</f>
        <v>0</v>
      </c>
      <c r="AC359" s="25">
        <f>IF(ไฟล์กรอกคำตอบ!AC359=ตรวจผล!$AC$4,$AC$5,0)</f>
        <v>0</v>
      </c>
      <c r="AD359" s="25">
        <f>IF(ไฟล์กรอกคำตอบ!AD359=ตรวจผล!$AD$4,$AD$5,0)</f>
        <v>0</v>
      </c>
      <c r="AE359" s="187">
        <f t="shared" si="10"/>
        <v>0</v>
      </c>
      <c r="AF359" s="25">
        <f>IF(ไฟล์กรอกคำตอบ!AE359=ตรวจผล!$AF$4,$AF$5,0)</f>
        <v>0</v>
      </c>
      <c r="AG359" s="25">
        <f>IF(ไฟล์กรอกคำตอบ!AF359=ตรวจผล!$AG$4,$AG$5,0)</f>
        <v>0</v>
      </c>
      <c r="AH359" s="25">
        <f>IF(ไฟล์กรอกคำตอบ!AG359=ตรวจผล!$AH$4,$AH$5,0)</f>
        <v>0</v>
      </c>
      <c r="AI359" s="187">
        <f t="shared" si="11"/>
        <v>0</v>
      </c>
      <c r="AJ359" s="25">
        <f>ไฟล์กรอกคำตอบ!AH359</f>
        <v>0</v>
      </c>
      <c r="AK359" s="25">
        <f>ไฟล์กรอกคำตอบ!AI359</f>
        <v>0</v>
      </c>
      <c r="AL359" s="25">
        <f>ไฟล์กรอกคำตอบ!AJ359</f>
        <v>0</v>
      </c>
    </row>
    <row r="360" spans="1:38" x14ac:dyDescent="0.2">
      <c r="A360" s="91" t="str">
        <f>IF(ไฟล์กรอกคำตอบ!A360=""," ",ไฟล์กรอกคำตอบ!A360&amp;"")</f>
        <v xml:space="preserve"> </v>
      </c>
      <c r="B360" s="8">
        <f>ไฟล์กรอกคำตอบ!B360</f>
        <v>0</v>
      </c>
      <c r="C360" s="8">
        <f>ไฟล์กรอกคำตอบ!C360</f>
        <v>0</v>
      </c>
      <c r="D360" s="8">
        <f>ไฟล์กรอกคำตอบ!D360</f>
        <v>0</v>
      </c>
      <c r="E360" s="24">
        <f>ไฟล์กรอกคำตอบ!E360</f>
        <v>0</v>
      </c>
      <c r="F360" s="8">
        <f>ไฟล์กรอกคำตอบ!F360</f>
        <v>0</v>
      </c>
      <c r="H360" s="25">
        <f>IF(ไฟล์กรอกคำตอบ!H360=ตรวจผล!$H$4,$H$5,0)</f>
        <v>0</v>
      </c>
      <c r="I360" s="25">
        <f>IF(ไฟล์กรอกคำตอบ!I360=ตรวจผล!$I$4,$I$5,0)</f>
        <v>0</v>
      </c>
      <c r="J360" s="25">
        <f>IF(ไฟล์กรอกคำตอบ!J360=ตรวจผล!$J$4,$J$5,0)</f>
        <v>0</v>
      </c>
      <c r="K360" s="25">
        <f>IF(ไฟล์กรอกคำตอบ!K360=ตรวจผล!$K$4,$K$5,0)</f>
        <v>0</v>
      </c>
      <c r="L360" s="25">
        <f>IF(ไฟล์กรอกคำตอบ!L360=ตรวจผล!$L$4,$L$5,0)</f>
        <v>0</v>
      </c>
      <c r="M360" s="25">
        <f>IF(ไฟล์กรอกคำตอบ!M360=ตรวจผล!$M$4,$M$5,0)</f>
        <v>0</v>
      </c>
      <c r="N360" s="25">
        <f>IF(ไฟล์กรอกคำตอบ!N360=ตรวจผล!$N$4,$N$5,0)</f>
        <v>0</v>
      </c>
      <c r="O360" s="25">
        <f>IF(ไฟล์กรอกคำตอบ!O360=ตรวจผล!$O$4,$O$5,0)</f>
        <v>0</v>
      </c>
      <c r="P360" s="25">
        <f>IF(ไฟล์กรอกคำตอบ!P360=ตรวจผล!$P$4,$P$5,0)</f>
        <v>0</v>
      </c>
      <c r="Q360" s="25">
        <f>IF(ไฟล์กรอกคำตอบ!Q360=ตรวจผล!$Q$4,$Q$5,0)</f>
        <v>0</v>
      </c>
      <c r="R360" s="25">
        <f>IF(ไฟล์กรอกคำตอบ!R360=ตรวจผล!$R$4,$R$5,0)</f>
        <v>0</v>
      </c>
      <c r="S360" s="25">
        <f>IF(ไฟล์กรอกคำตอบ!S360=ตรวจผล!$S$4,$S$5,0)</f>
        <v>0</v>
      </c>
      <c r="T360" s="25">
        <f>IF(ไฟล์กรอกคำตอบ!T360=ตรวจผล!$T$4,$T$5,0)</f>
        <v>0</v>
      </c>
      <c r="U360" s="25">
        <f>IF(ไฟล์กรอกคำตอบ!U360=ตรวจผล!$U$4,$U$5,0)</f>
        <v>0</v>
      </c>
      <c r="V360" s="25">
        <f>IF(ไฟล์กรอกคำตอบ!V360=ตรวจผล!$V$4,$V$5,0)</f>
        <v>0</v>
      </c>
      <c r="W360" s="25">
        <f>IF(ไฟล์กรอกคำตอบ!W360=ตรวจผล!$W$4,$W$5,0)</f>
        <v>0</v>
      </c>
      <c r="X360" s="25">
        <f>IF(ไฟล์กรอกคำตอบ!X360=ตรวจผล!$X$4,$X$5,0)</f>
        <v>0</v>
      </c>
      <c r="Y360" s="25">
        <f>IF(ไฟล์กรอกคำตอบ!Y360=ตรวจผล!$Y$4,$Y$5,0)</f>
        <v>0</v>
      </c>
      <c r="Z360" s="25">
        <f>IF(ไฟล์กรอกคำตอบ!Z360=ตรวจผล!$Z$4,$Z$5,0)</f>
        <v>0</v>
      </c>
      <c r="AA360" s="25">
        <f>IF(ไฟล์กรอกคำตอบ!AA360=ตรวจผล!$AA$4,$AA$5,0)</f>
        <v>0</v>
      </c>
      <c r="AB360" s="25">
        <f>IF(ไฟล์กรอกคำตอบ!AB360=ตรวจผล!$AB$4,$AB$5,0)</f>
        <v>0</v>
      </c>
      <c r="AC360" s="25">
        <f>IF(ไฟล์กรอกคำตอบ!AC360=ตรวจผล!$AC$4,$AC$5,0)</f>
        <v>0</v>
      </c>
      <c r="AD360" s="25">
        <f>IF(ไฟล์กรอกคำตอบ!AD360=ตรวจผล!$AD$4,$AD$5,0)</f>
        <v>0</v>
      </c>
      <c r="AE360" s="187">
        <f t="shared" si="10"/>
        <v>0</v>
      </c>
      <c r="AF360" s="25">
        <f>IF(ไฟล์กรอกคำตอบ!AE360=ตรวจผล!$AF$4,$AF$5,0)</f>
        <v>0</v>
      </c>
      <c r="AG360" s="25">
        <f>IF(ไฟล์กรอกคำตอบ!AF360=ตรวจผล!$AG$4,$AG$5,0)</f>
        <v>0</v>
      </c>
      <c r="AH360" s="25">
        <f>IF(ไฟล์กรอกคำตอบ!AG360=ตรวจผล!$AH$4,$AH$5,0)</f>
        <v>0</v>
      </c>
      <c r="AI360" s="187">
        <f t="shared" si="11"/>
        <v>0</v>
      </c>
      <c r="AJ360" s="25">
        <f>ไฟล์กรอกคำตอบ!AH360</f>
        <v>0</v>
      </c>
      <c r="AK360" s="25">
        <f>ไฟล์กรอกคำตอบ!AI360</f>
        <v>0</v>
      </c>
      <c r="AL360" s="25">
        <f>ไฟล์กรอกคำตอบ!AJ360</f>
        <v>0</v>
      </c>
    </row>
    <row r="361" spans="1:38" x14ac:dyDescent="0.2">
      <c r="A361" s="91" t="str">
        <f>IF(ไฟล์กรอกคำตอบ!A361=""," ",ไฟล์กรอกคำตอบ!A361&amp;"")</f>
        <v xml:space="preserve"> </v>
      </c>
      <c r="B361" s="8">
        <f>ไฟล์กรอกคำตอบ!B361</f>
        <v>0</v>
      </c>
      <c r="C361" s="8">
        <f>ไฟล์กรอกคำตอบ!C361</f>
        <v>0</v>
      </c>
      <c r="D361" s="8">
        <f>ไฟล์กรอกคำตอบ!D361</f>
        <v>0</v>
      </c>
      <c r="E361" s="24">
        <f>ไฟล์กรอกคำตอบ!E361</f>
        <v>0</v>
      </c>
      <c r="F361" s="8">
        <f>ไฟล์กรอกคำตอบ!F361</f>
        <v>0</v>
      </c>
      <c r="H361" s="25">
        <f>IF(ไฟล์กรอกคำตอบ!H361=ตรวจผล!$H$4,$H$5,0)</f>
        <v>0</v>
      </c>
      <c r="I361" s="25">
        <f>IF(ไฟล์กรอกคำตอบ!I361=ตรวจผล!$I$4,$I$5,0)</f>
        <v>0</v>
      </c>
      <c r="J361" s="25">
        <f>IF(ไฟล์กรอกคำตอบ!J361=ตรวจผล!$J$4,$J$5,0)</f>
        <v>0</v>
      </c>
      <c r="K361" s="25">
        <f>IF(ไฟล์กรอกคำตอบ!K361=ตรวจผล!$K$4,$K$5,0)</f>
        <v>0</v>
      </c>
      <c r="L361" s="25">
        <f>IF(ไฟล์กรอกคำตอบ!L361=ตรวจผล!$L$4,$L$5,0)</f>
        <v>0</v>
      </c>
      <c r="M361" s="25">
        <f>IF(ไฟล์กรอกคำตอบ!M361=ตรวจผล!$M$4,$M$5,0)</f>
        <v>0</v>
      </c>
      <c r="N361" s="25">
        <f>IF(ไฟล์กรอกคำตอบ!N361=ตรวจผล!$N$4,$N$5,0)</f>
        <v>0</v>
      </c>
      <c r="O361" s="25">
        <f>IF(ไฟล์กรอกคำตอบ!O361=ตรวจผล!$O$4,$O$5,0)</f>
        <v>0</v>
      </c>
      <c r="P361" s="25">
        <f>IF(ไฟล์กรอกคำตอบ!P361=ตรวจผล!$P$4,$P$5,0)</f>
        <v>0</v>
      </c>
      <c r="Q361" s="25">
        <f>IF(ไฟล์กรอกคำตอบ!Q361=ตรวจผล!$Q$4,$Q$5,0)</f>
        <v>0</v>
      </c>
      <c r="R361" s="25">
        <f>IF(ไฟล์กรอกคำตอบ!R361=ตรวจผล!$R$4,$R$5,0)</f>
        <v>0</v>
      </c>
      <c r="S361" s="25">
        <f>IF(ไฟล์กรอกคำตอบ!S361=ตรวจผล!$S$4,$S$5,0)</f>
        <v>0</v>
      </c>
      <c r="T361" s="25">
        <f>IF(ไฟล์กรอกคำตอบ!T361=ตรวจผล!$T$4,$T$5,0)</f>
        <v>0</v>
      </c>
      <c r="U361" s="25">
        <f>IF(ไฟล์กรอกคำตอบ!U361=ตรวจผล!$U$4,$U$5,0)</f>
        <v>0</v>
      </c>
      <c r="V361" s="25">
        <f>IF(ไฟล์กรอกคำตอบ!V361=ตรวจผล!$V$4,$V$5,0)</f>
        <v>0</v>
      </c>
      <c r="W361" s="25">
        <f>IF(ไฟล์กรอกคำตอบ!W361=ตรวจผล!$W$4,$W$5,0)</f>
        <v>0</v>
      </c>
      <c r="X361" s="25">
        <f>IF(ไฟล์กรอกคำตอบ!X361=ตรวจผล!$X$4,$X$5,0)</f>
        <v>0</v>
      </c>
      <c r="Y361" s="25">
        <f>IF(ไฟล์กรอกคำตอบ!Y361=ตรวจผล!$Y$4,$Y$5,0)</f>
        <v>0</v>
      </c>
      <c r="Z361" s="25">
        <f>IF(ไฟล์กรอกคำตอบ!Z361=ตรวจผล!$Z$4,$Z$5,0)</f>
        <v>0</v>
      </c>
      <c r="AA361" s="25">
        <f>IF(ไฟล์กรอกคำตอบ!AA361=ตรวจผล!$AA$4,$AA$5,0)</f>
        <v>0</v>
      </c>
      <c r="AB361" s="25">
        <f>IF(ไฟล์กรอกคำตอบ!AB361=ตรวจผล!$AB$4,$AB$5,0)</f>
        <v>0</v>
      </c>
      <c r="AC361" s="25">
        <f>IF(ไฟล์กรอกคำตอบ!AC361=ตรวจผล!$AC$4,$AC$5,0)</f>
        <v>0</v>
      </c>
      <c r="AD361" s="25">
        <f>IF(ไฟล์กรอกคำตอบ!AD361=ตรวจผล!$AD$4,$AD$5,0)</f>
        <v>0</v>
      </c>
      <c r="AE361" s="187">
        <f t="shared" si="10"/>
        <v>0</v>
      </c>
      <c r="AF361" s="25">
        <f>IF(ไฟล์กรอกคำตอบ!AE361=ตรวจผล!$AF$4,$AF$5,0)</f>
        <v>0</v>
      </c>
      <c r="AG361" s="25">
        <f>IF(ไฟล์กรอกคำตอบ!AF361=ตรวจผล!$AG$4,$AG$5,0)</f>
        <v>0</v>
      </c>
      <c r="AH361" s="25">
        <f>IF(ไฟล์กรอกคำตอบ!AG361=ตรวจผล!$AH$4,$AH$5,0)</f>
        <v>0</v>
      </c>
      <c r="AI361" s="187">
        <f t="shared" si="11"/>
        <v>0</v>
      </c>
      <c r="AJ361" s="25">
        <f>ไฟล์กรอกคำตอบ!AH361</f>
        <v>0</v>
      </c>
      <c r="AK361" s="25">
        <f>ไฟล์กรอกคำตอบ!AI361</f>
        <v>0</v>
      </c>
      <c r="AL361" s="25">
        <f>ไฟล์กรอกคำตอบ!AJ361</f>
        <v>0</v>
      </c>
    </row>
    <row r="362" spans="1:38" x14ac:dyDescent="0.2">
      <c r="A362" s="91" t="str">
        <f>IF(ไฟล์กรอกคำตอบ!A362=""," ",ไฟล์กรอกคำตอบ!A362&amp;"")</f>
        <v xml:space="preserve"> </v>
      </c>
      <c r="B362" s="8">
        <f>ไฟล์กรอกคำตอบ!B362</f>
        <v>0</v>
      </c>
      <c r="C362" s="8">
        <f>ไฟล์กรอกคำตอบ!C362</f>
        <v>0</v>
      </c>
      <c r="D362" s="8">
        <f>ไฟล์กรอกคำตอบ!D362</f>
        <v>0</v>
      </c>
      <c r="E362" s="24">
        <f>ไฟล์กรอกคำตอบ!E362</f>
        <v>0</v>
      </c>
      <c r="F362" s="8">
        <f>ไฟล์กรอกคำตอบ!F362</f>
        <v>0</v>
      </c>
      <c r="H362" s="25">
        <f>IF(ไฟล์กรอกคำตอบ!H362=ตรวจผล!$H$4,$H$5,0)</f>
        <v>0</v>
      </c>
      <c r="I362" s="25">
        <f>IF(ไฟล์กรอกคำตอบ!I362=ตรวจผล!$I$4,$I$5,0)</f>
        <v>0</v>
      </c>
      <c r="J362" s="25">
        <f>IF(ไฟล์กรอกคำตอบ!J362=ตรวจผล!$J$4,$J$5,0)</f>
        <v>0</v>
      </c>
      <c r="K362" s="25">
        <f>IF(ไฟล์กรอกคำตอบ!K362=ตรวจผล!$K$4,$K$5,0)</f>
        <v>0</v>
      </c>
      <c r="L362" s="25">
        <f>IF(ไฟล์กรอกคำตอบ!L362=ตรวจผล!$L$4,$L$5,0)</f>
        <v>0</v>
      </c>
      <c r="M362" s="25">
        <f>IF(ไฟล์กรอกคำตอบ!M362=ตรวจผล!$M$4,$M$5,0)</f>
        <v>0</v>
      </c>
      <c r="N362" s="25">
        <f>IF(ไฟล์กรอกคำตอบ!N362=ตรวจผล!$N$4,$N$5,0)</f>
        <v>0</v>
      </c>
      <c r="O362" s="25">
        <f>IF(ไฟล์กรอกคำตอบ!O362=ตรวจผล!$O$4,$O$5,0)</f>
        <v>0</v>
      </c>
      <c r="P362" s="25">
        <f>IF(ไฟล์กรอกคำตอบ!P362=ตรวจผล!$P$4,$P$5,0)</f>
        <v>0</v>
      </c>
      <c r="Q362" s="25">
        <f>IF(ไฟล์กรอกคำตอบ!Q362=ตรวจผล!$Q$4,$Q$5,0)</f>
        <v>0</v>
      </c>
      <c r="R362" s="25">
        <f>IF(ไฟล์กรอกคำตอบ!R362=ตรวจผล!$R$4,$R$5,0)</f>
        <v>0</v>
      </c>
      <c r="S362" s="25">
        <f>IF(ไฟล์กรอกคำตอบ!S362=ตรวจผล!$S$4,$S$5,0)</f>
        <v>0</v>
      </c>
      <c r="T362" s="25">
        <f>IF(ไฟล์กรอกคำตอบ!T362=ตรวจผล!$T$4,$T$5,0)</f>
        <v>0</v>
      </c>
      <c r="U362" s="25">
        <f>IF(ไฟล์กรอกคำตอบ!U362=ตรวจผล!$U$4,$U$5,0)</f>
        <v>0</v>
      </c>
      <c r="V362" s="25">
        <f>IF(ไฟล์กรอกคำตอบ!V362=ตรวจผล!$V$4,$V$5,0)</f>
        <v>0</v>
      </c>
      <c r="W362" s="25">
        <f>IF(ไฟล์กรอกคำตอบ!W362=ตรวจผล!$W$4,$W$5,0)</f>
        <v>0</v>
      </c>
      <c r="X362" s="25">
        <f>IF(ไฟล์กรอกคำตอบ!X362=ตรวจผล!$X$4,$X$5,0)</f>
        <v>0</v>
      </c>
      <c r="Y362" s="25">
        <f>IF(ไฟล์กรอกคำตอบ!Y362=ตรวจผล!$Y$4,$Y$5,0)</f>
        <v>0</v>
      </c>
      <c r="Z362" s="25">
        <f>IF(ไฟล์กรอกคำตอบ!Z362=ตรวจผล!$Z$4,$Z$5,0)</f>
        <v>0</v>
      </c>
      <c r="AA362" s="25">
        <f>IF(ไฟล์กรอกคำตอบ!AA362=ตรวจผล!$AA$4,$AA$5,0)</f>
        <v>0</v>
      </c>
      <c r="AB362" s="25">
        <f>IF(ไฟล์กรอกคำตอบ!AB362=ตรวจผล!$AB$4,$AB$5,0)</f>
        <v>0</v>
      </c>
      <c r="AC362" s="25">
        <f>IF(ไฟล์กรอกคำตอบ!AC362=ตรวจผล!$AC$4,$AC$5,0)</f>
        <v>0</v>
      </c>
      <c r="AD362" s="25">
        <f>IF(ไฟล์กรอกคำตอบ!AD362=ตรวจผล!$AD$4,$AD$5,0)</f>
        <v>0</v>
      </c>
      <c r="AE362" s="187">
        <f t="shared" si="10"/>
        <v>0</v>
      </c>
      <c r="AF362" s="25">
        <f>IF(ไฟล์กรอกคำตอบ!AE362=ตรวจผล!$AF$4,$AF$5,0)</f>
        <v>0</v>
      </c>
      <c r="AG362" s="25">
        <f>IF(ไฟล์กรอกคำตอบ!AF362=ตรวจผล!$AG$4,$AG$5,0)</f>
        <v>0</v>
      </c>
      <c r="AH362" s="25">
        <f>IF(ไฟล์กรอกคำตอบ!AG362=ตรวจผล!$AH$4,$AH$5,0)</f>
        <v>0</v>
      </c>
      <c r="AI362" s="187">
        <f t="shared" si="11"/>
        <v>0</v>
      </c>
      <c r="AJ362" s="25">
        <f>ไฟล์กรอกคำตอบ!AH362</f>
        <v>0</v>
      </c>
      <c r="AK362" s="25">
        <f>ไฟล์กรอกคำตอบ!AI362</f>
        <v>0</v>
      </c>
      <c r="AL362" s="25">
        <f>ไฟล์กรอกคำตอบ!AJ362</f>
        <v>0</v>
      </c>
    </row>
    <row r="363" spans="1:38" x14ac:dyDescent="0.2">
      <c r="A363" s="91" t="str">
        <f>IF(ไฟล์กรอกคำตอบ!A363=""," ",ไฟล์กรอกคำตอบ!A363&amp;"")</f>
        <v xml:space="preserve"> </v>
      </c>
      <c r="B363" s="8">
        <f>ไฟล์กรอกคำตอบ!B363</f>
        <v>0</v>
      </c>
      <c r="C363" s="8">
        <f>ไฟล์กรอกคำตอบ!C363</f>
        <v>0</v>
      </c>
      <c r="D363" s="8">
        <f>ไฟล์กรอกคำตอบ!D363</f>
        <v>0</v>
      </c>
      <c r="E363" s="24">
        <f>ไฟล์กรอกคำตอบ!E363</f>
        <v>0</v>
      </c>
      <c r="F363" s="8">
        <f>ไฟล์กรอกคำตอบ!F363</f>
        <v>0</v>
      </c>
      <c r="H363" s="25">
        <f>IF(ไฟล์กรอกคำตอบ!H363=ตรวจผล!$H$4,$H$5,0)</f>
        <v>0</v>
      </c>
      <c r="I363" s="25">
        <f>IF(ไฟล์กรอกคำตอบ!I363=ตรวจผล!$I$4,$I$5,0)</f>
        <v>0</v>
      </c>
      <c r="J363" s="25">
        <f>IF(ไฟล์กรอกคำตอบ!J363=ตรวจผล!$J$4,$J$5,0)</f>
        <v>0</v>
      </c>
      <c r="K363" s="25">
        <f>IF(ไฟล์กรอกคำตอบ!K363=ตรวจผล!$K$4,$K$5,0)</f>
        <v>0</v>
      </c>
      <c r="L363" s="25">
        <f>IF(ไฟล์กรอกคำตอบ!L363=ตรวจผล!$L$4,$L$5,0)</f>
        <v>0</v>
      </c>
      <c r="M363" s="25">
        <f>IF(ไฟล์กรอกคำตอบ!M363=ตรวจผล!$M$4,$M$5,0)</f>
        <v>0</v>
      </c>
      <c r="N363" s="25">
        <f>IF(ไฟล์กรอกคำตอบ!N363=ตรวจผล!$N$4,$N$5,0)</f>
        <v>0</v>
      </c>
      <c r="O363" s="25">
        <f>IF(ไฟล์กรอกคำตอบ!O363=ตรวจผล!$O$4,$O$5,0)</f>
        <v>0</v>
      </c>
      <c r="P363" s="25">
        <f>IF(ไฟล์กรอกคำตอบ!P363=ตรวจผล!$P$4,$P$5,0)</f>
        <v>0</v>
      </c>
      <c r="Q363" s="25">
        <f>IF(ไฟล์กรอกคำตอบ!Q363=ตรวจผล!$Q$4,$Q$5,0)</f>
        <v>0</v>
      </c>
      <c r="R363" s="25">
        <f>IF(ไฟล์กรอกคำตอบ!R363=ตรวจผล!$R$4,$R$5,0)</f>
        <v>0</v>
      </c>
      <c r="S363" s="25">
        <f>IF(ไฟล์กรอกคำตอบ!S363=ตรวจผล!$S$4,$S$5,0)</f>
        <v>0</v>
      </c>
      <c r="T363" s="25">
        <f>IF(ไฟล์กรอกคำตอบ!T363=ตรวจผล!$T$4,$T$5,0)</f>
        <v>0</v>
      </c>
      <c r="U363" s="25">
        <f>IF(ไฟล์กรอกคำตอบ!U363=ตรวจผล!$U$4,$U$5,0)</f>
        <v>0</v>
      </c>
      <c r="V363" s="25">
        <f>IF(ไฟล์กรอกคำตอบ!V363=ตรวจผล!$V$4,$V$5,0)</f>
        <v>0</v>
      </c>
      <c r="W363" s="25">
        <f>IF(ไฟล์กรอกคำตอบ!W363=ตรวจผล!$W$4,$W$5,0)</f>
        <v>0</v>
      </c>
      <c r="X363" s="25">
        <f>IF(ไฟล์กรอกคำตอบ!X363=ตรวจผล!$X$4,$X$5,0)</f>
        <v>0</v>
      </c>
      <c r="Y363" s="25">
        <f>IF(ไฟล์กรอกคำตอบ!Y363=ตรวจผล!$Y$4,$Y$5,0)</f>
        <v>0</v>
      </c>
      <c r="Z363" s="25">
        <f>IF(ไฟล์กรอกคำตอบ!Z363=ตรวจผล!$Z$4,$Z$5,0)</f>
        <v>0</v>
      </c>
      <c r="AA363" s="25">
        <f>IF(ไฟล์กรอกคำตอบ!AA363=ตรวจผล!$AA$4,$AA$5,0)</f>
        <v>0</v>
      </c>
      <c r="AB363" s="25">
        <f>IF(ไฟล์กรอกคำตอบ!AB363=ตรวจผล!$AB$4,$AB$5,0)</f>
        <v>0</v>
      </c>
      <c r="AC363" s="25">
        <f>IF(ไฟล์กรอกคำตอบ!AC363=ตรวจผล!$AC$4,$AC$5,0)</f>
        <v>0</v>
      </c>
      <c r="AD363" s="25">
        <f>IF(ไฟล์กรอกคำตอบ!AD363=ตรวจผล!$AD$4,$AD$5,0)</f>
        <v>0</v>
      </c>
      <c r="AE363" s="187">
        <f t="shared" si="10"/>
        <v>0</v>
      </c>
      <c r="AF363" s="25">
        <f>IF(ไฟล์กรอกคำตอบ!AE363=ตรวจผล!$AF$4,$AF$5,0)</f>
        <v>0</v>
      </c>
      <c r="AG363" s="25">
        <f>IF(ไฟล์กรอกคำตอบ!AF363=ตรวจผล!$AG$4,$AG$5,0)</f>
        <v>0</v>
      </c>
      <c r="AH363" s="25">
        <f>IF(ไฟล์กรอกคำตอบ!AG363=ตรวจผล!$AH$4,$AH$5,0)</f>
        <v>0</v>
      </c>
      <c r="AI363" s="187">
        <f t="shared" si="11"/>
        <v>0</v>
      </c>
      <c r="AJ363" s="25">
        <f>ไฟล์กรอกคำตอบ!AH363</f>
        <v>0</v>
      </c>
      <c r="AK363" s="25">
        <f>ไฟล์กรอกคำตอบ!AI363</f>
        <v>0</v>
      </c>
      <c r="AL363" s="25">
        <f>ไฟล์กรอกคำตอบ!AJ363</f>
        <v>0</v>
      </c>
    </row>
    <row r="364" spans="1:38" x14ac:dyDescent="0.2">
      <c r="A364" s="91" t="str">
        <f>IF(ไฟล์กรอกคำตอบ!A364=""," ",ไฟล์กรอกคำตอบ!A364&amp;"")</f>
        <v xml:space="preserve"> </v>
      </c>
      <c r="B364" s="8">
        <f>ไฟล์กรอกคำตอบ!B364</f>
        <v>0</v>
      </c>
      <c r="C364" s="8">
        <f>ไฟล์กรอกคำตอบ!C364</f>
        <v>0</v>
      </c>
      <c r="D364" s="8">
        <f>ไฟล์กรอกคำตอบ!D364</f>
        <v>0</v>
      </c>
      <c r="E364" s="24">
        <f>ไฟล์กรอกคำตอบ!E364</f>
        <v>0</v>
      </c>
      <c r="F364" s="8">
        <f>ไฟล์กรอกคำตอบ!F364</f>
        <v>0</v>
      </c>
      <c r="H364" s="25">
        <f>IF(ไฟล์กรอกคำตอบ!H364=ตรวจผล!$H$4,$H$5,0)</f>
        <v>0</v>
      </c>
      <c r="I364" s="25">
        <f>IF(ไฟล์กรอกคำตอบ!I364=ตรวจผล!$I$4,$I$5,0)</f>
        <v>0</v>
      </c>
      <c r="J364" s="25">
        <f>IF(ไฟล์กรอกคำตอบ!J364=ตรวจผล!$J$4,$J$5,0)</f>
        <v>0</v>
      </c>
      <c r="K364" s="25">
        <f>IF(ไฟล์กรอกคำตอบ!K364=ตรวจผล!$K$4,$K$5,0)</f>
        <v>0</v>
      </c>
      <c r="L364" s="25">
        <f>IF(ไฟล์กรอกคำตอบ!L364=ตรวจผล!$L$4,$L$5,0)</f>
        <v>0</v>
      </c>
      <c r="M364" s="25">
        <f>IF(ไฟล์กรอกคำตอบ!M364=ตรวจผล!$M$4,$M$5,0)</f>
        <v>0</v>
      </c>
      <c r="N364" s="25">
        <f>IF(ไฟล์กรอกคำตอบ!N364=ตรวจผล!$N$4,$N$5,0)</f>
        <v>0</v>
      </c>
      <c r="O364" s="25">
        <f>IF(ไฟล์กรอกคำตอบ!O364=ตรวจผล!$O$4,$O$5,0)</f>
        <v>0</v>
      </c>
      <c r="P364" s="25">
        <f>IF(ไฟล์กรอกคำตอบ!P364=ตรวจผล!$P$4,$P$5,0)</f>
        <v>0</v>
      </c>
      <c r="Q364" s="25">
        <f>IF(ไฟล์กรอกคำตอบ!Q364=ตรวจผล!$Q$4,$Q$5,0)</f>
        <v>0</v>
      </c>
      <c r="R364" s="25">
        <f>IF(ไฟล์กรอกคำตอบ!R364=ตรวจผล!$R$4,$R$5,0)</f>
        <v>0</v>
      </c>
      <c r="S364" s="25">
        <f>IF(ไฟล์กรอกคำตอบ!S364=ตรวจผล!$S$4,$S$5,0)</f>
        <v>0</v>
      </c>
      <c r="T364" s="25">
        <f>IF(ไฟล์กรอกคำตอบ!T364=ตรวจผล!$T$4,$T$5,0)</f>
        <v>0</v>
      </c>
      <c r="U364" s="25">
        <f>IF(ไฟล์กรอกคำตอบ!U364=ตรวจผล!$U$4,$U$5,0)</f>
        <v>0</v>
      </c>
      <c r="V364" s="25">
        <f>IF(ไฟล์กรอกคำตอบ!V364=ตรวจผล!$V$4,$V$5,0)</f>
        <v>0</v>
      </c>
      <c r="W364" s="25">
        <f>IF(ไฟล์กรอกคำตอบ!W364=ตรวจผล!$W$4,$W$5,0)</f>
        <v>0</v>
      </c>
      <c r="X364" s="25">
        <f>IF(ไฟล์กรอกคำตอบ!X364=ตรวจผล!$X$4,$X$5,0)</f>
        <v>0</v>
      </c>
      <c r="Y364" s="25">
        <f>IF(ไฟล์กรอกคำตอบ!Y364=ตรวจผล!$Y$4,$Y$5,0)</f>
        <v>0</v>
      </c>
      <c r="Z364" s="25">
        <f>IF(ไฟล์กรอกคำตอบ!Z364=ตรวจผล!$Z$4,$Z$5,0)</f>
        <v>0</v>
      </c>
      <c r="AA364" s="25">
        <f>IF(ไฟล์กรอกคำตอบ!AA364=ตรวจผล!$AA$4,$AA$5,0)</f>
        <v>0</v>
      </c>
      <c r="AB364" s="25">
        <f>IF(ไฟล์กรอกคำตอบ!AB364=ตรวจผล!$AB$4,$AB$5,0)</f>
        <v>0</v>
      </c>
      <c r="AC364" s="25">
        <f>IF(ไฟล์กรอกคำตอบ!AC364=ตรวจผล!$AC$4,$AC$5,0)</f>
        <v>0</v>
      </c>
      <c r="AD364" s="25">
        <f>IF(ไฟล์กรอกคำตอบ!AD364=ตรวจผล!$AD$4,$AD$5,0)</f>
        <v>0</v>
      </c>
      <c r="AE364" s="187">
        <f t="shared" si="10"/>
        <v>0</v>
      </c>
      <c r="AF364" s="25">
        <f>IF(ไฟล์กรอกคำตอบ!AE364=ตรวจผล!$AF$4,$AF$5,0)</f>
        <v>0</v>
      </c>
      <c r="AG364" s="25">
        <f>IF(ไฟล์กรอกคำตอบ!AF364=ตรวจผล!$AG$4,$AG$5,0)</f>
        <v>0</v>
      </c>
      <c r="AH364" s="25">
        <f>IF(ไฟล์กรอกคำตอบ!AG364=ตรวจผล!$AH$4,$AH$5,0)</f>
        <v>0</v>
      </c>
      <c r="AI364" s="187">
        <f t="shared" si="11"/>
        <v>0</v>
      </c>
      <c r="AJ364" s="25">
        <f>ไฟล์กรอกคำตอบ!AH364</f>
        <v>0</v>
      </c>
      <c r="AK364" s="25">
        <f>ไฟล์กรอกคำตอบ!AI364</f>
        <v>0</v>
      </c>
      <c r="AL364" s="25">
        <f>ไฟล์กรอกคำตอบ!AJ364</f>
        <v>0</v>
      </c>
    </row>
    <row r="365" spans="1:38" x14ac:dyDescent="0.2">
      <c r="A365" s="91" t="str">
        <f>IF(ไฟล์กรอกคำตอบ!A365=""," ",ไฟล์กรอกคำตอบ!A365&amp;"")</f>
        <v xml:space="preserve"> </v>
      </c>
      <c r="B365" s="8">
        <f>ไฟล์กรอกคำตอบ!B365</f>
        <v>0</v>
      </c>
      <c r="C365" s="8">
        <f>ไฟล์กรอกคำตอบ!C365</f>
        <v>0</v>
      </c>
      <c r="D365" s="8">
        <f>ไฟล์กรอกคำตอบ!D365</f>
        <v>0</v>
      </c>
      <c r="E365" s="24">
        <f>ไฟล์กรอกคำตอบ!E365</f>
        <v>0</v>
      </c>
      <c r="F365" s="8">
        <f>ไฟล์กรอกคำตอบ!F365</f>
        <v>0</v>
      </c>
      <c r="H365" s="25">
        <f>IF(ไฟล์กรอกคำตอบ!H365=ตรวจผล!$H$4,$H$5,0)</f>
        <v>0</v>
      </c>
      <c r="I365" s="25">
        <f>IF(ไฟล์กรอกคำตอบ!I365=ตรวจผล!$I$4,$I$5,0)</f>
        <v>0</v>
      </c>
      <c r="J365" s="25">
        <f>IF(ไฟล์กรอกคำตอบ!J365=ตรวจผล!$J$4,$J$5,0)</f>
        <v>0</v>
      </c>
      <c r="K365" s="25">
        <f>IF(ไฟล์กรอกคำตอบ!K365=ตรวจผล!$K$4,$K$5,0)</f>
        <v>0</v>
      </c>
      <c r="L365" s="25">
        <f>IF(ไฟล์กรอกคำตอบ!L365=ตรวจผล!$L$4,$L$5,0)</f>
        <v>0</v>
      </c>
      <c r="M365" s="25">
        <f>IF(ไฟล์กรอกคำตอบ!M365=ตรวจผล!$M$4,$M$5,0)</f>
        <v>0</v>
      </c>
      <c r="N365" s="25">
        <f>IF(ไฟล์กรอกคำตอบ!N365=ตรวจผล!$N$4,$N$5,0)</f>
        <v>0</v>
      </c>
      <c r="O365" s="25">
        <f>IF(ไฟล์กรอกคำตอบ!O365=ตรวจผล!$O$4,$O$5,0)</f>
        <v>0</v>
      </c>
      <c r="P365" s="25">
        <f>IF(ไฟล์กรอกคำตอบ!P365=ตรวจผล!$P$4,$P$5,0)</f>
        <v>0</v>
      </c>
      <c r="Q365" s="25">
        <f>IF(ไฟล์กรอกคำตอบ!Q365=ตรวจผล!$Q$4,$Q$5,0)</f>
        <v>0</v>
      </c>
      <c r="R365" s="25">
        <f>IF(ไฟล์กรอกคำตอบ!R365=ตรวจผล!$R$4,$R$5,0)</f>
        <v>0</v>
      </c>
      <c r="S365" s="25">
        <f>IF(ไฟล์กรอกคำตอบ!S365=ตรวจผล!$S$4,$S$5,0)</f>
        <v>0</v>
      </c>
      <c r="T365" s="25">
        <f>IF(ไฟล์กรอกคำตอบ!T365=ตรวจผล!$T$4,$T$5,0)</f>
        <v>0</v>
      </c>
      <c r="U365" s="25">
        <f>IF(ไฟล์กรอกคำตอบ!U365=ตรวจผล!$U$4,$U$5,0)</f>
        <v>0</v>
      </c>
      <c r="V365" s="25">
        <f>IF(ไฟล์กรอกคำตอบ!V365=ตรวจผล!$V$4,$V$5,0)</f>
        <v>0</v>
      </c>
      <c r="W365" s="25">
        <f>IF(ไฟล์กรอกคำตอบ!W365=ตรวจผล!$W$4,$W$5,0)</f>
        <v>0</v>
      </c>
      <c r="X365" s="25">
        <f>IF(ไฟล์กรอกคำตอบ!X365=ตรวจผล!$X$4,$X$5,0)</f>
        <v>0</v>
      </c>
      <c r="Y365" s="25">
        <f>IF(ไฟล์กรอกคำตอบ!Y365=ตรวจผล!$Y$4,$Y$5,0)</f>
        <v>0</v>
      </c>
      <c r="Z365" s="25">
        <f>IF(ไฟล์กรอกคำตอบ!Z365=ตรวจผล!$Z$4,$Z$5,0)</f>
        <v>0</v>
      </c>
      <c r="AA365" s="25">
        <f>IF(ไฟล์กรอกคำตอบ!AA365=ตรวจผล!$AA$4,$AA$5,0)</f>
        <v>0</v>
      </c>
      <c r="AB365" s="25">
        <f>IF(ไฟล์กรอกคำตอบ!AB365=ตรวจผล!$AB$4,$AB$5,0)</f>
        <v>0</v>
      </c>
      <c r="AC365" s="25">
        <f>IF(ไฟล์กรอกคำตอบ!AC365=ตรวจผล!$AC$4,$AC$5,0)</f>
        <v>0</v>
      </c>
      <c r="AD365" s="25">
        <f>IF(ไฟล์กรอกคำตอบ!AD365=ตรวจผล!$AD$4,$AD$5,0)</f>
        <v>0</v>
      </c>
      <c r="AE365" s="187">
        <f t="shared" si="10"/>
        <v>0</v>
      </c>
      <c r="AF365" s="25">
        <f>IF(ไฟล์กรอกคำตอบ!AE365=ตรวจผล!$AF$4,$AF$5,0)</f>
        <v>0</v>
      </c>
      <c r="AG365" s="25">
        <f>IF(ไฟล์กรอกคำตอบ!AF365=ตรวจผล!$AG$4,$AG$5,0)</f>
        <v>0</v>
      </c>
      <c r="AH365" s="25">
        <f>IF(ไฟล์กรอกคำตอบ!AG365=ตรวจผล!$AH$4,$AH$5,0)</f>
        <v>0</v>
      </c>
      <c r="AI365" s="187">
        <f t="shared" si="11"/>
        <v>0</v>
      </c>
      <c r="AJ365" s="25">
        <f>ไฟล์กรอกคำตอบ!AH365</f>
        <v>0</v>
      </c>
      <c r="AK365" s="25">
        <f>ไฟล์กรอกคำตอบ!AI365</f>
        <v>0</v>
      </c>
      <c r="AL365" s="25">
        <f>ไฟล์กรอกคำตอบ!AJ365</f>
        <v>0</v>
      </c>
    </row>
    <row r="366" spans="1:38" x14ac:dyDescent="0.2">
      <c r="A366" s="91" t="str">
        <f>IF(ไฟล์กรอกคำตอบ!A366=""," ",ไฟล์กรอกคำตอบ!A366&amp;"")</f>
        <v xml:space="preserve"> </v>
      </c>
      <c r="B366" s="8">
        <f>ไฟล์กรอกคำตอบ!B366</f>
        <v>0</v>
      </c>
      <c r="C366" s="8">
        <f>ไฟล์กรอกคำตอบ!C366</f>
        <v>0</v>
      </c>
      <c r="D366" s="8">
        <f>ไฟล์กรอกคำตอบ!D366</f>
        <v>0</v>
      </c>
      <c r="E366" s="24">
        <f>ไฟล์กรอกคำตอบ!E366</f>
        <v>0</v>
      </c>
      <c r="F366" s="8">
        <f>ไฟล์กรอกคำตอบ!F366</f>
        <v>0</v>
      </c>
      <c r="H366" s="25">
        <f>IF(ไฟล์กรอกคำตอบ!H366=ตรวจผล!$H$4,$H$5,0)</f>
        <v>0</v>
      </c>
      <c r="I366" s="25">
        <f>IF(ไฟล์กรอกคำตอบ!I366=ตรวจผล!$I$4,$I$5,0)</f>
        <v>0</v>
      </c>
      <c r="J366" s="25">
        <f>IF(ไฟล์กรอกคำตอบ!J366=ตรวจผล!$J$4,$J$5,0)</f>
        <v>0</v>
      </c>
      <c r="K366" s="25">
        <f>IF(ไฟล์กรอกคำตอบ!K366=ตรวจผล!$K$4,$K$5,0)</f>
        <v>0</v>
      </c>
      <c r="L366" s="25">
        <f>IF(ไฟล์กรอกคำตอบ!L366=ตรวจผล!$L$4,$L$5,0)</f>
        <v>0</v>
      </c>
      <c r="M366" s="25">
        <f>IF(ไฟล์กรอกคำตอบ!M366=ตรวจผล!$M$4,$M$5,0)</f>
        <v>0</v>
      </c>
      <c r="N366" s="25">
        <f>IF(ไฟล์กรอกคำตอบ!N366=ตรวจผล!$N$4,$N$5,0)</f>
        <v>0</v>
      </c>
      <c r="O366" s="25">
        <f>IF(ไฟล์กรอกคำตอบ!O366=ตรวจผล!$O$4,$O$5,0)</f>
        <v>0</v>
      </c>
      <c r="P366" s="25">
        <f>IF(ไฟล์กรอกคำตอบ!P366=ตรวจผล!$P$4,$P$5,0)</f>
        <v>0</v>
      </c>
      <c r="Q366" s="25">
        <f>IF(ไฟล์กรอกคำตอบ!Q366=ตรวจผล!$Q$4,$Q$5,0)</f>
        <v>0</v>
      </c>
      <c r="R366" s="25">
        <f>IF(ไฟล์กรอกคำตอบ!R366=ตรวจผล!$R$4,$R$5,0)</f>
        <v>0</v>
      </c>
      <c r="S366" s="25">
        <f>IF(ไฟล์กรอกคำตอบ!S366=ตรวจผล!$S$4,$S$5,0)</f>
        <v>0</v>
      </c>
      <c r="T366" s="25">
        <f>IF(ไฟล์กรอกคำตอบ!T366=ตรวจผล!$T$4,$T$5,0)</f>
        <v>0</v>
      </c>
      <c r="U366" s="25">
        <f>IF(ไฟล์กรอกคำตอบ!U366=ตรวจผล!$U$4,$U$5,0)</f>
        <v>0</v>
      </c>
      <c r="V366" s="25">
        <f>IF(ไฟล์กรอกคำตอบ!V366=ตรวจผล!$V$4,$V$5,0)</f>
        <v>0</v>
      </c>
      <c r="W366" s="25">
        <f>IF(ไฟล์กรอกคำตอบ!W366=ตรวจผล!$W$4,$W$5,0)</f>
        <v>0</v>
      </c>
      <c r="X366" s="25">
        <f>IF(ไฟล์กรอกคำตอบ!X366=ตรวจผล!$X$4,$X$5,0)</f>
        <v>0</v>
      </c>
      <c r="Y366" s="25">
        <f>IF(ไฟล์กรอกคำตอบ!Y366=ตรวจผล!$Y$4,$Y$5,0)</f>
        <v>0</v>
      </c>
      <c r="Z366" s="25">
        <f>IF(ไฟล์กรอกคำตอบ!Z366=ตรวจผล!$Z$4,$Z$5,0)</f>
        <v>0</v>
      </c>
      <c r="AA366" s="25">
        <f>IF(ไฟล์กรอกคำตอบ!AA366=ตรวจผล!$AA$4,$AA$5,0)</f>
        <v>0</v>
      </c>
      <c r="AB366" s="25">
        <f>IF(ไฟล์กรอกคำตอบ!AB366=ตรวจผล!$AB$4,$AB$5,0)</f>
        <v>0</v>
      </c>
      <c r="AC366" s="25">
        <f>IF(ไฟล์กรอกคำตอบ!AC366=ตรวจผล!$AC$4,$AC$5,0)</f>
        <v>0</v>
      </c>
      <c r="AD366" s="25">
        <f>IF(ไฟล์กรอกคำตอบ!AD366=ตรวจผล!$AD$4,$AD$5,0)</f>
        <v>0</v>
      </c>
      <c r="AE366" s="187">
        <f t="shared" si="10"/>
        <v>0</v>
      </c>
      <c r="AF366" s="25">
        <f>IF(ไฟล์กรอกคำตอบ!AE366=ตรวจผล!$AF$4,$AF$5,0)</f>
        <v>0</v>
      </c>
      <c r="AG366" s="25">
        <f>IF(ไฟล์กรอกคำตอบ!AF366=ตรวจผล!$AG$4,$AG$5,0)</f>
        <v>0</v>
      </c>
      <c r="AH366" s="25">
        <f>IF(ไฟล์กรอกคำตอบ!AG366=ตรวจผล!$AH$4,$AH$5,0)</f>
        <v>0</v>
      </c>
      <c r="AI366" s="187">
        <f t="shared" si="11"/>
        <v>0</v>
      </c>
      <c r="AJ366" s="25">
        <f>ไฟล์กรอกคำตอบ!AH366</f>
        <v>0</v>
      </c>
      <c r="AK366" s="25">
        <f>ไฟล์กรอกคำตอบ!AI366</f>
        <v>0</v>
      </c>
      <c r="AL366" s="25">
        <f>ไฟล์กรอกคำตอบ!AJ366</f>
        <v>0</v>
      </c>
    </row>
    <row r="367" spans="1:38" x14ac:dyDescent="0.2">
      <c r="A367" s="91" t="str">
        <f>IF(ไฟล์กรอกคำตอบ!A367=""," ",ไฟล์กรอกคำตอบ!A367&amp;"")</f>
        <v xml:space="preserve"> </v>
      </c>
      <c r="B367" s="8">
        <f>ไฟล์กรอกคำตอบ!B367</f>
        <v>0</v>
      </c>
      <c r="C367" s="8">
        <f>ไฟล์กรอกคำตอบ!C367</f>
        <v>0</v>
      </c>
      <c r="D367" s="8">
        <f>ไฟล์กรอกคำตอบ!D367</f>
        <v>0</v>
      </c>
      <c r="E367" s="24">
        <f>ไฟล์กรอกคำตอบ!E367</f>
        <v>0</v>
      </c>
      <c r="F367" s="8">
        <f>ไฟล์กรอกคำตอบ!F367</f>
        <v>0</v>
      </c>
      <c r="H367" s="25">
        <f>IF(ไฟล์กรอกคำตอบ!H367=ตรวจผล!$H$4,$H$5,0)</f>
        <v>0</v>
      </c>
      <c r="I367" s="25">
        <f>IF(ไฟล์กรอกคำตอบ!I367=ตรวจผล!$I$4,$I$5,0)</f>
        <v>0</v>
      </c>
      <c r="J367" s="25">
        <f>IF(ไฟล์กรอกคำตอบ!J367=ตรวจผล!$J$4,$J$5,0)</f>
        <v>0</v>
      </c>
      <c r="K367" s="25">
        <f>IF(ไฟล์กรอกคำตอบ!K367=ตรวจผล!$K$4,$K$5,0)</f>
        <v>0</v>
      </c>
      <c r="L367" s="25">
        <f>IF(ไฟล์กรอกคำตอบ!L367=ตรวจผล!$L$4,$L$5,0)</f>
        <v>0</v>
      </c>
      <c r="M367" s="25">
        <f>IF(ไฟล์กรอกคำตอบ!M367=ตรวจผล!$M$4,$M$5,0)</f>
        <v>0</v>
      </c>
      <c r="N367" s="25">
        <f>IF(ไฟล์กรอกคำตอบ!N367=ตรวจผล!$N$4,$N$5,0)</f>
        <v>0</v>
      </c>
      <c r="O367" s="25">
        <f>IF(ไฟล์กรอกคำตอบ!O367=ตรวจผล!$O$4,$O$5,0)</f>
        <v>0</v>
      </c>
      <c r="P367" s="25">
        <f>IF(ไฟล์กรอกคำตอบ!P367=ตรวจผล!$P$4,$P$5,0)</f>
        <v>0</v>
      </c>
      <c r="Q367" s="25">
        <f>IF(ไฟล์กรอกคำตอบ!Q367=ตรวจผล!$Q$4,$Q$5,0)</f>
        <v>0</v>
      </c>
      <c r="R367" s="25">
        <f>IF(ไฟล์กรอกคำตอบ!R367=ตรวจผล!$R$4,$R$5,0)</f>
        <v>0</v>
      </c>
      <c r="S367" s="25">
        <f>IF(ไฟล์กรอกคำตอบ!S367=ตรวจผล!$S$4,$S$5,0)</f>
        <v>0</v>
      </c>
      <c r="T367" s="25">
        <f>IF(ไฟล์กรอกคำตอบ!T367=ตรวจผล!$T$4,$T$5,0)</f>
        <v>0</v>
      </c>
      <c r="U367" s="25">
        <f>IF(ไฟล์กรอกคำตอบ!U367=ตรวจผล!$U$4,$U$5,0)</f>
        <v>0</v>
      </c>
      <c r="V367" s="25">
        <f>IF(ไฟล์กรอกคำตอบ!V367=ตรวจผล!$V$4,$V$5,0)</f>
        <v>0</v>
      </c>
      <c r="W367" s="25">
        <f>IF(ไฟล์กรอกคำตอบ!W367=ตรวจผล!$W$4,$W$5,0)</f>
        <v>0</v>
      </c>
      <c r="X367" s="25">
        <f>IF(ไฟล์กรอกคำตอบ!X367=ตรวจผล!$X$4,$X$5,0)</f>
        <v>0</v>
      </c>
      <c r="Y367" s="25">
        <f>IF(ไฟล์กรอกคำตอบ!Y367=ตรวจผล!$Y$4,$Y$5,0)</f>
        <v>0</v>
      </c>
      <c r="Z367" s="25">
        <f>IF(ไฟล์กรอกคำตอบ!Z367=ตรวจผล!$Z$4,$Z$5,0)</f>
        <v>0</v>
      </c>
      <c r="AA367" s="25">
        <f>IF(ไฟล์กรอกคำตอบ!AA367=ตรวจผล!$AA$4,$AA$5,0)</f>
        <v>0</v>
      </c>
      <c r="AB367" s="25">
        <f>IF(ไฟล์กรอกคำตอบ!AB367=ตรวจผล!$AB$4,$AB$5,0)</f>
        <v>0</v>
      </c>
      <c r="AC367" s="25">
        <f>IF(ไฟล์กรอกคำตอบ!AC367=ตรวจผล!$AC$4,$AC$5,0)</f>
        <v>0</v>
      </c>
      <c r="AD367" s="25">
        <f>IF(ไฟล์กรอกคำตอบ!AD367=ตรวจผล!$AD$4,$AD$5,0)</f>
        <v>0</v>
      </c>
      <c r="AE367" s="187">
        <f t="shared" si="10"/>
        <v>0</v>
      </c>
      <c r="AF367" s="25">
        <f>IF(ไฟล์กรอกคำตอบ!AE367=ตรวจผล!$AF$4,$AF$5,0)</f>
        <v>0</v>
      </c>
      <c r="AG367" s="25">
        <f>IF(ไฟล์กรอกคำตอบ!AF367=ตรวจผล!$AG$4,$AG$5,0)</f>
        <v>0</v>
      </c>
      <c r="AH367" s="25">
        <f>IF(ไฟล์กรอกคำตอบ!AG367=ตรวจผล!$AH$4,$AH$5,0)</f>
        <v>0</v>
      </c>
      <c r="AI367" s="187">
        <f t="shared" si="11"/>
        <v>0</v>
      </c>
      <c r="AJ367" s="25">
        <f>ไฟล์กรอกคำตอบ!AH367</f>
        <v>0</v>
      </c>
      <c r="AK367" s="25">
        <f>ไฟล์กรอกคำตอบ!AI367</f>
        <v>0</v>
      </c>
      <c r="AL367" s="25">
        <f>ไฟล์กรอกคำตอบ!AJ367</f>
        <v>0</v>
      </c>
    </row>
    <row r="368" spans="1:38" x14ac:dyDescent="0.2">
      <c r="A368" s="91" t="str">
        <f>IF(ไฟล์กรอกคำตอบ!A368=""," ",ไฟล์กรอกคำตอบ!A368&amp;"")</f>
        <v xml:space="preserve"> </v>
      </c>
      <c r="B368" s="8">
        <f>ไฟล์กรอกคำตอบ!B368</f>
        <v>0</v>
      </c>
      <c r="C368" s="8">
        <f>ไฟล์กรอกคำตอบ!C368</f>
        <v>0</v>
      </c>
      <c r="D368" s="8">
        <f>ไฟล์กรอกคำตอบ!D368</f>
        <v>0</v>
      </c>
      <c r="E368" s="24">
        <f>ไฟล์กรอกคำตอบ!E368</f>
        <v>0</v>
      </c>
      <c r="F368" s="8">
        <f>ไฟล์กรอกคำตอบ!F368</f>
        <v>0</v>
      </c>
      <c r="H368" s="25">
        <f>IF(ไฟล์กรอกคำตอบ!H368=ตรวจผล!$H$4,$H$5,0)</f>
        <v>0</v>
      </c>
      <c r="I368" s="25">
        <f>IF(ไฟล์กรอกคำตอบ!I368=ตรวจผล!$I$4,$I$5,0)</f>
        <v>0</v>
      </c>
      <c r="J368" s="25">
        <f>IF(ไฟล์กรอกคำตอบ!J368=ตรวจผล!$J$4,$J$5,0)</f>
        <v>0</v>
      </c>
      <c r="K368" s="25">
        <f>IF(ไฟล์กรอกคำตอบ!K368=ตรวจผล!$K$4,$K$5,0)</f>
        <v>0</v>
      </c>
      <c r="L368" s="25">
        <f>IF(ไฟล์กรอกคำตอบ!L368=ตรวจผล!$L$4,$L$5,0)</f>
        <v>0</v>
      </c>
      <c r="M368" s="25">
        <f>IF(ไฟล์กรอกคำตอบ!M368=ตรวจผล!$M$4,$M$5,0)</f>
        <v>0</v>
      </c>
      <c r="N368" s="25">
        <f>IF(ไฟล์กรอกคำตอบ!N368=ตรวจผล!$N$4,$N$5,0)</f>
        <v>0</v>
      </c>
      <c r="O368" s="25">
        <f>IF(ไฟล์กรอกคำตอบ!O368=ตรวจผล!$O$4,$O$5,0)</f>
        <v>0</v>
      </c>
      <c r="P368" s="25">
        <f>IF(ไฟล์กรอกคำตอบ!P368=ตรวจผล!$P$4,$P$5,0)</f>
        <v>0</v>
      </c>
      <c r="Q368" s="25">
        <f>IF(ไฟล์กรอกคำตอบ!Q368=ตรวจผล!$Q$4,$Q$5,0)</f>
        <v>0</v>
      </c>
      <c r="R368" s="25">
        <f>IF(ไฟล์กรอกคำตอบ!R368=ตรวจผล!$R$4,$R$5,0)</f>
        <v>0</v>
      </c>
      <c r="S368" s="25">
        <f>IF(ไฟล์กรอกคำตอบ!S368=ตรวจผล!$S$4,$S$5,0)</f>
        <v>0</v>
      </c>
      <c r="T368" s="25">
        <f>IF(ไฟล์กรอกคำตอบ!T368=ตรวจผล!$T$4,$T$5,0)</f>
        <v>0</v>
      </c>
      <c r="U368" s="25">
        <f>IF(ไฟล์กรอกคำตอบ!U368=ตรวจผล!$U$4,$U$5,0)</f>
        <v>0</v>
      </c>
      <c r="V368" s="25">
        <f>IF(ไฟล์กรอกคำตอบ!V368=ตรวจผล!$V$4,$V$5,0)</f>
        <v>0</v>
      </c>
      <c r="W368" s="25">
        <f>IF(ไฟล์กรอกคำตอบ!W368=ตรวจผล!$W$4,$W$5,0)</f>
        <v>0</v>
      </c>
      <c r="X368" s="25">
        <f>IF(ไฟล์กรอกคำตอบ!X368=ตรวจผล!$X$4,$X$5,0)</f>
        <v>0</v>
      </c>
      <c r="Y368" s="25">
        <f>IF(ไฟล์กรอกคำตอบ!Y368=ตรวจผล!$Y$4,$Y$5,0)</f>
        <v>0</v>
      </c>
      <c r="Z368" s="25">
        <f>IF(ไฟล์กรอกคำตอบ!Z368=ตรวจผล!$Z$4,$Z$5,0)</f>
        <v>0</v>
      </c>
      <c r="AA368" s="25">
        <f>IF(ไฟล์กรอกคำตอบ!AA368=ตรวจผล!$AA$4,$AA$5,0)</f>
        <v>0</v>
      </c>
      <c r="AB368" s="25">
        <f>IF(ไฟล์กรอกคำตอบ!AB368=ตรวจผล!$AB$4,$AB$5,0)</f>
        <v>0</v>
      </c>
      <c r="AC368" s="25">
        <f>IF(ไฟล์กรอกคำตอบ!AC368=ตรวจผล!$AC$4,$AC$5,0)</f>
        <v>0</v>
      </c>
      <c r="AD368" s="25">
        <f>IF(ไฟล์กรอกคำตอบ!AD368=ตรวจผล!$AD$4,$AD$5,0)</f>
        <v>0</v>
      </c>
      <c r="AE368" s="187">
        <f t="shared" si="10"/>
        <v>0</v>
      </c>
      <c r="AF368" s="25">
        <f>IF(ไฟล์กรอกคำตอบ!AE368=ตรวจผล!$AF$4,$AF$5,0)</f>
        <v>0</v>
      </c>
      <c r="AG368" s="25">
        <f>IF(ไฟล์กรอกคำตอบ!AF368=ตรวจผล!$AG$4,$AG$5,0)</f>
        <v>0</v>
      </c>
      <c r="AH368" s="25">
        <f>IF(ไฟล์กรอกคำตอบ!AG368=ตรวจผล!$AH$4,$AH$5,0)</f>
        <v>0</v>
      </c>
      <c r="AI368" s="187">
        <f t="shared" si="11"/>
        <v>0</v>
      </c>
      <c r="AJ368" s="25">
        <f>ไฟล์กรอกคำตอบ!AH368</f>
        <v>0</v>
      </c>
      <c r="AK368" s="25">
        <f>ไฟล์กรอกคำตอบ!AI368</f>
        <v>0</v>
      </c>
      <c r="AL368" s="25">
        <f>ไฟล์กรอกคำตอบ!AJ368</f>
        <v>0</v>
      </c>
    </row>
    <row r="369" spans="1:38" x14ac:dyDescent="0.2">
      <c r="A369" s="91" t="str">
        <f>IF(ไฟล์กรอกคำตอบ!A369=""," ",ไฟล์กรอกคำตอบ!A369&amp;"")</f>
        <v xml:space="preserve"> </v>
      </c>
      <c r="B369" s="8">
        <f>ไฟล์กรอกคำตอบ!B369</f>
        <v>0</v>
      </c>
      <c r="C369" s="8">
        <f>ไฟล์กรอกคำตอบ!C369</f>
        <v>0</v>
      </c>
      <c r="D369" s="8">
        <f>ไฟล์กรอกคำตอบ!D369</f>
        <v>0</v>
      </c>
      <c r="E369" s="24">
        <f>ไฟล์กรอกคำตอบ!E369</f>
        <v>0</v>
      </c>
      <c r="F369" s="8">
        <f>ไฟล์กรอกคำตอบ!F369</f>
        <v>0</v>
      </c>
      <c r="H369" s="25">
        <f>IF(ไฟล์กรอกคำตอบ!H369=ตรวจผล!$H$4,$H$5,0)</f>
        <v>0</v>
      </c>
      <c r="I369" s="25">
        <f>IF(ไฟล์กรอกคำตอบ!I369=ตรวจผล!$I$4,$I$5,0)</f>
        <v>0</v>
      </c>
      <c r="J369" s="25">
        <f>IF(ไฟล์กรอกคำตอบ!J369=ตรวจผล!$J$4,$J$5,0)</f>
        <v>0</v>
      </c>
      <c r="K369" s="25">
        <f>IF(ไฟล์กรอกคำตอบ!K369=ตรวจผล!$K$4,$K$5,0)</f>
        <v>0</v>
      </c>
      <c r="L369" s="25">
        <f>IF(ไฟล์กรอกคำตอบ!L369=ตรวจผล!$L$4,$L$5,0)</f>
        <v>0</v>
      </c>
      <c r="M369" s="25">
        <f>IF(ไฟล์กรอกคำตอบ!M369=ตรวจผล!$M$4,$M$5,0)</f>
        <v>0</v>
      </c>
      <c r="N369" s="25">
        <f>IF(ไฟล์กรอกคำตอบ!N369=ตรวจผล!$N$4,$N$5,0)</f>
        <v>0</v>
      </c>
      <c r="O369" s="25">
        <f>IF(ไฟล์กรอกคำตอบ!O369=ตรวจผล!$O$4,$O$5,0)</f>
        <v>0</v>
      </c>
      <c r="P369" s="25">
        <f>IF(ไฟล์กรอกคำตอบ!P369=ตรวจผล!$P$4,$P$5,0)</f>
        <v>0</v>
      </c>
      <c r="Q369" s="25">
        <f>IF(ไฟล์กรอกคำตอบ!Q369=ตรวจผล!$Q$4,$Q$5,0)</f>
        <v>0</v>
      </c>
      <c r="R369" s="25">
        <f>IF(ไฟล์กรอกคำตอบ!R369=ตรวจผล!$R$4,$R$5,0)</f>
        <v>0</v>
      </c>
      <c r="S369" s="25">
        <f>IF(ไฟล์กรอกคำตอบ!S369=ตรวจผล!$S$4,$S$5,0)</f>
        <v>0</v>
      </c>
      <c r="T369" s="25">
        <f>IF(ไฟล์กรอกคำตอบ!T369=ตรวจผล!$T$4,$T$5,0)</f>
        <v>0</v>
      </c>
      <c r="U369" s="25">
        <f>IF(ไฟล์กรอกคำตอบ!U369=ตรวจผล!$U$4,$U$5,0)</f>
        <v>0</v>
      </c>
      <c r="V369" s="25">
        <f>IF(ไฟล์กรอกคำตอบ!V369=ตรวจผล!$V$4,$V$5,0)</f>
        <v>0</v>
      </c>
      <c r="W369" s="25">
        <f>IF(ไฟล์กรอกคำตอบ!W369=ตรวจผล!$W$4,$W$5,0)</f>
        <v>0</v>
      </c>
      <c r="X369" s="25">
        <f>IF(ไฟล์กรอกคำตอบ!X369=ตรวจผล!$X$4,$X$5,0)</f>
        <v>0</v>
      </c>
      <c r="Y369" s="25">
        <f>IF(ไฟล์กรอกคำตอบ!Y369=ตรวจผล!$Y$4,$Y$5,0)</f>
        <v>0</v>
      </c>
      <c r="Z369" s="25">
        <f>IF(ไฟล์กรอกคำตอบ!Z369=ตรวจผล!$Z$4,$Z$5,0)</f>
        <v>0</v>
      </c>
      <c r="AA369" s="25">
        <f>IF(ไฟล์กรอกคำตอบ!AA369=ตรวจผล!$AA$4,$AA$5,0)</f>
        <v>0</v>
      </c>
      <c r="AB369" s="25">
        <f>IF(ไฟล์กรอกคำตอบ!AB369=ตรวจผล!$AB$4,$AB$5,0)</f>
        <v>0</v>
      </c>
      <c r="AC369" s="25">
        <f>IF(ไฟล์กรอกคำตอบ!AC369=ตรวจผล!$AC$4,$AC$5,0)</f>
        <v>0</v>
      </c>
      <c r="AD369" s="25">
        <f>IF(ไฟล์กรอกคำตอบ!AD369=ตรวจผล!$AD$4,$AD$5,0)</f>
        <v>0</v>
      </c>
      <c r="AE369" s="187">
        <f t="shared" si="10"/>
        <v>0</v>
      </c>
      <c r="AF369" s="25">
        <f>IF(ไฟล์กรอกคำตอบ!AE369=ตรวจผล!$AF$4,$AF$5,0)</f>
        <v>0</v>
      </c>
      <c r="AG369" s="25">
        <f>IF(ไฟล์กรอกคำตอบ!AF369=ตรวจผล!$AG$4,$AG$5,0)</f>
        <v>0</v>
      </c>
      <c r="AH369" s="25">
        <f>IF(ไฟล์กรอกคำตอบ!AG369=ตรวจผล!$AH$4,$AH$5,0)</f>
        <v>0</v>
      </c>
      <c r="AI369" s="187">
        <f t="shared" si="11"/>
        <v>0</v>
      </c>
      <c r="AJ369" s="25">
        <f>ไฟล์กรอกคำตอบ!AH369</f>
        <v>0</v>
      </c>
      <c r="AK369" s="25">
        <f>ไฟล์กรอกคำตอบ!AI369</f>
        <v>0</v>
      </c>
      <c r="AL369" s="25">
        <f>ไฟล์กรอกคำตอบ!AJ369</f>
        <v>0</v>
      </c>
    </row>
    <row r="370" spans="1:38" x14ac:dyDescent="0.2">
      <c r="A370" s="91" t="str">
        <f>IF(ไฟล์กรอกคำตอบ!A370=""," ",ไฟล์กรอกคำตอบ!A370&amp;"")</f>
        <v xml:space="preserve"> </v>
      </c>
      <c r="B370" s="8">
        <f>ไฟล์กรอกคำตอบ!B370</f>
        <v>0</v>
      </c>
      <c r="C370" s="8">
        <f>ไฟล์กรอกคำตอบ!C370</f>
        <v>0</v>
      </c>
      <c r="D370" s="8">
        <f>ไฟล์กรอกคำตอบ!D370</f>
        <v>0</v>
      </c>
      <c r="E370" s="24">
        <f>ไฟล์กรอกคำตอบ!E370</f>
        <v>0</v>
      </c>
      <c r="F370" s="8">
        <f>ไฟล์กรอกคำตอบ!F370</f>
        <v>0</v>
      </c>
      <c r="H370" s="25">
        <f>IF(ไฟล์กรอกคำตอบ!H370=ตรวจผล!$H$4,$H$5,0)</f>
        <v>0</v>
      </c>
      <c r="I370" s="25">
        <f>IF(ไฟล์กรอกคำตอบ!I370=ตรวจผล!$I$4,$I$5,0)</f>
        <v>0</v>
      </c>
      <c r="J370" s="25">
        <f>IF(ไฟล์กรอกคำตอบ!J370=ตรวจผล!$J$4,$J$5,0)</f>
        <v>0</v>
      </c>
      <c r="K370" s="25">
        <f>IF(ไฟล์กรอกคำตอบ!K370=ตรวจผล!$K$4,$K$5,0)</f>
        <v>0</v>
      </c>
      <c r="L370" s="25">
        <f>IF(ไฟล์กรอกคำตอบ!L370=ตรวจผล!$L$4,$L$5,0)</f>
        <v>0</v>
      </c>
      <c r="M370" s="25">
        <f>IF(ไฟล์กรอกคำตอบ!M370=ตรวจผล!$M$4,$M$5,0)</f>
        <v>0</v>
      </c>
      <c r="N370" s="25">
        <f>IF(ไฟล์กรอกคำตอบ!N370=ตรวจผล!$N$4,$N$5,0)</f>
        <v>0</v>
      </c>
      <c r="O370" s="25">
        <f>IF(ไฟล์กรอกคำตอบ!O370=ตรวจผล!$O$4,$O$5,0)</f>
        <v>0</v>
      </c>
      <c r="P370" s="25">
        <f>IF(ไฟล์กรอกคำตอบ!P370=ตรวจผล!$P$4,$P$5,0)</f>
        <v>0</v>
      </c>
      <c r="Q370" s="25">
        <f>IF(ไฟล์กรอกคำตอบ!Q370=ตรวจผล!$Q$4,$Q$5,0)</f>
        <v>0</v>
      </c>
      <c r="R370" s="25">
        <f>IF(ไฟล์กรอกคำตอบ!R370=ตรวจผล!$R$4,$R$5,0)</f>
        <v>0</v>
      </c>
      <c r="S370" s="25">
        <f>IF(ไฟล์กรอกคำตอบ!S370=ตรวจผล!$S$4,$S$5,0)</f>
        <v>0</v>
      </c>
      <c r="T370" s="25">
        <f>IF(ไฟล์กรอกคำตอบ!T370=ตรวจผล!$T$4,$T$5,0)</f>
        <v>0</v>
      </c>
      <c r="U370" s="25">
        <f>IF(ไฟล์กรอกคำตอบ!U370=ตรวจผล!$U$4,$U$5,0)</f>
        <v>0</v>
      </c>
      <c r="V370" s="25">
        <f>IF(ไฟล์กรอกคำตอบ!V370=ตรวจผล!$V$4,$V$5,0)</f>
        <v>0</v>
      </c>
      <c r="W370" s="25">
        <f>IF(ไฟล์กรอกคำตอบ!W370=ตรวจผล!$W$4,$W$5,0)</f>
        <v>0</v>
      </c>
      <c r="X370" s="25">
        <f>IF(ไฟล์กรอกคำตอบ!X370=ตรวจผล!$X$4,$X$5,0)</f>
        <v>0</v>
      </c>
      <c r="Y370" s="25">
        <f>IF(ไฟล์กรอกคำตอบ!Y370=ตรวจผล!$Y$4,$Y$5,0)</f>
        <v>0</v>
      </c>
      <c r="Z370" s="25">
        <f>IF(ไฟล์กรอกคำตอบ!Z370=ตรวจผล!$Z$4,$Z$5,0)</f>
        <v>0</v>
      </c>
      <c r="AA370" s="25">
        <f>IF(ไฟล์กรอกคำตอบ!AA370=ตรวจผล!$AA$4,$AA$5,0)</f>
        <v>0</v>
      </c>
      <c r="AB370" s="25">
        <f>IF(ไฟล์กรอกคำตอบ!AB370=ตรวจผล!$AB$4,$AB$5,0)</f>
        <v>0</v>
      </c>
      <c r="AC370" s="25">
        <f>IF(ไฟล์กรอกคำตอบ!AC370=ตรวจผล!$AC$4,$AC$5,0)</f>
        <v>0</v>
      </c>
      <c r="AD370" s="25">
        <f>IF(ไฟล์กรอกคำตอบ!AD370=ตรวจผล!$AD$4,$AD$5,0)</f>
        <v>0</v>
      </c>
      <c r="AE370" s="187">
        <f t="shared" si="10"/>
        <v>0</v>
      </c>
      <c r="AF370" s="25">
        <f>IF(ไฟล์กรอกคำตอบ!AE370=ตรวจผล!$AF$4,$AF$5,0)</f>
        <v>0</v>
      </c>
      <c r="AG370" s="25">
        <f>IF(ไฟล์กรอกคำตอบ!AF370=ตรวจผล!$AG$4,$AG$5,0)</f>
        <v>0</v>
      </c>
      <c r="AH370" s="25">
        <f>IF(ไฟล์กรอกคำตอบ!AG370=ตรวจผล!$AH$4,$AH$5,0)</f>
        <v>0</v>
      </c>
      <c r="AI370" s="187">
        <f t="shared" si="11"/>
        <v>0</v>
      </c>
      <c r="AJ370" s="25">
        <f>ไฟล์กรอกคำตอบ!AH370</f>
        <v>0</v>
      </c>
      <c r="AK370" s="25">
        <f>ไฟล์กรอกคำตอบ!AI370</f>
        <v>0</v>
      </c>
      <c r="AL370" s="25">
        <f>ไฟล์กรอกคำตอบ!AJ370</f>
        <v>0</v>
      </c>
    </row>
    <row r="371" spans="1:38" x14ac:dyDescent="0.2">
      <c r="A371" s="91" t="str">
        <f>IF(ไฟล์กรอกคำตอบ!A371=""," ",ไฟล์กรอกคำตอบ!A371&amp;"")</f>
        <v xml:space="preserve"> </v>
      </c>
      <c r="B371" s="8">
        <f>ไฟล์กรอกคำตอบ!B371</f>
        <v>0</v>
      </c>
      <c r="C371" s="8">
        <f>ไฟล์กรอกคำตอบ!C371</f>
        <v>0</v>
      </c>
      <c r="D371" s="8">
        <f>ไฟล์กรอกคำตอบ!D371</f>
        <v>0</v>
      </c>
      <c r="E371" s="24">
        <f>ไฟล์กรอกคำตอบ!E371</f>
        <v>0</v>
      </c>
      <c r="F371" s="8">
        <f>ไฟล์กรอกคำตอบ!F371</f>
        <v>0</v>
      </c>
      <c r="H371" s="25">
        <f>IF(ไฟล์กรอกคำตอบ!H371=ตรวจผล!$H$4,$H$5,0)</f>
        <v>0</v>
      </c>
      <c r="I371" s="25">
        <f>IF(ไฟล์กรอกคำตอบ!I371=ตรวจผล!$I$4,$I$5,0)</f>
        <v>0</v>
      </c>
      <c r="J371" s="25">
        <f>IF(ไฟล์กรอกคำตอบ!J371=ตรวจผล!$J$4,$J$5,0)</f>
        <v>0</v>
      </c>
      <c r="K371" s="25">
        <f>IF(ไฟล์กรอกคำตอบ!K371=ตรวจผล!$K$4,$K$5,0)</f>
        <v>0</v>
      </c>
      <c r="L371" s="25">
        <f>IF(ไฟล์กรอกคำตอบ!L371=ตรวจผล!$L$4,$L$5,0)</f>
        <v>0</v>
      </c>
      <c r="M371" s="25">
        <f>IF(ไฟล์กรอกคำตอบ!M371=ตรวจผล!$M$4,$M$5,0)</f>
        <v>0</v>
      </c>
      <c r="N371" s="25">
        <f>IF(ไฟล์กรอกคำตอบ!N371=ตรวจผล!$N$4,$N$5,0)</f>
        <v>0</v>
      </c>
      <c r="O371" s="25">
        <f>IF(ไฟล์กรอกคำตอบ!O371=ตรวจผล!$O$4,$O$5,0)</f>
        <v>0</v>
      </c>
      <c r="P371" s="25">
        <f>IF(ไฟล์กรอกคำตอบ!P371=ตรวจผล!$P$4,$P$5,0)</f>
        <v>0</v>
      </c>
      <c r="Q371" s="25">
        <f>IF(ไฟล์กรอกคำตอบ!Q371=ตรวจผล!$Q$4,$Q$5,0)</f>
        <v>0</v>
      </c>
      <c r="R371" s="25">
        <f>IF(ไฟล์กรอกคำตอบ!R371=ตรวจผล!$R$4,$R$5,0)</f>
        <v>0</v>
      </c>
      <c r="S371" s="25">
        <f>IF(ไฟล์กรอกคำตอบ!S371=ตรวจผล!$S$4,$S$5,0)</f>
        <v>0</v>
      </c>
      <c r="T371" s="25">
        <f>IF(ไฟล์กรอกคำตอบ!T371=ตรวจผล!$T$4,$T$5,0)</f>
        <v>0</v>
      </c>
      <c r="U371" s="25">
        <f>IF(ไฟล์กรอกคำตอบ!U371=ตรวจผล!$U$4,$U$5,0)</f>
        <v>0</v>
      </c>
      <c r="V371" s="25">
        <f>IF(ไฟล์กรอกคำตอบ!V371=ตรวจผล!$V$4,$V$5,0)</f>
        <v>0</v>
      </c>
      <c r="W371" s="25">
        <f>IF(ไฟล์กรอกคำตอบ!W371=ตรวจผล!$W$4,$W$5,0)</f>
        <v>0</v>
      </c>
      <c r="X371" s="25">
        <f>IF(ไฟล์กรอกคำตอบ!X371=ตรวจผล!$X$4,$X$5,0)</f>
        <v>0</v>
      </c>
      <c r="Y371" s="25">
        <f>IF(ไฟล์กรอกคำตอบ!Y371=ตรวจผล!$Y$4,$Y$5,0)</f>
        <v>0</v>
      </c>
      <c r="Z371" s="25">
        <f>IF(ไฟล์กรอกคำตอบ!Z371=ตรวจผล!$Z$4,$Z$5,0)</f>
        <v>0</v>
      </c>
      <c r="AA371" s="25">
        <f>IF(ไฟล์กรอกคำตอบ!AA371=ตรวจผล!$AA$4,$AA$5,0)</f>
        <v>0</v>
      </c>
      <c r="AB371" s="25">
        <f>IF(ไฟล์กรอกคำตอบ!AB371=ตรวจผล!$AB$4,$AB$5,0)</f>
        <v>0</v>
      </c>
      <c r="AC371" s="25">
        <f>IF(ไฟล์กรอกคำตอบ!AC371=ตรวจผล!$AC$4,$AC$5,0)</f>
        <v>0</v>
      </c>
      <c r="AD371" s="25">
        <f>IF(ไฟล์กรอกคำตอบ!AD371=ตรวจผล!$AD$4,$AD$5,0)</f>
        <v>0</v>
      </c>
      <c r="AE371" s="187">
        <f t="shared" si="10"/>
        <v>0</v>
      </c>
      <c r="AF371" s="25">
        <f>IF(ไฟล์กรอกคำตอบ!AE371=ตรวจผล!$AF$4,$AF$5,0)</f>
        <v>0</v>
      </c>
      <c r="AG371" s="25">
        <f>IF(ไฟล์กรอกคำตอบ!AF371=ตรวจผล!$AG$4,$AG$5,0)</f>
        <v>0</v>
      </c>
      <c r="AH371" s="25">
        <f>IF(ไฟล์กรอกคำตอบ!AG371=ตรวจผล!$AH$4,$AH$5,0)</f>
        <v>0</v>
      </c>
      <c r="AI371" s="187">
        <f t="shared" si="11"/>
        <v>0</v>
      </c>
      <c r="AJ371" s="25">
        <f>ไฟล์กรอกคำตอบ!AH371</f>
        <v>0</v>
      </c>
      <c r="AK371" s="25">
        <f>ไฟล์กรอกคำตอบ!AI371</f>
        <v>0</v>
      </c>
      <c r="AL371" s="25">
        <f>ไฟล์กรอกคำตอบ!AJ371</f>
        <v>0</v>
      </c>
    </row>
    <row r="372" spans="1:38" x14ac:dyDescent="0.2">
      <c r="A372" s="91" t="str">
        <f>IF(ไฟล์กรอกคำตอบ!A372=""," ",ไฟล์กรอกคำตอบ!A372&amp;"")</f>
        <v xml:space="preserve"> </v>
      </c>
      <c r="B372" s="8">
        <f>ไฟล์กรอกคำตอบ!B372</f>
        <v>0</v>
      </c>
      <c r="C372" s="8">
        <f>ไฟล์กรอกคำตอบ!C372</f>
        <v>0</v>
      </c>
      <c r="D372" s="8">
        <f>ไฟล์กรอกคำตอบ!D372</f>
        <v>0</v>
      </c>
      <c r="E372" s="24">
        <f>ไฟล์กรอกคำตอบ!E372</f>
        <v>0</v>
      </c>
      <c r="F372" s="8">
        <f>ไฟล์กรอกคำตอบ!F372</f>
        <v>0</v>
      </c>
      <c r="H372" s="25">
        <f>IF(ไฟล์กรอกคำตอบ!H372=ตรวจผล!$H$4,$H$5,0)</f>
        <v>0</v>
      </c>
      <c r="I372" s="25">
        <f>IF(ไฟล์กรอกคำตอบ!I372=ตรวจผล!$I$4,$I$5,0)</f>
        <v>0</v>
      </c>
      <c r="J372" s="25">
        <f>IF(ไฟล์กรอกคำตอบ!J372=ตรวจผล!$J$4,$J$5,0)</f>
        <v>0</v>
      </c>
      <c r="K372" s="25">
        <f>IF(ไฟล์กรอกคำตอบ!K372=ตรวจผล!$K$4,$K$5,0)</f>
        <v>0</v>
      </c>
      <c r="L372" s="25">
        <f>IF(ไฟล์กรอกคำตอบ!L372=ตรวจผล!$L$4,$L$5,0)</f>
        <v>0</v>
      </c>
      <c r="M372" s="25">
        <f>IF(ไฟล์กรอกคำตอบ!M372=ตรวจผล!$M$4,$M$5,0)</f>
        <v>0</v>
      </c>
      <c r="N372" s="25">
        <f>IF(ไฟล์กรอกคำตอบ!N372=ตรวจผล!$N$4,$N$5,0)</f>
        <v>0</v>
      </c>
      <c r="O372" s="25">
        <f>IF(ไฟล์กรอกคำตอบ!O372=ตรวจผล!$O$4,$O$5,0)</f>
        <v>0</v>
      </c>
      <c r="P372" s="25">
        <f>IF(ไฟล์กรอกคำตอบ!P372=ตรวจผล!$P$4,$P$5,0)</f>
        <v>0</v>
      </c>
      <c r="Q372" s="25">
        <f>IF(ไฟล์กรอกคำตอบ!Q372=ตรวจผล!$Q$4,$Q$5,0)</f>
        <v>0</v>
      </c>
      <c r="R372" s="25">
        <f>IF(ไฟล์กรอกคำตอบ!R372=ตรวจผล!$R$4,$R$5,0)</f>
        <v>0</v>
      </c>
      <c r="S372" s="25">
        <f>IF(ไฟล์กรอกคำตอบ!S372=ตรวจผล!$S$4,$S$5,0)</f>
        <v>0</v>
      </c>
      <c r="T372" s="25">
        <f>IF(ไฟล์กรอกคำตอบ!T372=ตรวจผล!$T$4,$T$5,0)</f>
        <v>0</v>
      </c>
      <c r="U372" s="25">
        <f>IF(ไฟล์กรอกคำตอบ!U372=ตรวจผล!$U$4,$U$5,0)</f>
        <v>0</v>
      </c>
      <c r="V372" s="25">
        <f>IF(ไฟล์กรอกคำตอบ!V372=ตรวจผล!$V$4,$V$5,0)</f>
        <v>0</v>
      </c>
      <c r="W372" s="25">
        <f>IF(ไฟล์กรอกคำตอบ!W372=ตรวจผล!$W$4,$W$5,0)</f>
        <v>0</v>
      </c>
      <c r="X372" s="25">
        <f>IF(ไฟล์กรอกคำตอบ!X372=ตรวจผล!$X$4,$X$5,0)</f>
        <v>0</v>
      </c>
      <c r="Y372" s="25">
        <f>IF(ไฟล์กรอกคำตอบ!Y372=ตรวจผล!$Y$4,$Y$5,0)</f>
        <v>0</v>
      </c>
      <c r="Z372" s="25">
        <f>IF(ไฟล์กรอกคำตอบ!Z372=ตรวจผล!$Z$4,$Z$5,0)</f>
        <v>0</v>
      </c>
      <c r="AA372" s="25">
        <f>IF(ไฟล์กรอกคำตอบ!AA372=ตรวจผล!$AA$4,$AA$5,0)</f>
        <v>0</v>
      </c>
      <c r="AB372" s="25">
        <f>IF(ไฟล์กรอกคำตอบ!AB372=ตรวจผล!$AB$4,$AB$5,0)</f>
        <v>0</v>
      </c>
      <c r="AC372" s="25">
        <f>IF(ไฟล์กรอกคำตอบ!AC372=ตรวจผล!$AC$4,$AC$5,0)</f>
        <v>0</v>
      </c>
      <c r="AD372" s="25">
        <f>IF(ไฟล์กรอกคำตอบ!AD372=ตรวจผล!$AD$4,$AD$5,0)</f>
        <v>0</v>
      </c>
      <c r="AE372" s="187">
        <f t="shared" si="10"/>
        <v>0</v>
      </c>
      <c r="AF372" s="25">
        <f>IF(ไฟล์กรอกคำตอบ!AE372=ตรวจผล!$AF$4,$AF$5,0)</f>
        <v>0</v>
      </c>
      <c r="AG372" s="25">
        <f>IF(ไฟล์กรอกคำตอบ!AF372=ตรวจผล!$AG$4,$AG$5,0)</f>
        <v>0</v>
      </c>
      <c r="AH372" s="25">
        <f>IF(ไฟล์กรอกคำตอบ!AG372=ตรวจผล!$AH$4,$AH$5,0)</f>
        <v>0</v>
      </c>
      <c r="AI372" s="187">
        <f t="shared" si="11"/>
        <v>0</v>
      </c>
      <c r="AJ372" s="25">
        <f>ไฟล์กรอกคำตอบ!AH372</f>
        <v>0</v>
      </c>
      <c r="AK372" s="25">
        <f>ไฟล์กรอกคำตอบ!AI372</f>
        <v>0</v>
      </c>
      <c r="AL372" s="25">
        <f>ไฟล์กรอกคำตอบ!AJ372</f>
        <v>0</v>
      </c>
    </row>
    <row r="373" spans="1:38" x14ac:dyDescent="0.2">
      <c r="A373" s="91" t="str">
        <f>IF(ไฟล์กรอกคำตอบ!A373=""," ",ไฟล์กรอกคำตอบ!A373&amp;"")</f>
        <v xml:space="preserve"> </v>
      </c>
      <c r="B373" s="8">
        <f>ไฟล์กรอกคำตอบ!B373</f>
        <v>0</v>
      </c>
      <c r="C373" s="8">
        <f>ไฟล์กรอกคำตอบ!C373</f>
        <v>0</v>
      </c>
      <c r="D373" s="8">
        <f>ไฟล์กรอกคำตอบ!D373</f>
        <v>0</v>
      </c>
      <c r="E373" s="24">
        <f>ไฟล์กรอกคำตอบ!E373</f>
        <v>0</v>
      </c>
      <c r="F373" s="8">
        <f>ไฟล์กรอกคำตอบ!F373</f>
        <v>0</v>
      </c>
      <c r="H373" s="25">
        <f>IF(ไฟล์กรอกคำตอบ!H373=ตรวจผล!$H$4,$H$5,0)</f>
        <v>0</v>
      </c>
      <c r="I373" s="25">
        <f>IF(ไฟล์กรอกคำตอบ!I373=ตรวจผล!$I$4,$I$5,0)</f>
        <v>0</v>
      </c>
      <c r="J373" s="25">
        <f>IF(ไฟล์กรอกคำตอบ!J373=ตรวจผล!$J$4,$J$5,0)</f>
        <v>0</v>
      </c>
      <c r="K373" s="25">
        <f>IF(ไฟล์กรอกคำตอบ!K373=ตรวจผล!$K$4,$K$5,0)</f>
        <v>0</v>
      </c>
      <c r="L373" s="25">
        <f>IF(ไฟล์กรอกคำตอบ!L373=ตรวจผล!$L$4,$L$5,0)</f>
        <v>0</v>
      </c>
      <c r="M373" s="25">
        <f>IF(ไฟล์กรอกคำตอบ!M373=ตรวจผล!$M$4,$M$5,0)</f>
        <v>0</v>
      </c>
      <c r="N373" s="25">
        <f>IF(ไฟล์กรอกคำตอบ!N373=ตรวจผล!$N$4,$N$5,0)</f>
        <v>0</v>
      </c>
      <c r="O373" s="25">
        <f>IF(ไฟล์กรอกคำตอบ!O373=ตรวจผล!$O$4,$O$5,0)</f>
        <v>0</v>
      </c>
      <c r="P373" s="25">
        <f>IF(ไฟล์กรอกคำตอบ!P373=ตรวจผล!$P$4,$P$5,0)</f>
        <v>0</v>
      </c>
      <c r="Q373" s="25">
        <f>IF(ไฟล์กรอกคำตอบ!Q373=ตรวจผล!$Q$4,$Q$5,0)</f>
        <v>0</v>
      </c>
      <c r="R373" s="25">
        <f>IF(ไฟล์กรอกคำตอบ!R373=ตรวจผล!$R$4,$R$5,0)</f>
        <v>0</v>
      </c>
      <c r="S373" s="25">
        <f>IF(ไฟล์กรอกคำตอบ!S373=ตรวจผล!$S$4,$S$5,0)</f>
        <v>0</v>
      </c>
      <c r="T373" s="25">
        <f>IF(ไฟล์กรอกคำตอบ!T373=ตรวจผล!$T$4,$T$5,0)</f>
        <v>0</v>
      </c>
      <c r="U373" s="25">
        <f>IF(ไฟล์กรอกคำตอบ!U373=ตรวจผล!$U$4,$U$5,0)</f>
        <v>0</v>
      </c>
      <c r="V373" s="25">
        <f>IF(ไฟล์กรอกคำตอบ!V373=ตรวจผล!$V$4,$V$5,0)</f>
        <v>0</v>
      </c>
      <c r="W373" s="25">
        <f>IF(ไฟล์กรอกคำตอบ!W373=ตรวจผล!$W$4,$W$5,0)</f>
        <v>0</v>
      </c>
      <c r="X373" s="25">
        <f>IF(ไฟล์กรอกคำตอบ!X373=ตรวจผล!$X$4,$X$5,0)</f>
        <v>0</v>
      </c>
      <c r="Y373" s="25">
        <f>IF(ไฟล์กรอกคำตอบ!Y373=ตรวจผล!$Y$4,$Y$5,0)</f>
        <v>0</v>
      </c>
      <c r="Z373" s="25">
        <f>IF(ไฟล์กรอกคำตอบ!Z373=ตรวจผล!$Z$4,$Z$5,0)</f>
        <v>0</v>
      </c>
      <c r="AA373" s="25">
        <f>IF(ไฟล์กรอกคำตอบ!AA373=ตรวจผล!$AA$4,$AA$5,0)</f>
        <v>0</v>
      </c>
      <c r="AB373" s="25">
        <f>IF(ไฟล์กรอกคำตอบ!AB373=ตรวจผล!$AB$4,$AB$5,0)</f>
        <v>0</v>
      </c>
      <c r="AC373" s="25">
        <f>IF(ไฟล์กรอกคำตอบ!AC373=ตรวจผล!$AC$4,$AC$5,0)</f>
        <v>0</v>
      </c>
      <c r="AD373" s="25">
        <f>IF(ไฟล์กรอกคำตอบ!AD373=ตรวจผล!$AD$4,$AD$5,0)</f>
        <v>0</v>
      </c>
      <c r="AE373" s="187">
        <f t="shared" si="10"/>
        <v>0</v>
      </c>
      <c r="AF373" s="25">
        <f>IF(ไฟล์กรอกคำตอบ!AE373=ตรวจผล!$AF$4,$AF$5,0)</f>
        <v>0</v>
      </c>
      <c r="AG373" s="25">
        <f>IF(ไฟล์กรอกคำตอบ!AF373=ตรวจผล!$AG$4,$AG$5,0)</f>
        <v>0</v>
      </c>
      <c r="AH373" s="25">
        <f>IF(ไฟล์กรอกคำตอบ!AG373=ตรวจผล!$AH$4,$AH$5,0)</f>
        <v>0</v>
      </c>
      <c r="AI373" s="187">
        <f t="shared" si="11"/>
        <v>0</v>
      </c>
      <c r="AJ373" s="25">
        <f>ไฟล์กรอกคำตอบ!AH373</f>
        <v>0</v>
      </c>
      <c r="AK373" s="25">
        <f>ไฟล์กรอกคำตอบ!AI373</f>
        <v>0</v>
      </c>
      <c r="AL373" s="25">
        <f>ไฟล์กรอกคำตอบ!AJ373</f>
        <v>0</v>
      </c>
    </row>
    <row r="374" spans="1:38" x14ac:dyDescent="0.2">
      <c r="A374" s="91" t="str">
        <f>IF(ไฟล์กรอกคำตอบ!A374=""," ",ไฟล์กรอกคำตอบ!A374&amp;"")</f>
        <v xml:space="preserve"> </v>
      </c>
      <c r="B374" s="8">
        <f>ไฟล์กรอกคำตอบ!B374</f>
        <v>0</v>
      </c>
      <c r="C374" s="8">
        <f>ไฟล์กรอกคำตอบ!C374</f>
        <v>0</v>
      </c>
      <c r="D374" s="8">
        <f>ไฟล์กรอกคำตอบ!D374</f>
        <v>0</v>
      </c>
      <c r="E374" s="24">
        <f>ไฟล์กรอกคำตอบ!E374</f>
        <v>0</v>
      </c>
      <c r="F374" s="8">
        <f>ไฟล์กรอกคำตอบ!F374</f>
        <v>0</v>
      </c>
      <c r="H374" s="25">
        <f>IF(ไฟล์กรอกคำตอบ!H374=ตรวจผล!$H$4,$H$5,0)</f>
        <v>0</v>
      </c>
      <c r="I374" s="25">
        <f>IF(ไฟล์กรอกคำตอบ!I374=ตรวจผล!$I$4,$I$5,0)</f>
        <v>0</v>
      </c>
      <c r="J374" s="25">
        <f>IF(ไฟล์กรอกคำตอบ!J374=ตรวจผล!$J$4,$J$5,0)</f>
        <v>0</v>
      </c>
      <c r="K374" s="25">
        <f>IF(ไฟล์กรอกคำตอบ!K374=ตรวจผล!$K$4,$K$5,0)</f>
        <v>0</v>
      </c>
      <c r="L374" s="25">
        <f>IF(ไฟล์กรอกคำตอบ!L374=ตรวจผล!$L$4,$L$5,0)</f>
        <v>0</v>
      </c>
      <c r="M374" s="25">
        <f>IF(ไฟล์กรอกคำตอบ!M374=ตรวจผล!$M$4,$M$5,0)</f>
        <v>0</v>
      </c>
      <c r="N374" s="25">
        <f>IF(ไฟล์กรอกคำตอบ!N374=ตรวจผล!$N$4,$N$5,0)</f>
        <v>0</v>
      </c>
      <c r="O374" s="25">
        <f>IF(ไฟล์กรอกคำตอบ!O374=ตรวจผล!$O$4,$O$5,0)</f>
        <v>0</v>
      </c>
      <c r="P374" s="25">
        <f>IF(ไฟล์กรอกคำตอบ!P374=ตรวจผล!$P$4,$P$5,0)</f>
        <v>0</v>
      </c>
      <c r="Q374" s="25">
        <f>IF(ไฟล์กรอกคำตอบ!Q374=ตรวจผล!$Q$4,$Q$5,0)</f>
        <v>0</v>
      </c>
      <c r="R374" s="25">
        <f>IF(ไฟล์กรอกคำตอบ!R374=ตรวจผล!$R$4,$R$5,0)</f>
        <v>0</v>
      </c>
      <c r="S374" s="25">
        <f>IF(ไฟล์กรอกคำตอบ!S374=ตรวจผล!$S$4,$S$5,0)</f>
        <v>0</v>
      </c>
      <c r="T374" s="25">
        <f>IF(ไฟล์กรอกคำตอบ!T374=ตรวจผล!$T$4,$T$5,0)</f>
        <v>0</v>
      </c>
      <c r="U374" s="25">
        <f>IF(ไฟล์กรอกคำตอบ!U374=ตรวจผล!$U$4,$U$5,0)</f>
        <v>0</v>
      </c>
      <c r="V374" s="25">
        <f>IF(ไฟล์กรอกคำตอบ!V374=ตรวจผล!$V$4,$V$5,0)</f>
        <v>0</v>
      </c>
      <c r="W374" s="25">
        <f>IF(ไฟล์กรอกคำตอบ!W374=ตรวจผล!$W$4,$W$5,0)</f>
        <v>0</v>
      </c>
      <c r="X374" s="25">
        <f>IF(ไฟล์กรอกคำตอบ!X374=ตรวจผล!$X$4,$X$5,0)</f>
        <v>0</v>
      </c>
      <c r="Y374" s="25">
        <f>IF(ไฟล์กรอกคำตอบ!Y374=ตรวจผล!$Y$4,$Y$5,0)</f>
        <v>0</v>
      </c>
      <c r="Z374" s="25">
        <f>IF(ไฟล์กรอกคำตอบ!Z374=ตรวจผล!$Z$4,$Z$5,0)</f>
        <v>0</v>
      </c>
      <c r="AA374" s="25">
        <f>IF(ไฟล์กรอกคำตอบ!AA374=ตรวจผล!$AA$4,$AA$5,0)</f>
        <v>0</v>
      </c>
      <c r="AB374" s="25">
        <f>IF(ไฟล์กรอกคำตอบ!AB374=ตรวจผล!$AB$4,$AB$5,0)</f>
        <v>0</v>
      </c>
      <c r="AC374" s="25">
        <f>IF(ไฟล์กรอกคำตอบ!AC374=ตรวจผล!$AC$4,$AC$5,0)</f>
        <v>0</v>
      </c>
      <c r="AD374" s="25">
        <f>IF(ไฟล์กรอกคำตอบ!AD374=ตรวจผล!$AD$4,$AD$5,0)</f>
        <v>0</v>
      </c>
      <c r="AE374" s="187">
        <f t="shared" si="10"/>
        <v>0</v>
      </c>
      <c r="AF374" s="25">
        <f>IF(ไฟล์กรอกคำตอบ!AE374=ตรวจผล!$AF$4,$AF$5,0)</f>
        <v>0</v>
      </c>
      <c r="AG374" s="25">
        <f>IF(ไฟล์กรอกคำตอบ!AF374=ตรวจผล!$AG$4,$AG$5,0)</f>
        <v>0</v>
      </c>
      <c r="AH374" s="25">
        <f>IF(ไฟล์กรอกคำตอบ!AG374=ตรวจผล!$AH$4,$AH$5,0)</f>
        <v>0</v>
      </c>
      <c r="AI374" s="187">
        <f t="shared" si="11"/>
        <v>0</v>
      </c>
      <c r="AJ374" s="25">
        <f>ไฟล์กรอกคำตอบ!AH374</f>
        <v>0</v>
      </c>
      <c r="AK374" s="25">
        <f>ไฟล์กรอกคำตอบ!AI374</f>
        <v>0</v>
      </c>
      <c r="AL374" s="25">
        <f>ไฟล์กรอกคำตอบ!AJ374</f>
        <v>0</v>
      </c>
    </row>
    <row r="375" spans="1:38" x14ac:dyDescent="0.2">
      <c r="A375" s="91" t="str">
        <f>IF(ไฟล์กรอกคำตอบ!A375=""," ",ไฟล์กรอกคำตอบ!A375&amp;"")</f>
        <v xml:space="preserve"> </v>
      </c>
      <c r="B375" s="8">
        <f>ไฟล์กรอกคำตอบ!B375</f>
        <v>0</v>
      </c>
      <c r="C375" s="8">
        <f>ไฟล์กรอกคำตอบ!C375</f>
        <v>0</v>
      </c>
      <c r="D375" s="8">
        <f>ไฟล์กรอกคำตอบ!D375</f>
        <v>0</v>
      </c>
      <c r="E375" s="24">
        <f>ไฟล์กรอกคำตอบ!E375</f>
        <v>0</v>
      </c>
      <c r="F375" s="8">
        <f>ไฟล์กรอกคำตอบ!F375</f>
        <v>0</v>
      </c>
      <c r="H375" s="25">
        <f>IF(ไฟล์กรอกคำตอบ!H375=ตรวจผล!$H$4,$H$5,0)</f>
        <v>0</v>
      </c>
      <c r="I375" s="25">
        <f>IF(ไฟล์กรอกคำตอบ!I375=ตรวจผล!$I$4,$I$5,0)</f>
        <v>0</v>
      </c>
      <c r="J375" s="25">
        <f>IF(ไฟล์กรอกคำตอบ!J375=ตรวจผล!$J$4,$J$5,0)</f>
        <v>0</v>
      </c>
      <c r="K375" s="25">
        <f>IF(ไฟล์กรอกคำตอบ!K375=ตรวจผล!$K$4,$K$5,0)</f>
        <v>0</v>
      </c>
      <c r="L375" s="25">
        <f>IF(ไฟล์กรอกคำตอบ!L375=ตรวจผล!$L$4,$L$5,0)</f>
        <v>0</v>
      </c>
      <c r="M375" s="25">
        <f>IF(ไฟล์กรอกคำตอบ!M375=ตรวจผล!$M$4,$M$5,0)</f>
        <v>0</v>
      </c>
      <c r="N375" s="25">
        <f>IF(ไฟล์กรอกคำตอบ!N375=ตรวจผล!$N$4,$N$5,0)</f>
        <v>0</v>
      </c>
      <c r="O375" s="25">
        <f>IF(ไฟล์กรอกคำตอบ!O375=ตรวจผล!$O$4,$O$5,0)</f>
        <v>0</v>
      </c>
      <c r="P375" s="25">
        <f>IF(ไฟล์กรอกคำตอบ!P375=ตรวจผล!$P$4,$P$5,0)</f>
        <v>0</v>
      </c>
      <c r="Q375" s="25">
        <f>IF(ไฟล์กรอกคำตอบ!Q375=ตรวจผล!$Q$4,$Q$5,0)</f>
        <v>0</v>
      </c>
      <c r="R375" s="25">
        <f>IF(ไฟล์กรอกคำตอบ!R375=ตรวจผล!$R$4,$R$5,0)</f>
        <v>0</v>
      </c>
      <c r="S375" s="25">
        <f>IF(ไฟล์กรอกคำตอบ!S375=ตรวจผล!$S$4,$S$5,0)</f>
        <v>0</v>
      </c>
      <c r="T375" s="25">
        <f>IF(ไฟล์กรอกคำตอบ!T375=ตรวจผล!$T$4,$T$5,0)</f>
        <v>0</v>
      </c>
      <c r="U375" s="25">
        <f>IF(ไฟล์กรอกคำตอบ!U375=ตรวจผล!$U$4,$U$5,0)</f>
        <v>0</v>
      </c>
      <c r="V375" s="25">
        <f>IF(ไฟล์กรอกคำตอบ!V375=ตรวจผล!$V$4,$V$5,0)</f>
        <v>0</v>
      </c>
      <c r="W375" s="25">
        <f>IF(ไฟล์กรอกคำตอบ!W375=ตรวจผล!$W$4,$W$5,0)</f>
        <v>0</v>
      </c>
      <c r="X375" s="25">
        <f>IF(ไฟล์กรอกคำตอบ!X375=ตรวจผล!$X$4,$X$5,0)</f>
        <v>0</v>
      </c>
      <c r="Y375" s="25">
        <f>IF(ไฟล์กรอกคำตอบ!Y375=ตรวจผล!$Y$4,$Y$5,0)</f>
        <v>0</v>
      </c>
      <c r="Z375" s="25">
        <f>IF(ไฟล์กรอกคำตอบ!Z375=ตรวจผล!$Z$4,$Z$5,0)</f>
        <v>0</v>
      </c>
      <c r="AA375" s="25">
        <f>IF(ไฟล์กรอกคำตอบ!AA375=ตรวจผล!$AA$4,$AA$5,0)</f>
        <v>0</v>
      </c>
      <c r="AB375" s="25">
        <f>IF(ไฟล์กรอกคำตอบ!AB375=ตรวจผล!$AB$4,$AB$5,0)</f>
        <v>0</v>
      </c>
      <c r="AC375" s="25">
        <f>IF(ไฟล์กรอกคำตอบ!AC375=ตรวจผล!$AC$4,$AC$5,0)</f>
        <v>0</v>
      </c>
      <c r="AD375" s="25">
        <f>IF(ไฟล์กรอกคำตอบ!AD375=ตรวจผล!$AD$4,$AD$5,0)</f>
        <v>0</v>
      </c>
      <c r="AE375" s="187">
        <f t="shared" si="10"/>
        <v>0</v>
      </c>
      <c r="AF375" s="25">
        <f>IF(ไฟล์กรอกคำตอบ!AE375=ตรวจผล!$AF$4,$AF$5,0)</f>
        <v>0</v>
      </c>
      <c r="AG375" s="25">
        <f>IF(ไฟล์กรอกคำตอบ!AF375=ตรวจผล!$AG$4,$AG$5,0)</f>
        <v>0</v>
      </c>
      <c r="AH375" s="25">
        <f>IF(ไฟล์กรอกคำตอบ!AG375=ตรวจผล!$AH$4,$AH$5,0)</f>
        <v>0</v>
      </c>
      <c r="AI375" s="187">
        <f t="shared" si="11"/>
        <v>0</v>
      </c>
      <c r="AJ375" s="25">
        <f>ไฟล์กรอกคำตอบ!AH375</f>
        <v>0</v>
      </c>
      <c r="AK375" s="25">
        <f>ไฟล์กรอกคำตอบ!AI375</f>
        <v>0</v>
      </c>
      <c r="AL375" s="25">
        <f>ไฟล์กรอกคำตอบ!AJ375</f>
        <v>0</v>
      </c>
    </row>
    <row r="376" spans="1:38" x14ac:dyDescent="0.2">
      <c r="A376" s="91" t="str">
        <f>IF(ไฟล์กรอกคำตอบ!A376=""," ",ไฟล์กรอกคำตอบ!A376&amp;"")</f>
        <v xml:space="preserve"> </v>
      </c>
      <c r="B376" s="8">
        <f>ไฟล์กรอกคำตอบ!B376</f>
        <v>0</v>
      </c>
      <c r="C376" s="8">
        <f>ไฟล์กรอกคำตอบ!C376</f>
        <v>0</v>
      </c>
      <c r="D376" s="8">
        <f>ไฟล์กรอกคำตอบ!D376</f>
        <v>0</v>
      </c>
      <c r="E376" s="24">
        <f>ไฟล์กรอกคำตอบ!E376</f>
        <v>0</v>
      </c>
      <c r="F376" s="8">
        <f>ไฟล์กรอกคำตอบ!F376</f>
        <v>0</v>
      </c>
      <c r="H376" s="25">
        <f>IF(ไฟล์กรอกคำตอบ!H376=ตรวจผล!$H$4,$H$5,0)</f>
        <v>0</v>
      </c>
      <c r="I376" s="25">
        <f>IF(ไฟล์กรอกคำตอบ!I376=ตรวจผล!$I$4,$I$5,0)</f>
        <v>0</v>
      </c>
      <c r="J376" s="25">
        <f>IF(ไฟล์กรอกคำตอบ!J376=ตรวจผล!$J$4,$J$5,0)</f>
        <v>0</v>
      </c>
      <c r="K376" s="25">
        <f>IF(ไฟล์กรอกคำตอบ!K376=ตรวจผล!$K$4,$K$5,0)</f>
        <v>0</v>
      </c>
      <c r="L376" s="25">
        <f>IF(ไฟล์กรอกคำตอบ!L376=ตรวจผล!$L$4,$L$5,0)</f>
        <v>0</v>
      </c>
      <c r="M376" s="25">
        <f>IF(ไฟล์กรอกคำตอบ!M376=ตรวจผล!$M$4,$M$5,0)</f>
        <v>0</v>
      </c>
      <c r="N376" s="25">
        <f>IF(ไฟล์กรอกคำตอบ!N376=ตรวจผล!$N$4,$N$5,0)</f>
        <v>0</v>
      </c>
      <c r="O376" s="25">
        <f>IF(ไฟล์กรอกคำตอบ!O376=ตรวจผล!$O$4,$O$5,0)</f>
        <v>0</v>
      </c>
      <c r="P376" s="25">
        <f>IF(ไฟล์กรอกคำตอบ!P376=ตรวจผล!$P$4,$P$5,0)</f>
        <v>0</v>
      </c>
      <c r="Q376" s="25">
        <f>IF(ไฟล์กรอกคำตอบ!Q376=ตรวจผล!$Q$4,$Q$5,0)</f>
        <v>0</v>
      </c>
      <c r="R376" s="25">
        <f>IF(ไฟล์กรอกคำตอบ!R376=ตรวจผล!$R$4,$R$5,0)</f>
        <v>0</v>
      </c>
      <c r="S376" s="25">
        <f>IF(ไฟล์กรอกคำตอบ!S376=ตรวจผล!$S$4,$S$5,0)</f>
        <v>0</v>
      </c>
      <c r="T376" s="25">
        <f>IF(ไฟล์กรอกคำตอบ!T376=ตรวจผล!$T$4,$T$5,0)</f>
        <v>0</v>
      </c>
      <c r="U376" s="25">
        <f>IF(ไฟล์กรอกคำตอบ!U376=ตรวจผล!$U$4,$U$5,0)</f>
        <v>0</v>
      </c>
      <c r="V376" s="25">
        <f>IF(ไฟล์กรอกคำตอบ!V376=ตรวจผล!$V$4,$V$5,0)</f>
        <v>0</v>
      </c>
      <c r="W376" s="25">
        <f>IF(ไฟล์กรอกคำตอบ!W376=ตรวจผล!$W$4,$W$5,0)</f>
        <v>0</v>
      </c>
      <c r="X376" s="25">
        <f>IF(ไฟล์กรอกคำตอบ!X376=ตรวจผล!$X$4,$X$5,0)</f>
        <v>0</v>
      </c>
      <c r="Y376" s="25">
        <f>IF(ไฟล์กรอกคำตอบ!Y376=ตรวจผล!$Y$4,$Y$5,0)</f>
        <v>0</v>
      </c>
      <c r="Z376" s="25">
        <f>IF(ไฟล์กรอกคำตอบ!Z376=ตรวจผล!$Z$4,$Z$5,0)</f>
        <v>0</v>
      </c>
      <c r="AA376" s="25">
        <f>IF(ไฟล์กรอกคำตอบ!AA376=ตรวจผล!$AA$4,$AA$5,0)</f>
        <v>0</v>
      </c>
      <c r="AB376" s="25">
        <f>IF(ไฟล์กรอกคำตอบ!AB376=ตรวจผล!$AB$4,$AB$5,0)</f>
        <v>0</v>
      </c>
      <c r="AC376" s="25">
        <f>IF(ไฟล์กรอกคำตอบ!AC376=ตรวจผล!$AC$4,$AC$5,0)</f>
        <v>0</v>
      </c>
      <c r="AD376" s="25">
        <f>IF(ไฟล์กรอกคำตอบ!AD376=ตรวจผล!$AD$4,$AD$5,0)</f>
        <v>0</v>
      </c>
      <c r="AE376" s="187">
        <f t="shared" si="10"/>
        <v>0</v>
      </c>
      <c r="AF376" s="25">
        <f>IF(ไฟล์กรอกคำตอบ!AE376=ตรวจผล!$AF$4,$AF$5,0)</f>
        <v>0</v>
      </c>
      <c r="AG376" s="25">
        <f>IF(ไฟล์กรอกคำตอบ!AF376=ตรวจผล!$AG$4,$AG$5,0)</f>
        <v>0</v>
      </c>
      <c r="AH376" s="25">
        <f>IF(ไฟล์กรอกคำตอบ!AG376=ตรวจผล!$AH$4,$AH$5,0)</f>
        <v>0</v>
      </c>
      <c r="AI376" s="187">
        <f t="shared" si="11"/>
        <v>0</v>
      </c>
      <c r="AJ376" s="25">
        <f>ไฟล์กรอกคำตอบ!AH376</f>
        <v>0</v>
      </c>
      <c r="AK376" s="25">
        <f>ไฟล์กรอกคำตอบ!AI376</f>
        <v>0</v>
      </c>
      <c r="AL376" s="25">
        <f>ไฟล์กรอกคำตอบ!AJ376</f>
        <v>0</v>
      </c>
    </row>
    <row r="377" spans="1:38" x14ac:dyDescent="0.2">
      <c r="A377" s="91" t="str">
        <f>IF(ไฟล์กรอกคำตอบ!A377=""," ",ไฟล์กรอกคำตอบ!A377&amp;"")</f>
        <v xml:space="preserve"> </v>
      </c>
      <c r="B377" s="8">
        <f>ไฟล์กรอกคำตอบ!B377</f>
        <v>0</v>
      </c>
      <c r="C377" s="8">
        <f>ไฟล์กรอกคำตอบ!C377</f>
        <v>0</v>
      </c>
      <c r="D377" s="8">
        <f>ไฟล์กรอกคำตอบ!D377</f>
        <v>0</v>
      </c>
      <c r="E377" s="24">
        <f>ไฟล์กรอกคำตอบ!E377</f>
        <v>0</v>
      </c>
      <c r="F377" s="8">
        <f>ไฟล์กรอกคำตอบ!F377</f>
        <v>0</v>
      </c>
      <c r="H377" s="25">
        <f>IF(ไฟล์กรอกคำตอบ!H377=ตรวจผล!$H$4,$H$5,0)</f>
        <v>0</v>
      </c>
      <c r="I377" s="25">
        <f>IF(ไฟล์กรอกคำตอบ!I377=ตรวจผล!$I$4,$I$5,0)</f>
        <v>0</v>
      </c>
      <c r="J377" s="25">
        <f>IF(ไฟล์กรอกคำตอบ!J377=ตรวจผล!$J$4,$J$5,0)</f>
        <v>0</v>
      </c>
      <c r="K377" s="25">
        <f>IF(ไฟล์กรอกคำตอบ!K377=ตรวจผล!$K$4,$K$5,0)</f>
        <v>0</v>
      </c>
      <c r="L377" s="25">
        <f>IF(ไฟล์กรอกคำตอบ!L377=ตรวจผล!$L$4,$L$5,0)</f>
        <v>0</v>
      </c>
      <c r="M377" s="25">
        <f>IF(ไฟล์กรอกคำตอบ!M377=ตรวจผล!$M$4,$M$5,0)</f>
        <v>0</v>
      </c>
      <c r="N377" s="25">
        <f>IF(ไฟล์กรอกคำตอบ!N377=ตรวจผล!$N$4,$N$5,0)</f>
        <v>0</v>
      </c>
      <c r="O377" s="25">
        <f>IF(ไฟล์กรอกคำตอบ!O377=ตรวจผล!$O$4,$O$5,0)</f>
        <v>0</v>
      </c>
      <c r="P377" s="25">
        <f>IF(ไฟล์กรอกคำตอบ!P377=ตรวจผล!$P$4,$P$5,0)</f>
        <v>0</v>
      </c>
      <c r="Q377" s="25">
        <f>IF(ไฟล์กรอกคำตอบ!Q377=ตรวจผล!$Q$4,$Q$5,0)</f>
        <v>0</v>
      </c>
      <c r="R377" s="25">
        <f>IF(ไฟล์กรอกคำตอบ!R377=ตรวจผล!$R$4,$R$5,0)</f>
        <v>0</v>
      </c>
      <c r="S377" s="25">
        <f>IF(ไฟล์กรอกคำตอบ!S377=ตรวจผล!$S$4,$S$5,0)</f>
        <v>0</v>
      </c>
      <c r="T377" s="25">
        <f>IF(ไฟล์กรอกคำตอบ!T377=ตรวจผล!$T$4,$T$5,0)</f>
        <v>0</v>
      </c>
      <c r="U377" s="25">
        <f>IF(ไฟล์กรอกคำตอบ!U377=ตรวจผล!$U$4,$U$5,0)</f>
        <v>0</v>
      </c>
      <c r="V377" s="25">
        <f>IF(ไฟล์กรอกคำตอบ!V377=ตรวจผล!$V$4,$V$5,0)</f>
        <v>0</v>
      </c>
      <c r="W377" s="25">
        <f>IF(ไฟล์กรอกคำตอบ!W377=ตรวจผล!$W$4,$W$5,0)</f>
        <v>0</v>
      </c>
      <c r="X377" s="25">
        <f>IF(ไฟล์กรอกคำตอบ!X377=ตรวจผล!$X$4,$X$5,0)</f>
        <v>0</v>
      </c>
      <c r="Y377" s="25">
        <f>IF(ไฟล์กรอกคำตอบ!Y377=ตรวจผล!$Y$4,$Y$5,0)</f>
        <v>0</v>
      </c>
      <c r="Z377" s="25">
        <f>IF(ไฟล์กรอกคำตอบ!Z377=ตรวจผล!$Z$4,$Z$5,0)</f>
        <v>0</v>
      </c>
      <c r="AA377" s="25">
        <f>IF(ไฟล์กรอกคำตอบ!AA377=ตรวจผล!$AA$4,$AA$5,0)</f>
        <v>0</v>
      </c>
      <c r="AB377" s="25">
        <f>IF(ไฟล์กรอกคำตอบ!AB377=ตรวจผล!$AB$4,$AB$5,0)</f>
        <v>0</v>
      </c>
      <c r="AC377" s="25">
        <f>IF(ไฟล์กรอกคำตอบ!AC377=ตรวจผล!$AC$4,$AC$5,0)</f>
        <v>0</v>
      </c>
      <c r="AD377" s="25">
        <f>IF(ไฟล์กรอกคำตอบ!AD377=ตรวจผล!$AD$4,$AD$5,0)</f>
        <v>0</v>
      </c>
      <c r="AE377" s="187">
        <f t="shared" si="10"/>
        <v>0</v>
      </c>
      <c r="AF377" s="25">
        <f>IF(ไฟล์กรอกคำตอบ!AE377=ตรวจผล!$AF$4,$AF$5,0)</f>
        <v>0</v>
      </c>
      <c r="AG377" s="25">
        <f>IF(ไฟล์กรอกคำตอบ!AF377=ตรวจผล!$AG$4,$AG$5,0)</f>
        <v>0</v>
      </c>
      <c r="AH377" s="25">
        <f>IF(ไฟล์กรอกคำตอบ!AG377=ตรวจผล!$AH$4,$AH$5,0)</f>
        <v>0</v>
      </c>
      <c r="AI377" s="187">
        <f t="shared" si="11"/>
        <v>0</v>
      </c>
      <c r="AJ377" s="25">
        <f>ไฟล์กรอกคำตอบ!AH377</f>
        <v>0</v>
      </c>
      <c r="AK377" s="25">
        <f>ไฟล์กรอกคำตอบ!AI377</f>
        <v>0</v>
      </c>
      <c r="AL377" s="25">
        <f>ไฟล์กรอกคำตอบ!AJ377</f>
        <v>0</v>
      </c>
    </row>
    <row r="378" spans="1:38" x14ac:dyDescent="0.2">
      <c r="A378" s="91" t="str">
        <f>IF(ไฟล์กรอกคำตอบ!A378=""," ",ไฟล์กรอกคำตอบ!A378&amp;"")</f>
        <v xml:space="preserve"> </v>
      </c>
      <c r="B378" s="8">
        <f>ไฟล์กรอกคำตอบ!B378</f>
        <v>0</v>
      </c>
      <c r="C378" s="8">
        <f>ไฟล์กรอกคำตอบ!C378</f>
        <v>0</v>
      </c>
      <c r="D378" s="8">
        <f>ไฟล์กรอกคำตอบ!D378</f>
        <v>0</v>
      </c>
      <c r="E378" s="24">
        <f>ไฟล์กรอกคำตอบ!E378</f>
        <v>0</v>
      </c>
      <c r="F378" s="8">
        <f>ไฟล์กรอกคำตอบ!F378</f>
        <v>0</v>
      </c>
      <c r="H378" s="25">
        <f>IF(ไฟล์กรอกคำตอบ!H378=ตรวจผล!$H$4,$H$5,0)</f>
        <v>0</v>
      </c>
      <c r="I378" s="25">
        <f>IF(ไฟล์กรอกคำตอบ!I378=ตรวจผล!$I$4,$I$5,0)</f>
        <v>0</v>
      </c>
      <c r="J378" s="25">
        <f>IF(ไฟล์กรอกคำตอบ!J378=ตรวจผล!$J$4,$J$5,0)</f>
        <v>0</v>
      </c>
      <c r="K378" s="25">
        <f>IF(ไฟล์กรอกคำตอบ!K378=ตรวจผล!$K$4,$K$5,0)</f>
        <v>0</v>
      </c>
      <c r="L378" s="25">
        <f>IF(ไฟล์กรอกคำตอบ!L378=ตรวจผล!$L$4,$L$5,0)</f>
        <v>0</v>
      </c>
      <c r="M378" s="25">
        <f>IF(ไฟล์กรอกคำตอบ!M378=ตรวจผล!$M$4,$M$5,0)</f>
        <v>0</v>
      </c>
      <c r="N378" s="25">
        <f>IF(ไฟล์กรอกคำตอบ!N378=ตรวจผล!$N$4,$N$5,0)</f>
        <v>0</v>
      </c>
      <c r="O378" s="25">
        <f>IF(ไฟล์กรอกคำตอบ!O378=ตรวจผล!$O$4,$O$5,0)</f>
        <v>0</v>
      </c>
      <c r="P378" s="25">
        <f>IF(ไฟล์กรอกคำตอบ!P378=ตรวจผล!$P$4,$P$5,0)</f>
        <v>0</v>
      </c>
      <c r="Q378" s="25">
        <f>IF(ไฟล์กรอกคำตอบ!Q378=ตรวจผล!$Q$4,$Q$5,0)</f>
        <v>0</v>
      </c>
      <c r="R378" s="25">
        <f>IF(ไฟล์กรอกคำตอบ!R378=ตรวจผล!$R$4,$R$5,0)</f>
        <v>0</v>
      </c>
      <c r="S378" s="25">
        <f>IF(ไฟล์กรอกคำตอบ!S378=ตรวจผล!$S$4,$S$5,0)</f>
        <v>0</v>
      </c>
      <c r="T378" s="25">
        <f>IF(ไฟล์กรอกคำตอบ!T378=ตรวจผล!$T$4,$T$5,0)</f>
        <v>0</v>
      </c>
      <c r="U378" s="25">
        <f>IF(ไฟล์กรอกคำตอบ!U378=ตรวจผล!$U$4,$U$5,0)</f>
        <v>0</v>
      </c>
      <c r="V378" s="25">
        <f>IF(ไฟล์กรอกคำตอบ!V378=ตรวจผล!$V$4,$V$5,0)</f>
        <v>0</v>
      </c>
      <c r="W378" s="25">
        <f>IF(ไฟล์กรอกคำตอบ!W378=ตรวจผล!$W$4,$W$5,0)</f>
        <v>0</v>
      </c>
      <c r="X378" s="25">
        <f>IF(ไฟล์กรอกคำตอบ!X378=ตรวจผล!$X$4,$X$5,0)</f>
        <v>0</v>
      </c>
      <c r="Y378" s="25">
        <f>IF(ไฟล์กรอกคำตอบ!Y378=ตรวจผล!$Y$4,$Y$5,0)</f>
        <v>0</v>
      </c>
      <c r="Z378" s="25">
        <f>IF(ไฟล์กรอกคำตอบ!Z378=ตรวจผล!$Z$4,$Z$5,0)</f>
        <v>0</v>
      </c>
      <c r="AA378" s="25">
        <f>IF(ไฟล์กรอกคำตอบ!AA378=ตรวจผล!$AA$4,$AA$5,0)</f>
        <v>0</v>
      </c>
      <c r="AB378" s="25">
        <f>IF(ไฟล์กรอกคำตอบ!AB378=ตรวจผล!$AB$4,$AB$5,0)</f>
        <v>0</v>
      </c>
      <c r="AC378" s="25">
        <f>IF(ไฟล์กรอกคำตอบ!AC378=ตรวจผล!$AC$4,$AC$5,0)</f>
        <v>0</v>
      </c>
      <c r="AD378" s="25">
        <f>IF(ไฟล์กรอกคำตอบ!AD378=ตรวจผล!$AD$4,$AD$5,0)</f>
        <v>0</v>
      </c>
      <c r="AE378" s="187">
        <f t="shared" si="10"/>
        <v>0</v>
      </c>
      <c r="AF378" s="25">
        <f>IF(ไฟล์กรอกคำตอบ!AE378=ตรวจผล!$AF$4,$AF$5,0)</f>
        <v>0</v>
      </c>
      <c r="AG378" s="25">
        <f>IF(ไฟล์กรอกคำตอบ!AF378=ตรวจผล!$AG$4,$AG$5,0)</f>
        <v>0</v>
      </c>
      <c r="AH378" s="25">
        <f>IF(ไฟล์กรอกคำตอบ!AG378=ตรวจผล!$AH$4,$AH$5,0)</f>
        <v>0</v>
      </c>
      <c r="AI378" s="187">
        <f t="shared" si="11"/>
        <v>0</v>
      </c>
      <c r="AJ378" s="25">
        <f>ไฟล์กรอกคำตอบ!AH378</f>
        <v>0</v>
      </c>
      <c r="AK378" s="25">
        <f>ไฟล์กรอกคำตอบ!AI378</f>
        <v>0</v>
      </c>
      <c r="AL378" s="25">
        <f>ไฟล์กรอกคำตอบ!AJ378</f>
        <v>0</v>
      </c>
    </row>
    <row r="379" spans="1:38" x14ac:dyDescent="0.2">
      <c r="A379" s="91" t="str">
        <f>IF(ไฟล์กรอกคำตอบ!A379=""," ",ไฟล์กรอกคำตอบ!A379&amp;"")</f>
        <v xml:space="preserve"> </v>
      </c>
      <c r="B379" s="8">
        <f>ไฟล์กรอกคำตอบ!B379</f>
        <v>0</v>
      </c>
      <c r="C379" s="8">
        <f>ไฟล์กรอกคำตอบ!C379</f>
        <v>0</v>
      </c>
      <c r="D379" s="8">
        <f>ไฟล์กรอกคำตอบ!D379</f>
        <v>0</v>
      </c>
      <c r="E379" s="24">
        <f>ไฟล์กรอกคำตอบ!E379</f>
        <v>0</v>
      </c>
      <c r="F379" s="8">
        <f>ไฟล์กรอกคำตอบ!F379</f>
        <v>0</v>
      </c>
      <c r="H379" s="25">
        <f>IF(ไฟล์กรอกคำตอบ!H379=ตรวจผล!$H$4,$H$5,0)</f>
        <v>0</v>
      </c>
      <c r="I379" s="25">
        <f>IF(ไฟล์กรอกคำตอบ!I379=ตรวจผล!$I$4,$I$5,0)</f>
        <v>0</v>
      </c>
      <c r="J379" s="25">
        <f>IF(ไฟล์กรอกคำตอบ!J379=ตรวจผล!$J$4,$J$5,0)</f>
        <v>0</v>
      </c>
      <c r="K379" s="25">
        <f>IF(ไฟล์กรอกคำตอบ!K379=ตรวจผล!$K$4,$K$5,0)</f>
        <v>0</v>
      </c>
      <c r="L379" s="25">
        <f>IF(ไฟล์กรอกคำตอบ!L379=ตรวจผล!$L$4,$L$5,0)</f>
        <v>0</v>
      </c>
      <c r="M379" s="25">
        <f>IF(ไฟล์กรอกคำตอบ!M379=ตรวจผล!$M$4,$M$5,0)</f>
        <v>0</v>
      </c>
      <c r="N379" s="25">
        <f>IF(ไฟล์กรอกคำตอบ!N379=ตรวจผล!$N$4,$N$5,0)</f>
        <v>0</v>
      </c>
      <c r="O379" s="25">
        <f>IF(ไฟล์กรอกคำตอบ!O379=ตรวจผล!$O$4,$O$5,0)</f>
        <v>0</v>
      </c>
      <c r="P379" s="25">
        <f>IF(ไฟล์กรอกคำตอบ!P379=ตรวจผล!$P$4,$P$5,0)</f>
        <v>0</v>
      </c>
      <c r="Q379" s="25">
        <f>IF(ไฟล์กรอกคำตอบ!Q379=ตรวจผล!$Q$4,$Q$5,0)</f>
        <v>0</v>
      </c>
      <c r="R379" s="25">
        <f>IF(ไฟล์กรอกคำตอบ!R379=ตรวจผล!$R$4,$R$5,0)</f>
        <v>0</v>
      </c>
      <c r="S379" s="25">
        <f>IF(ไฟล์กรอกคำตอบ!S379=ตรวจผล!$S$4,$S$5,0)</f>
        <v>0</v>
      </c>
      <c r="T379" s="25">
        <f>IF(ไฟล์กรอกคำตอบ!T379=ตรวจผล!$T$4,$T$5,0)</f>
        <v>0</v>
      </c>
      <c r="U379" s="25">
        <f>IF(ไฟล์กรอกคำตอบ!U379=ตรวจผล!$U$4,$U$5,0)</f>
        <v>0</v>
      </c>
      <c r="V379" s="25">
        <f>IF(ไฟล์กรอกคำตอบ!V379=ตรวจผล!$V$4,$V$5,0)</f>
        <v>0</v>
      </c>
      <c r="W379" s="25">
        <f>IF(ไฟล์กรอกคำตอบ!W379=ตรวจผล!$W$4,$W$5,0)</f>
        <v>0</v>
      </c>
      <c r="X379" s="25">
        <f>IF(ไฟล์กรอกคำตอบ!X379=ตรวจผล!$X$4,$X$5,0)</f>
        <v>0</v>
      </c>
      <c r="Y379" s="25">
        <f>IF(ไฟล์กรอกคำตอบ!Y379=ตรวจผล!$Y$4,$Y$5,0)</f>
        <v>0</v>
      </c>
      <c r="Z379" s="25">
        <f>IF(ไฟล์กรอกคำตอบ!Z379=ตรวจผล!$Z$4,$Z$5,0)</f>
        <v>0</v>
      </c>
      <c r="AA379" s="25">
        <f>IF(ไฟล์กรอกคำตอบ!AA379=ตรวจผล!$AA$4,$AA$5,0)</f>
        <v>0</v>
      </c>
      <c r="AB379" s="25">
        <f>IF(ไฟล์กรอกคำตอบ!AB379=ตรวจผล!$AB$4,$AB$5,0)</f>
        <v>0</v>
      </c>
      <c r="AC379" s="25">
        <f>IF(ไฟล์กรอกคำตอบ!AC379=ตรวจผล!$AC$4,$AC$5,0)</f>
        <v>0</v>
      </c>
      <c r="AD379" s="25">
        <f>IF(ไฟล์กรอกคำตอบ!AD379=ตรวจผล!$AD$4,$AD$5,0)</f>
        <v>0</v>
      </c>
      <c r="AE379" s="187">
        <f t="shared" si="10"/>
        <v>0</v>
      </c>
      <c r="AF379" s="25">
        <f>IF(ไฟล์กรอกคำตอบ!AE379=ตรวจผล!$AF$4,$AF$5,0)</f>
        <v>0</v>
      </c>
      <c r="AG379" s="25">
        <f>IF(ไฟล์กรอกคำตอบ!AF379=ตรวจผล!$AG$4,$AG$5,0)</f>
        <v>0</v>
      </c>
      <c r="AH379" s="25">
        <f>IF(ไฟล์กรอกคำตอบ!AG379=ตรวจผล!$AH$4,$AH$5,0)</f>
        <v>0</v>
      </c>
      <c r="AI379" s="187">
        <f t="shared" si="11"/>
        <v>0</v>
      </c>
      <c r="AJ379" s="25">
        <f>ไฟล์กรอกคำตอบ!AH379</f>
        <v>0</v>
      </c>
      <c r="AK379" s="25">
        <f>ไฟล์กรอกคำตอบ!AI379</f>
        <v>0</v>
      </c>
      <c r="AL379" s="25">
        <f>ไฟล์กรอกคำตอบ!AJ379</f>
        <v>0</v>
      </c>
    </row>
    <row r="380" spans="1:38" x14ac:dyDescent="0.2">
      <c r="A380" s="91" t="str">
        <f>IF(ไฟล์กรอกคำตอบ!A380=""," ",ไฟล์กรอกคำตอบ!A380&amp;"")</f>
        <v xml:space="preserve"> </v>
      </c>
      <c r="B380" s="8">
        <f>ไฟล์กรอกคำตอบ!B380</f>
        <v>0</v>
      </c>
      <c r="C380" s="8">
        <f>ไฟล์กรอกคำตอบ!C380</f>
        <v>0</v>
      </c>
      <c r="D380" s="8">
        <f>ไฟล์กรอกคำตอบ!D380</f>
        <v>0</v>
      </c>
      <c r="E380" s="24">
        <f>ไฟล์กรอกคำตอบ!E380</f>
        <v>0</v>
      </c>
      <c r="F380" s="8">
        <f>ไฟล์กรอกคำตอบ!F380</f>
        <v>0</v>
      </c>
      <c r="H380" s="25">
        <f>IF(ไฟล์กรอกคำตอบ!H380=ตรวจผล!$H$4,$H$5,0)</f>
        <v>0</v>
      </c>
      <c r="I380" s="25">
        <f>IF(ไฟล์กรอกคำตอบ!I380=ตรวจผล!$I$4,$I$5,0)</f>
        <v>0</v>
      </c>
      <c r="J380" s="25">
        <f>IF(ไฟล์กรอกคำตอบ!J380=ตรวจผล!$J$4,$J$5,0)</f>
        <v>0</v>
      </c>
      <c r="K380" s="25">
        <f>IF(ไฟล์กรอกคำตอบ!K380=ตรวจผล!$K$4,$K$5,0)</f>
        <v>0</v>
      </c>
      <c r="L380" s="25">
        <f>IF(ไฟล์กรอกคำตอบ!L380=ตรวจผล!$L$4,$L$5,0)</f>
        <v>0</v>
      </c>
      <c r="M380" s="25">
        <f>IF(ไฟล์กรอกคำตอบ!M380=ตรวจผล!$M$4,$M$5,0)</f>
        <v>0</v>
      </c>
      <c r="N380" s="25">
        <f>IF(ไฟล์กรอกคำตอบ!N380=ตรวจผล!$N$4,$N$5,0)</f>
        <v>0</v>
      </c>
      <c r="O380" s="25">
        <f>IF(ไฟล์กรอกคำตอบ!O380=ตรวจผล!$O$4,$O$5,0)</f>
        <v>0</v>
      </c>
      <c r="P380" s="25">
        <f>IF(ไฟล์กรอกคำตอบ!P380=ตรวจผล!$P$4,$P$5,0)</f>
        <v>0</v>
      </c>
      <c r="Q380" s="25">
        <f>IF(ไฟล์กรอกคำตอบ!Q380=ตรวจผล!$Q$4,$Q$5,0)</f>
        <v>0</v>
      </c>
      <c r="R380" s="25">
        <f>IF(ไฟล์กรอกคำตอบ!R380=ตรวจผล!$R$4,$R$5,0)</f>
        <v>0</v>
      </c>
      <c r="S380" s="25">
        <f>IF(ไฟล์กรอกคำตอบ!S380=ตรวจผล!$S$4,$S$5,0)</f>
        <v>0</v>
      </c>
      <c r="T380" s="25">
        <f>IF(ไฟล์กรอกคำตอบ!T380=ตรวจผล!$T$4,$T$5,0)</f>
        <v>0</v>
      </c>
      <c r="U380" s="25">
        <f>IF(ไฟล์กรอกคำตอบ!U380=ตรวจผล!$U$4,$U$5,0)</f>
        <v>0</v>
      </c>
      <c r="V380" s="25">
        <f>IF(ไฟล์กรอกคำตอบ!V380=ตรวจผล!$V$4,$V$5,0)</f>
        <v>0</v>
      </c>
      <c r="W380" s="25">
        <f>IF(ไฟล์กรอกคำตอบ!W380=ตรวจผล!$W$4,$W$5,0)</f>
        <v>0</v>
      </c>
      <c r="X380" s="25">
        <f>IF(ไฟล์กรอกคำตอบ!X380=ตรวจผล!$X$4,$X$5,0)</f>
        <v>0</v>
      </c>
      <c r="Y380" s="25">
        <f>IF(ไฟล์กรอกคำตอบ!Y380=ตรวจผล!$Y$4,$Y$5,0)</f>
        <v>0</v>
      </c>
      <c r="Z380" s="25">
        <f>IF(ไฟล์กรอกคำตอบ!Z380=ตรวจผล!$Z$4,$Z$5,0)</f>
        <v>0</v>
      </c>
      <c r="AA380" s="25">
        <f>IF(ไฟล์กรอกคำตอบ!AA380=ตรวจผล!$AA$4,$AA$5,0)</f>
        <v>0</v>
      </c>
      <c r="AB380" s="25">
        <f>IF(ไฟล์กรอกคำตอบ!AB380=ตรวจผล!$AB$4,$AB$5,0)</f>
        <v>0</v>
      </c>
      <c r="AC380" s="25">
        <f>IF(ไฟล์กรอกคำตอบ!AC380=ตรวจผล!$AC$4,$AC$5,0)</f>
        <v>0</v>
      </c>
      <c r="AD380" s="25">
        <f>IF(ไฟล์กรอกคำตอบ!AD380=ตรวจผล!$AD$4,$AD$5,0)</f>
        <v>0</v>
      </c>
      <c r="AE380" s="187">
        <f t="shared" si="10"/>
        <v>0</v>
      </c>
      <c r="AF380" s="25">
        <f>IF(ไฟล์กรอกคำตอบ!AE380=ตรวจผล!$AF$4,$AF$5,0)</f>
        <v>0</v>
      </c>
      <c r="AG380" s="25">
        <f>IF(ไฟล์กรอกคำตอบ!AF380=ตรวจผล!$AG$4,$AG$5,0)</f>
        <v>0</v>
      </c>
      <c r="AH380" s="25">
        <f>IF(ไฟล์กรอกคำตอบ!AG380=ตรวจผล!$AH$4,$AH$5,0)</f>
        <v>0</v>
      </c>
      <c r="AI380" s="187">
        <f t="shared" si="11"/>
        <v>0</v>
      </c>
      <c r="AJ380" s="25">
        <f>ไฟล์กรอกคำตอบ!AH380</f>
        <v>0</v>
      </c>
      <c r="AK380" s="25">
        <f>ไฟล์กรอกคำตอบ!AI380</f>
        <v>0</v>
      </c>
      <c r="AL380" s="25">
        <f>ไฟล์กรอกคำตอบ!AJ380</f>
        <v>0</v>
      </c>
    </row>
    <row r="381" spans="1:38" x14ac:dyDescent="0.2">
      <c r="A381" s="91" t="str">
        <f>IF(ไฟล์กรอกคำตอบ!A381=""," ",ไฟล์กรอกคำตอบ!A381&amp;"")</f>
        <v xml:space="preserve"> </v>
      </c>
      <c r="B381" s="8">
        <f>ไฟล์กรอกคำตอบ!B381</f>
        <v>0</v>
      </c>
      <c r="C381" s="8">
        <f>ไฟล์กรอกคำตอบ!C381</f>
        <v>0</v>
      </c>
      <c r="D381" s="8">
        <f>ไฟล์กรอกคำตอบ!D381</f>
        <v>0</v>
      </c>
      <c r="E381" s="24">
        <f>ไฟล์กรอกคำตอบ!E381</f>
        <v>0</v>
      </c>
      <c r="F381" s="8">
        <f>ไฟล์กรอกคำตอบ!F381</f>
        <v>0</v>
      </c>
      <c r="H381" s="25">
        <f>IF(ไฟล์กรอกคำตอบ!H381=ตรวจผล!$H$4,$H$5,0)</f>
        <v>0</v>
      </c>
      <c r="I381" s="25">
        <f>IF(ไฟล์กรอกคำตอบ!I381=ตรวจผล!$I$4,$I$5,0)</f>
        <v>0</v>
      </c>
      <c r="J381" s="25">
        <f>IF(ไฟล์กรอกคำตอบ!J381=ตรวจผล!$J$4,$J$5,0)</f>
        <v>0</v>
      </c>
      <c r="K381" s="25">
        <f>IF(ไฟล์กรอกคำตอบ!K381=ตรวจผล!$K$4,$K$5,0)</f>
        <v>0</v>
      </c>
      <c r="L381" s="25">
        <f>IF(ไฟล์กรอกคำตอบ!L381=ตรวจผล!$L$4,$L$5,0)</f>
        <v>0</v>
      </c>
      <c r="M381" s="25">
        <f>IF(ไฟล์กรอกคำตอบ!M381=ตรวจผล!$M$4,$M$5,0)</f>
        <v>0</v>
      </c>
      <c r="N381" s="25">
        <f>IF(ไฟล์กรอกคำตอบ!N381=ตรวจผล!$N$4,$N$5,0)</f>
        <v>0</v>
      </c>
      <c r="O381" s="25">
        <f>IF(ไฟล์กรอกคำตอบ!O381=ตรวจผล!$O$4,$O$5,0)</f>
        <v>0</v>
      </c>
      <c r="P381" s="25">
        <f>IF(ไฟล์กรอกคำตอบ!P381=ตรวจผล!$P$4,$P$5,0)</f>
        <v>0</v>
      </c>
      <c r="Q381" s="25">
        <f>IF(ไฟล์กรอกคำตอบ!Q381=ตรวจผล!$Q$4,$Q$5,0)</f>
        <v>0</v>
      </c>
      <c r="R381" s="25">
        <f>IF(ไฟล์กรอกคำตอบ!R381=ตรวจผล!$R$4,$R$5,0)</f>
        <v>0</v>
      </c>
      <c r="S381" s="25">
        <f>IF(ไฟล์กรอกคำตอบ!S381=ตรวจผล!$S$4,$S$5,0)</f>
        <v>0</v>
      </c>
      <c r="T381" s="25">
        <f>IF(ไฟล์กรอกคำตอบ!T381=ตรวจผล!$T$4,$T$5,0)</f>
        <v>0</v>
      </c>
      <c r="U381" s="25">
        <f>IF(ไฟล์กรอกคำตอบ!U381=ตรวจผล!$U$4,$U$5,0)</f>
        <v>0</v>
      </c>
      <c r="V381" s="25">
        <f>IF(ไฟล์กรอกคำตอบ!V381=ตรวจผล!$V$4,$V$5,0)</f>
        <v>0</v>
      </c>
      <c r="W381" s="25">
        <f>IF(ไฟล์กรอกคำตอบ!W381=ตรวจผล!$W$4,$W$5,0)</f>
        <v>0</v>
      </c>
      <c r="X381" s="25">
        <f>IF(ไฟล์กรอกคำตอบ!X381=ตรวจผล!$X$4,$X$5,0)</f>
        <v>0</v>
      </c>
      <c r="Y381" s="25">
        <f>IF(ไฟล์กรอกคำตอบ!Y381=ตรวจผล!$Y$4,$Y$5,0)</f>
        <v>0</v>
      </c>
      <c r="Z381" s="25">
        <f>IF(ไฟล์กรอกคำตอบ!Z381=ตรวจผล!$Z$4,$Z$5,0)</f>
        <v>0</v>
      </c>
      <c r="AA381" s="25">
        <f>IF(ไฟล์กรอกคำตอบ!AA381=ตรวจผล!$AA$4,$AA$5,0)</f>
        <v>0</v>
      </c>
      <c r="AB381" s="25">
        <f>IF(ไฟล์กรอกคำตอบ!AB381=ตรวจผล!$AB$4,$AB$5,0)</f>
        <v>0</v>
      </c>
      <c r="AC381" s="25">
        <f>IF(ไฟล์กรอกคำตอบ!AC381=ตรวจผล!$AC$4,$AC$5,0)</f>
        <v>0</v>
      </c>
      <c r="AD381" s="25">
        <f>IF(ไฟล์กรอกคำตอบ!AD381=ตรวจผล!$AD$4,$AD$5,0)</f>
        <v>0</v>
      </c>
      <c r="AE381" s="187">
        <f t="shared" si="10"/>
        <v>0</v>
      </c>
      <c r="AF381" s="25">
        <f>IF(ไฟล์กรอกคำตอบ!AE381=ตรวจผล!$AF$4,$AF$5,0)</f>
        <v>0</v>
      </c>
      <c r="AG381" s="25">
        <f>IF(ไฟล์กรอกคำตอบ!AF381=ตรวจผล!$AG$4,$AG$5,0)</f>
        <v>0</v>
      </c>
      <c r="AH381" s="25">
        <f>IF(ไฟล์กรอกคำตอบ!AG381=ตรวจผล!$AH$4,$AH$5,0)</f>
        <v>0</v>
      </c>
      <c r="AI381" s="187">
        <f t="shared" si="11"/>
        <v>0</v>
      </c>
      <c r="AJ381" s="25">
        <f>ไฟล์กรอกคำตอบ!AH381</f>
        <v>0</v>
      </c>
      <c r="AK381" s="25">
        <f>ไฟล์กรอกคำตอบ!AI381</f>
        <v>0</v>
      </c>
      <c r="AL381" s="25">
        <f>ไฟล์กรอกคำตอบ!AJ381</f>
        <v>0</v>
      </c>
    </row>
    <row r="382" spans="1:38" x14ac:dyDescent="0.2">
      <c r="A382" s="91" t="str">
        <f>IF(ไฟล์กรอกคำตอบ!A382=""," ",ไฟล์กรอกคำตอบ!A382&amp;"")</f>
        <v xml:space="preserve"> </v>
      </c>
      <c r="B382" s="8">
        <f>ไฟล์กรอกคำตอบ!B382</f>
        <v>0</v>
      </c>
      <c r="C382" s="8">
        <f>ไฟล์กรอกคำตอบ!C382</f>
        <v>0</v>
      </c>
      <c r="D382" s="8">
        <f>ไฟล์กรอกคำตอบ!D382</f>
        <v>0</v>
      </c>
      <c r="E382" s="24">
        <f>ไฟล์กรอกคำตอบ!E382</f>
        <v>0</v>
      </c>
      <c r="F382" s="8">
        <f>ไฟล์กรอกคำตอบ!F382</f>
        <v>0</v>
      </c>
      <c r="H382" s="25">
        <f>IF(ไฟล์กรอกคำตอบ!H382=ตรวจผล!$H$4,$H$5,0)</f>
        <v>0</v>
      </c>
      <c r="I382" s="25">
        <f>IF(ไฟล์กรอกคำตอบ!I382=ตรวจผล!$I$4,$I$5,0)</f>
        <v>0</v>
      </c>
      <c r="J382" s="25">
        <f>IF(ไฟล์กรอกคำตอบ!J382=ตรวจผล!$J$4,$J$5,0)</f>
        <v>0</v>
      </c>
      <c r="K382" s="25">
        <f>IF(ไฟล์กรอกคำตอบ!K382=ตรวจผล!$K$4,$K$5,0)</f>
        <v>0</v>
      </c>
      <c r="L382" s="25">
        <f>IF(ไฟล์กรอกคำตอบ!L382=ตรวจผล!$L$4,$L$5,0)</f>
        <v>0</v>
      </c>
      <c r="M382" s="25">
        <f>IF(ไฟล์กรอกคำตอบ!M382=ตรวจผล!$M$4,$M$5,0)</f>
        <v>0</v>
      </c>
      <c r="N382" s="25">
        <f>IF(ไฟล์กรอกคำตอบ!N382=ตรวจผล!$N$4,$N$5,0)</f>
        <v>0</v>
      </c>
      <c r="O382" s="25">
        <f>IF(ไฟล์กรอกคำตอบ!O382=ตรวจผล!$O$4,$O$5,0)</f>
        <v>0</v>
      </c>
      <c r="P382" s="25">
        <f>IF(ไฟล์กรอกคำตอบ!P382=ตรวจผล!$P$4,$P$5,0)</f>
        <v>0</v>
      </c>
      <c r="Q382" s="25">
        <f>IF(ไฟล์กรอกคำตอบ!Q382=ตรวจผล!$Q$4,$Q$5,0)</f>
        <v>0</v>
      </c>
      <c r="R382" s="25">
        <f>IF(ไฟล์กรอกคำตอบ!R382=ตรวจผล!$R$4,$R$5,0)</f>
        <v>0</v>
      </c>
      <c r="S382" s="25">
        <f>IF(ไฟล์กรอกคำตอบ!S382=ตรวจผล!$S$4,$S$5,0)</f>
        <v>0</v>
      </c>
      <c r="T382" s="25">
        <f>IF(ไฟล์กรอกคำตอบ!T382=ตรวจผล!$T$4,$T$5,0)</f>
        <v>0</v>
      </c>
      <c r="U382" s="25">
        <f>IF(ไฟล์กรอกคำตอบ!U382=ตรวจผล!$U$4,$U$5,0)</f>
        <v>0</v>
      </c>
      <c r="V382" s="25">
        <f>IF(ไฟล์กรอกคำตอบ!V382=ตรวจผล!$V$4,$V$5,0)</f>
        <v>0</v>
      </c>
      <c r="W382" s="25">
        <f>IF(ไฟล์กรอกคำตอบ!W382=ตรวจผล!$W$4,$W$5,0)</f>
        <v>0</v>
      </c>
      <c r="X382" s="25">
        <f>IF(ไฟล์กรอกคำตอบ!X382=ตรวจผล!$X$4,$X$5,0)</f>
        <v>0</v>
      </c>
      <c r="Y382" s="25">
        <f>IF(ไฟล์กรอกคำตอบ!Y382=ตรวจผล!$Y$4,$Y$5,0)</f>
        <v>0</v>
      </c>
      <c r="Z382" s="25">
        <f>IF(ไฟล์กรอกคำตอบ!Z382=ตรวจผล!$Z$4,$Z$5,0)</f>
        <v>0</v>
      </c>
      <c r="AA382" s="25">
        <f>IF(ไฟล์กรอกคำตอบ!AA382=ตรวจผล!$AA$4,$AA$5,0)</f>
        <v>0</v>
      </c>
      <c r="AB382" s="25">
        <f>IF(ไฟล์กรอกคำตอบ!AB382=ตรวจผล!$AB$4,$AB$5,0)</f>
        <v>0</v>
      </c>
      <c r="AC382" s="25">
        <f>IF(ไฟล์กรอกคำตอบ!AC382=ตรวจผล!$AC$4,$AC$5,0)</f>
        <v>0</v>
      </c>
      <c r="AD382" s="25">
        <f>IF(ไฟล์กรอกคำตอบ!AD382=ตรวจผล!$AD$4,$AD$5,0)</f>
        <v>0</v>
      </c>
      <c r="AE382" s="187">
        <f t="shared" si="10"/>
        <v>0</v>
      </c>
      <c r="AF382" s="25">
        <f>IF(ไฟล์กรอกคำตอบ!AE382=ตรวจผล!$AF$4,$AF$5,0)</f>
        <v>0</v>
      </c>
      <c r="AG382" s="25">
        <f>IF(ไฟล์กรอกคำตอบ!AF382=ตรวจผล!$AG$4,$AG$5,0)</f>
        <v>0</v>
      </c>
      <c r="AH382" s="25">
        <f>IF(ไฟล์กรอกคำตอบ!AG382=ตรวจผล!$AH$4,$AH$5,0)</f>
        <v>0</v>
      </c>
      <c r="AI382" s="187">
        <f t="shared" si="11"/>
        <v>0</v>
      </c>
      <c r="AJ382" s="25">
        <f>ไฟล์กรอกคำตอบ!AH382</f>
        <v>0</v>
      </c>
      <c r="AK382" s="25">
        <f>ไฟล์กรอกคำตอบ!AI382</f>
        <v>0</v>
      </c>
      <c r="AL382" s="25">
        <f>ไฟล์กรอกคำตอบ!AJ382</f>
        <v>0</v>
      </c>
    </row>
    <row r="383" spans="1:38" x14ac:dyDescent="0.2">
      <c r="A383" s="91" t="str">
        <f>IF(ไฟล์กรอกคำตอบ!A383=""," ",ไฟล์กรอกคำตอบ!A383&amp;"")</f>
        <v xml:space="preserve"> </v>
      </c>
      <c r="B383" s="8">
        <f>ไฟล์กรอกคำตอบ!B383</f>
        <v>0</v>
      </c>
      <c r="C383" s="8">
        <f>ไฟล์กรอกคำตอบ!C383</f>
        <v>0</v>
      </c>
      <c r="D383" s="8">
        <f>ไฟล์กรอกคำตอบ!D383</f>
        <v>0</v>
      </c>
      <c r="E383" s="24">
        <f>ไฟล์กรอกคำตอบ!E383</f>
        <v>0</v>
      </c>
      <c r="F383" s="8">
        <f>ไฟล์กรอกคำตอบ!F383</f>
        <v>0</v>
      </c>
      <c r="H383" s="25">
        <f>IF(ไฟล์กรอกคำตอบ!H383=ตรวจผล!$H$4,$H$5,0)</f>
        <v>0</v>
      </c>
      <c r="I383" s="25">
        <f>IF(ไฟล์กรอกคำตอบ!I383=ตรวจผล!$I$4,$I$5,0)</f>
        <v>0</v>
      </c>
      <c r="J383" s="25">
        <f>IF(ไฟล์กรอกคำตอบ!J383=ตรวจผล!$J$4,$J$5,0)</f>
        <v>0</v>
      </c>
      <c r="K383" s="25">
        <f>IF(ไฟล์กรอกคำตอบ!K383=ตรวจผล!$K$4,$K$5,0)</f>
        <v>0</v>
      </c>
      <c r="L383" s="25">
        <f>IF(ไฟล์กรอกคำตอบ!L383=ตรวจผล!$L$4,$L$5,0)</f>
        <v>0</v>
      </c>
      <c r="M383" s="25">
        <f>IF(ไฟล์กรอกคำตอบ!M383=ตรวจผล!$M$4,$M$5,0)</f>
        <v>0</v>
      </c>
      <c r="N383" s="25">
        <f>IF(ไฟล์กรอกคำตอบ!N383=ตรวจผล!$N$4,$N$5,0)</f>
        <v>0</v>
      </c>
      <c r="O383" s="25">
        <f>IF(ไฟล์กรอกคำตอบ!O383=ตรวจผล!$O$4,$O$5,0)</f>
        <v>0</v>
      </c>
      <c r="P383" s="25">
        <f>IF(ไฟล์กรอกคำตอบ!P383=ตรวจผล!$P$4,$P$5,0)</f>
        <v>0</v>
      </c>
      <c r="Q383" s="25">
        <f>IF(ไฟล์กรอกคำตอบ!Q383=ตรวจผล!$Q$4,$Q$5,0)</f>
        <v>0</v>
      </c>
      <c r="R383" s="25">
        <f>IF(ไฟล์กรอกคำตอบ!R383=ตรวจผล!$R$4,$R$5,0)</f>
        <v>0</v>
      </c>
      <c r="S383" s="25">
        <f>IF(ไฟล์กรอกคำตอบ!S383=ตรวจผล!$S$4,$S$5,0)</f>
        <v>0</v>
      </c>
      <c r="T383" s="25">
        <f>IF(ไฟล์กรอกคำตอบ!T383=ตรวจผล!$T$4,$T$5,0)</f>
        <v>0</v>
      </c>
      <c r="U383" s="25">
        <f>IF(ไฟล์กรอกคำตอบ!U383=ตรวจผล!$U$4,$U$5,0)</f>
        <v>0</v>
      </c>
      <c r="V383" s="25">
        <f>IF(ไฟล์กรอกคำตอบ!V383=ตรวจผล!$V$4,$V$5,0)</f>
        <v>0</v>
      </c>
      <c r="W383" s="25">
        <f>IF(ไฟล์กรอกคำตอบ!W383=ตรวจผล!$W$4,$W$5,0)</f>
        <v>0</v>
      </c>
      <c r="X383" s="25">
        <f>IF(ไฟล์กรอกคำตอบ!X383=ตรวจผล!$X$4,$X$5,0)</f>
        <v>0</v>
      </c>
      <c r="Y383" s="25">
        <f>IF(ไฟล์กรอกคำตอบ!Y383=ตรวจผล!$Y$4,$Y$5,0)</f>
        <v>0</v>
      </c>
      <c r="Z383" s="25">
        <f>IF(ไฟล์กรอกคำตอบ!Z383=ตรวจผล!$Z$4,$Z$5,0)</f>
        <v>0</v>
      </c>
      <c r="AA383" s="25">
        <f>IF(ไฟล์กรอกคำตอบ!AA383=ตรวจผล!$AA$4,$AA$5,0)</f>
        <v>0</v>
      </c>
      <c r="AB383" s="25">
        <f>IF(ไฟล์กรอกคำตอบ!AB383=ตรวจผล!$AB$4,$AB$5,0)</f>
        <v>0</v>
      </c>
      <c r="AC383" s="25">
        <f>IF(ไฟล์กรอกคำตอบ!AC383=ตรวจผล!$AC$4,$AC$5,0)</f>
        <v>0</v>
      </c>
      <c r="AD383" s="25">
        <f>IF(ไฟล์กรอกคำตอบ!AD383=ตรวจผล!$AD$4,$AD$5,0)</f>
        <v>0</v>
      </c>
      <c r="AE383" s="187">
        <f t="shared" si="10"/>
        <v>0</v>
      </c>
      <c r="AF383" s="25">
        <f>IF(ไฟล์กรอกคำตอบ!AE383=ตรวจผล!$AF$4,$AF$5,0)</f>
        <v>0</v>
      </c>
      <c r="AG383" s="25">
        <f>IF(ไฟล์กรอกคำตอบ!AF383=ตรวจผล!$AG$4,$AG$5,0)</f>
        <v>0</v>
      </c>
      <c r="AH383" s="25">
        <f>IF(ไฟล์กรอกคำตอบ!AG383=ตรวจผล!$AH$4,$AH$5,0)</f>
        <v>0</v>
      </c>
      <c r="AI383" s="187">
        <f t="shared" si="11"/>
        <v>0</v>
      </c>
      <c r="AJ383" s="25">
        <f>ไฟล์กรอกคำตอบ!AH383</f>
        <v>0</v>
      </c>
      <c r="AK383" s="25">
        <f>ไฟล์กรอกคำตอบ!AI383</f>
        <v>0</v>
      </c>
      <c r="AL383" s="25">
        <f>ไฟล์กรอกคำตอบ!AJ383</f>
        <v>0</v>
      </c>
    </row>
    <row r="384" spans="1:38" x14ac:dyDescent="0.2">
      <c r="A384" s="91" t="str">
        <f>IF(ไฟล์กรอกคำตอบ!A384=""," ",ไฟล์กรอกคำตอบ!A384&amp;"")</f>
        <v xml:space="preserve"> </v>
      </c>
      <c r="B384" s="8">
        <f>ไฟล์กรอกคำตอบ!B384</f>
        <v>0</v>
      </c>
      <c r="C384" s="8">
        <f>ไฟล์กรอกคำตอบ!C384</f>
        <v>0</v>
      </c>
      <c r="D384" s="8">
        <f>ไฟล์กรอกคำตอบ!D384</f>
        <v>0</v>
      </c>
      <c r="E384" s="24">
        <f>ไฟล์กรอกคำตอบ!E384</f>
        <v>0</v>
      </c>
      <c r="F384" s="8">
        <f>ไฟล์กรอกคำตอบ!F384</f>
        <v>0</v>
      </c>
      <c r="H384" s="25">
        <f>IF(ไฟล์กรอกคำตอบ!H384=ตรวจผล!$H$4,$H$5,0)</f>
        <v>0</v>
      </c>
      <c r="I384" s="25">
        <f>IF(ไฟล์กรอกคำตอบ!I384=ตรวจผล!$I$4,$I$5,0)</f>
        <v>0</v>
      </c>
      <c r="J384" s="25">
        <f>IF(ไฟล์กรอกคำตอบ!J384=ตรวจผล!$J$4,$J$5,0)</f>
        <v>0</v>
      </c>
      <c r="K384" s="25">
        <f>IF(ไฟล์กรอกคำตอบ!K384=ตรวจผล!$K$4,$K$5,0)</f>
        <v>0</v>
      </c>
      <c r="L384" s="25">
        <f>IF(ไฟล์กรอกคำตอบ!L384=ตรวจผล!$L$4,$L$5,0)</f>
        <v>0</v>
      </c>
      <c r="M384" s="25">
        <f>IF(ไฟล์กรอกคำตอบ!M384=ตรวจผล!$M$4,$M$5,0)</f>
        <v>0</v>
      </c>
      <c r="N384" s="25">
        <f>IF(ไฟล์กรอกคำตอบ!N384=ตรวจผล!$N$4,$N$5,0)</f>
        <v>0</v>
      </c>
      <c r="O384" s="25">
        <f>IF(ไฟล์กรอกคำตอบ!O384=ตรวจผล!$O$4,$O$5,0)</f>
        <v>0</v>
      </c>
      <c r="P384" s="25">
        <f>IF(ไฟล์กรอกคำตอบ!P384=ตรวจผล!$P$4,$P$5,0)</f>
        <v>0</v>
      </c>
      <c r="Q384" s="25">
        <f>IF(ไฟล์กรอกคำตอบ!Q384=ตรวจผล!$Q$4,$Q$5,0)</f>
        <v>0</v>
      </c>
      <c r="R384" s="25">
        <f>IF(ไฟล์กรอกคำตอบ!R384=ตรวจผล!$R$4,$R$5,0)</f>
        <v>0</v>
      </c>
      <c r="S384" s="25">
        <f>IF(ไฟล์กรอกคำตอบ!S384=ตรวจผล!$S$4,$S$5,0)</f>
        <v>0</v>
      </c>
      <c r="T384" s="25">
        <f>IF(ไฟล์กรอกคำตอบ!T384=ตรวจผล!$T$4,$T$5,0)</f>
        <v>0</v>
      </c>
      <c r="U384" s="25">
        <f>IF(ไฟล์กรอกคำตอบ!U384=ตรวจผล!$U$4,$U$5,0)</f>
        <v>0</v>
      </c>
      <c r="V384" s="25">
        <f>IF(ไฟล์กรอกคำตอบ!V384=ตรวจผล!$V$4,$V$5,0)</f>
        <v>0</v>
      </c>
      <c r="W384" s="25">
        <f>IF(ไฟล์กรอกคำตอบ!W384=ตรวจผล!$W$4,$W$5,0)</f>
        <v>0</v>
      </c>
      <c r="X384" s="25">
        <f>IF(ไฟล์กรอกคำตอบ!X384=ตรวจผล!$X$4,$X$5,0)</f>
        <v>0</v>
      </c>
      <c r="Y384" s="25">
        <f>IF(ไฟล์กรอกคำตอบ!Y384=ตรวจผล!$Y$4,$Y$5,0)</f>
        <v>0</v>
      </c>
      <c r="Z384" s="25">
        <f>IF(ไฟล์กรอกคำตอบ!Z384=ตรวจผล!$Z$4,$Z$5,0)</f>
        <v>0</v>
      </c>
      <c r="AA384" s="25">
        <f>IF(ไฟล์กรอกคำตอบ!AA384=ตรวจผล!$AA$4,$AA$5,0)</f>
        <v>0</v>
      </c>
      <c r="AB384" s="25">
        <f>IF(ไฟล์กรอกคำตอบ!AB384=ตรวจผล!$AB$4,$AB$5,0)</f>
        <v>0</v>
      </c>
      <c r="AC384" s="25">
        <f>IF(ไฟล์กรอกคำตอบ!AC384=ตรวจผล!$AC$4,$AC$5,0)</f>
        <v>0</v>
      </c>
      <c r="AD384" s="25">
        <f>IF(ไฟล์กรอกคำตอบ!AD384=ตรวจผล!$AD$4,$AD$5,0)</f>
        <v>0</v>
      </c>
      <c r="AE384" s="187">
        <f t="shared" si="10"/>
        <v>0</v>
      </c>
      <c r="AF384" s="25">
        <f>IF(ไฟล์กรอกคำตอบ!AE384=ตรวจผล!$AF$4,$AF$5,0)</f>
        <v>0</v>
      </c>
      <c r="AG384" s="25">
        <f>IF(ไฟล์กรอกคำตอบ!AF384=ตรวจผล!$AG$4,$AG$5,0)</f>
        <v>0</v>
      </c>
      <c r="AH384" s="25">
        <f>IF(ไฟล์กรอกคำตอบ!AG384=ตรวจผล!$AH$4,$AH$5,0)</f>
        <v>0</v>
      </c>
      <c r="AI384" s="187">
        <f t="shared" si="11"/>
        <v>0</v>
      </c>
      <c r="AJ384" s="25">
        <f>ไฟล์กรอกคำตอบ!AH384</f>
        <v>0</v>
      </c>
      <c r="AK384" s="25">
        <f>ไฟล์กรอกคำตอบ!AI384</f>
        <v>0</v>
      </c>
      <c r="AL384" s="25">
        <f>ไฟล์กรอกคำตอบ!AJ384</f>
        <v>0</v>
      </c>
    </row>
    <row r="385" spans="1:38" x14ac:dyDescent="0.2">
      <c r="A385" s="91" t="str">
        <f>IF(ไฟล์กรอกคำตอบ!A385=""," ",ไฟล์กรอกคำตอบ!A385&amp;"")</f>
        <v xml:space="preserve"> </v>
      </c>
      <c r="B385" s="8">
        <f>ไฟล์กรอกคำตอบ!B385</f>
        <v>0</v>
      </c>
      <c r="C385" s="8">
        <f>ไฟล์กรอกคำตอบ!C385</f>
        <v>0</v>
      </c>
      <c r="D385" s="8">
        <f>ไฟล์กรอกคำตอบ!D385</f>
        <v>0</v>
      </c>
      <c r="E385" s="24">
        <f>ไฟล์กรอกคำตอบ!E385</f>
        <v>0</v>
      </c>
      <c r="F385" s="8">
        <f>ไฟล์กรอกคำตอบ!F385</f>
        <v>0</v>
      </c>
      <c r="H385" s="25">
        <f>IF(ไฟล์กรอกคำตอบ!H385=ตรวจผล!$H$4,$H$5,0)</f>
        <v>0</v>
      </c>
      <c r="I385" s="25">
        <f>IF(ไฟล์กรอกคำตอบ!I385=ตรวจผล!$I$4,$I$5,0)</f>
        <v>0</v>
      </c>
      <c r="J385" s="25">
        <f>IF(ไฟล์กรอกคำตอบ!J385=ตรวจผล!$J$4,$J$5,0)</f>
        <v>0</v>
      </c>
      <c r="K385" s="25">
        <f>IF(ไฟล์กรอกคำตอบ!K385=ตรวจผล!$K$4,$K$5,0)</f>
        <v>0</v>
      </c>
      <c r="L385" s="25">
        <f>IF(ไฟล์กรอกคำตอบ!L385=ตรวจผล!$L$4,$L$5,0)</f>
        <v>0</v>
      </c>
      <c r="M385" s="25">
        <f>IF(ไฟล์กรอกคำตอบ!M385=ตรวจผล!$M$4,$M$5,0)</f>
        <v>0</v>
      </c>
      <c r="N385" s="25">
        <f>IF(ไฟล์กรอกคำตอบ!N385=ตรวจผล!$N$4,$N$5,0)</f>
        <v>0</v>
      </c>
      <c r="O385" s="25">
        <f>IF(ไฟล์กรอกคำตอบ!O385=ตรวจผล!$O$4,$O$5,0)</f>
        <v>0</v>
      </c>
      <c r="P385" s="25">
        <f>IF(ไฟล์กรอกคำตอบ!P385=ตรวจผล!$P$4,$P$5,0)</f>
        <v>0</v>
      </c>
      <c r="Q385" s="25">
        <f>IF(ไฟล์กรอกคำตอบ!Q385=ตรวจผล!$Q$4,$Q$5,0)</f>
        <v>0</v>
      </c>
      <c r="R385" s="25">
        <f>IF(ไฟล์กรอกคำตอบ!R385=ตรวจผล!$R$4,$R$5,0)</f>
        <v>0</v>
      </c>
      <c r="S385" s="25">
        <f>IF(ไฟล์กรอกคำตอบ!S385=ตรวจผล!$S$4,$S$5,0)</f>
        <v>0</v>
      </c>
      <c r="T385" s="25">
        <f>IF(ไฟล์กรอกคำตอบ!T385=ตรวจผล!$T$4,$T$5,0)</f>
        <v>0</v>
      </c>
      <c r="U385" s="25">
        <f>IF(ไฟล์กรอกคำตอบ!U385=ตรวจผล!$U$4,$U$5,0)</f>
        <v>0</v>
      </c>
      <c r="V385" s="25">
        <f>IF(ไฟล์กรอกคำตอบ!V385=ตรวจผล!$V$4,$V$5,0)</f>
        <v>0</v>
      </c>
      <c r="W385" s="25">
        <f>IF(ไฟล์กรอกคำตอบ!W385=ตรวจผล!$W$4,$W$5,0)</f>
        <v>0</v>
      </c>
      <c r="X385" s="25">
        <f>IF(ไฟล์กรอกคำตอบ!X385=ตรวจผล!$X$4,$X$5,0)</f>
        <v>0</v>
      </c>
      <c r="Y385" s="25">
        <f>IF(ไฟล์กรอกคำตอบ!Y385=ตรวจผล!$Y$4,$Y$5,0)</f>
        <v>0</v>
      </c>
      <c r="Z385" s="25">
        <f>IF(ไฟล์กรอกคำตอบ!Z385=ตรวจผล!$Z$4,$Z$5,0)</f>
        <v>0</v>
      </c>
      <c r="AA385" s="25">
        <f>IF(ไฟล์กรอกคำตอบ!AA385=ตรวจผล!$AA$4,$AA$5,0)</f>
        <v>0</v>
      </c>
      <c r="AB385" s="25">
        <f>IF(ไฟล์กรอกคำตอบ!AB385=ตรวจผล!$AB$4,$AB$5,0)</f>
        <v>0</v>
      </c>
      <c r="AC385" s="25">
        <f>IF(ไฟล์กรอกคำตอบ!AC385=ตรวจผล!$AC$4,$AC$5,0)</f>
        <v>0</v>
      </c>
      <c r="AD385" s="25">
        <f>IF(ไฟล์กรอกคำตอบ!AD385=ตรวจผล!$AD$4,$AD$5,0)</f>
        <v>0</v>
      </c>
      <c r="AE385" s="187">
        <f t="shared" si="10"/>
        <v>0</v>
      </c>
      <c r="AF385" s="25">
        <f>IF(ไฟล์กรอกคำตอบ!AE385=ตรวจผล!$AF$4,$AF$5,0)</f>
        <v>0</v>
      </c>
      <c r="AG385" s="25">
        <f>IF(ไฟล์กรอกคำตอบ!AF385=ตรวจผล!$AG$4,$AG$5,0)</f>
        <v>0</v>
      </c>
      <c r="AH385" s="25">
        <f>IF(ไฟล์กรอกคำตอบ!AG385=ตรวจผล!$AH$4,$AH$5,0)</f>
        <v>0</v>
      </c>
      <c r="AI385" s="187">
        <f t="shared" si="11"/>
        <v>0</v>
      </c>
      <c r="AJ385" s="25">
        <f>ไฟล์กรอกคำตอบ!AH385</f>
        <v>0</v>
      </c>
      <c r="AK385" s="25">
        <f>ไฟล์กรอกคำตอบ!AI385</f>
        <v>0</v>
      </c>
      <c r="AL385" s="25">
        <f>ไฟล์กรอกคำตอบ!AJ385</f>
        <v>0</v>
      </c>
    </row>
    <row r="386" spans="1:38" x14ac:dyDescent="0.2">
      <c r="A386" s="91" t="str">
        <f>IF(ไฟล์กรอกคำตอบ!A386=""," ",ไฟล์กรอกคำตอบ!A386&amp;"")</f>
        <v xml:space="preserve"> </v>
      </c>
      <c r="B386" s="8">
        <f>ไฟล์กรอกคำตอบ!B386</f>
        <v>0</v>
      </c>
      <c r="C386" s="8">
        <f>ไฟล์กรอกคำตอบ!C386</f>
        <v>0</v>
      </c>
      <c r="D386" s="8">
        <f>ไฟล์กรอกคำตอบ!D386</f>
        <v>0</v>
      </c>
      <c r="E386" s="24">
        <f>ไฟล์กรอกคำตอบ!E386</f>
        <v>0</v>
      </c>
      <c r="F386" s="8">
        <f>ไฟล์กรอกคำตอบ!F386</f>
        <v>0</v>
      </c>
      <c r="H386" s="25">
        <f>IF(ไฟล์กรอกคำตอบ!H386=ตรวจผล!$H$4,$H$5,0)</f>
        <v>0</v>
      </c>
      <c r="I386" s="25">
        <f>IF(ไฟล์กรอกคำตอบ!I386=ตรวจผล!$I$4,$I$5,0)</f>
        <v>0</v>
      </c>
      <c r="J386" s="25">
        <f>IF(ไฟล์กรอกคำตอบ!J386=ตรวจผล!$J$4,$J$5,0)</f>
        <v>0</v>
      </c>
      <c r="K386" s="25">
        <f>IF(ไฟล์กรอกคำตอบ!K386=ตรวจผล!$K$4,$K$5,0)</f>
        <v>0</v>
      </c>
      <c r="L386" s="25">
        <f>IF(ไฟล์กรอกคำตอบ!L386=ตรวจผล!$L$4,$L$5,0)</f>
        <v>0</v>
      </c>
      <c r="M386" s="25">
        <f>IF(ไฟล์กรอกคำตอบ!M386=ตรวจผล!$M$4,$M$5,0)</f>
        <v>0</v>
      </c>
      <c r="N386" s="25">
        <f>IF(ไฟล์กรอกคำตอบ!N386=ตรวจผล!$N$4,$N$5,0)</f>
        <v>0</v>
      </c>
      <c r="O386" s="25">
        <f>IF(ไฟล์กรอกคำตอบ!O386=ตรวจผล!$O$4,$O$5,0)</f>
        <v>0</v>
      </c>
      <c r="P386" s="25">
        <f>IF(ไฟล์กรอกคำตอบ!P386=ตรวจผล!$P$4,$P$5,0)</f>
        <v>0</v>
      </c>
      <c r="Q386" s="25">
        <f>IF(ไฟล์กรอกคำตอบ!Q386=ตรวจผล!$Q$4,$Q$5,0)</f>
        <v>0</v>
      </c>
      <c r="R386" s="25">
        <f>IF(ไฟล์กรอกคำตอบ!R386=ตรวจผล!$R$4,$R$5,0)</f>
        <v>0</v>
      </c>
      <c r="S386" s="25">
        <f>IF(ไฟล์กรอกคำตอบ!S386=ตรวจผล!$S$4,$S$5,0)</f>
        <v>0</v>
      </c>
      <c r="T386" s="25">
        <f>IF(ไฟล์กรอกคำตอบ!T386=ตรวจผล!$T$4,$T$5,0)</f>
        <v>0</v>
      </c>
      <c r="U386" s="25">
        <f>IF(ไฟล์กรอกคำตอบ!U386=ตรวจผล!$U$4,$U$5,0)</f>
        <v>0</v>
      </c>
      <c r="V386" s="25">
        <f>IF(ไฟล์กรอกคำตอบ!V386=ตรวจผล!$V$4,$V$5,0)</f>
        <v>0</v>
      </c>
      <c r="W386" s="25">
        <f>IF(ไฟล์กรอกคำตอบ!W386=ตรวจผล!$W$4,$W$5,0)</f>
        <v>0</v>
      </c>
      <c r="X386" s="25">
        <f>IF(ไฟล์กรอกคำตอบ!X386=ตรวจผล!$X$4,$X$5,0)</f>
        <v>0</v>
      </c>
      <c r="Y386" s="25">
        <f>IF(ไฟล์กรอกคำตอบ!Y386=ตรวจผล!$Y$4,$Y$5,0)</f>
        <v>0</v>
      </c>
      <c r="Z386" s="25">
        <f>IF(ไฟล์กรอกคำตอบ!Z386=ตรวจผล!$Z$4,$Z$5,0)</f>
        <v>0</v>
      </c>
      <c r="AA386" s="25">
        <f>IF(ไฟล์กรอกคำตอบ!AA386=ตรวจผล!$AA$4,$AA$5,0)</f>
        <v>0</v>
      </c>
      <c r="AB386" s="25">
        <f>IF(ไฟล์กรอกคำตอบ!AB386=ตรวจผล!$AB$4,$AB$5,0)</f>
        <v>0</v>
      </c>
      <c r="AC386" s="25">
        <f>IF(ไฟล์กรอกคำตอบ!AC386=ตรวจผล!$AC$4,$AC$5,0)</f>
        <v>0</v>
      </c>
      <c r="AD386" s="25">
        <f>IF(ไฟล์กรอกคำตอบ!AD386=ตรวจผล!$AD$4,$AD$5,0)</f>
        <v>0</v>
      </c>
      <c r="AE386" s="187">
        <f t="shared" si="10"/>
        <v>0</v>
      </c>
      <c r="AF386" s="25">
        <f>IF(ไฟล์กรอกคำตอบ!AE386=ตรวจผล!$AF$4,$AF$5,0)</f>
        <v>0</v>
      </c>
      <c r="AG386" s="25">
        <f>IF(ไฟล์กรอกคำตอบ!AF386=ตรวจผล!$AG$4,$AG$5,0)</f>
        <v>0</v>
      </c>
      <c r="AH386" s="25">
        <f>IF(ไฟล์กรอกคำตอบ!AG386=ตรวจผล!$AH$4,$AH$5,0)</f>
        <v>0</v>
      </c>
      <c r="AI386" s="187">
        <f t="shared" si="11"/>
        <v>0</v>
      </c>
      <c r="AJ386" s="25">
        <f>ไฟล์กรอกคำตอบ!AH386</f>
        <v>0</v>
      </c>
      <c r="AK386" s="25">
        <f>ไฟล์กรอกคำตอบ!AI386</f>
        <v>0</v>
      </c>
      <c r="AL386" s="25">
        <f>ไฟล์กรอกคำตอบ!AJ386</f>
        <v>0</v>
      </c>
    </row>
    <row r="387" spans="1:38" x14ac:dyDescent="0.2">
      <c r="A387" s="91" t="str">
        <f>IF(ไฟล์กรอกคำตอบ!A387=""," ",ไฟล์กรอกคำตอบ!A387&amp;"")</f>
        <v xml:space="preserve"> </v>
      </c>
      <c r="B387" s="8">
        <f>ไฟล์กรอกคำตอบ!B387</f>
        <v>0</v>
      </c>
      <c r="C387" s="8">
        <f>ไฟล์กรอกคำตอบ!C387</f>
        <v>0</v>
      </c>
      <c r="D387" s="8">
        <f>ไฟล์กรอกคำตอบ!D387</f>
        <v>0</v>
      </c>
      <c r="E387" s="24">
        <f>ไฟล์กรอกคำตอบ!E387</f>
        <v>0</v>
      </c>
      <c r="F387" s="8">
        <f>ไฟล์กรอกคำตอบ!F387</f>
        <v>0</v>
      </c>
      <c r="H387" s="25">
        <f>IF(ไฟล์กรอกคำตอบ!H387=ตรวจผล!$H$4,$H$5,0)</f>
        <v>0</v>
      </c>
      <c r="I387" s="25">
        <f>IF(ไฟล์กรอกคำตอบ!I387=ตรวจผล!$I$4,$I$5,0)</f>
        <v>0</v>
      </c>
      <c r="J387" s="25">
        <f>IF(ไฟล์กรอกคำตอบ!J387=ตรวจผล!$J$4,$J$5,0)</f>
        <v>0</v>
      </c>
      <c r="K387" s="25">
        <f>IF(ไฟล์กรอกคำตอบ!K387=ตรวจผล!$K$4,$K$5,0)</f>
        <v>0</v>
      </c>
      <c r="L387" s="25">
        <f>IF(ไฟล์กรอกคำตอบ!L387=ตรวจผล!$L$4,$L$5,0)</f>
        <v>0</v>
      </c>
      <c r="M387" s="25">
        <f>IF(ไฟล์กรอกคำตอบ!M387=ตรวจผล!$M$4,$M$5,0)</f>
        <v>0</v>
      </c>
      <c r="N387" s="25">
        <f>IF(ไฟล์กรอกคำตอบ!N387=ตรวจผล!$N$4,$N$5,0)</f>
        <v>0</v>
      </c>
      <c r="O387" s="25">
        <f>IF(ไฟล์กรอกคำตอบ!O387=ตรวจผล!$O$4,$O$5,0)</f>
        <v>0</v>
      </c>
      <c r="P387" s="25">
        <f>IF(ไฟล์กรอกคำตอบ!P387=ตรวจผล!$P$4,$P$5,0)</f>
        <v>0</v>
      </c>
      <c r="Q387" s="25">
        <f>IF(ไฟล์กรอกคำตอบ!Q387=ตรวจผล!$Q$4,$Q$5,0)</f>
        <v>0</v>
      </c>
      <c r="R387" s="25">
        <f>IF(ไฟล์กรอกคำตอบ!R387=ตรวจผล!$R$4,$R$5,0)</f>
        <v>0</v>
      </c>
      <c r="S387" s="25">
        <f>IF(ไฟล์กรอกคำตอบ!S387=ตรวจผล!$S$4,$S$5,0)</f>
        <v>0</v>
      </c>
      <c r="T387" s="25">
        <f>IF(ไฟล์กรอกคำตอบ!T387=ตรวจผล!$T$4,$T$5,0)</f>
        <v>0</v>
      </c>
      <c r="U387" s="25">
        <f>IF(ไฟล์กรอกคำตอบ!U387=ตรวจผล!$U$4,$U$5,0)</f>
        <v>0</v>
      </c>
      <c r="V387" s="25">
        <f>IF(ไฟล์กรอกคำตอบ!V387=ตรวจผล!$V$4,$V$5,0)</f>
        <v>0</v>
      </c>
      <c r="W387" s="25">
        <f>IF(ไฟล์กรอกคำตอบ!W387=ตรวจผล!$W$4,$W$5,0)</f>
        <v>0</v>
      </c>
      <c r="X387" s="25">
        <f>IF(ไฟล์กรอกคำตอบ!X387=ตรวจผล!$X$4,$X$5,0)</f>
        <v>0</v>
      </c>
      <c r="Y387" s="25">
        <f>IF(ไฟล์กรอกคำตอบ!Y387=ตรวจผล!$Y$4,$Y$5,0)</f>
        <v>0</v>
      </c>
      <c r="Z387" s="25">
        <f>IF(ไฟล์กรอกคำตอบ!Z387=ตรวจผล!$Z$4,$Z$5,0)</f>
        <v>0</v>
      </c>
      <c r="AA387" s="25">
        <f>IF(ไฟล์กรอกคำตอบ!AA387=ตรวจผล!$AA$4,$AA$5,0)</f>
        <v>0</v>
      </c>
      <c r="AB387" s="25">
        <f>IF(ไฟล์กรอกคำตอบ!AB387=ตรวจผล!$AB$4,$AB$5,0)</f>
        <v>0</v>
      </c>
      <c r="AC387" s="25">
        <f>IF(ไฟล์กรอกคำตอบ!AC387=ตรวจผล!$AC$4,$AC$5,0)</f>
        <v>0</v>
      </c>
      <c r="AD387" s="25">
        <f>IF(ไฟล์กรอกคำตอบ!AD387=ตรวจผล!$AD$4,$AD$5,0)</f>
        <v>0</v>
      </c>
      <c r="AE387" s="187">
        <f t="shared" si="10"/>
        <v>0</v>
      </c>
      <c r="AF387" s="25">
        <f>IF(ไฟล์กรอกคำตอบ!AE387=ตรวจผล!$AF$4,$AF$5,0)</f>
        <v>0</v>
      </c>
      <c r="AG387" s="25">
        <f>IF(ไฟล์กรอกคำตอบ!AF387=ตรวจผล!$AG$4,$AG$5,0)</f>
        <v>0</v>
      </c>
      <c r="AH387" s="25">
        <f>IF(ไฟล์กรอกคำตอบ!AG387=ตรวจผล!$AH$4,$AH$5,0)</f>
        <v>0</v>
      </c>
      <c r="AI387" s="187">
        <f t="shared" si="11"/>
        <v>0</v>
      </c>
      <c r="AJ387" s="25">
        <f>ไฟล์กรอกคำตอบ!AH387</f>
        <v>0</v>
      </c>
      <c r="AK387" s="25">
        <f>ไฟล์กรอกคำตอบ!AI387</f>
        <v>0</v>
      </c>
      <c r="AL387" s="25">
        <f>ไฟล์กรอกคำตอบ!AJ387</f>
        <v>0</v>
      </c>
    </row>
    <row r="388" spans="1:38" x14ac:dyDescent="0.2">
      <c r="A388" s="91" t="str">
        <f>IF(ไฟล์กรอกคำตอบ!A388=""," ",ไฟล์กรอกคำตอบ!A388&amp;"")</f>
        <v xml:space="preserve"> </v>
      </c>
      <c r="B388" s="8">
        <f>ไฟล์กรอกคำตอบ!B388</f>
        <v>0</v>
      </c>
      <c r="C388" s="8">
        <f>ไฟล์กรอกคำตอบ!C388</f>
        <v>0</v>
      </c>
      <c r="D388" s="8">
        <f>ไฟล์กรอกคำตอบ!D388</f>
        <v>0</v>
      </c>
      <c r="E388" s="24">
        <f>ไฟล์กรอกคำตอบ!E388</f>
        <v>0</v>
      </c>
      <c r="F388" s="8">
        <f>ไฟล์กรอกคำตอบ!F388</f>
        <v>0</v>
      </c>
      <c r="H388" s="25">
        <f>IF(ไฟล์กรอกคำตอบ!H388=ตรวจผล!$H$4,$H$5,0)</f>
        <v>0</v>
      </c>
      <c r="I388" s="25">
        <f>IF(ไฟล์กรอกคำตอบ!I388=ตรวจผล!$I$4,$I$5,0)</f>
        <v>0</v>
      </c>
      <c r="J388" s="25">
        <f>IF(ไฟล์กรอกคำตอบ!J388=ตรวจผล!$J$4,$J$5,0)</f>
        <v>0</v>
      </c>
      <c r="K388" s="25">
        <f>IF(ไฟล์กรอกคำตอบ!K388=ตรวจผล!$K$4,$K$5,0)</f>
        <v>0</v>
      </c>
      <c r="L388" s="25">
        <f>IF(ไฟล์กรอกคำตอบ!L388=ตรวจผล!$L$4,$L$5,0)</f>
        <v>0</v>
      </c>
      <c r="M388" s="25">
        <f>IF(ไฟล์กรอกคำตอบ!M388=ตรวจผล!$M$4,$M$5,0)</f>
        <v>0</v>
      </c>
      <c r="N388" s="25">
        <f>IF(ไฟล์กรอกคำตอบ!N388=ตรวจผล!$N$4,$N$5,0)</f>
        <v>0</v>
      </c>
      <c r="O388" s="25">
        <f>IF(ไฟล์กรอกคำตอบ!O388=ตรวจผล!$O$4,$O$5,0)</f>
        <v>0</v>
      </c>
      <c r="P388" s="25">
        <f>IF(ไฟล์กรอกคำตอบ!P388=ตรวจผล!$P$4,$P$5,0)</f>
        <v>0</v>
      </c>
      <c r="Q388" s="25">
        <f>IF(ไฟล์กรอกคำตอบ!Q388=ตรวจผล!$Q$4,$Q$5,0)</f>
        <v>0</v>
      </c>
      <c r="R388" s="25">
        <f>IF(ไฟล์กรอกคำตอบ!R388=ตรวจผล!$R$4,$R$5,0)</f>
        <v>0</v>
      </c>
      <c r="S388" s="25">
        <f>IF(ไฟล์กรอกคำตอบ!S388=ตรวจผล!$S$4,$S$5,0)</f>
        <v>0</v>
      </c>
      <c r="T388" s="25">
        <f>IF(ไฟล์กรอกคำตอบ!T388=ตรวจผล!$T$4,$T$5,0)</f>
        <v>0</v>
      </c>
      <c r="U388" s="25">
        <f>IF(ไฟล์กรอกคำตอบ!U388=ตรวจผล!$U$4,$U$5,0)</f>
        <v>0</v>
      </c>
      <c r="V388" s="25">
        <f>IF(ไฟล์กรอกคำตอบ!V388=ตรวจผล!$V$4,$V$5,0)</f>
        <v>0</v>
      </c>
      <c r="W388" s="25">
        <f>IF(ไฟล์กรอกคำตอบ!W388=ตรวจผล!$W$4,$W$5,0)</f>
        <v>0</v>
      </c>
      <c r="X388" s="25">
        <f>IF(ไฟล์กรอกคำตอบ!X388=ตรวจผล!$X$4,$X$5,0)</f>
        <v>0</v>
      </c>
      <c r="Y388" s="25">
        <f>IF(ไฟล์กรอกคำตอบ!Y388=ตรวจผล!$Y$4,$Y$5,0)</f>
        <v>0</v>
      </c>
      <c r="Z388" s="25">
        <f>IF(ไฟล์กรอกคำตอบ!Z388=ตรวจผล!$Z$4,$Z$5,0)</f>
        <v>0</v>
      </c>
      <c r="AA388" s="25">
        <f>IF(ไฟล์กรอกคำตอบ!AA388=ตรวจผล!$AA$4,$AA$5,0)</f>
        <v>0</v>
      </c>
      <c r="AB388" s="25">
        <f>IF(ไฟล์กรอกคำตอบ!AB388=ตรวจผล!$AB$4,$AB$5,0)</f>
        <v>0</v>
      </c>
      <c r="AC388" s="25">
        <f>IF(ไฟล์กรอกคำตอบ!AC388=ตรวจผล!$AC$4,$AC$5,0)</f>
        <v>0</v>
      </c>
      <c r="AD388" s="25">
        <f>IF(ไฟล์กรอกคำตอบ!AD388=ตรวจผล!$AD$4,$AD$5,0)</f>
        <v>0</v>
      </c>
      <c r="AE388" s="187">
        <f t="shared" si="10"/>
        <v>0</v>
      </c>
      <c r="AF388" s="25">
        <f>IF(ไฟล์กรอกคำตอบ!AE388=ตรวจผล!$AF$4,$AF$5,0)</f>
        <v>0</v>
      </c>
      <c r="AG388" s="25">
        <f>IF(ไฟล์กรอกคำตอบ!AF388=ตรวจผล!$AG$4,$AG$5,0)</f>
        <v>0</v>
      </c>
      <c r="AH388" s="25">
        <f>IF(ไฟล์กรอกคำตอบ!AG388=ตรวจผล!$AH$4,$AH$5,0)</f>
        <v>0</v>
      </c>
      <c r="AI388" s="187">
        <f t="shared" si="11"/>
        <v>0</v>
      </c>
      <c r="AJ388" s="25">
        <f>ไฟล์กรอกคำตอบ!AH388</f>
        <v>0</v>
      </c>
      <c r="AK388" s="25">
        <f>ไฟล์กรอกคำตอบ!AI388</f>
        <v>0</v>
      </c>
      <c r="AL388" s="25">
        <f>ไฟล์กรอกคำตอบ!AJ388</f>
        <v>0</v>
      </c>
    </row>
    <row r="389" spans="1:38" x14ac:dyDescent="0.2">
      <c r="A389" s="91" t="str">
        <f>IF(ไฟล์กรอกคำตอบ!A389=""," ",ไฟล์กรอกคำตอบ!A389&amp;"")</f>
        <v xml:space="preserve"> </v>
      </c>
      <c r="B389" s="8">
        <f>ไฟล์กรอกคำตอบ!B389</f>
        <v>0</v>
      </c>
      <c r="C389" s="8">
        <f>ไฟล์กรอกคำตอบ!C389</f>
        <v>0</v>
      </c>
      <c r="D389" s="8">
        <f>ไฟล์กรอกคำตอบ!D389</f>
        <v>0</v>
      </c>
      <c r="E389" s="24">
        <f>ไฟล์กรอกคำตอบ!E389</f>
        <v>0</v>
      </c>
      <c r="F389" s="8">
        <f>ไฟล์กรอกคำตอบ!F389</f>
        <v>0</v>
      </c>
      <c r="H389" s="25">
        <f>IF(ไฟล์กรอกคำตอบ!H389=ตรวจผล!$H$4,$H$5,0)</f>
        <v>0</v>
      </c>
      <c r="I389" s="25">
        <f>IF(ไฟล์กรอกคำตอบ!I389=ตรวจผล!$I$4,$I$5,0)</f>
        <v>0</v>
      </c>
      <c r="J389" s="25">
        <f>IF(ไฟล์กรอกคำตอบ!J389=ตรวจผล!$J$4,$J$5,0)</f>
        <v>0</v>
      </c>
      <c r="K389" s="25">
        <f>IF(ไฟล์กรอกคำตอบ!K389=ตรวจผล!$K$4,$K$5,0)</f>
        <v>0</v>
      </c>
      <c r="L389" s="25">
        <f>IF(ไฟล์กรอกคำตอบ!L389=ตรวจผล!$L$4,$L$5,0)</f>
        <v>0</v>
      </c>
      <c r="M389" s="25">
        <f>IF(ไฟล์กรอกคำตอบ!M389=ตรวจผล!$M$4,$M$5,0)</f>
        <v>0</v>
      </c>
      <c r="N389" s="25">
        <f>IF(ไฟล์กรอกคำตอบ!N389=ตรวจผล!$N$4,$N$5,0)</f>
        <v>0</v>
      </c>
      <c r="O389" s="25">
        <f>IF(ไฟล์กรอกคำตอบ!O389=ตรวจผล!$O$4,$O$5,0)</f>
        <v>0</v>
      </c>
      <c r="P389" s="25">
        <f>IF(ไฟล์กรอกคำตอบ!P389=ตรวจผล!$P$4,$P$5,0)</f>
        <v>0</v>
      </c>
      <c r="Q389" s="25">
        <f>IF(ไฟล์กรอกคำตอบ!Q389=ตรวจผล!$Q$4,$Q$5,0)</f>
        <v>0</v>
      </c>
      <c r="R389" s="25">
        <f>IF(ไฟล์กรอกคำตอบ!R389=ตรวจผล!$R$4,$R$5,0)</f>
        <v>0</v>
      </c>
      <c r="S389" s="25">
        <f>IF(ไฟล์กรอกคำตอบ!S389=ตรวจผล!$S$4,$S$5,0)</f>
        <v>0</v>
      </c>
      <c r="T389" s="25">
        <f>IF(ไฟล์กรอกคำตอบ!T389=ตรวจผล!$T$4,$T$5,0)</f>
        <v>0</v>
      </c>
      <c r="U389" s="25">
        <f>IF(ไฟล์กรอกคำตอบ!U389=ตรวจผล!$U$4,$U$5,0)</f>
        <v>0</v>
      </c>
      <c r="V389" s="25">
        <f>IF(ไฟล์กรอกคำตอบ!V389=ตรวจผล!$V$4,$V$5,0)</f>
        <v>0</v>
      </c>
      <c r="W389" s="25">
        <f>IF(ไฟล์กรอกคำตอบ!W389=ตรวจผล!$W$4,$W$5,0)</f>
        <v>0</v>
      </c>
      <c r="X389" s="25">
        <f>IF(ไฟล์กรอกคำตอบ!X389=ตรวจผล!$X$4,$X$5,0)</f>
        <v>0</v>
      </c>
      <c r="Y389" s="25">
        <f>IF(ไฟล์กรอกคำตอบ!Y389=ตรวจผล!$Y$4,$Y$5,0)</f>
        <v>0</v>
      </c>
      <c r="Z389" s="25">
        <f>IF(ไฟล์กรอกคำตอบ!Z389=ตรวจผล!$Z$4,$Z$5,0)</f>
        <v>0</v>
      </c>
      <c r="AA389" s="25">
        <f>IF(ไฟล์กรอกคำตอบ!AA389=ตรวจผล!$AA$4,$AA$5,0)</f>
        <v>0</v>
      </c>
      <c r="AB389" s="25">
        <f>IF(ไฟล์กรอกคำตอบ!AB389=ตรวจผล!$AB$4,$AB$5,0)</f>
        <v>0</v>
      </c>
      <c r="AC389" s="25">
        <f>IF(ไฟล์กรอกคำตอบ!AC389=ตรวจผล!$AC$4,$AC$5,0)</f>
        <v>0</v>
      </c>
      <c r="AD389" s="25">
        <f>IF(ไฟล์กรอกคำตอบ!AD389=ตรวจผล!$AD$4,$AD$5,0)</f>
        <v>0</v>
      </c>
      <c r="AE389" s="187">
        <f t="shared" si="10"/>
        <v>0</v>
      </c>
      <c r="AF389" s="25">
        <f>IF(ไฟล์กรอกคำตอบ!AE389=ตรวจผล!$AF$4,$AF$5,0)</f>
        <v>0</v>
      </c>
      <c r="AG389" s="25">
        <f>IF(ไฟล์กรอกคำตอบ!AF389=ตรวจผล!$AG$4,$AG$5,0)</f>
        <v>0</v>
      </c>
      <c r="AH389" s="25">
        <f>IF(ไฟล์กรอกคำตอบ!AG389=ตรวจผล!$AH$4,$AH$5,0)</f>
        <v>0</v>
      </c>
      <c r="AI389" s="187">
        <f t="shared" si="11"/>
        <v>0</v>
      </c>
      <c r="AJ389" s="25">
        <f>ไฟล์กรอกคำตอบ!AH389</f>
        <v>0</v>
      </c>
      <c r="AK389" s="25">
        <f>ไฟล์กรอกคำตอบ!AI389</f>
        <v>0</v>
      </c>
      <c r="AL389" s="25">
        <f>ไฟล์กรอกคำตอบ!AJ389</f>
        <v>0</v>
      </c>
    </row>
    <row r="390" spans="1:38" x14ac:dyDescent="0.2">
      <c r="A390" s="91" t="str">
        <f>IF(ไฟล์กรอกคำตอบ!A390=""," ",ไฟล์กรอกคำตอบ!A390&amp;"")</f>
        <v xml:space="preserve"> </v>
      </c>
      <c r="B390" s="8">
        <f>ไฟล์กรอกคำตอบ!B390</f>
        <v>0</v>
      </c>
      <c r="C390" s="8">
        <f>ไฟล์กรอกคำตอบ!C390</f>
        <v>0</v>
      </c>
      <c r="D390" s="8">
        <f>ไฟล์กรอกคำตอบ!D390</f>
        <v>0</v>
      </c>
      <c r="E390" s="24">
        <f>ไฟล์กรอกคำตอบ!E390</f>
        <v>0</v>
      </c>
      <c r="F390" s="8">
        <f>ไฟล์กรอกคำตอบ!F390</f>
        <v>0</v>
      </c>
      <c r="H390" s="25">
        <f>IF(ไฟล์กรอกคำตอบ!H390=ตรวจผล!$H$4,$H$5,0)</f>
        <v>0</v>
      </c>
      <c r="I390" s="25">
        <f>IF(ไฟล์กรอกคำตอบ!I390=ตรวจผล!$I$4,$I$5,0)</f>
        <v>0</v>
      </c>
      <c r="J390" s="25">
        <f>IF(ไฟล์กรอกคำตอบ!J390=ตรวจผล!$J$4,$J$5,0)</f>
        <v>0</v>
      </c>
      <c r="K390" s="25">
        <f>IF(ไฟล์กรอกคำตอบ!K390=ตรวจผล!$K$4,$K$5,0)</f>
        <v>0</v>
      </c>
      <c r="L390" s="25">
        <f>IF(ไฟล์กรอกคำตอบ!L390=ตรวจผล!$L$4,$L$5,0)</f>
        <v>0</v>
      </c>
      <c r="M390" s="25">
        <f>IF(ไฟล์กรอกคำตอบ!M390=ตรวจผล!$M$4,$M$5,0)</f>
        <v>0</v>
      </c>
      <c r="N390" s="25">
        <f>IF(ไฟล์กรอกคำตอบ!N390=ตรวจผล!$N$4,$N$5,0)</f>
        <v>0</v>
      </c>
      <c r="O390" s="25">
        <f>IF(ไฟล์กรอกคำตอบ!O390=ตรวจผล!$O$4,$O$5,0)</f>
        <v>0</v>
      </c>
      <c r="P390" s="25">
        <f>IF(ไฟล์กรอกคำตอบ!P390=ตรวจผล!$P$4,$P$5,0)</f>
        <v>0</v>
      </c>
      <c r="Q390" s="25">
        <f>IF(ไฟล์กรอกคำตอบ!Q390=ตรวจผล!$Q$4,$Q$5,0)</f>
        <v>0</v>
      </c>
      <c r="R390" s="25">
        <f>IF(ไฟล์กรอกคำตอบ!R390=ตรวจผล!$R$4,$R$5,0)</f>
        <v>0</v>
      </c>
      <c r="S390" s="25">
        <f>IF(ไฟล์กรอกคำตอบ!S390=ตรวจผล!$S$4,$S$5,0)</f>
        <v>0</v>
      </c>
      <c r="T390" s="25">
        <f>IF(ไฟล์กรอกคำตอบ!T390=ตรวจผล!$T$4,$T$5,0)</f>
        <v>0</v>
      </c>
      <c r="U390" s="25">
        <f>IF(ไฟล์กรอกคำตอบ!U390=ตรวจผล!$U$4,$U$5,0)</f>
        <v>0</v>
      </c>
      <c r="V390" s="25">
        <f>IF(ไฟล์กรอกคำตอบ!V390=ตรวจผล!$V$4,$V$5,0)</f>
        <v>0</v>
      </c>
      <c r="W390" s="25">
        <f>IF(ไฟล์กรอกคำตอบ!W390=ตรวจผล!$W$4,$W$5,0)</f>
        <v>0</v>
      </c>
      <c r="X390" s="25">
        <f>IF(ไฟล์กรอกคำตอบ!X390=ตรวจผล!$X$4,$X$5,0)</f>
        <v>0</v>
      </c>
      <c r="Y390" s="25">
        <f>IF(ไฟล์กรอกคำตอบ!Y390=ตรวจผล!$Y$4,$Y$5,0)</f>
        <v>0</v>
      </c>
      <c r="Z390" s="25">
        <f>IF(ไฟล์กรอกคำตอบ!Z390=ตรวจผล!$Z$4,$Z$5,0)</f>
        <v>0</v>
      </c>
      <c r="AA390" s="25">
        <f>IF(ไฟล์กรอกคำตอบ!AA390=ตรวจผล!$AA$4,$AA$5,0)</f>
        <v>0</v>
      </c>
      <c r="AB390" s="25">
        <f>IF(ไฟล์กรอกคำตอบ!AB390=ตรวจผล!$AB$4,$AB$5,0)</f>
        <v>0</v>
      </c>
      <c r="AC390" s="25">
        <f>IF(ไฟล์กรอกคำตอบ!AC390=ตรวจผล!$AC$4,$AC$5,0)</f>
        <v>0</v>
      </c>
      <c r="AD390" s="25">
        <f>IF(ไฟล์กรอกคำตอบ!AD390=ตรวจผล!$AD$4,$AD$5,0)</f>
        <v>0</v>
      </c>
      <c r="AE390" s="187">
        <f t="shared" ref="AE390:AE453" si="12">SUM(AB390:AD390)</f>
        <v>0</v>
      </c>
      <c r="AF390" s="25">
        <f>IF(ไฟล์กรอกคำตอบ!AE390=ตรวจผล!$AF$4,$AF$5,0)</f>
        <v>0</v>
      </c>
      <c r="AG390" s="25">
        <f>IF(ไฟล์กรอกคำตอบ!AF390=ตรวจผล!$AG$4,$AG$5,0)</f>
        <v>0</v>
      </c>
      <c r="AH390" s="25">
        <f>IF(ไฟล์กรอกคำตอบ!AG390=ตรวจผล!$AH$4,$AH$5,0)</f>
        <v>0</v>
      </c>
      <c r="AI390" s="187">
        <f t="shared" ref="AI390:AI453" si="13">SUM(AF390:AH390)</f>
        <v>0</v>
      </c>
      <c r="AJ390" s="25">
        <f>ไฟล์กรอกคำตอบ!AH390</f>
        <v>0</v>
      </c>
      <c r="AK390" s="25">
        <f>ไฟล์กรอกคำตอบ!AI390</f>
        <v>0</v>
      </c>
      <c r="AL390" s="25">
        <f>ไฟล์กรอกคำตอบ!AJ390</f>
        <v>0</v>
      </c>
    </row>
    <row r="391" spans="1:38" x14ac:dyDescent="0.2">
      <c r="A391" s="91" t="str">
        <f>IF(ไฟล์กรอกคำตอบ!A391=""," ",ไฟล์กรอกคำตอบ!A391&amp;"")</f>
        <v xml:space="preserve"> </v>
      </c>
      <c r="B391" s="8">
        <f>ไฟล์กรอกคำตอบ!B391</f>
        <v>0</v>
      </c>
      <c r="C391" s="8">
        <f>ไฟล์กรอกคำตอบ!C391</f>
        <v>0</v>
      </c>
      <c r="D391" s="8">
        <f>ไฟล์กรอกคำตอบ!D391</f>
        <v>0</v>
      </c>
      <c r="E391" s="24">
        <f>ไฟล์กรอกคำตอบ!E391</f>
        <v>0</v>
      </c>
      <c r="F391" s="8">
        <f>ไฟล์กรอกคำตอบ!F391</f>
        <v>0</v>
      </c>
      <c r="H391" s="25">
        <f>IF(ไฟล์กรอกคำตอบ!H391=ตรวจผล!$H$4,$H$5,0)</f>
        <v>0</v>
      </c>
      <c r="I391" s="25">
        <f>IF(ไฟล์กรอกคำตอบ!I391=ตรวจผล!$I$4,$I$5,0)</f>
        <v>0</v>
      </c>
      <c r="J391" s="25">
        <f>IF(ไฟล์กรอกคำตอบ!J391=ตรวจผล!$J$4,$J$5,0)</f>
        <v>0</v>
      </c>
      <c r="K391" s="25">
        <f>IF(ไฟล์กรอกคำตอบ!K391=ตรวจผล!$K$4,$K$5,0)</f>
        <v>0</v>
      </c>
      <c r="L391" s="25">
        <f>IF(ไฟล์กรอกคำตอบ!L391=ตรวจผล!$L$4,$L$5,0)</f>
        <v>0</v>
      </c>
      <c r="M391" s="25">
        <f>IF(ไฟล์กรอกคำตอบ!M391=ตรวจผล!$M$4,$M$5,0)</f>
        <v>0</v>
      </c>
      <c r="N391" s="25">
        <f>IF(ไฟล์กรอกคำตอบ!N391=ตรวจผล!$N$4,$N$5,0)</f>
        <v>0</v>
      </c>
      <c r="O391" s="25">
        <f>IF(ไฟล์กรอกคำตอบ!O391=ตรวจผล!$O$4,$O$5,0)</f>
        <v>0</v>
      </c>
      <c r="P391" s="25">
        <f>IF(ไฟล์กรอกคำตอบ!P391=ตรวจผล!$P$4,$P$5,0)</f>
        <v>0</v>
      </c>
      <c r="Q391" s="25">
        <f>IF(ไฟล์กรอกคำตอบ!Q391=ตรวจผล!$Q$4,$Q$5,0)</f>
        <v>0</v>
      </c>
      <c r="R391" s="25">
        <f>IF(ไฟล์กรอกคำตอบ!R391=ตรวจผล!$R$4,$R$5,0)</f>
        <v>0</v>
      </c>
      <c r="S391" s="25">
        <f>IF(ไฟล์กรอกคำตอบ!S391=ตรวจผล!$S$4,$S$5,0)</f>
        <v>0</v>
      </c>
      <c r="T391" s="25">
        <f>IF(ไฟล์กรอกคำตอบ!T391=ตรวจผล!$T$4,$T$5,0)</f>
        <v>0</v>
      </c>
      <c r="U391" s="25">
        <f>IF(ไฟล์กรอกคำตอบ!U391=ตรวจผล!$U$4,$U$5,0)</f>
        <v>0</v>
      </c>
      <c r="V391" s="25">
        <f>IF(ไฟล์กรอกคำตอบ!V391=ตรวจผล!$V$4,$V$5,0)</f>
        <v>0</v>
      </c>
      <c r="W391" s="25">
        <f>IF(ไฟล์กรอกคำตอบ!W391=ตรวจผล!$W$4,$W$5,0)</f>
        <v>0</v>
      </c>
      <c r="X391" s="25">
        <f>IF(ไฟล์กรอกคำตอบ!X391=ตรวจผล!$X$4,$X$5,0)</f>
        <v>0</v>
      </c>
      <c r="Y391" s="25">
        <f>IF(ไฟล์กรอกคำตอบ!Y391=ตรวจผล!$Y$4,$Y$5,0)</f>
        <v>0</v>
      </c>
      <c r="Z391" s="25">
        <f>IF(ไฟล์กรอกคำตอบ!Z391=ตรวจผล!$Z$4,$Z$5,0)</f>
        <v>0</v>
      </c>
      <c r="AA391" s="25">
        <f>IF(ไฟล์กรอกคำตอบ!AA391=ตรวจผล!$AA$4,$AA$5,0)</f>
        <v>0</v>
      </c>
      <c r="AB391" s="25">
        <f>IF(ไฟล์กรอกคำตอบ!AB391=ตรวจผล!$AB$4,$AB$5,0)</f>
        <v>0</v>
      </c>
      <c r="AC391" s="25">
        <f>IF(ไฟล์กรอกคำตอบ!AC391=ตรวจผล!$AC$4,$AC$5,0)</f>
        <v>0</v>
      </c>
      <c r="AD391" s="25">
        <f>IF(ไฟล์กรอกคำตอบ!AD391=ตรวจผล!$AD$4,$AD$5,0)</f>
        <v>0</v>
      </c>
      <c r="AE391" s="187">
        <f t="shared" si="12"/>
        <v>0</v>
      </c>
      <c r="AF391" s="25">
        <f>IF(ไฟล์กรอกคำตอบ!AE391=ตรวจผล!$AF$4,$AF$5,0)</f>
        <v>0</v>
      </c>
      <c r="AG391" s="25">
        <f>IF(ไฟล์กรอกคำตอบ!AF391=ตรวจผล!$AG$4,$AG$5,0)</f>
        <v>0</v>
      </c>
      <c r="AH391" s="25">
        <f>IF(ไฟล์กรอกคำตอบ!AG391=ตรวจผล!$AH$4,$AH$5,0)</f>
        <v>0</v>
      </c>
      <c r="AI391" s="187">
        <f t="shared" si="13"/>
        <v>0</v>
      </c>
      <c r="AJ391" s="25">
        <f>ไฟล์กรอกคำตอบ!AH391</f>
        <v>0</v>
      </c>
      <c r="AK391" s="25">
        <f>ไฟล์กรอกคำตอบ!AI391</f>
        <v>0</v>
      </c>
      <c r="AL391" s="25">
        <f>ไฟล์กรอกคำตอบ!AJ391</f>
        <v>0</v>
      </c>
    </row>
    <row r="392" spans="1:38" x14ac:dyDescent="0.2">
      <c r="A392" s="91" t="str">
        <f>IF(ไฟล์กรอกคำตอบ!A392=""," ",ไฟล์กรอกคำตอบ!A392&amp;"")</f>
        <v xml:space="preserve"> </v>
      </c>
      <c r="B392" s="8">
        <f>ไฟล์กรอกคำตอบ!B392</f>
        <v>0</v>
      </c>
      <c r="C392" s="8">
        <f>ไฟล์กรอกคำตอบ!C392</f>
        <v>0</v>
      </c>
      <c r="D392" s="8">
        <f>ไฟล์กรอกคำตอบ!D392</f>
        <v>0</v>
      </c>
      <c r="E392" s="24">
        <f>ไฟล์กรอกคำตอบ!E392</f>
        <v>0</v>
      </c>
      <c r="F392" s="8">
        <f>ไฟล์กรอกคำตอบ!F392</f>
        <v>0</v>
      </c>
      <c r="H392" s="25">
        <f>IF(ไฟล์กรอกคำตอบ!H392=ตรวจผล!$H$4,$H$5,0)</f>
        <v>0</v>
      </c>
      <c r="I392" s="25">
        <f>IF(ไฟล์กรอกคำตอบ!I392=ตรวจผล!$I$4,$I$5,0)</f>
        <v>0</v>
      </c>
      <c r="J392" s="25">
        <f>IF(ไฟล์กรอกคำตอบ!J392=ตรวจผล!$J$4,$J$5,0)</f>
        <v>0</v>
      </c>
      <c r="K392" s="25">
        <f>IF(ไฟล์กรอกคำตอบ!K392=ตรวจผล!$K$4,$K$5,0)</f>
        <v>0</v>
      </c>
      <c r="L392" s="25">
        <f>IF(ไฟล์กรอกคำตอบ!L392=ตรวจผล!$L$4,$L$5,0)</f>
        <v>0</v>
      </c>
      <c r="M392" s="25">
        <f>IF(ไฟล์กรอกคำตอบ!M392=ตรวจผล!$M$4,$M$5,0)</f>
        <v>0</v>
      </c>
      <c r="N392" s="25">
        <f>IF(ไฟล์กรอกคำตอบ!N392=ตรวจผล!$N$4,$N$5,0)</f>
        <v>0</v>
      </c>
      <c r="O392" s="25">
        <f>IF(ไฟล์กรอกคำตอบ!O392=ตรวจผล!$O$4,$O$5,0)</f>
        <v>0</v>
      </c>
      <c r="P392" s="25">
        <f>IF(ไฟล์กรอกคำตอบ!P392=ตรวจผล!$P$4,$P$5,0)</f>
        <v>0</v>
      </c>
      <c r="Q392" s="25">
        <f>IF(ไฟล์กรอกคำตอบ!Q392=ตรวจผล!$Q$4,$Q$5,0)</f>
        <v>0</v>
      </c>
      <c r="R392" s="25">
        <f>IF(ไฟล์กรอกคำตอบ!R392=ตรวจผล!$R$4,$R$5,0)</f>
        <v>0</v>
      </c>
      <c r="S392" s="25">
        <f>IF(ไฟล์กรอกคำตอบ!S392=ตรวจผล!$S$4,$S$5,0)</f>
        <v>0</v>
      </c>
      <c r="T392" s="25">
        <f>IF(ไฟล์กรอกคำตอบ!T392=ตรวจผล!$T$4,$T$5,0)</f>
        <v>0</v>
      </c>
      <c r="U392" s="25">
        <f>IF(ไฟล์กรอกคำตอบ!U392=ตรวจผล!$U$4,$U$5,0)</f>
        <v>0</v>
      </c>
      <c r="V392" s="25">
        <f>IF(ไฟล์กรอกคำตอบ!V392=ตรวจผล!$V$4,$V$5,0)</f>
        <v>0</v>
      </c>
      <c r="W392" s="25">
        <f>IF(ไฟล์กรอกคำตอบ!W392=ตรวจผล!$W$4,$W$5,0)</f>
        <v>0</v>
      </c>
      <c r="X392" s="25">
        <f>IF(ไฟล์กรอกคำตอบ!X392=ตรวจผล!$X$4,$X$5,0)</f>
        <v>0</v>
      </c>
      <c r="Y392" s="25">
        <f>IF(ไฟล์กรอกคำตอบ!Y392=ตรวจผล!$Y$4,$Y$5,0)</f>
        <v>0</v>
      </c>
      <c r="Z392" s="25">
        <f>IF(ไฟล์กรอกคำตอบ!Z392=ตรวจผล!$Z$4,$Z$5,0)</f>
        <v>0</v>
      </c>
      <c r="AA392" s="25">
        <f>IF(ไฟล์กรอกคำตอบ!AA392=ตรวจผล!$AA$4,$AA$5,0)</f>
        <v>0</v>
      </c>
      <c r="AB392" s="25">
        <f>IF(ไฟล์กรอกคำตอบ!AB392=ตรวจผล!$AB$4,$AB$5,0)</f>
        <v>0</v>
      </c>
      <c r="AC392" s="25">
        <f>IF(ไฟล์กรอกคำตอบ!AC392=ตรวจผล!$AC$4,$AC$5,0)</f>
        <v>0</v>
      </c>
      <c r="AD392" s="25">
        <f>IF(ไฟล์กรอกคำตอบ!AD392=ตรวจผล!$AD$4,$AD$5,0)</f>
        <v>0</v>
      </c>
      <c r="AE392" s="187">
        <f t="shared" si="12"/>
        <v>0</v>
      </c>
      <c r="AF392" s="25">
        <f>IF(ไฟล์กรอกคำตอบ!AE392=ตรวจผล!$AF$4,$AF$5,0)</f>
        <v>0</v>
      </c>
      <c r="AG392" s="25">
        <f>IF(ไฟล์กรอกคำตอบ!AF392=ตรวจผล!$AG$4,$AG$5,0)</f>
        <v>0</v>
      </c>
      <c r="AH392" s="25">
        <f>IF(ไฟล์กรอกคำตอบ!AG392=ตรวจผล!$AH$4,$AH$5,0)</f>
        <v>0</v>
      </c>
      <c r="AI392" s="187">
        <f t="shared" si="13"/>
        <v>0</v>
      </c>
      <c r="AJ392" s="25">
        <f>ไฟล์กรอกคำตอบ!AH392</f>
        <v>0</v>
      </c>
      <c r="AK392" s="25">
        <f>ไฟล์กรอกคำตอบ!AI392</f>
        <v>0</v>
      </c>
      <c r="AL392" s="25">
        <f>ไฟล์กรอกคำตอบ!AJ392</f>
        <v>0</v>
      </c>
    </row>
    <row r="393" spans="1:38" x14ac:dyDescent="0.2">
      <c r="A393" s="91" t="str">
        <f>IF(ไฟล์กรอกคำตอบ!A393=""," ",ไฟล์กรอกคำตอบ!A393&amp;"")</f>
        <v xml:space="preserve"> </v>
      </c>
      <c r="B393" s="8">
        <f>ไฟล์กรอกคำตอบ!B393</f>
        <v>0</v>
      </c>
      <c r="C393" s="8">
        <f>ไฟล์กรอกคำตอบ!C393</f>
        <v>0</v>
      </c>
      <c r="D393" s="8">
        <f>ไฟล์กรอกคำตอบ!D393</f>
        <v>0</v>
      </c>
      <c r="E393" s="24">
        <f>ไฟล์กรอกคำตอบ!E393</f>
        <v>0</v>
      </c>
      <c r="F393" s="8">
        <f>ไฟล์กรอกคำตอบ!F393</f>
        <v>0</v>
      </c>
      <c r="H393" s="25">
        <f>IF(ไฟล์กรอกคำตอบ!H393=ตรวจผล!$H$4,$H$5,0)</f>
        <v>0</v>
      </c>
      <c r="I393" s="25">
        <f>IF(ไฟล์กรอกคำตอบ!I393=ตรวจผล!$I$4,$I$5,0)</f>
        <v>0</v>
      </c>
      <c r="J393" s="25">
        <f>IF(ไฟล์กรอกคำตอบ!J393=ตรวจผล!$J$4,$J$5,0)</f>
        <v>0</v>
      </c>
      <c r="K393" s="25">
        <f>IF(ไฟล์กรอกคำตอบ!K393=ตรวจผล!$K$4,$K$5,0)</f>
        <v>0</v>
      </c>
      <c r="L393" s="25">
        <f>IF(ไฟล์กรอกคำตอบ!L393=ตรวจผล!$L$4,$L$5,0)</f>
        <v>0</v>
      </c>
      <c r="M393" s="25">
        <f>IF(ไฟล์กรอกคำตอบ!M393=ตรวจผล!$M$4,$M$5,0)</f>
        <v>0</v>
      </c>
      <c r="N393" s="25">
        <f>IF(ไฟล์กรอกคำตอบ!N393=ตรวจผล!$N$4,$N$5,0)</f>
        <v>0</v>
      </c>
      <c r="O393" s="25">
        <f>IF(ไฟล์กรอกคำตอบ!O393=ตรวจผล!$O$4,$O$5,0)</f>
        <v>0</v>
      </c>
      <c r="P393" s="25">
        <f>IF(ไฟล์กรอกคำตอบ!P393=ตรวจผล!$P$4,$P$5,0)</f>
        <v>0</v>
      </c>
      <c r="Q393" s="25">
        <f>IF(ไฟล์กรอกคำตอบ!Q393=ตรวจผล!$Q$4,$Q$5,0)</f>
        <v>0</v>
      </c>
      <c r="R393" s="25">
        <f>IF(ไฟล์กรอกคำตอบ!R393=ตรวจผล!$R$4,$R$5,0)</f>
        <v>0</v>
      </c>
      <c r="S393" s="25">
        <f>IF(ไฟล์กรอกคำตอบ!S393=ตรวจผล!$S$4,$S$5,0)</f>
        <v>0</v>
      </c>
      <c r="T393" s="25">
        <f>IF(ไฟล์กรอกคำตอบ!T393=ตรวจผล!$T$4,$T$5,0)</f>
        <v>0</v>
      </c>
      <c r="U393" s="25">
        <f>IF(ไฟล์กรอกคำตอบ!U393=ตรวจผล!$U$4,$U$5,0)</f>
        <v>0</v>
      </c>
      <c r="V393" s="25">
        <f>IF(ไฟล์กรอกคำตอบ!V393=ตรวจผล!$V$4,$V$5,0)</f>
        <v>0</v>
      </c>
      <c r="W393" s="25">
        <f>IF(ไฟล์กรอกคำตอบ!W393=ตรวจผล!$W$4,$W$5,0)</f>
        <v>0</v>
      </c>
      <c r="X393" s="25">
        <f>IF(ไฟล์กรอกคำตอบ!X393=ตรวจผล!$X$4,$X$5,0)</f>
        <v>0</v>
      </c>
      <c r="Y393" s="25">
        <f>IF(ไฟล์กรอกคำตอบ!Y393=ตรวจผล!$Y$4,$Y$5,0)</f>
        <v>0</v>
      </c>
      <c r="Z393" s="25">
        <f>IF(ไฟล์กรอกคำตอบ!Z393=ตรวจผล!$Z$4,$Z$5,0)</f>
        <v>0</v>
      </c>
      <c r="AA393" s="25">
        <f>IF(ไฟล์กรอกคำตอบ!AA393=ตรวจผล!$AA$4,$AA$5,0)</f>
        <v>0</v>
      </c>
      <c r="AB393" s="25">
        <f>IF(ไฟล์กรอกคำตอบ!AB393=ตรวจผล!$AB$4,$AB$5,0)</f>
        <v>0</v>
      </c>
      <c r="AC393" s="25">
        <f>IF(ไฟล์กรอกคำตอบ!AC393=ตรวจผล!$AC$4,$AC$5,0)</f>
        <v>0</v>
      </c>
      <c r="AD393" s="25">
        <f>IF(ไฟล์กรอกคำตอบ!AD393=ตรวจผล!$AD$4,$AD$5,0)</f>
        <v>0</v>
      </c>
      <c r="AE393" s="187">
        <f t="shared" si="12"/>
        <v>0</v>
      </c>
      <c r="AF393" s="25">
        <f>IF(ไฟล์กรอกคำตอบ!AE393=ตรวจผล!$AF$4,$AF$5,0)</f>
        <v>0</v>
      </c>
      <c r="AG393" s="25">
        <f>IF(ไฟล์กรอกคำตอบ!AF393=ตรวจผล!$AG$4,$AG$5,0)</f>
        <v>0</v>
      </c>
      <c r="AH393" s="25">
        <f>IF(ไฟล์กรอกคำตอบ!AG393=ตรวจผล!$AH$4,$AH$5,0)</f>
        <v>0</v>
      </c>
      <c r="AI393" s="187">
        <f t="shared" si="13"/>
        <v>0</v>
      </c>
      <c r="AJ393" s="25">
        <f>ไฟล์กรอกคำตอบ!AH393</f>
        <v>0</v>
      </c>
      <c r="AK393" s="25">
        <f>ไฟล์กรอกคำตอบ!AI393</f>
        <v>0</v>
      </c>
      <c r="AL393" s="25">
        <f>ไฟล์กรอกคำตอบ!AJ393</f>
        <v>0</v>
      </c>
    </row>
    <row r="394" spans="1:38" x14ac:dyDescent="0.2">
      <c r="A394" s="91" t="str">
        <f>IF(ไฟล์กรอกคำตอบ!A394=""," ",ไฟล์กรอกคำตอบ!A394&amp;"")</f>
        <v xml:space="preserve"> </v>
      </c>
      <c r="B394" s="8">
        <f>ไฟล์กรอกคำตอบ!B394</f>
        <v>0</v>
      </c>
      <c r="C394" s="8">
        <f>ไฟล์กรอกคำตอบ!C394</f>
        <v>0</v>
      </c>
      <c r="D394" s="8">
        <f>ไฟล์กรอกคำตอบ!D394</f>
        <v>0</v>
      </c>
      <c r="E394" s="24">
        <f>ไฟล์กรอกคำตอบ!E394</f>
        <v>0</v>
      </c>
      <c r="F394" s="8">
        <f>ไฟล์กรอกคำตอบ!F394</f>
        <v>0</v>
      </c>
      <c r="H394" s="25">
        <f>IF(ไฟล์กรอกคำตอบ!H394=ตรวจผล!$H$4,$H$5,0)</f>
        <v>0</v>
      </c>
      <c r="I394" s="25">
        <f>IF(ไฟล์กรอกคำตอบ!I394=ตรวจผล!$I$4,$I$5,0)</f>
        <v>0</v>
      </c>
      <c r="J394" s="25">
        <f>IF(ไฟล์กรอกคำตอบ!J394=ตรวจผล!$J$4,$J$5,0)</f>
        <v>0</v>
      </c>
      <c r="K394" s="25">
        <f>IF(ไฟล์กรอกคำตอบ!K394=ตรวจผล!$K$4,$K$5,0)</f>
        <v>0</v>
      </c>
      <c r="L394" s="25">
        <f>IF(ไฟล์กรอกคำตอบ!L394=ตรวจผล!$L$4,$L$5,0)</f>
        <v>0</v>
      </c>
      <c r="M394" s="25">
        <f>IF(ไฟล์กรอกคำตอบ!M394=ตรวจผล!$M$4,$M$5,0)</f>
        <v>0</v>
      </c>
      <c r="N394" s="25">
        <f>IF(ไฟล์กรอกคำตอบ!N394=ตรวจผล!$N$4,$N$5,0)</f>
        <v>0</v>
      </c>
      <c r="O394" s="25">
        <f>IF(ไฟล์กรอกคำตอบ!O394=ตรวจผล!$O$4,$O$5,0)</f>
        <v>0</v>
      </c>
      <c r="P394" s="25">
        <f>IF(ไฟล์กรอกคำตอบ!P394=ตรวจผล!$P$4,$P$5,0)</f>
        <v>0</v>
      </c>
      <c r="Q394" s="25">
        <f>IF(ไฟล์กรอกคำตอบ!Q394=ตรวจผล!$Q$4,$Q$5,0)</f>
        <v>0</v>
      </c>
      <c r="R394" s="25">
        <f>IF(ไฟล์กรอกคำตอบ!R394=ตรวจผล!$R$4,$R$5,0)</f>
        <v>0</v>
      </c>
      <c r="S394" s="25">
        <f>IF(ไฟล์กรอกคำตอบ!S394=ตรวจผล!$S$4,$S$5,0)</f>
        <v>0</v>
      </c>
      <c r="T394" s="25">
        <f>IF(ไฟล์กรอกคำตอบ!T394=ตรวจผล!$T$4,$T$5,0)</f>
        <v>0</v>
      </c>
      <c r="U394" s="25">
        <f>IF(ไฟล์กรอกคำตอบ!U394=ตรวจผล!$U$4,$U$5,0)</f>
        <v>0</v>
      </c>
      <c r="V394" s="25">
        <f>IF(ไฟล์กรอกคำตอบ!V394=ตรวจผล!$V$4,$V$5,0)</f>
        <v>0</v>
      </c>
      <c r="W394" s="25">
        <f>IF(ไฟล์กรอกคำตอบ!W394=ตรวจผล!$W$4,$W$5,0)</f>
        <v>0</v>
      </c>
      <c r="X394" s="25">
        <f>IF(ไฟล์กรอกคำตอบ!X394=ตรวจผล!$X$4,$X$5,0)</f>
        <v>0</v>
      </c>
      <c r="Y394" s="25">
        <f>IF(ไฟล์กรอกคำตอบ!Y394=ตรวจผล!$Y$4,$Y$5,0)</f>
        <v>0</v>
      </c>
      <c r="Z394" s="25">
        <f>IF(ไฟล์กรอกคำตอบ!Z394=ตรวจผล!$Z$4,$Z$5,0)</f>
        <v>0</v>
      </c>
      <c r="AA394" s="25">
        <f>IF(ไฟล์กรอกคำตอบ!AA394=ตรวจผล!$AA$4,$AA$5,0)</f>
        <v>0</v>
      </c>
      <c r="AB394" s="25">
        <f>IF(ไฟล์กรอกคำตอบ!AB394=ตรวจผล!$AB$4,$AB$5,0)</f>
        <v>0</v>
      </c>
      <c r="AC394" s="25">
        <f>IF(ไฟล์กรอกคำตอบ!AC394=ตรวจผล!$AC$4,$AC$5,0)</f>
        <v>0</v>
      </c>
      <c r="AD394" s="25">
        <f>IF(ไฟล์กรอกคำตอบ!AD394=ตรวจผล!$AD$4,$AD$5,0)</f>
        <v>0</v>
      </c>
      <c r="AE394" s="187">
        <f t="shared" si="12"/>
        <v>0</v>
      </c>
      <c r="AF394" s="25">
        <f>IF(ไฟล์กรอกคำตอบ!AE394=ตรวจผล!$AF$4,$AF$5,0)</f>
        <v>0</v>
      </c>
      <c r="AG394" s="25">
        <f>IF(ไฟล์กรอกคำตอบ!AF394=ตรวจผล!$AG$4,$AG$5,0)</f>
        <v>0</v>
      </c>
      <c r="AH394" s="25">
        <f>IF(ไฟล์กรอกคำตอบ!AG394=ตรวจผล!$AH$4,$AH$5,0)</f>
        <v>0</v>
      </c>
      <c r="AI394" s="187">
        <f t="shared" si="13"/>
        <v>0</v>
      </c>
      <c r="AJ394" s="25">
        <f>ไฟล์กรอกคำตอบ!AH394</f>
        <v>0</v>
      </c>
      <c r="AK394" s="25">
        <f>ไฟล์กรอกคำตอบ!AI394</f>
        <v>0</v>
      </c>
      <c r="AL394" s="25">
        <f>ไฟล์กรอกคำตอบ!AJ394</f>
        <v>0</v>
      </c>
    </row>
    <row r="395" spans="1:38" x14ac:dyDescent="0.2">
      <c r="A395" s="91" t="str">
        <f>IF(ไฟล์กรอกคำตอบ!A395=""," ",ไฟล์กรอกคำตอบ!A395&amp;"")</f>
        <v xml:space="preserve"> </v>
      </c>
      <c r="B395" s="8">
        <f>ไฟล์กรอกคำตอบ!B395</f>
        <v>0</v>
      </c>
      <c r="C395" s="8">
        <f>ไฟล์กรอกคำตอบ!C395</f>
        <v>0</v>
      </c>
      <c r="D395" s="8">
        <f>ไฟล์กรอกคำตอบ!D395</f>
        <v>0</v>
      </c>
      <c r="E395" s="24">
        <f>ไฟล์กรอกคำตอบ!E395</f>
        <v>0</v>
      </c>
      <c r="F395" s="8">
        <f>ไฟล์กรอกคำตอบ!F395</f>
        <v>0</v>
      </c>
      <c r="H395" s="25">
        <f>IF(ไฟล์กรอกคำตอบ!H395=ตรวจผล!$H$4,$H$5,0)</f>
        <v>0</v>
      </c>
      <c r="I395" s="25">
        <f>IF(ไฟล์กรอกคำตอบ!I395=ตรวจผล!$I$4,$I$5,0)</f>
        <v>0</v>
      </c>
      <c r="J395" s="25">
        <f>IF(ไฟล์กรอกคำตอบ!J395=ตรวจผล!$J$4,$J$5,0)</f>
        <v>0</v>
      </c>
      <c r="K395" s="25">
        <f>IF(ไฟล์กรอกคำตอบ!K395=ตรวจผล!$K$4,$K$5,0)</f>
        <v>0</v>
      </c>
      <c r="L395" s="25">
        <f>IF(ไฟล์กรอกคำตอบ!L395=ตรวจผล!$L$4,$L$5,0)</f>
        <v>0</v>
      </c>
      <c r="M395" s="25">
        <f>IF(ไฟล์กรอกคำตอบ!M395=ตรวจผล!$M$4,$M$5,0)</f>
        <v>0</v>
      </c>
      <c r="N395" s="25">
        <f>IF(ไฟล์กรอกคำตอบ!N395=ตรวจผล!$N$4,$N$5,0)</f>
        <v>0</v>
      </c>
      <c r="O395" s="25">
        <f>IF(ไฟล์กรอกคำตอบ!O395=ตรวจผล!$O$4,$O$5,0)</f>
        <v>0</v>
      </c>
      <c r="P395" s="25">
        <f>IF(ไฟล์กรอกคำตอบ!P395=ตรวจผล!$P$4,$P$5,0)</f>
        <v>0</v>
      </c>
      <c r="Q395" s="25">
        <f>IF(ไฟล์กรอกคำตอบ!Q395=ตรวจผล!$Q$4,$Q$5,0)</f>
        <v>0</v>
      </c>
      <c r="R395" s="25">
        <f>IF(ไฟล์กรอกคำตอบ!R395=ตรวจผล!$R$4,$R$5,0)</f>
        <v>0</v>
      </c>
      <c r="S395" s="25">
        <f>IF(ไฟล์กรอกคำตอบ!S395=ตรวจผล!$S$4,$S$5,0)</f>
        <v>0</v>
      </c>
      <c r="T395" s="25">
        <f>IF(ไฟล์กรอกคำตอบ!T395=ตรวจผล!$T$4,$T$5,0)</f>
        <v>0</v>
      </c>
      <c r="U395" s="25">
        <f>IF(ไฟล์กรอกคำตอบ!U395=ตรวจผล!$U$4,$U$5,0)</f>
        <v>0</v>
      </c>
      <c r="V395" s="25">
        <f>IF(ไฟล์กรอกคำตอบ!V395=ตรวจผล!$V$4,$V$5,0)</f>
        <v>0</v>
      </c>
      <c r="W395" s="25">
        <f>IF(ไฟล์กรอกคำตอบ!W395=ตรวจผล!$W$4,$W$5,0)</f>
        <v>0</v>
      </c>
      <c r="X395" s="25">
        <f>IF(ไฟล์กรอกคำตอบ!X395=ตรวจผล!$X$4,$X$5,0)</f>
        <v>0</v>
      </c>
      <c r="Y395" s="25">
        <f>IF(ไฟล์กรอกคำตอบ!Y395=ตรวจผล!$Y$4,$Y$5,0)</f>
        <v>0</v>
      </c>
      <c r="Z395" s="25">
        <f>IF(ไฟล์กรอกคำตอบ!Z395=ตรวจผล!$Z$4,$Z$5,0)</f>
        <v>0</v>
      </c>
      <c r="AA395" s="25">
        <f>IF(ไฟล์กรอกคำตอบ!AA395=ตรวจผล!$AA$4,$AA$5,0)</f>
        <v>0</v>
      </c>
      <c r="AB395" s="25">
        <f>IF(ไฟล์กรอกคำตอบ!AB395=ตรวจผล!$AB$4,$AB$5,0)</f>
        <v>0</v>
      </c>
      <c r="AC395" s="25">
        <f>IF(ไฟล์กรอกคำตอบ!AC395=ตรวจผล!$AC$4,$AC$5,0)</f>
        <v>0</v>
      </c>
      <c r="AD395" s="25">
        <f>IF(ไฟล์กรอกคำตอบ!AD395=ตรวจผล!$AD$4,$AD$5,0)</f>
        <v>0</v>
      </c>
      <c r="AE395" s="187">
        <f t="shared" si="12"/>
        <v>0</v>
      </c>
      <c r="AF395" s="25">
        <f>IF(ไฟล์กรอกคำตอบ!AE395=ตรวจผล!$AF$4,$AF$5,0)</f>
        <v>0</v>
      </c>
      <c r="AG395" s="25">
        <f>IF(ไฟล์กรอกคำตอบ!AF395=ตรวจผล!$AG$4,$AG$5,0)</f>
        <v>0</v>
      </c>
      <c r="AH395" s="25">
        <f>IF(ไฟล์กรอกคำตอบ!AG395=ตรวจผล!$AH$4,$AH$5,0)</f>
        <v>0</v>
      </c>
      <c r="AI395" s="187">
        <f t="shared" si="13"/>
        <v>0</v>
      </c>
      <c r="AJ395" s="25">
        <f>ไฟล์กรอกคำตอบ!AH395</f>
        <v>0</v>
      </c>
      <c r="AK395" s="25">
        <f>ไฟล์กรอกคำตอบ!AI395</f>
        <v>0</v>
      </c>
      <c r="AL395" s="25">
        <f>ไฟล์กรอกคำตอบ!AJ395</f>
        <v>0</v>
      </c>
    </row>
    <row r="396" spans="1:38" x14ac:dyDescent="0.2">
      <c r="A396" s="91" t="str">
        <f>IF(ไฟล์กรอกคำตอบ!A396=""," ",ไฟล์กรอกคำตอบ!A396&amp;"")</f>
        <v xml:space="preserve"> </v>
      </c>
      <c r="B396" s="8">
        <f>ไฟล์กรอกคำตอบ!B396</f>
        <v>0</v>
      </c>
      <c r="C396" s="8">
        <f>ไฟล์กรอกคำตอบ!C396</f>
        <v>0</v>
      </c>
      <c r="D396" s="8">
        <f>ไฟล์กรอกคำตอบ!D396</f>
        <v>0</v>
      </c>
      <c r="E396" s="24">
        <f>ไฟล์กรอกคำตอบ!E396</f>
        <v>0</v>
      </c>
      <c r="F396" s="8">
        <f>ไฟล์กรอกคำตอบ!F396</f>
        <v>0</v>
      </c>
      <c r="H396" s="25">
        <f>IF(ไฟล์กรอกคำตอบ!H396=ตรวจผล!$H$4,$H$5,0)</f>
        <v>0</v>
      </c>
      <c r="I396" s="25">
        <f>IF(ไฟล์กรอกคำตอบ!I396=ตรวจผล!$I$4,$I$5,0)</f>
        <v>0</v>
      </c>
      <c r="J396" s="25">
        <f>IF(ไฟล์กรอกคำตอบ!J396=ตรวจผล!$J$4,$J$5,0)</f>
        <v>0</v>
      </c>
      <c r="K396" s="25">
        <f>IF(ไฟล์กรอกคำตอบ!K396=ตรวจผล!$K$4,$K$5,0)</f>
        <v>0</v>
      </c>
      <c r="L396" s="25">
        <f>IF(ไฟล์กรอกคำตอบ!L396=ตรวจผล!$L$4,$L$5,0)</f>
        <v>0</v>
      </c>
      <c r="M396" s="25">
        <f>IF(ไฟล์กรอกคำตอบ!M396=ตรวจผล!$M$4,$M$5,0)</f>
        <v>0</v>
      </c>
      <c r="N396" s="25">
        <f>IF(ไฟล์กรอกคำตอบ!N396=ตรวจผล!$N$4,$N$5,0)</f>
        <v>0</v>
      </c>
      <c r="O396" s="25">
        <f>IF(ไฟล์กรอกคำตอบ!O396=ตรวจผล!$O$4,$O$5,0)</f>
        <v>0</v>
      </c>
      <c r="P396" s="25">
        <f>IF(ไฟล์กรอกคำตอบ!P396=ตรวจผล!$P$4,$P$5,0)</f>
        <v>0</v>
      </c>
      <c r="Q396" s="25">
        <f>IF(ไฟล์กรอกคำตอบ!Q396=ตรวจผล!$Q$4,$Q$5,0)</f>
        <v>0</v>
      </c>
      <c r="R396" s="25">
        <f>IF(ไฟล์กรอกคำตอบ!R396=ตรวจผล!$R$4,$R$5,0)</f>
        <v>0</v>
      </c>
      <c r="S396" s="25">
        <f>IF(ไฟล์กรอกคำตอบ!S396=ตรวจผล!$S$4,$S$5,0)</f>
        <v>0</v>
      </c>
      <c r="T396" s="25">
        <f>IF(ไฟล์กรอกคำตอบ!T396=ตรวจผล!$T$4,$T$5,0)</f>
        <v>0</v>
      </c>
      <c r="U396" s="25">
        <f>IF(ไฟล์กรอกคำตอบ!U396=ตรวจผล!$U$4,$U$5,0)</f>
        <v>0</v>
      </c>
      <c r="V396" s="25">
        <f>IF(ไฟล์กรอกคำตอบ!V396=ตรวจผล!$V$4,$V$5,0)</f>
        <v>0</v>
      </c>
      <c r="W396" s="25">
        <f>IF(ไฟล์กรอกคำตอบ!W396=ตรวจผล!$W$4,$W$5,0)</f>
        <v>0</v>
      </c>
      <c r="X396" s="25">
        <f>IF(ไฟล์กรอกคำตอบ!X396=ตรวจผล!$X$4,$X$5,0)</f>
        <v>0</v>
      </c>
      <c r="Y396" s="25">
        <f>IF(ไฟล์กรอกคำตอบ!Y396=ตรวจผล!$Y$4,$Y$5,0)</f>
        <v>0</v>
      </c>
      <c r="Z396" s="25">
        <f>IF(ไฟล์กรอกคำตอบ!Z396=ตรวจผล!$Z$4,$Z$5,0)</f>
        <v>0</v>
      </c>
      <c r="AA396" s="25">
        <f>IF(ไฟล์กรอกคำตอบ!AA396=ตรวจผล!$AA$4,$AA$5,0)</f>
        <v>0</v>
      </c>
      <c r="AB396" s="25">
        <f>IF(ไฟล์กรอกคำตอบ!AB396=ตรวจผล!$AB$4,$AB$5,0)</f>
        <v>0</v>
      </c>
      <c r="AC396" s="25">
        <f>IF(ไฟล์กรอกคำตอบ!AC396=ตรวจผล!$AC$4,$AC$5,0)</f>
        <v>0</v>
      </c>
      <c r="AD396" s="25">
        <f>IF(ไฟล์กรอกคำตอบ!AD396=ตรวจผล!$AD$4,$AD$5,0)</f>
        <v>0</v>
      </c>
      <c r="AE396" s="187">
        <f t="shared" si="12"/>
        <v>0</v>
      </c>
      <c r="AF396" s="25">
        <f>IF(ไฟล์กรอกคำตอบ!AE396=ตรวจผล!$AF$4,$AF$5,0)</f>
        <v>0</v>
      </c>
      <c r="AG396" s="25">
        <f>IF(ไฟล์กรอกคำตอบ!AF396=ตรวจผล!$AG$4,$AG$5,0)</f>
        <v>0</v>
      </c>
      <c r="AH396" s="25">
        <f>IF(ไฟล์กรอกคำตอบ!AG396=ตรวจผล!$AH$4,$AH$5,0)</f>
        <v>0</v>
      </c>
      <c r="AI396" s="187">
        <f t="shared" si="13"/>
        <v>0</v>
      </c>
      <c r="AJ396" s="25">
        <f>ไฟล์กรอกคำตอบ!AH396</f>
        <v>0</v>
      </c>
      <c r="AK396" s="25">
        <f>ไฟล์กรอกคำตอบ!AI396</f>
        <v>0</v>
      </c>
      <c r="AL396" s="25">
        <f>ไฟล์กรอกคำตอบ!AJ396</f>
        <v>0</v>
      </c>
    </row>
    <row r="397" spans="1:38" x14ac:dyDescent="0.2">
      <c r="A397" s="91" t="str">
        <f>IF(ไฟล์กรอกคำตอบ!A397=""," ",ไฟล์กรอกคำตอบ!A397&amp;"")</f>
        <v xml:space="preserve"> </v>
      </c>
      <c r="B397" s="8">
        <f>ไฟล์กรอกคำตอบ!B397</f>
        <v>0</v>
      </c>
      <c r="C397" s="8">
        <f>ไฟล์กรอกคำตอบ!C397</f>
        <v>0</v>
      </c>
      <c r="D397" s="8">
        <f>ไฟล์กรอกคำตอบ!D397</f>
        <v>0</v>
      </c>
      <c r="E397" s="24">
        <f>ไฟล์กรอกคำตอบ!E397</f>
        <v>0</v>
      </c>
      <c r="F397" s="8">
        <f>ไฟล์กรอกคำตอบ!F397</f>
        <v>0</v>
      </c>
      <c r="H397" s="25">
        <f>IF(ไฟล์กรอกคำตอบ!H397=ตรวจผล!$H$4,$H$5,0)</f>
        <v>0</v>
      </c>
      <c r="I397" s="25">
        <f>IF(ไฟล์กรอกคำตอบ!I397=ตรวจผล!$I$4,$I$5,0)</f>
        <v>0</v>
      </c>
      <c r="J397" s="25">
        <f>IF(ไฟล์กรอกคำตอบ!J397=ตรวจผล!$J$4,$J$5,0)</f>
        <v>0</v>
      </c>
      <c r="K397" s="25">
        <f>IF(ไฟล์กรอกคำตอบ!K397=ตรวจผล!$K$4,$K$5,0)</f>
        <v>0</v>
      </c>
      <c r="L397" s="25">
        <f>IF(ไฟล์กรอกคำตอบ!L397=ตรวจผล!$L$4,$L$5,0)</f>
        <v>0</v>
      </c>
      <c r="M397" s="25">
        <f>IF(ไฟล์กรอกคำตอบ!M397=ตรวจผล!$M$4,$M$5,0)</f>
        <v>0</v>
      </c>
      <c r="N397" s="25">
        <f>IF(ไฟล์กรอกคำตอบ!N397=ตรวจผล!$N$4,$N$5,0)</f>
        <v>0</v>
      </c>
      <c r="O397" s="25">
        <f>IF(ไฟล์กรอกคำตอบ!O397=ตรวจผล!$O$4,$O$5,0)</f>
        <v>0</v>
      </c>
      <c r="P397" s="25">
        <f>IF(ไฟล์กรอกคำตอบ!P397=ตรวจผล!$P$4,$P$5,0)</f>
        <v>0</v>
      </c>
      <c r="Q397" s="25">
        <f>IF(ไฟล์กรอกคำตอบ!Q397=ตรวจผล!$Q$4,$Q$5,0)</f>
        <v>0</v>
      </c>
      <c r="R397" s="25">
        <f>IF(ไฟล์กรอกคำตอบ!R397=ตรวจผล!$R$4,$R$5,0)</f>
        <v>0</v>
      </c>
      <c r="S397" s="25">
        <f>IF(ไฟล์กรอกคำตอบ!S397=ตรวจผล!$S$4,$S$5,0)</f>
        <v>0</v>
      </c>
      <c r="T397" s="25">
        <f>IF(ไฟล์กรอกคำตอบ!T397=ตรวจผล!$T$4,$T$5,0)</f>
        <v>0</v>
      </c>
      <c r="U397" s="25">
        <f>IF(ไฟล์กรอกคำตอบ!U397=ตรวจผล!$U$4,$U$5,0)</f>
        <v>0</v>
      </c>
      <c r="V397" s="25">
        <f>IF(ไฟล์กรอกคำตอบ!V397=ตรวจผล!$V$4,$V$5,0)</f>
        <v>0</v>
      </c>
      <c r="W397" s="25">
        <f>IF(ไฟล์กรอกคำตอบ!W397=ตรวจผล!$W$4,$W$5,0)</f>
        <v>0</v>
      </c>
      <c r="X397" s="25">
        <f>IF(ไฟล์กรอกคำตอบ!X397=ตรวจผล!$X$4,$X$5,0)</f>
        <v>0</v>
      </c>
      <c r="Y397" s="25">
        <f>IF(ไฟล์กรอกคำตอบ!Y397=ตรวจผล!$Y$4,$Y$5,0)</f>
        <v>0</v>
      </c>
      <c r="Z397" s="25">
        <f>IF(ไฟล์กรอกคำตอบ!Z397=ตรวจผล!$Z$4,$Z$5,0)</f>
        <v>0</v>
      </c>
      <c r="AA397" s="25">
        <f>IF(ไฟล์กรอกคำตอบ!AA397=ตรวจผล!$AA$4,$AA$5,0)</f>
        <v>0</v>
      </c>
      <c r="AB397" s="25">
        <f>IF(ไฟล์กรอกคำตอบ!AB397=ตรวจผล!$AB$4,$AB$5,0)</f>
        <v>0</v>
      </c>
      <c r="AC397" s="25">
        <f>IF(ไฟล์กรอกคำตอบ!AC397=ตรวจผล!$AC$4,$AC$5,0)</f>
        <v>0</v>
      </c>
      <c r="AD397" s="25">
        <f>IF(ไฟล์กรอกคำตอบ!AD397=ตรวจผล!$AD$4,$AD$5,0)</f>
        <v>0</v>
      </c>
      <c r="AE397" s="187">
        <f t="shared" si="12"/>
        <v>0</v>
      </c>
      <c r="AF397" s="25">
        <f>IF(ไฟล์กรอกคำตอบ!AE397=ตรวจผล!$AF$4,$AF$5,0)</f>
        <v>0</v>
      </c>
      <c r="AG397" s="25">
        <f>IF(ไฟล์กรอกคำตอบ!AF397=ตรวจผล!$AG$4,$AG$5,0)</f>
        <v>0</v>
      </c>
      <c r="AH397" s="25">
        <f>IF(ไฟล์กรอกคำตอบ!AG397=ตรวจผล!$AH$4,$AH$5,0)</f>
        <v>0</v>
      </c>
      <c r="AI397" s="187">
        <f t="shared" si="13"/>
        <v>0</v>
      </c>
      <c r="AJ397" s="25">
        <f>ไฟล์กรอกคำตอบ!AH397</f>
        <v>0</v>
      </c>
      <c r="AK397" s="25">
        <f>ไฟล์กรอกคำตอบ!AI397</f>
        <v>0</v>
      </c>
      <c r="AL397" s="25">
        <f>ไฟล์กรอกคำตอบ!AJ397</f>
        <v>0</v>
      </c>
    </row>
    <row r="398" spans="1:38" x14ac:dyDescent="0.2">
      <c r="A398" s="91" t="str">
        <f>IF(ไฟล์กรอกคำตอบ!A398=""," ",ไฟล์กรอกคำตอบ!A398&amp;"")</f>
        <v xml:space="preserve"> </v>
      </c>
      <c r="B398" s="8">
        <f>ไฟล์กรอกคำตอบ!B398</f>
        <v>0</v>
      </c>
      <c r="C398" s="8">
        <f>ไฟล์กรอกคำตอบ!C398</f>
        <v>0</v>
      </c>
      <c r="D398" s="8">
        <f>ไฟล์กรอกคำตอบ!D398</f>
        <v>0</v>
      </c>
      <c r="E398" s="24">
        <f>ไฟล์กรอกคำตอบ!E398</f>
        <v>0</v>
      </c>
      <c r="F398" s="8">
        <f>ไฟล์กรอกคำตอบ!F398</f>
        <v>0</v>
      </c>
      <c r="H398" s="25">
        <f>IF(ไฟล์กรอกคำตอบ!H398=ตรวจผล!$H$4,$H$5,0)</f>
        <v>0</v>
      </c>
      <c r="I398" s="25">
        <f>IF(ไฟล์กรอกคำตอบ!I398=ตรวจผล!$I$4,$I$5,0)</f>
        <v>0</v>
      </c>
      <c r="J398" s="25">
        <f>IF(ไฟล์กรอกคำตอบ!J398=ตรวจผล!$J$4,$J$5,0)</f>
        <v>0</v>
      </c>
      <c r="K398" s="25">
        <f>IF(ไฟล์กรอกคำตอบ!K398=ตรวจผล!$K$4,$K$5,0)</f>
        <v>0</v>
      </c>
      <c r="L398" s="25">
        <f>IF(ไฟล์กรอกคำตอบ!L398=ตรวจผล!$L$4,$L$5,0)</f>
        <v>0</v>
      </c>
      <c r="M398" s="25">
        <f>IF(ไฟล์กรอกคำตอบ!M398=ตรวจผล!$M$4,$M$5,0)</f>
        <v>0</v>
      </c>
      <c r="N398" s="25">
        <f>IF(ไฟล์กรอกคำตอบ!N398=ตรวจผล!$N$4,$N$5,0)</f>
        <v>0</v>
      </c>
      <c r="O398" s="25">
        <f>IF(ไฟล์กรอกคำตอบ!O398=ตรวจผล!$O$4,$O$5,0)</f>
        <v>0</v>
      </c>
      <c r="P398" s="25">
        <f>IF(ไฟล์กรอกคำตอบ!P398=ตรวจผล!$P$4,$P$5,0)</f>
        <v>0</v>
      </c>
      <c r="Q398" s="25">
        <f>IF(ไฟล์กรอกคำตอบ!Q398=ตรวจผล!$Q$4,$Q$5,0)</f>
        <v>0</v>
      </c>
      <c r="R398" s="25">
        <f>IF(ไฟล์กรอกคำตอบ!R398=ตรวจผล!$R$4,$R$5,0)</f>
        <v>0</v>
      </c>
      <c r="S398" s="25">
        <f>IF(ไฟล์กรอกคำตอบ!S398=ตรวจผล!$S$4,$S$5,0)</f>
        <v>0</v>
      </c>
      <c r="T398" s="25">
        <f>IF(ไฟล์กรอกคำตอบ!T398=ตรวจผล!$T$4,$T$5,0)</f>
        <v>0</v>
      </c>
      <c r="U398" s="25">
        <f>IF(ไฟล์กรอกคำตอบ!U398=ตรวจผล!$U$4,$U$5,0)</f>
        <v>0</v>
      </c>
      <c r="V398" s="25">
        <f>IF(ไฟล์กรอกคำตอบ!V398=ตรวจผล!$V$4,$V$5,0)</f>
        <v>0</v>
      </c>
      <c r="W398" s="25">
        <f>IF(ไฟล์กรอกคำตอบ!W398=ตรวจผล!$W$4,$W$5,0)</f>
        <v>0</v>
      </c>
      <c r="X398" s="25">
        <f>IF(ไฟล์กรอกคำตอบ!X398=ตรวจผล!$X$4,$X$5,0)</f>
        <v>0</v>
      </c>
      <c r="Y398" s="25">
        <f>IF(ไฟล์กรอกคำตอบ!Y398=ตรวจผล!$Y$4,$Y$5,0)</f>
        <v>0</v>
      </c>
      <c r="Z398" s="25">
        <f>IF(ไฟล์กรอกคำตอบ!Z398=ตรวจผล!$Z$4,$Z$5,0)</f>
        <v>0</v>
      </c>
      <c r="AA398" s="25">
        <f>IF(ไฟล์กรอกคำตอบ!AA398=ตรวจผล!$AA$4,$AA$5,0)</f>
        <v>0</v>
      </c>
      <c r="AB398" s="25">
        <f>IF(ไฟล์กรอกคำตอบ!AB398=ตรวจผล!$AB$4,$AB$5,0)</f>
        <v>0</v>
      </c>
      <c r="AC398" s="25">
        <f>IF(ไฟล์กรอกคำตอบ!AC398=ตรวจผล!$AC$4,$AC$5,0)</f>
        <v>0</v>
      </c>
      <c r="AD398" s="25">
        <f>IF(ไฟล์กรอกคำตอบ!AD398=ตรวจผล!$AD$4,$AD$5,0)</f>
        <v>0</v>
      </c>
      <c r="AE398" s="187">
        <f t="shared" si="12"/>
        <v>0</v>
      </c>
      <c r="AF398" s="25">
        <f>IF(ไฟล์กรอกคำตอบ!AE398=ตรวจผล!$AF$4,$AF$5,0)</f>
        <v>0</v>
      </c>
      <c r="AG398" s="25">
        <f>IF(ไฟล์กรอกคำตอบ!AF398=ตรวจผล!$AG$4,$AG$5,0)</f>
        <v>0</v>
      </c>
      <c r="AH398" s="25">
        <f>IF(ไฟล์กรอกคำตอบ!AG398=ตรวจผล!$AH$4,$AH$5,0)</f>
        <v>0</v>
      </c>
      <c r="AI398" s="187">
        <f t="shared" si="13"/>
        <v>0</v>
      </c>
      <c r="AJ398" s="25">
        <f>ไฟล์กรอกคำตอบ!AH398</f>
        <v>0</v>
      </c>
      <c r="AK398" s="25">
        <f>ไฟล์กรอกคำตอบ!AI398</f>
        <v>0</v>
      </c>
      <c r="AL398" s="25">
        <f>ไฟล์กรอกคำตอบ!AJ398</f>
        <v>0</v>
      </c>
    </row>
    <row r="399" spans="1:38" x14ac:dyDescent="0.2">
      <c r="A399" s="91" t="str">
        <f>IF(ไฟล์กรอกคำตอบ!A399=""," ",ไฟล์กรอกคำตอบ!A399&amp;"")</f>
        <v xml:space="preserve"> </v>
      </c>
      <c r="B399" s="8">
        <f>ไฟล์กรอกคำตอบ!B399</f>
        <v>0</v>
      </c>
      <c r="C399" s="8">
        <f>ไฟล์กรอกคำตอบ!C399</f>
        <v>0</v>
      </c>
      <c r="D399" s="8">
        <f>ไฟล์กรอกคำตอบ!D399</f>
        <v>0</v>
      </c>
      <c r="E399" s="24">
        <f>ไฟล์กรอกคำตอบ!E399</f>
        <v>0</v>
      </c>
      <c r="F399" s="8">
        <f>ไฟล์กรอกคำตอบ!F399</f>
        <v>0</v>
      </c>
      <c r="H399" s="25">
        <f>IF(ไฟล์กรอกคำตอบ!H399=ตรวจผล!$H$4,$H$5,0)</f>
        <v>0</v>
      </c>
      <c r="I399" s="25">
        <f>IF(ไฟล์กรอกคำตอบ!I399=ตรวจผล!$I$4,$I$5,0)</f>
        <v>0</v>
      </c>
      <c r="J399" s="25">
        <f>IF(ไฟล์กรอกคำตอบ!J399=ตรวจผล!$J$4,$J$5,0)</f>
        <v>0</v>
      </c>
      <c r="K399" s="25">
        <f>IF(ไฟล์กรอกคำตอบ!K399=ตรวจผล!$K$4,$K$5,0)</f>
        <v>0</v>
      </c>
      <c r="L399" s="25">
        <f>IF(ไฟล์กรอกคำตอบ!L399=ตรวจผล!$L$4,$L$5,0)</f>
        <v>0</v>
      </c>
      <c r="M399" s="25">
        <f>IF(ไฟล์กรอกคำตอบ!M399=ตรวจผล!$M$4,$M$5,0)</f>
        <v>0</v>
      </c>
      <c r="N399" s="25">
        <f>IF(ไฟล์กรอกคำตอบ!N399=ตรวจผล!$N$4,$N$5,0)</f>
        <v>0</v>
      </c>
      <c r="O399" s="25">
        <f>IF(ไฟล์กรอกคำตอบ!O399=ตรวจผล!$O$4,$O$5,0)</f>
        <v>0</v>
      </c>
      <c r="P399" s="25">
        <f>IF(ไฟล์กรอกคำตอบ!P399=ตรวจผล!$P$4,$P$5,0)</f>
        <v>0</v>
      </c>
      <c r="Q399" s="25">
        <f>IF(ไฟล์กรอกคำตอบ!Q399=ตรวจผล!$Q$4,$Q$5,0)</f>
        <v>0</v>
      </c>
      <c r="R399" s="25">
        <f>IF(ไฟล์กรอกคำตอบ!R399=ตรวจผล!$R$4,$R$5,0)</f>
        <v>0</v>
      </c>
      <c r="S399" s="25">
        <f>IF(ไฟล์กรอกคำตอบ!S399=ตรวจผล!$S$4,$S$5,0)</f>
        <v>0</v>
      </c>
      <c r="T399" s="25">
        <f>IF(ไฟล์กรอกคำตอบ!T399=ตรวจผล!$T$4,$T$5,0)</f>
        <v>0</v>
      </c>
      <c r="U399" s="25">
        <f>IF(ไฟล์กรอกคำตอบ!U399=ตรวจผล!$U$4,$U$5,0)</f>
        <v>0</v>
      </c>
      <c r="V399" s="25">
        <f>IF(ไฟล์กรอกคำตอบ!V399=ตรวจผล!$V$4,$V$5,0)</f>
        <v>0</v>
      </c>
      <c r="W399" s="25">
        <f>IF(ไฟล์กรอกคำตอบ!W399=ตรวจผล!$W$4,$W$5,0)</f>
        <v>0</v>
      </c>
      <c r="X399" s="25">
        <f>IF(ไฟล์กรอกคำตอบ!X399=ตรวจผล!$X$4,$X$5,0)</f>
        <v>0</v>
      </c>
      <c r="Y399" s="25">
        <f>IF(ไฟล์กรอกคำตอบ!Y399=ตรวจผล!$Y$4,$Y$5,0)</f>
        <v>0</v>
      </c>
      <c r="Z399" s="25">
        <f>IF(ไฟล์กรอกคำตอบ!Z399=ตรวจผล!$Z$4,$Z$5,0)</f>
        <v>0</v>
      </c>
      <c r="AA399" s="25">
        <f>IF(ไฟล์กรอกคำตอบ!AA399=ตรวจผล!$AA$4,$AA$5,0)</f>
        <v>0</v>
      </c>
      <c r="AB399" s="25">
        <f>IF(ไฟล์กรอกคำตอบ!AB399=ตรวจผล!$AB$4,$AB$5,0)</f>
        <v>0</v>
      </c>
      <c r="AC399" s="25">
        <f>IF(ไฟล์กรอกคำตอบ!AC399=ตรวจผล!$AC$4,$AC$5,0)</f>
        <v>0</v>
      </c>
      <c r="AD399" s="25">
        <f>IF(ไฟล์กรอกคำตอบ!AD399=ตรวจผล!$AD$4,$AD$5,0)</f>
        <v>0</v>
      </c>
      <c r="AE399" s="187">
        <f t="shared" si="12"/>
        <v>0</v>
      </c>
      <c r="AF399" s="25">
        <f>IF(ไฟล์กรอกคำตอบ!AE399=ตรวจผล!$AF$4,$AF$5,0)</f>
        <v>0</v>
      </c>
      <c r="AG399" s="25">
        <f>IF(ไฟล์กรอกคำตอบ!AF399=ตรวจผล!$AG$4,$AG$5,0)</f>
        <v>0</v>
      </c>
      <c r="AH399" s="25">
        <f>IF(ไฟล์กรอกคำตอบ!AG399=ตรวจผล!$AH$4,$AH$5,0)</f>
        <v>0</v>
      </c>
      <c r="AI399" s="187">
        <f t="shared" si="13"/>
        <v>0</v>
      </c>
      <c r="AJ399" s="25">
        <f>ไฟล์กรอกคำตอบ!AH399</f>
        <v>0</v>
      </c>
      <c r="AK399" s="25">
        <f>ไฟล์กรอกคำตอบ!AI399</f>
        <v>0</v>
      </c>
      <c r="AL399" s="25">
        <f>ไฟล์กรอกคำตอบ!AJ399</f>
        <v>0</v>
      </c>
    </row>
    <row r="400" spans="1:38" x14ac:dyDescent="0.2">
      <c r="A400" s="91" t="str">
        <f>IF(ไฟล์กรอกคำตอบ!A400=""," ",ไฟล์กรอกคำตอบ!A400&amp;"")</f>
        <v xml:space="preserve"> </v>
      </c>
      <c r="B400" s="8">
        <f>ไฟล์กรอกคำตอบ!B400</f>
        <v>0</v>
      </c>
      <c r="C400" s="8">
        <f>ไฟล์กรอกคำตอบ!C400</f>
        <v>0</v>
      </c>
      <c r="D400" s="8">
        <f>ไฟล์กรอกคำตอบ!D400</f>
        <v>0</v>
      </c>
      <c r="E400" s="24">
        <f>ไฟล์กรอกคำตอบ!E400</f>
        <v>0</v>
      </c>
      <c r="F400" s="8">
        <f>ไฟล์กรอกคำตอบ!F400</f>
        <v>0</v>
      </c>
      <c r="H400" s="25">
        <f>IF(ไฟล์กรอกคำตอบ!H400=ตรวจผล!$H$4,$H$5,0)</f>
        <v>0</v>
      </c>
      <c r="I400" s="25">
        <f>IF(ไฟล์กรอกคำตอบ!I400=ตรวจผล!$I$4,$I$5,0)</f>
        <v>0</v>
      </c>
      <c r="J400" s="25">
        <f>IF(ไฟล์กรอกคำตอบ!J400=ตรวจผล!$J$4,$J$5,0)</f>
        <v>0</v>
      </c>
      <c r="K400" s="25">
        <f>IF(ไฟล์กรอกคำตอบ!K400=ตรวจผล!$K$4,$K$5,0)</f>
        <v>0</v>
      </c>
      <c r="L400" s="25">
        <f>IF(ไฟล์กรอกคำตอบ!L400=ตรวจผล!$L$4,$L$5,0)</f>
        <v>0</v>
      </c>
      <c r="M400" s="25">
        <f>IF(ไฟล์กรอกคำตอบ!M400=ตรวจผล!$M$4,$M$5,0)</f>
        <v>0</v>
      </c>
      <c r="N400" s="25">
        <f>IF(ไฟล์กรอกคำตอบ!N400=ตรวจผล!$N$4,$N$5,0)</f>
        <v>0</v>
      </c>
      <c r="O400" s="25">
        <f>IF(ไฟล์กรอกคำตอบ!O400=ตรวจผล!$O$4,$O$5,0)</f>
        <v>0</v>
      </c>
      <c r="P400" s="25">
        <f>IF(ไฟล์กรอกคำตอบ!P400=ตรวจผล!$P$4,$P$5,0)</f>
        <v>0</v>
      </c>
      <c r="Q400" s="25">
        <f>IF(ไฟล์กรอกคำตอบ!Q400=ตรวจผล!$Q$4,$Q$5,0)</f>
        <v>0</v>
      </c>
      <c r="R400" s="25">
        <f>IF(ไฟล์กรอกคำตอบ!R400=ตรวจผล!$R$4,$R$5,0)</f>
        <v>0</v>
      </c>
      <c r="S400" s="25">
        <f>IF(ไฟล์กรอกคำตอบ!S400=ตรวจผล!$S$4,$S$5,0)</f>
        <v>0</v>
      </c>
      <c r="T400" s="25">
        <f>IF(ไฟล์กรอกคำตอบ!T400=ตรวจผล!$T$4,$T$5,0)</f>
        <v>0</v>
      </c>
      <c r="U400" s="25">
        <f>IF(ไฟล์กรอกคำตอบ!U400=ตรวจผล!$U$4,$U$5,0)</f>
        <v>0</v>
      </c>
      <c r="V400" s="25">
        <f>IF(ไฟล์กรอกคำตอบ!V400=ตรวจผล!$V$4,$V$5,0)</f>
        <v>0</v>
      </c>
      <c r="W400" s="25">
        <f>IF(ไฟล์กรอกคำตอบ!W400=ตรวจผล!$W$4,$W$5,0)</f>
        <v>0</v>
      </c>
      <c r="X400" s="25">
        <f>IF(ไฟล์กรอกคำตอบ!X400=ตรวจผล!$X$4,$X$5,0)</f>
        <v>0</v>
      </c>
      <c r="Y400" s="25">
        <f>IF(ไฟล์กรอกคำตอบ!Y400=ตรวจผล!$Y$4,$Y$5,0)</f>
        <v>0</v>
      </c>
      <c r="Z400" s="25">
        <f>IF(ไฟล์กรอกคำตอบ!Z400=ตรวจผล!$Z$4,$Z$5,0)</f>
        <v>0</v>
      </c>
      <c r="AA400" s="25">
        <f>IF(ไฟล์กรอกคำตอบ!AA400=ตรวจผล!$AA$4,$AA$5,0)</f>
        <v>0</v>
      </c>
      <c r="AB400" s="25">
        <f>IF(ไฟล์กรอกคำตอบ!AB400=ตรวจผล!$AB$4,$AB$5,0)</f>
        <v>0</v>
      </c>
      <c r="AC400" s="25">
        <f>IF(ไฟล์กรอกคำตอบ!AC400=ตรวจผล!$AC$4,$AC$5,0)</f>
        <v>0</v>
      </c>
      <c r="AD400" s="25">
        <f>IF(ไฟล์กรอกคำตอบ!AD400=ตรวจผล!$AD$4,$AD$5,0)</f>
        <v>0</v>
      </c>
      <c r="AE400" s="187">
        <f t="shared" si="12"/>
        <v>0</v>
      </c>
      <c r="AF400" s="25">
        <f>IF(ไฟล์กรอกคำตอบ!AE400=ตรวจผล!$AF$4,$AF$5,0)</f>
        <v>0</v>
      </c>
      <c r="AG400" s="25">
        <f>IF(ไฟล์กรอกคำตอบ!AF400=ตรวจผล!$AG$4,$AG$5,0)</f>
        <v>0</v>
      </c>
      <c r="AH400" s="25">
        <f>IF(ไฟล์กรอกคำตอบ!AG400=ตรวจผล!$AH$4,$AH$5,0)</f>
        <v>0</v>
      </c>
      <c r="AI400" s="187">
        <f t="shared" si="13"/>
        <v>0</v>
      </c>
      <c r="AJ400" s="25">
        <f>ไฟล์กรอกคำตอบ!AH400</f>
        <v>0</v>
      </c>
      <c r="AK400" s="25">
        <f>ไฟล์กรอกคำตอบ!AI400</f>
        <v>0</v>
      </c>
      <c r="AL400" s="25">
        <f>ไฟล์กรอกคำตอบ!AJ400</f>
        <v>0</v>
      </c>
    </row>
    <row r="401" spans="1:38" x14ac:dyDescent="0.2">
      <c r="A401" s="91" t="str">
        <f>IF(ไฟล์กรอกคำตอบ!A401=""," ",ไฟล์กรอกคำตอบ!A401&amp;"")</f>
        <v xml:space="preserve"> </v>
      </c>
      <c r="B401" s="8">
        <f>ไฟล์กรอกคำตอบ!B401</f>
        <v>0</v>
      </c>
      <c r="C401" s="8">
        <f>ไฟล์กรอกคำตอบ!C401</f>
        <v>0</v>
      </c>
      <c r="D401" s="8">
        <f>ไฟล์กรอกคำตอบ!D401</f>
        <v>0</v>
      </c>
      <c r="E401" s="24">
        <f>ไฟล์กรอกคำตอบ!E401</f>
        <v>0</v>
      </c>
      <c r="F401" s="8">
        <f>ไฟล์กรอกคำตอบ!F401</f>
        <v>0</v>
      </c>
      <c r="H401" s="25">
        <f>IF(ไฟล์กรอกคำตอบ!H401=ตรวจผล!$H$4,$H$5,0)</f>
        <v>0</v>
      </c>
      <c r="I401" s="25">
        <f>IF(ไฟล์กรอกคำตอบ!I401=ตรวจผล!$I$4,$I$5,0)</f>
        <v>0</v>
      </c>
      <c r="J401" s="25">
        <f>IF(ไฟล์กรอกคำตอบ!J401=ตรวจผล!$J$4,$J$5,0)</f>
        <v>0</v>
      </c>
      <c r="K401" s="25">
        <f>IF(ไฟล์กรอกคำตอบ!K401=ตรวจผล!$K$4,$K$5,0)</f>
        <v>0</v>
      </c>
      <c r="L401" s="25">
        <f>IF(ไฟล์กรอกคำตอบ!L401=ตรวจผล!$L$4,$L$5,0)</f>
        <v>0</v>
      </c>
      <c r="M401" s="25">
        <f>IF(ไฟล์กรอกคำตอบ!M401=ตรวจผล!$M$4,$M$5,0)</f>
        <v>0</v>
      </c>
      <c r="N401" s="25">
        <f>IF(ไฟล์กรอกคำตอบ!N401=ตรวจผล!$N$4,$N$5,0)</f>
        <v>0</v>
      </c>
      <c r="O401" s="25">
        <f>IF(ไฟล์กรอกคำตอบ!O401=ตรวจผล!$O$4,$O$5,0)</f>
        <v>0</v>
      </c>
      <c r="P401" s="25">
        <f>IF(ไฟล์กรอกคำตอบ!P401=ตรวจผล!$P$4,$P$5,0)</f>
        <v>0</v>
      </c>
      <c r="Q401" s="25">
        <f>IF(ไฟล์กรอกคำตอบ!Q401=ตรวจผล!$Q$4,$Q$5,0)</f>
        <v>0</v>
      </c>
      <c r="R401" s="25">
        <f>IF(ไฟล์กรอกคำตอบ!R401=ตรวจผล!$R$4,$R$5,0)</f>
        <v>0</v>
      </c>
      <c r="S401" s="25">
        <f>IF(ไฟล์กรอกคำตอบ!S401=ตรวจผล!$S$4,$S$5,0)</f>
        <v>0</v>
      </c>
      <c r="T401" s="25">
        <f>IF(ไฟล์กรอกคำตอบ!T401=ตรวจผล!$T$4,$T$5,0)</f>
        <v>0</v>
      </c>
      <c r="U401" s="25">
        <f>IF(ไฟล์กรอกคำตอบ!U401=ตรวจผล!$U$4,$U$5,0)</f>
        <v>0</v>
      </c>
      <c r="V401" s="25">
        <f>IF(ไฟล์กรอกคำตอบ!V401=ตรวจผล!$V$4,$V$5,0)</f>
        <v>0</v>
      </c>
      <c r="W401" s="25">
        <f>IF(ไฟล์กรอกคำตอบ!W401=ตรวจผล!$W$4,$W$5,0)</f>
        <v>0</v>
      </c>
      <c r="X401" s="25">
        <f>IF(ไฟล์กรอกคำตอบ!X401=ตรวจผล!$X$4,$X$5,0)</f>
        <v>0</v>
      </c>
      <c r="Y401" s="25">
        <f>IF(ไฟล์กรอกคำตอบ!Y401=ตรวจผล!$Y$4,$Y$5,0)</f>
        <v>0</v>
      </c>
      <c r="Z401" s="25">
        <f>IF(ไฟล์กรอกคำตอบ!Z401=ตรวจผล!$Z$4,$Z$5,0)</f>
        <v>0</v>
      </c>
      <c r="AA401" s="25">
        <f>IF(ไฟล์กรอกคำตอบ!AA401=ตรวจผล!$AA$4,$AA$5,0)</f>
        <v>0</v>
      </c>
      <c r="AB401" s="25">
        <f>IF(ไฟล์กรอกคำตอบ!AB401=ตรวจผล!$AB$4,$AB$5,0)</f>
        <v>0</v>
      </c>
      <c r="AC401" s="25">
        <f>IF(ไฟล์กรอกคำตอบ!AC401=ตรวจผล!$AC$4,$AC$5,0)</f>
        <v>0</v>
      </c>
      <c r="AD401" s="25">
        <f>IF(ไฟล์กรอกคำตอบ!AD401=ตรวจผล!$AD$4,$AD$5,0)</f>
        <v>0</v>
      </c>
      <c r="AE401" s="187">
        <f t="shared" si="12"/>
        <v>0</v>
      </c>
      <c r="AF401" s="25">
        <f>IF(ไฟล์กรอกคำตอบ!AE401=ตรวจผล!$AF$4,$AF$5,0)</f>
        <v>0</v>
      </c>
      <c r="AG401" s="25">
        <f>IF(ไฟล์กรอกคำตอบ!AF401=ตรวจผล!$AG$4,$AG$5,0)</f>
        <v>0</v>
      </c>
      <c r="AH401" s="25">
        <f>IF(ไฟล์กรอกคำตอบ!AG401=ตรวจผล!$AH$4,$AH$5,0)</f>
        <v>0</v>
      </c>
      <c r="AI401" s="187">
        <f t="shared" si="13"/>
        <v>0</v>
      </c>
      <c r="AJ401" s="25">
        <f>ไฟล์กรอกคำตอบ!AH401</f>
        <v>0</v>
      </c>
      <c r="AK401" s="25">
        <f>ไฟล์กรอกคำตอบ!AI401</f>
        <v>0</v>
      </c>
      <c r="AL401" s="25">
        <f>ไฟล์กรอกคำตอบ!AJ401</f>
        <v>0</v>
      </c>
    </row>
    <row r="402" spans="1:38" x14ac:dyDescent="0.2">
      <c r="A402" s="91" t="str">
        <f>IF(ไฟล์กรอกคำตอบ!A402=""," ",ไฟล์กรอกคำตอบ!A402&amp;"")</f>
        <v xml:space="preserve"> </v>
      </c>
      <c r="B402" s="8">
        <f>ไฟล์กรอกคำตอบ!B402</f>
        <v>0</v>
      </c>
      <c r="C402" s="8">
        <f>ไฟล์กรอกคำตอบ!C402</f>
        <v>0</v>
      </c>
      <c r="D402" s="8">
        <f>ไฟล์กรอกคำตอบ!D402</f>
        <v>0</v>
      </c>
      <c r="E402" s="24">
        <f>ไฟล์กรอกคำตอบ!E402</f>
        <v>0</v>
      </c>
      <c r="F402" s="8">
        <f>ไฟล์กรอกคำตอบ!F402</f>
        <v>0</v>
      </c>
      <c r="H402" s="25">
        <f>IF(ไฟล์กรอกคำตอบ!H402=ตรวจผล!$H$4,$H$5,0)</f>
        <v>0</v>
      </c>
      <c r="I402" s="25">
        <f>IF(ไฟล์กรอกคำตอบ!I402=ตรวจผล!$I$4,$I$5,0)</f>
        <v>0</v>
      </c>
      <c r="J402" s="25">
        <f>IF(ไฟล์กรอกคำตอบ!J402=ตรวจผล!$J$4,$J$5,0)</f>
        <v>0</v>
      </c>
      <c r="K402" s="25">
        <f>IF(ไฟล์กรอกคำตอบ!K402=ตรวจผล!$K$4,$K$5,0)</f>
        <v>0</v>
      </c>
      <c r="L402" s="25">
        <f>IF(ไฟล์กรอกคำตอบ!L402=ตรวจผล!$L$4,$L$5,0)</f>
        <v>0</v>
      </c>
      <c r="M402" s="25">
        <f>IF(ไฟล์กรอกคำตอบ!M402=ตรวจผล!$M$4,$M$5,0)</f>
        <v>0</v>
      </c>
      <c r="N402" s="25">
        <f>IF(ไฟล์กรอกคำตอบ!N402=ตรวจผล!$N$4,$N$5,0)</f>
        <v>0</v>
      </c>
      <c r="O402" s="25">
        <f>IF(ไฟล์กรอกคำตอบ!O402=ตรวจผล!$O$4,$O$5,0)</f>
        <v>0</v>
      </c>
      <c r="P402" s="25">
        <f>IF(ไฟล์กรอกคำตอบ!P402=ตรวจผล!$P$4,$P$5,0)</f>
        <v>0</v>
      </c>
      <c r="Q402" s="25">
        <f>IF(ไฟล์กรอกคำตอบ!Q402=ตรวจผล!$Q$4,$Q$5,0)</f>
        <v>0</v>
      </c>
      <c r="R402" s="25">
        <f>IF(ไฟล์กรอกคำตอบ!R402=ตรวจผล!$R$4,$R$5,0)</f>
        <v>0</v>
      </c>
      <c r="S402" s="25">
        <f>IF(ไฟล์กรอกคำตอบ!S402=ตรวจผล!$S$4,$S$5,0)</f>
        <v>0</v>
      </c>
      <c r="T402" s="25">
        <f>IF(ไฟล์กรอกคำตอบ!T402=ตรวจผล!$T$4,$T$5,0)</f>
        <v>0</v>
      </c>
      <c r="U402" s="25">
        <f>IF(ไฟล์กรอกคำตอบ!U402=ตรวจผล!$U$4,$U$5,0)</f>
        <v>0</v>
      </c>
      <c r="V402" s="25">
        <f>IF(ไฟล์กรอกคำตอบ!V402=ตรวจผล!$V$4,$V$5,0)</f>
        <v>0</v>
      </c>
      <c r="W402" s="25">
        <f>IF(ไฟล์กรอกคำตอบ!W402=ตรวจผล!$W$4,$W$5,0)</f>
        <v>0</v>
      </c>
      <c r="X402" s="25">
        <f>IF(ไฟล์กรอกคำตอบ!X402=ตรวจผล!$X$4,$X$5,0)</f>
        <v>0</v>
      </c>
      <c r="Y402" s="25">
        <f>IF(ไฟล์กรอกคำตอบ!Y402=ตรวจผล!$Y$4,$Y$5,0)</f>
        <v>0</v>
      </c>
      <c r="Z402" s="25">
        <f>IF(ไฟล์กรอกคำตอบ!Z402=ตรวจผล!$Z$4,$Z$5,0)</f>
        <v>0</v>
      </c>
      <c r="AA402" s="25">
        <f>IF(ไฟล์กรอกคำตอบ!AA402=ตรวจผล!$AA$4,$AA$5,0)</f>
        <v>0</v>
      </c>
      <c r="AB402" s="25">
        <f>IF(ไฟล์กรอกคำตอบ!AB402=ตรวจผล!$AB$4,$AB$5,0)</f>
        <v>0</v>
      </c>
      <c r="AC402" s="25">
        <f>IF(ไฟล์กรอกคำตอบ!AC402=ตรวจผล!$AC$4,$AC$5,0)</f>
        <v>0</v>
      </c>
      <c r="AD402" s="25">
        <f>IF(ไฟล์กรอกคำตอบ!AD402=ตรวจผล!$AD$4,$AD$5,0)</f>
        <v>0</v>
      </c>
      <c r="AE402" s="187">
        <f t="shared" si="12"/>
        <v>0</v>
      </c>
      <c r="AF402" s="25">
        <f>IF(ไฟล์กรอกคำตอบ!AE402=ตรวจผล!$AF$4,$AF$5,0)</f>
        <v>0</v>
      </c>
      <c r="AG402" s="25">
        <f>IF(ไฟล์กรอกคำตอบ!AF402=ตรวจผล!$AG$4,$AG$5,0)</f>
        <v>0</v>
      </c>
      <c r="AH402" s="25">
        <f>IF(ไฟล์กรอกคำตอบ!AG402=ตรวจผล!$AH$4,$AH$5,0)</f>
        <v>0</v>
      </c>
      <c r="AI402" s="187">
        <f t="shared" si="13"/>
        <v>0</v>
      </c>
      <c r="AJ402" s="25">
        <f>ไฟล์กรอกคำตอบ!AH402</f>
        <v>0</v>
      </c>
      <c r="AK402" s="25">
        <f>ไฟล์กรอกคำตอบ!AI402</f>
        <v>0</v>
      </c>
      <c r="AL402" s="25">
        <f>ไฟล์กรอกคำตอบ!AJ402</f>
        <v>0</v>
      </c>
    </row>
    <row r="403" spans="1:38" x14ac:dyDescent="0.2">
      <c r="A403" s="91" t="str">
        <f>IF(ไฟล์กรอกคำตอบ!A403=""," ",ไฟล์กรอกคำตอบ!A403&amp;"")</f>
        <v xml:space="preserve"> </v>
      </c>
      <c r="B403" s="8">
        <f>ไฟล์กรอกคำตอบ!B403</f>
        <v>0</v>
      </c>
      <c r="C403" s="8">
        <f>ไฟล์กรอกคำตอบ!C403</f>
        <v>0</v>
      </c>
      <c r="D403" s="8">
        <f>ไฟล์กรอกคำตอบ!D403</f>
        <v>0</v>
      </c>
      <c r="E403" s="24">
        <f>ไฟล์กรอกคำตอบ!E403</f>
        <v>0</v>
      </c>
      <c r="F403" s="8">
        <f>ไฟล์กรอกคำตอบ!F403</f>
        <v>0</v>
      </c>
      <c r="H403" s="25">
        <f>IF(ไฟล์กรอกคำตอบ!H403=ตรวจผล!$H$4,$H$5,0)</f>
        <v>0</v>
      </c>
      <c r="I403" s="25">
        <f>IF(ไฟล์กรอกคำตอบ!I403=ตรวจผล!$I$4,$I$5,0)</f>
        <v>0</v>
      </c>
      <c r="J403" s="25">
        <f>IF(ไฟล์กรอกคำตอบ!J403=ตรวจผล!$J$4,$J$5,0)</f>
        <v>0</v>
      </c>
      <c r="K403" s="25">
        <f>IF(ไฟล์กรอกคำตอบ!K403=ตรวจผล!$K$4,$K$5,0)</f>
        <v>0</v>
      </c>
      <c r="L403" s="25">
        <f>IF(ไฟล์กรอกคำตอบ!L403=ตรวจผล!$L$4,$L$5,0)</f>
        <v>0</v>
      </c>
      <c r="M403" s="25">
        <f>IF(ไฟล์กรอกคำตอบ!M403=ตรวจผล!$M$4,$M$5,0)</f>
        <v>0</v>
      </c>
      <c r="N403" s="25">
        <f>IF(ไฟล์กรอกคำตอบ!N403=ตรวจผล!$N$4,$N$5,0)</f>
        <v>0</v>
      </c>
      <c r="O403" s="25">
        <f>IF(ไฟล์กรอกคำตอบ!O403=ตรวจผล!$O$4,$O$5,0)</f>
        <v>0</v>
      </c>
      <c r="P403" s="25">
        <f>IF(ไฟล์กรอกคำตอบ!P403=ตรวจผล!$P$4,$P$5,0)</f>
        <v>0</v>
      </c>
      <c r="Q403" s="25">
        <f>IF(ไฟล์กรอกคำตอบ!Q403=ตรวจผล!$Q$4,$Q$5,0)</f>
        <v>0</v>
      </c>
      <c r="R403" s="25">
        <f>IF(ไฟล์กรอกคำตอบ!R403=ตรวจผล!$R$4,$R$5,0)</f>
        <v>0</v>
      </c>
      <c r="S403" s="25">
        <f>IF(ไฟล์กรอกคำตอบ!S403=ตรวจผล!$S$4,$S$5,0)</f>
        <v>0</v>
      </c>
      <c r="T403" s="25">
        <f>IF(ไฟล์กรอกคำตอบ!T403=ตรวจผล!$T$4,$T$5,0)</f>
        <v>0</v>
      </c>
      <c r="U403" s="25">
        <f>IF(ไฟล์กรอกคำตอบ!U403=ตรวจผล!$U$4,$U$5,0)</f>
        <v>0</v>
      </c>
      <c r="V403" s="25">
        <f>IF(ไฟล์กรอกคำตอบ!V403=ตรวจผล!$V$4,$V$5,0)</f>
        <v>0</v>
      </c>
      <c r="W403" s="25">
        <f>IF(ไฟล์กรอกคำตอบ!W403=ตรวจผล!$W$4,$W$5,0)</f>
        <v>0</v>
      </c>
      <c r="X403" s="25">
        <f>IF(ไฟล์กรอกคำตอบ!X403=ตรวจผล!$X$4,$X$5,0)</f>
        <v>0</v>
      </c>
      <c r="Y403" s="25">
        <f>IF(ไฟล์กรอกคำตอบ!Y403=ตรวจผล!$Y$4,$Y$5,0)</f>
        <v>0</v>
      </c>
      <c r="Z403" s="25">
        <f>IF(ไฟล์กรอกคำตอบ!Z403=ตรวจผล!$Z$4,$Z$5,0)</f>
        <v>0</v>
      </c>
      <c r="AA403" s="25">
        <f>IF(ไฟล์กรอกคำตอบ!AA403=ตรวจผล!$AA$4,$AA$5,0)</f>
        <v>0</v>
      </c>
      <c r="AB403" s="25">
        <f>IF(ไฟล์กรอกคำตอบ!AB403=ตรวจผล!$AB$4,$AB$5,0)</f>
        <v>0</v>
      </c>
      <c r="AC403" s="25">
        <f>IF(ไฟล์กรอกคำตอบ!AC403=ตรวจผล!$AC$4,$AC$5,0)</f>
        <v>0</v>
      </c>
      <c r="AD403" s="25">
        <f>IF(ไฟล์กรอกคำตอบ!AD403=ตรวจผล!$AD$4,$AD$5,0)</f>
        <v>0</v>
      </c>
      <c r="AE403" s="187">
        <f t="shared" si="12"/>
        <v>0</v>
      </c>
      <c r="AF403" s="25">
        <f>IF(ไฟล์กรอกคำตอบ!AE403=ตรวจผล!$AF$4,$AF$5,0)</f>
        <v>0</v>
      </c>
      <c r="AG403" s="25">
        <f>IF(ไฟล์กรอกคำตอบ!AF403=ตรวจผล!$AG$4,$AG$5,0)</f>
        <v>0</v>
      </c>
      <c r="AH403" s="25">
        <f>IF(ไฟล์กรอกคำตอบ!AG403=ตรวจผล!$AH$4,$AH$5,0)</f>
        <v>0</v>
      </c>
      <c r="AI403" s="187">
        <f t="shared" si="13"/>
        <v>0</v>
      </c>
      <c r="AJ403" s="25">
        <f>ไฟล์กรอกคำตอบ!AH403</f>
        <v>0</v>
      </c>
      <c r="AK403" s="25">
        <f>ไฟล์กรอกคำตอบ!AI403</f>
        <v>0</v>
      </c>
      <c r="AL403" s="25">
        <f>ไฟล์กรอกคำตอบ!AJ403</f>
        <v>0</v>
      </c>
    </row>
    <row r="404" spans="1:38" x14ac:dyDescent="0.2">
      <c r="A404" s="91" t="str">
        <f>IF(ไฟล์กรอกคำตอบ!A404=""," ",ไฟล์กรอกคำตอบ!A404&amp;"")</f>
        <v xml:space="preserve"> </v>
      </c>
      <c r="B404" s="8">
        <f>ไฟล์กรอกคำตอบ!B404</f>
        <v>0</v>
      </c>
      <c r="C404" s="8">
        <f>ไฟล์กรอกคำตอบ!C404</f>
        <v>0</v>
      </c>
      <c r="D404" s="8">
        <f>ไฟล์กรอกคำตอบ!D404</f>
        <v>0</v>
      </c>
      <c r="E404" s="24">
        <f>ไฟล์กรอกคำตอบ!E404</f>
        <v>0</v>
      </c>
      <c r="F404" s="8">
        <f>ไฟล์กรอกคำตอบ!F404</f>
        <v>0</v>
      </c>
      <c r="H404" s="25">
        <f>IF(ไฟล์กรอกคำตอบ!H404=ตรวจผล!$H$4,$H$5,0)</f>
        <v>0</v>
      </c>
      <c r="I404" s="25">
        <f>IF(ไฟล์กรอกคำตอบ!I404=ตรวจผล!$I$4,$I$5,0)</f>
        <v>0</v>
      </c>
      <c r="J404" s="25">
        <f>IF(ไฟล์กรอกคำตอบ!J404=ตรวจผล!$J$4,$J$5,0)</f>
        <v>0</v>
      </c>
      <c r="K404" s="25">
        <f>IF(ไฟล์กรอกคำตอบ!K404=ตรวจผล!$K$4,$K$5,0)</f>
        <v>0</v>
      </c>
      <c r="L404" s="25">
        <f>IF(ไฟล์กรอกคำตอบ!L404=ตรวจผล!$L$4,$L$5,0)</f>
        <v>0</v>
      </c>
      <c r="M404" s="25">
        <f>IF(ไฟล์กรอกคำตอบ!M404=ตรวจผล!$M$4,$M$5,0)</f>
        <v>0</v>
      </c>
      <c r="N404" s="25">
        <f>IF(ไฟล์กรอกคำตอบ!N404=ตรวจผล!$N$4,$N$5,0)</f>
        <v>0</v>
      </c>
      <c r="O404" s="25">
        <f>IF(ไฟล์กรอกคำตอบ!O404=ตรวจผล!$O$4,$O$5,0)</f>
        <v>0</v>
      </c>
      <c r="P404" s="25">
        <f>IF(ไฟล์กรอกคำตอบ!P404=ตรวจผล!$P$4,$P$5,0)</f>
        <v>0</v>
      </c>
      <c r="Q404" s="25">
        <f>IF(ไฟล์กรอกคำตอบ!Q404=ตรวจผล!$Q$4,$Q$5,0)</f>
        <v>0</v>
      </c>
      <c r="R404" s="25">
        <f>IF(ไฟล์กรอกคำตอบ!R404=ตรวจผล!$R$4,$R$5,0)</f>
        <v>0</v>
      </c>
      <c r="S404" s="25">
        <f>IF(ไฟล์กรอกคำตอบ!S404=ตรวจผล!$S$4,$S$5,0)</f>
        <v>0</v>
      </c>
      <c r="T404" s="25">
        <f>IF(ไฟล์กรอกคำตอบ!T404=ตรวจผล!$T$4,$T$5,0)</f>
        <v>0</v>
      </c>
      <c r="U404" s="25">
        <f>IF(ไฟล์กรอกคำตอบ!U404=ตรวจผล!$U$4,$U$5,0)</f>
        <v>0</v>
      </c>
      <c r="V404" s="25">
        <f>IF(ไฟล์กรอกคำตอบ!V404=ตรวจผล!$V$4,$V$5,0)</f>
        <v>0</v>
      </c>
      <c r="W404" s="25">
        <f>IF(ไฟล์กรอกคำตอบ!W404=ตรวจผล!$W$4,$W$5,0)</f>
        <v>0</v>
      </c>
      <c r="X404" s="25">
        <f>IF(ไฟล์กรอกคำตอบ!X404=ตรวจผล!$X$4,$X$5,0)</f>
        <v>0</v>
      </c>
      <c r="Y404" s="25">
        <f>IF(ไฟล์กรอกคำตอบ!Y404=ตรวจผล!$Y$4,$Y$5,0)</f>
        <v>0</v>
      </c>
      <c r="Z404" s="25">
        <f>IF(ไฟล์กรอกคำตอบ!Z404=ตรวจผล!$Z$4,$Z$5,0)</f>
        <v>0</v>
      </c>
      <c r="AA404" s="25">
        <f>IF(ไฟล์กรอกคำตอบ!AA404=ตรวจผล!$AA$4,$AA$5,0)</f>
        <v>0</v>
      </c>
      <c r="AB404" s="25">
        <f>IF(ไฟล์กรอกคำตอบ!AB404=ตรวจผล!$AB$4,$AB$5,0)</f>
        <v>0</v>
      </c>
      <c r="AC404" s="25">
        <f>IF(ไฟล์กรอกคำตอบ!AC404=ตรวจผล!$AC$4,$AC$5,0)</f>
        <v>0</v>
      </c>
      <c r="AD404" s="25">
        <f>IF(ไฟล์กรอกคำตอบ!AD404=ตรวจผล!$AD$4,$AD$5,0)</f>
        <v>0</v>
      </c>
      <c r="AE404" s="187">
        <f t="shared" si="12"/>
        <v>0</v>
      </c>
      <c r="AF404" s="25">
        <f>IF(ไฟล์กรอกคำตอบ!AE404=ตรวจผล!$AF$4,$AF$5,0)</f>
        <v>0</v>
      </c>
      <c r="AG404" s="25">
        <f>IF(ไฟล์กรอกคำตอบ!AF404=ตรวจผล!$AG$4,$AG$5,0)</f>
        <v>0</v>
      </c>
      <c r="AH404" s="25">
        <f>IF(ไฟล์กรอกคำตอบ!AG404=ตรวจผล!$AH$4,$AH$5,0)</f>
        <v>0</v>
      </c>
      <c r="AI404" s="187">
        <f t="shared" si="13"/>
        <v>0</v>
      </c>
      <c r="AJ404" s="25">
        <f>ไฟล์กรอกคำตอบ!AH404</f>
        <v>0</v>
      </c>
      <c r="AK404" s="25">
        <f>ไฟล์กรอกคำตอบ!AI404</f>
        <v>0</v>
      </c>
      <c r="AL404" s="25">
        <f>ไฟล์กรอกคำตอบ!AJ404</f>
        <v>0</v>
      </c>
    </row>
    <row r="405" spans="1:38" x14ac:dyDescent="0.2">
      <c r="A405" s="91" t="str">
        <f>IF(ไฟล์กรอกคำตอบ!A405=""," ",ไฟล์กรอกคำตอบ!A405&amp;"")</f>
        <v xml:space="preserve"> </v>
      </c>
      <c r="B405" s="8">
        <f>ไฟล์กรอกคำตอบ!B405</f>
        <v>0</v>
      </c>
      <c r="C405" s="8">
        <f>ไฟล์กรอกคำตอบ!C405</f>
        <v>0</v>
      </c>
      <c r="D405" s="8">
        <f>ไฟล์กรอกคำตอบ!D405</f>
        <v>0</v>
      </c>
      <c r="E405" s="24">
        <f>ไฟล์กรอกคำตอบ!E405</f>
        <v>0</v>
      </c>
      <c r="F405" s="8">
        <f>ไฟล์กรอกคำตอบ!F405</f>
        <v>0</v>
      </c>
      <c r="H405" s="25">
        <f>IF(ไฟล์กรอกคำตอบ!H405=ตรวจผล!$H$4,$H$5,0)</f>
        <v>0</v>
      </c>
      <c r="I405" s="25">
        <f>IF(ไฟล์กรอกคำตอบ!I405=ตรวจผล!$I$4,$I$5,0)</f>
        <v>0</v>
      </c>
      <c r="J405" s="25">
        <f>IF(ไฟล์กรอกคำตอบ!J405=ตรวจผล!$J$4,$J$5,0)</f>
        <v>0</v>
      </c>
      <c r="K405" s="25">
        <f>IF(ไฟล์กรอกคำตอบ!K405=ตรวจผล!$K$4,$K$5,0)</f>
        <v>0</v>
      </c>
      <c r="L405" s="25">
        <f>IF(ไฟล์กรอกคำตอบ!L405=ตรวจผล!$L$4,$L$5,0)</f>
        <v>0</v>
      </c>
      <c r="M405" s="25">
        <f>IF(ไฟล์กรอกคำตอบ!M405=ตรวจผล!$M$4,$M$5,0)</f>
        <v>0</v>
      </c>
      <c r="N405" s="25">
        <f>IF(ไฟล์กรอกคำตอบ!N405=ตรวจผล!$N$4,$N$5,0)</f>
        <v>0</v>
      </c>
      <c r="O405" s="25">
        <f>IF(ไฟล์กรอกคำตอบ!O405=ตรวจผล!$O$4,$O$5,0)</f>
        <v>0</v>
      </c>
      <c r="P405" s="25">
        <f>IF(ไฟล์กรอกคำตอบ!P405=ตรวจผล!$P$4,$P$5,0)</f>
        <v>0</v>
      </c>
      <c r="Q405" s="25">
        <f>IF(ไฟล์กรอกคำตอบ!Q405=ตรวจผล!$Q$4,$Q$5,0)</f>
        <v>0</v>
      </c>
      <c r="R405" s="25">
        <f>IF(ไฟล์กรอกคำตอบ!R405=ตรวจผล!$R$4,$R$5,0)</f>
        <v>0</v>
      </c>
      <c r="S405" s="25">
        <f>IF(ไฟล์กรอกคำตอบ!S405=ตรวจผล!$S$4,$S$5,0)</f>
        <v>0</v>
      </c>
      <c r="T405" s="25">
        <f>IF(ไฟล์กรอกคำตอบ!T405=ตรวจผล!$T$4,$T$5,0)</f>
        <v>0</v>
      </c>
      <c r="U405" s="25">
        <f>IF(ไฟล์กรอกคำตอบ!U405=ตรวจผล!$U$4,$U$5,0)</f>
        <v>0</v>
      </c>
      <c r="V405" s="25">
        <f>IF(ไฟล์กรอกคำตอบ!V405=ตรวจผล!$V$4,$V$5,0)</f>
        <v>0</v>
      </c>
      <c r="W405" s="25">
        <f>IF(ไฟล์กรอกคำตอบ!W405=ตรวจผล!$W$4,$W$5,0)</f>
        <v>0</v>
      </c>
      <c r="X405" s="25">
        <f>IF(ไฟล์กรอกคำตอบ!X405=ตรวจผล!$X$4,$X$5,0)</f>
        <v>0</v>
      </c>
      <c r="Y405" s="25">
        <f>IF(ไฟล์กรอกคำตอบ!Y405=ตรวจผล!$Y$4,$Y$5,0)</f>
        <v>0</v>
      </c>
      <c r="Z405" s="25">
        <f>IF(ไฟล์กรอกคำตอบ!Z405=ตรวจผล!$Z$4,$Z$5,0)</f>
        <v>0</v>
      </c>
      <c r="AA405" s="25">
        <f>IF(ไฟล์กรอกคำตอบ!AA405=ตรวจผล!$AA$4,$AA$5,0)</f>
        <v>0</v>
      </c>
      <c r="AB405" s="25">
        <f>IF(ไฟล์กรอกคำตอบ!AB405=ตรวจผล!$AB$4,$AB$5,0)</f>
        <v>0</v>
      </c>
      <c r="AC405" s="25">
        <f>IF(ไฟล์กรอกคำตอบ!AC405=ตรวจผล!$AC$4,$AC$5,0)</f>
        <v>0</v>
      </c>
      <c r="AD405" s="25">
        <f>IF(ไฟล์กรอกคำตอบ!AD405=ตรวจผล!$AD$4,$AD$5,0)</f>
        <v>0</v>
      </c>
      <c r="AE405" s="187">
        <f t="shared" si="12"/>
        <v>0</v>
      </c>
      <c r="AF405" s="25">
        <f>IF(ไฟล์กรอกคำตอบ!AE405=ตรวจผล!$AF$4,$AF$5,0)</f>
        <v>0</v>
      </c>
      <c r="AG405" s="25">
        <f>IF(ไฟล์กรอกคำตอบ!AF405=ตรวจผล!$AG$4,$AG$5,0)</f>
        <v>0</v>
      </c>
      <c r="AH405" s="25">
        <f>IF(ไฟล์กรอกคำตอบ!AG405=ตรวจผล!$AH$4,$AH$5,0)</f>
        <v>0</v>
      </c>
      <c r="AI405" s="187">
        <f t="shared" si="13"/>
        <v>0</v>
      </c>
      <c r="AJ405" s="25">
        <f>ไฟล์กรอกคำตอบ!AH405</f>
        <v>0</v>
      </c>
      <c r="AK405" s="25">
        <f>ไฟล์กรอกคำตอบ!AI405</f>
        <v>0</v>
      </c>
      <c r="AL405" s="25">
        <f>ไฟล์กรอกคำตอบ!AJ405</f>
        <v>0</v>
      </c>
    </row>
    <row r="406" spans="1:38" x14ac:dyDescent="0.2">
      <c r="A406" s="91" t="str">
        <f>IF(ไฟล์กรอกคำตอบ!A406=""," ",ไฟล์กรอกคำตอบ!A406&amp;"")</f>
        <v xml:space="preserve"> </v>
      </c>
      <c r="B406" s="8">
        <f>ไฟล์กรอกคำตอบ!B406</f>
        <v>0</v>
      </c>
      <c r="C406" s="8">
        <f>ไฟล์กรอกคำตอบ!C406</f>
        <v>0</v>
      </c>
      <c r="D406" s="8">
        <f>ไฟล์กรอกคำตอบ!D406</f>
        <v>0</v>
      </c>
      <c r="E406" s="24">
        <f>ไฟล์กรอกคำตอบ!E406</f>
        <v>0</v>
      </c>
      <c r="F406" s="8">
        <f>ไฟล์กรอกคำตอบ!F406</f>
        <v>0</v>
      </c>
      <c r="H406" s="25">
        <f>IF(ไฟล์กรอกคำตอบ!H406=ตรวจผล!$H$4,$H$5,0)</f>
        <v>0</v>
      </c>
      <c r="I406" s="25">
        <f>IF(ไฟล์กรอกคำตอบ!I406=ตรวจผล!$I$4,$I$5,0)</f>
        <v>0</v>
      </c>
      <c r="J406" s="25">
        <f>IF(ไฟล์กรอกคำตอบ!J406=ตรวจผล!$J$4,$J$5,0)</f>
        <v>0</v>
      </c>
      <c r="K406" s="25">
        <f>IF(ไฟล์กรอกคำตอบ!K406=ตรวจผล!$K$4,$K$5,0)</f>
        <v>0</v>
      </c>
      <c r="L406" s="25">
        <f>IF(ไฟล์กรอกคำตอบ!L406=ตรวจผล!$L$4,$L$5,0)</f>
        <v>0</v>
      </c>
      <c r="M406" s="25">
        <f>IF(ไฟล์กรอกคำตอบ!M406=ตรวจผล!$M$4,$M$5,0)</f>
        <v>0</v>
      </c>
      <c r="N406" s="25">
        <f>IF(ไฟล์กรอกคำตอบ!N406=ตรวจผล!$N$4,$N$5,0)</f>
        <v>0</v>
      </c>
      <c r="O406" s="25">
        <f>IF(ไฟล์กรอกคำตอบ!O406=ตรวจผล!$O$4,$O$5,0)</f>
        <v>0</v>
      </c>
      <c r="P406" s="25">
        <f>IF(ไฟล์กรอกคำตอบ!P406=ตรวจผล!$P$4,$P$5,0)</f>
        <v>0</v>
      </c>
      <c r="Q406" s="25">
        <f>IF(ไฟล์กรอกคำตอบ!Q406=ตรวจผล!$Q$4,$Q$5,0)</f>
        <v>0</v>
      </c>
      <c r="R406" s="25">
        <f>IF(ไฟล์กรอกคำตอบ!R406=ตรวจผล!$R$4,$R$5,0)</f>
        <v>0</v>
      </c>
      <c r="S406" s="25">
        <f>IF(ไฟล์กรอกคำตอบ!S406=ตรวจผล!$S$4,$S$5,0)</f>
        <v>0</v>
      </c>
      <c r="T406" s="25">
        <f>IF(ไฟล์กรอกคำตอบ!T406=ตรวจผล!$T$4,$T$5,0)</f>
        <v>0</v>
      </c>
      <c r="U406" s="25">
        <f>IF(ไฟล์กรอกคำตอบ!U406=ตรวจผล!$U$4,$U$5,0)</f>
        <v>0</v>
      </c>
      <c r="V406" s="25">
        <f>IF(ไฟล์กรอกคำตอบ!V406=ตรวจผล!$V$4,$V$5,0)</f>
        <v>0</v>
      </c>
      <c r="W406" s="25">
        <f>IF(ไฟล์กรอกคำตอบ!W406=ตรวจผล!$W$4,$W$5,0)</f>
        <v>0</v>
      </c>
      <c r="X406" s="25">
        <f>IF(ไฟล์กรอกคำตอบ!X406=ตรวจผล!$X$4,$X$5,0)</f>
        <v>0</v>
      </c>
      <c r="Y406" s="25">
        <f>IF(ไฟล์กรอกคำตอบ!Y406=ตรวจผล!$Y$4,$Y$5,0)</f>
        <v>0</v>
      </c>
      <c r="Z406" s="25">
        <f>IF(ไฟล์กรอกคำตอบ!Z406=ตรวจผล!$Z$4,$Z$5,0)</f>
        <v>0</v>
      </c>
      <c r="AA406" s="25">
        <f>IF(ไฟล์กรอกคำตอบ!AA406=ตรวจผล!$AA$4,$AA$5,0)</f>
        <v>0</v>
      </c>
      <c r="AB406" s="25">
        <f>IF(ไฟล์กรอกคำตอบ!AB406=ตรวจผล!$AB$4,$AB$5,0)</f>
        <v>0</v>
      </c>
      <c r="AC406" s="25">
        <f>IF(ไฟล์กรอกคำตอบ!AC406=ตรวจผล!$AC$4,$AC$5,0)</f>
        <v>0</v>
      </c>
      <c r="AD406" s="25">
        <f>IF(ไฟล์กรอกคำตอบ!AD406=ตรวจผล!$AD$4,$AD$5,0)</f>
        <v>0</v>
      </c>
      <c r="AE406" s="187">
        <f t="shared" si="12"/>
        <v>0</v>
      </c>
      <c r="AF406" s="25">
        <f>IF(ไฟล์กรอกคำตอบ!AE406=ตรวจผล!$AF$4,$AF$5,0)</f>
        <v>0</v>
      </c>
      <c r="AG406" s="25">
        <f>IF(ไฟล์กรอกคำตอบ!AF406=ตรวจผล!$AG$4,$AG$5,0)</f>
        <v>0</v>
      </c>
      <c r="AH406" s="25">
        <f>IF(ไฟล์กรอกคำตอบ!AG406=ตรวจผล!$AH$4,$AH$5,0)</f>
        <v>0</v>
      </c>
      <c r="AI406" s="187">
        <f t="shared" si="13"/>
        <v>0</v>
      </c>
      <c r="AJ406" s="25">
        <f>ไฟล์กรอกคำตอบ!AH406</f>
        <v>0</v>
      </c>
      <c r="AK406" s="25">
        <f>ไฟล์กรอกคำตอบ!AI406</f>
        <v>0</v>
      </c>
      <c r="AL406" s="25">
        <f>ไฟล์กรอกคำตอบ!AJ406</f>
        <v>0</v>
      </c>
    </row>
    <row r="407" spans="1:38" x14ac:dyDescent="0.2">
      <c r="A407" s="91" t="str">
        <f>IF(ไฟล์กรอกคำตอบ!A407=""," ",ไฟล์กรอกคำตอบ!A407&amp;"")</f>
        <v xml:space="preserve"> </v>
      </c>
      <c r="B407" s="8">
        <f>ไฟล์กรอกคำตอบ!B407</f>
        <v>0</v>
      </c>
      <c r="C407" s="8">
        <f>ไฟล์กรอกคำตอบ!C407</f>
        <v>0</v>
      </c>
      <c r="D407" s="8">
        <f>ไฟล์กรอกคำตอบ!D407</f>
        <v>0</v>
      </c>
      <c r="E407" s="24">
        <f>ไฟล์กรอกคำตอบ!E407</f>
        <v>0</v>
      </c>
      <c r="F407" s="8">
        <f>ไฟล์กรอกคำตอบ!F407</f>
        <v>0</v>
      </c>
      <c r="H407" s="25">
        <f>IF(ไฟล์กรอกคำตอบ!H407=ตรวจผล!$H$4,$H$5,0)</f>
        <v>0</v>
      </c>
      <c r="I407" s="25">
        <f>IF(ไฟล์กรอกคำตอบ!I407=ตรวจผล!$I$4,$I$5,0)</f>
        <v>0</v>
      </c>
      <c r="J407" s="25">
        <f>IF(ไฟล์กรอกคำตอบ!J407=ตรวจผล!$J$4,$J$5,0)</f>
        <v>0</v>
      </c>
      <c r="K407" s="25">
        <f>IF(ไฟล์กรอกคำตอบ!K407=ตรวจผล!$K$4,$K$5,0)</f>
        <v>0</v>
      </c>
      <c r="L407" s="25">
        <f>IF(ไฟล์กรอกคำตอบ!L407=ตรวจผล!$L$4,$L$5,0)</f>
        <v>0</v>
      </c>
      <c r="M407" s="25">
        <f>IF(ไฟล์กรอกคำตอบ!M407=ตรวจผล!$M$4,$M$5,0)</f>
        <v>0</v>
      </c>
      <c r="N407" s="25">
        <f>IF(ไฟล์กรอกคำตอบ!N407=ตรวจผล!$N$4,$N$5,0)</f>
        <v>0</v>
      </c>
      <c r="O407" s="25">
        <f>IF(ไฟล์กรอกคำตอบ!O407=ตรวจผล!$O$4,$O$5,0)</f>
        <v>0</v>
      </c>
      <c r="P407" s="25">
        <f>IF(ไฟล์กรอกคำตอบ!P407=ตรวจผล!$P$4,$P$5,0)</f>
        <v>0</v>
      </c>
      <c r="Q407" s="25">
        <f>IF(ไฟล์กรอกคำตอบ!Q407=ตรวจผล!$Q$4,$Q$5,0)</f>
        <v>0</v>
      </c>
      <c r="R407" s="25">
        <f>IF(ไฟล์กรอกคำตอบ!R407=ตรวจผล!$R$4,$R$5,0)</f>
        <v>0</v>
      </c>
      <c r="S407" s="25">
        <f>IF(ไฟล์กรอกคำตอบ!S407=ตรวจผล!$S$4,$S$5,0)</f>
        <v>0</v>
      </c>
      <c r="T407" s="25">
        <f>IF(ไฟล์กรอกคำตอบ!T407=ตรวจผล!$T$4,$T$5,0)</f>
        <v>0</v>
      </c>
      <c r="U407" s="25">
        <f>IF(ไฟล์กรอกคำตอบ!U407=ตรวจผล!$U$4,$U$5,0)</f>
        <v>0</v>
      </c>
      <c r="V407" s="25">
        <f>IF(ไฟล์กรอกคำตอบ!V407=ตรวจผล!$V$4,$V$5,0)</f>
        <v>0</v>
      </c>
      <c r="W407" s="25">
        <f>IF(ไฟล์กรอกคำตอบ!W407=ตรวจผล!$W$4,$W$5,0)</f>
        <v>0</v>
      </c>
      <c r="X407" s="25">
        <f>IF(ไฟล์กรอกคำตอบ!X407=ตรวจผล!$X$4,$X$5,0)</f>
        <v>0</v>
      </c>
      <c r="Y407" s="25">
        <f>IF(ไฟล์กรอกคำตอบ!Y407=ตรวจผล!$Y$4,$Y$5,0)</f>
        <v>0</v>
      </c>
      <c r="Z407" s="25">
        <f>IF(ไฟล์กรอกคำตอบ!Z407=ตรวจผล!$Z$4,$Z$5,0)</f>
        <v>0</v>
      </c>
      <c r="AA407" s="25">
        <f>IF(ไฟล์กรอกคำตอบ!AA407=ตรวจผล!$AA$4,$AA$5,0)</f>
        <v>0</v>
      </c>
      <c r="AB407" s="25">
        <f>IF(ไฟล์กรอกคำตอบ!AB407=ตรวจผล!$AB$4,$AB$5,0)</f>
        <v>0</v>
      </c>
      <c r="AC407" s="25">
        <f>IF(ไฟล์กรอกคำตอบ!AC407=ตรวจผล!$AC$4,$AC$5,0)</f>
        <v>0</v>
      </c>
      <c r="AD407" s="25">
        <f>IF(ไฟล์กรอกคำตอบ!AD407=ตรวจผล!$AD$4,$AD$5,0)</f>
        <v>0</v>
      </c>
      <c r="AE407" s="187">
        <f t="shared" si="12"/>
        <v>0</v>
      </c>
      <c r="AF407" s="25">
        <f>IF(ไฟล์กรอกคำตอบ!AE407=ตรวจผล!$AF$4,$AF$5,0)</f>
        <v>0</v>
      </c>
      <c r="AG407" s="25">
        <f>IF(ไฟล์กรอกคำตอบ!AF407=ตรวจผล!$AG$4,$AG$5,0)</f>
        <v>0</v>
      </c>
      <c r="AH407" s="25">
        <f>IF(ไฟล์กรอกคำตอบ!AG407=ตรวจผล!$AH$4,$AH$5,0)</f>
        <v>0</v>
      </c>
      <c r="AI407" s="187">
        <f t="shared" si="13"/>
        <v>0</v>
      </c>
      <c r="AJ407" s="25">
        <f>ไฟล์กรอกคำตอบ!AH407</f>
        <v>0</v>
      </c>
      <c r="AK407" s="25">
        <f>ไฟล์กรอกคำตอบ!AI407</f>
        <v>0</v>
      </c>
      <c r="AL407" s="25">
        <f>ไฟล์กรอกคำตอบ!AJ407</f>
        <v>0</v>
      </c>
    </row>
    <row r="408" spans="1:38" x14ac:dyDescent="0.2">
      <c r="A408" s="91" t="str">
        <f>IF(ไฟล์กรอกคำตอบ!A408=""," ",ไฟล์กรอกคำตอบ!A408&amp;"")</f>
        <v xml:space="preserve"> </v>
      </c>
      <c r="B408" s="8">
        <f>ไฟล์กรอกคำตอบ!B408</f>
        <v>0</v>
      </c>
      <c r="C408" s="8">
        <f>ไฟล์กรอกคำตอบ!C408</f>
        <v>0</v>
      </c>
      <c r="D408" s="8">
        <f>ไฟล์กรอกคำตอบ!D408</f>
        <v>0</v>
      </c>
      <c r="E408" s="24">
        <f>ไฟล์กรอกคำตอบ!E408</f>
        <v>0</v>
      </c>
      <c r="F408" s="8">
        <f>ไฟล์กรอกคำตอบ!F408</f>
        <v>0</v>
      </c>
      <c r="H408" s="25">
        <f>IF(ไฟล์กรอกคำตอบ!H408=ตรวจผล!$H$4,$H$5,0)</f>
        <v>0</v>
      </c>
      <c r="I408" s="25">
        <f>IF(ไฟล์กรอกคำตอบ!I408=ตรวจผล!$I$4,$I$5,0)</f>
        <v>0</v>
      </c>
      <c r="J408" s="25">
        <f>IF(ไฟล์กรอกคำตอบ!J408=ตรวจผล!$J$4,$J$5,0)</f>
        <v>0</v>
      </c>
      <c r="K408" s="25">
        <f>IF(ไฟล์กรอกคำตอบ!K408=ตรวจผล!$K$4,$K$5,0)</f>
        <v>0</v>
      </c>
      <c r="L408" s="25">
        <f>IF(ไฟล์กรอกคำตอบ!L408=ตรวจผล!$L$4,$L$5,0)</f>
        <v>0</v>
      </c>
      <c r="M408" s="25">
        <f>IF(ไฟล์กรอกคำตอบ!M408=ตรวจผล!$M$4,$M$5,0)</f>
        <v>0</v>
      </c>
      <c r="N408" s="25">
        <f>IF(ไฟล์กรอกคำตอบ!N408=ตรวจผล!$N$4,$N$5,0)</f>
        <v>0</v>
      </c>
      <c r="O408" s="25">
        <f>IF(ไฟล์กรอกคำตอบ!O408=ตรวจผล!$O$4,$O$5,0)</f>
        <v>0</v>
      </c>
      <c r="P408" s="25">
        <f>IF(ไฟล์กรอกคำตอบ!P408=ตรวจผล!$P$4,$P$5,0)</f>
        <v>0</v>
      </c>
      <c r="Q408" s="25">
        <f>IF(ไฟล์กรอกคำตอบ!Q408=ตรวจผล!$Q$4,$Q$5,0)</f>
        <v>0</v>
      </c>
      <c r="R408" s="25">
        <f>IF(ไฟล์กรอกคำตอบ!R408=ตรวจผล!$R$4,$R$5,0)</f>
        <v>0</v>
      </c>
      <c r="S408" s="25">
        <f>IF(ไฟล์กรอกคำตอบ!S408=ตรวจผล!$S$4,$S$5,0)</f>
        <v>0</v>
      </c>
      <c r="T408" s="25">
        <f>IF(ไฟล์กรอกคำตอบ!T408=ตรวจผล!$T$4,$T$5,0)</f>
        <v>0</v>
      </c>
      <c r="U408" s="25">
        <f>IF(ไฟล์กรอกคำตอบ!U408=ตรวจผล!$U$4,$U$5,0)</f>
        <v>0</v>
      </c>
      <c r="V408" s="25">
        <f>IF(ไฟล์กรอกคำตอบ!V408=ตรวจผล!$V$4,$V$5,0)</f>
        <v>0</v>
      </c>
      <c r="W408" s="25">
        <f>IF(ไฟล์กรอกคำตอบ!W408=ตรวจผล!$W$4,$W$5,0)</f>
        <v>0</v>
      </c>
      <c r="X408" s="25">
        <f>IF(ไฟล์กรอกคำตอบ!X408=ตรวจผล!$X$4,$X$5,0)</f>
        <v>0</v>
      </c>
      <c r="Y408" s="25">
        <f>IF(ไฟล์กรอกคำตอบ!Y408=ตรวจผล!$Y$4,$Y$5,0)</f>
        <v>0</v>
      </c>
      <c r="Z408" s="25">
        <f>IF(ไฟล์กรอกคำตอบ!Z408=ตรวจผล!$Z$4,$Z$5,0)</f>
        <v>0</v>
      </c>
      <c r="AA408" s="25">
        <f>IF(ไฟล์กรอกคำตอบ!AA408=ตรวจผล!$AA$4,$AA$5,0)</f>
        <v>0</v>
      </c>
      <c r="AB408" s="25">
        <f>IF(ไฟล์กรอกคำตอบ!AB408=ตรวจผล!$AB$4,$AB$5,0)</f>
        <v>0</v>
      </c>
      <c r="AC408" s="25">
        <f>IF(ไฟล์กรอกคำตอบ!AC408=ตรวจผล!$AC$4,$AC$5,0)</f>
        <v>0</v>
      </c>
      <c r="AD408" s="25">
        <f>IF(ไฟล์กรอกคำตอบ!AD408=ตรวจผล!$AD$4,$AD$5,0)</f>
        <v>0</v>
      </c>
      <c r="AE408" s="187">
        <f t="shared" si="12"/>
        <v>0</v>
      </c>
      <c r="AF408" s="25">
        <f>IF(ไฟล์กรอกคำตอบ!AE408=ตรวจผล!$AF$4,$AF$5,0)</f>
        <v>0</v>
      </c>
      <c r="AG408" s="25">
        <f>IF(ไฟล์กรอกคำตอบ!AF408=ตรวจผล!$AG$4,$AG$5,0)</f>
        <v>0</v>
      </c>
      <c r="AH408" s="25">
        <f>IF(ไฟล์กรอกคำตอบ!AG408=ตรวจผล!$AH$4,$AH$5,0)</f>
        <v>0</v>
      </c>
      <c r="AI408" s="187">
        <f t="shared" si="13"/>
        <v>0</v>
      </c>
      <c r="AJ408" s="25">
        <f>ไฟล์กรอกคำตอบ!AH408</f>
        <v>0</v>
      </c>
      <c r="AK408" s="25">
        <f>ไฟล์กรอกคำตอบ!AI408</f>
        <v>0</v>
      </c>
      <c r="AL408" s="25">
        <f>ไฟล์กรอกคำตอบ!AJ408</f>
        <v>0</v>
      </c>
    </row>
    <row r="409" spans="1:38" x14ac:dyDescent="0.2">
      <c r="A409" s="91" t="str">
        <f>IF(ไฟล์กรอกคำตอบ!A409=""," ",ไฟล์กรอกคำตอบ!A409&amp;"")</f>
        <v xml:space="preserve"> </v>
      </c>
      <c r="B409" s="8">
        <f>ไฟล์กรอกคำตอบ!B409</f>
        <v>0</v>
      </c>
      <c r="C409" s="8">
        <f>ไฟล์กรอกคำตอบ!C409</f>
        <v>0</v>
      </c>
      <c r="D409" s="8">
        <f>ไฟล์กรอกคำตอบ!D409</f>
        <v>0</v>
      </c>
      <c r="E409" s="24">
        <f>ไฟล์กรอกคำตอบ!E409</f>
        <v>0</v>
      </c>
      <c r="F409" s="8">
        <f>ไฟล์กรอกคำตอบ!F409</f>
        <v>0</v>
      </c>
      <c r="H409" s="25">
        <f>IF(ไฟล์กรอกคำตอบ!H409=ตรวจผล!$H$4,$H$5,0)</f>
        <v>0</v>
      </c>
      <c r="I409" s="25">
        <f>IF(ไฟล์กรอกคำตอบ!I409=ตรวจผล!$I$4,$I$5,0)</f>
        <v>0</v>
      </c>
      <c r="J409" s="25">
        <f>IF(ไฟล์กรอกคำตอบ!J409=ตรวจผล!$J$4,$J$5,0)</f>
        <v>0</v>
      </c>
      <c r="K409" s="25">
        <f>IF(ไฟล์กรอกคำตอบ!K409=ตรวจผล!$K$4,$K$5,0)</f>
        <v>0</v>
      </c>
      <c r="L409" s="25">
        <f>IF(ไฟล์กรอกคำตอบ!L409=ตรวจผล!$L$4,$L$5,0)</f>
        <v>0</v>
      </c>
      <c r="M409" s="25">
        <f>IF(ไฟล์กรอกคำตอบ!M409=ตรวจผล!$M$4,$M$5,0)</f>
        <v>0</v>
      </c>
      <c r="N409" s="25">
        <f>IF(ไฟล์กรอกคำตอบ!N409=ตรวจผล!$N$4,$N$5,0)</f>
        <v>0</v>
      </c>
      <c r="O409" s="25">
        <f>IF(ไฟล์กรอกคำตอบ!O409=ตรวจผล!$O$4,$O$5,0)</f>
        <v>0</v>
      </c>
      <c r="P409" s="25">
        <f>IF(ไฟล์กรอกคำตอบ!P409=ตรวจผล!$P$4,$P$5,0)</f>
        <v>0</v>
      </c>
      <c r="Q409" s="25">
        <f>IF(ไฟล์กรอกคำตอบ!Q409=ตรวจผล!$Q$4,$Q$5,0)</f>
        <v>0</v>
      </c>
      <c r="R409" s="25">
        <f>IF(ไฟล์กรอกคำตอบ!R409=ตรวจผล!$R$4,$R$5,0)</f>
        <v>0</v>
      </c>
      <c r="S409" s="25">
        <f>IF(ไฟล์กรอกคำตอบ!S409=ตรวจผล!$S$4,$S$5,0)</f>
        <v>0</v>
      </c>
      <c r="T409" s="25">
        <f>IF(ไฟล์กรอกคำตอบ!T409=ตรวจผล!$T$4,$T$5,0)</f>
        <v>0</v>
      </c>
      <c r="U409" s="25">
        <f>IF(ไฟล์กรอกคำตอบ!U409=ตรวจผล!$U$4,$U$5,0)</f>
        <v>0</v>
      </c>
      <c r="V409" s="25">
        <f>IF(ไฟล์กรอกคำตอบ!V409=ตรวจผล!$V$4,$V$5,0)</f>
        <v>0</v>
      </c>
      <c r="W409" s="25">
        <f>IF(ไฟล์กรอกคำตอบ!W409=ตรวจผล!$W$4,$W$5,0)</f>
        <v>0</v>
      </c>
      <c r="X409" s="25">
        <f>IF(ไฟล์กรอกคำตอบ!X409=ตรวจผล!$X$4,$X$5,0)</f>
        <v>0</v>
      </c>
      <c r="Y409" s="25">
        <f>IF(ไฟล์กรอกคำตอบ!Y409=ตรวจผล!$Y$4,$Y$5,0)</f>
        <v>0</v>
      </c>
      <c r="Z409" s="25">
        <f>IF(ไฟล์กรอกคำตอบ!Z409=ตรวจผล!$Z$4,$Z$5,0)</f>
        <v>0</v>
      </c>
      <c r="AA409" s="25">
        <f>IF(ไฟล์กรอกคำตอบ!AA409=ตรวจผล!$AA$4,$AA$5,0)</f>
        <v>0</v>
      </c>
      <c r="AB409" s="25">
        <f>IF(ไฟล์กรอกคำตอบ!AB409=ตรวจผล!$AB$4,$AB$5,0)</f>
        <v>0</v>
      </c>
      <c r="AC409" s="25">
        <f>IF(ไฟล์กรอกคำตอบ!AC409=ตรวจผล!$AC$4,$AC$5,0)</f>
        <v>0</v>
      </c>
      <c r="AD409" s="25">
        <f>IF(ไฟล์กรอกคำตอบ!AD409=ตรวจผล!$AD$4,$AD$5,0)</f>
        <v>0</v>
      </c>
      <c r="AE409" s="187">
        <f t="shared" si="12"/>
        <v>0</v>
      </c>
      <c r="AF409" s="25">
        <f>IF(ไฟล์กรอกคำตอบ!AE409=ตรวจผล!$AF$4,$AF$5,0)</f>
        <v>0</v>
      </c>
      <c r="AG409" s="25">
        <f>IF(ไฟล์กรอกคำตอบ!AF409=ตรวจผล!$AG$4,$AG$5,0)</f>
        <v>0</v>
      </c>
      <c r="AH409" s="25">
        <f>IF(ไฟล์กรอกคำตอบ!AG409=ตรวจผล!$AH$4,$AH$5,0)</f>
        <v>0</v>
      </c>
      <c r="AI409" s="187">
        <f t="shared" si="13"/>
        <v>0</v>
      </c>
      <c r="AJ409" s="25">
        <f>ไฟล์กรอกคำตอบ!AH409</f>
        <v>0</v>
      </c>
      <c r="AK409" s="25">
        <f>ไฟล์กรอกคำตอบ!AI409</f>
        <v>0</v>
      </c>
      <c r="AL409" s="25">
        <f>ไฟล์กรอกคำตอบ!AJ409</f>
        <v>0</v>
      </c>
    </row>
    <row r="410" spans="1:38" x14ac:dyDescent="0.2">
      <c r="A410" s="91" t="str">
        <f>IF(ไฟล์กรอกคำตอบ!A410=""," ",ไฟล์กรอกคำตอบ!A410&amp;"")</f>
        <v xml:space="preserve"> </v>
      </c>
      <c r="B410" s="8">
        <f>ไฟล์กรอกคำตอบ!B410</f>
        <v>0</v>
      </c>
      <c r="C410" s="8">
        <f>ไฟล์กรอกคำตอบ!C410</f>
        <v>0</v>
      </c>
      <c r="D410" s="8">
        <f>ไฟล์กรอกคำตอบ!D410</f>
        <v>0</v>
      </c>
      <c r="E410" s="24">
        <f>ไฟล์กรอกคำตอบ!E410</f>
        <v>0</v>
      </c>
      <c r="F410" s="8">
        <f>ไฟล์กรอกคำตอบ!F410</f>
        <v>0</v>
      </c>
      <c r="H410" s="25">
        <f>IF(ไฟล์กรอกคำตอบ!H410=ตรวจผล!$H$4,$H$5,0)</f>
        <v>0</v>
      </c>
      <c r="I410" s="25">
        <f>IF(ไฟล์กรอกคำตอบ!I410=ตรวจผล!$I$4,$I$5,0)</f>
        <v>0</v>
      </c>
      <c r="J410" s="25">
        <f>IF(ไฟล์กรอกคำตอบ!J410=ตรวจผล!$J$4,$J$5,0)</f>
        <v>0</v>
      </c>
      <c r="K410" s="25">
        <f>IF(ไฟล์กรอกคำตอบ!K410=ตรวจผล!$K$4,$K$5,0)</f>
        <v>0</v>
      </c>
      <c r="L410" s="25">
        <f>IF(ไฟล์กรอกคำตอบ!L410=ตรวจผล!$L$4,$L$5,0)</f>
        <v>0</v>
      </c>
      <c r="M410" s="25">
        <f>IF(ไฟล์กรอกคำตอบ!M410=ตรวจผล!$M$4,$M$5,0)</f>
        <v>0</v>
      </c>
      <c r="N410" s="25">
        <f>IF(ไฟล์กรอกคำตอบ!N410=ตรวจผล!$N$4,$N$5,0)</f>
        <v>0</v>
      </c>
      <c r="O410" s="25">
        <f>IF(ไฟล์กรอกคำตอบ!O410=ตรวจผล!$O$4,$O$5,0)</f>
        <v>0</v>
      </c>
      <c r="P410" s="25">
        <f>IF(ไฟล์กรอกคำตอบ!P410=ตรวจผล!$P$4,$P$5,0)</f>
        <v>0</v>
      </c>
      <c r="Q410" s="25">
        <f>IF(ไฟล์กรอกคำตอบ!Q410=ตรวจผล!$Q$4,$Q$5,0)</f>
        <v>0</v>
      </c>
      <c r="R410" s="25">
        <f>IF(ไฟล์กรอกคำตอบ!R410=ตรวจผล!$R$4,$R$5,0)</f>
        <v>0</v>
      </c>
      <c r="S410" s="25">
        <f>IF(ไฟล์กรอกคำตอบ!S410=ตรวจผล!$S$4,$S$5,0)</f>
        <v>0</v>
      </c>
      <c r="T410" s="25">
        <f>IF(ไฟล์กรอกคำตอบ!T410=ตรวจผล!$T$4,$T$5,0)</f>
        <v>0</v>
      </c>
      <c r="U410" s="25">
        <f>IF(ไฟล์กรอกคำตอบ!U410=ตรวจผล!$U$4,$U$5,0)</f>
        <v>0</v>
      </c>
      <c r="V410" s="25">
        <f>IF(ไฟล์กรอกคำตอบ!V410=ตรวจผล!$V$4,$V$5,0)</f>
        <v>0</v>
      </c>
      <c r="W410" s="25">
        <f>IF(ไฟล์กรอกคำตอบ!W410=ตรวจผล!$W$4,$W$5,0)</f>
        <v>0</v>
      </c>
      <c r="X410" s="25">
        <f>IF(ไฟล์กรอกคำตอบ!X410=ตรวจผล!$X$4,$X$5,0)</f>
        <v>0</v>
      </c>
      <c r="Y410" s="25">
        <f>IF(ไฟล์กรอกคำตอบ!Y410=ตรวจผล!$Y$4,$Y$5,0)</f>
        <v>0</v>
      </c>
      <c r="Z410" s="25">
        <f>IF(ไฟล์กรอกคำตอบ!Z410=ตรวจผล!$Z$4,$Z$5,0)</f>
        <v>0</v>
      </c>
      <c r="AA410" s="25">
        <f>IF(ไฟล์กรอกคำตอบ!AA410=ตรวจผล!$AA$4,$AA$5,0)</f>
        <v>0</v>
      </c>
      <c r="AB410" s="25">
        <f>IF(ไฟล์กรอกคำตอบ!AB410=ตรวจผล!$AB$4,$AB$5,0)</f>
        <v>0</v>
      </c>
      <c r="AC410" s="25">
        <f>IF(ไฟล์กรอกคำตอบ!AC410=ตรวจผล!$AC$4,$AC$5,0)</f>
        <v>0</v>
      </c>
      <c r="AD410" s="25">
        <f>IF(ไฟล์กรอกคำตอบ!AD410=ตรวจผล!$AD$4,$AD$5,0)</f>
        <v>0</v>
      </c>
      <c r="AE410" s="187">
        <f t="shared" si="12"/>
        <v>0</v>
      </c>
      <c r="AF410" s="25">
        <f>IF(ไฟล์กรอกคำตอบ!AE410=ตรวจผล!$AF$4,$AF$5,0)</f>
        <v>0</v>
      </c>
      <c r="AG410" s="25">
        <f>IF(ไฟล์กรอกคำตอบ!AF410=ตรวจผล!$AG$4,$AG$5,0)</f>
        <v>0</v>
      </c>
      <c r="AH410" s="25">
        <f>IF(ไฟล์กรอกคำตอบ!AG410=ตรวจผล!$AH$4,$AH$5,0)</f>
        <v>0</v>
      </c>
      <c r="AI410" s="187">
        <f t="shared" si="13"/>
        <v>0</v>
      </c>
      <c r="AJ410" s="25">
        <f>ไฟล์กรอกคำตอบ!AH410</f>
        <v>0</v>
      </c>
      <c r="AK410" s="25">
        <f>ไฟล์กรอกคำตอบ!AI410</f>
        <v>0</v>
      </c>
      <c r="AL410" s="25">
        <f>ไฟล์กรอกคำตอบ!AJ410</f>
        <v>0</v>
      </c>
    </row>
    <row r="411" spans="1:38" x14ac:dyDescent="0.2">
      <c r="A411" s="91" t="str">
        <f>IF(ไฟล์กรอกคำตอบ!A411=""," ",ไฟล์กรอกคำตอบ!A411&amp;"")</f>
        <v xml:space="preserve"> </v>
      </c>
      <c r="B411" s="8">
        <f>ไฟล์กรอกคำตอบ!B411</f>
        <v>0</v>
      </c>
      <c r="C411" s="8">
        <f>ไฟล์กรอกคำตอบ!C411</f>
        <v>0</v>
      </c>
      <c r="D411" s="8">
        <f>ไฟล์กรอกคำตอบ!D411</f>
        <v>0</v>
      </c>
      <c r="E411" s="24">
        <f>ไฟล์กรอกคำตอบ!E411</f>
        <v>0</v>
      </c>
      <c r="F411" s="8">
        <f>ไฟล์กรอกคำตอบ!F411</f>
        <v>0</v>
      </c>
      <c r="H411" s="25">
        <f>IF(ไฟล์กรอกคำตอบ!H411=ตรวจผล!$H$4,$H$5,0)</f>
        <v>0</v>
      </c>
      <c r="I411" s="25">
        <f>IF(ไฟล์กรอกคำตอบ!I411=ตรวจผล!$I$4,$I$5,0)</f>
        <v>0</v>
      </c>
      <c r="J411" s="25">
        <f>IF(ไฟล์กรอกคำตอบ!J411=ตรวจผล!$J$4,$J$5,0)</f>
        <v>0</v>
      </c>
      <c r="K411" s="25">
        <f>IF(ไฟล์กรอกคำตอบ!K411=ตรวจผล!$K$4,$K$5,0)</f>
        <v>0</v>
      </c>
      <c r="L411" s="25">
        <f>IF(ไฟล์กรอกคำตอบ!L411=ตรวจผล!$L$4,$L$5,0)</f>
        <v>0</v>
      </c>
      <c r="M411" s="25">
        <f>IF(ไฟล์กรอกคำตอบ!M411=ตรวจผล!$M$4,$M$5,0)</f>
        <v>0</v>
      </c>
      <c r="N411" s="25">
        <f>IF(ไฟล์กรอกคำตอบ!N411=ตรวจผล!$N$4,$N$5,0)</f>
        <v>0</v>
      </c>
      <c r="O411" s="25">
        <f>IF(ไฟล์กรอกคำตอบ!O411=ตรวจผล!$O$4,$O$5,0)</f>
        <v>0</v>
      </c>
      <c r="P411" s="25">
        <f>IF(ไฟล์กรอกคำตอบ!P411=ตรวจผล!$P$4,$P$5,0)</f>
        <v>0</v>
      </c>
      <c r="Q411" s="25">
        <f>IF(ไฟล์กรอกคำตอบ!Q411=ตรวจผล!$Q$4,$Q$5,0)</f>
        <v>0</v>
      </c>
      <c r="R411" s="25">
        <f>IF(ไฟล์กรอกคำตอบ!R411=ตรวจผล!$R$4,$R$5,0)</f>
        <v>0</v>
      </c>
      <c r="S411" s="25">
        <f>IF(ไฟล์กรอกคำตอบ!S411=ตรวจผล!$S$4,$S$5,0)</f>
        <v>0</v>
      </c>
      <c r="T411" s="25">
        <f>IF(ไฟล์กรอกคำตอบ!T411=ตรวจผล!$T$4,$T$5,0)</f>
        <v>0</v>
      </c>
      <c r="U411" s="25">
        <f>IF(ไฟล์กรอกคำตอบ!U411=ตรวจผล!$U$4,$U$5,0)</f>
        <v>0</v>
      </c>
      <c r="V411" s="25">
        <f>IF(ไฟล์กรอกคำตอบ!V411=ตรวจผล!$V$4,$V$5,0)</f>
        <v>0</v>
      </c>
      <c r="W411" s="25">
        <f>IF(ไฟล์กรอกคำตอบ!W411=ตรวจผล!$W$4,$W$5,0)</f>
        <v>0</v>
      </c>
      <c r="X411" s="25">
        <f>IF(ไฟล์กรอกคำตอบ!X411=ตรวจผล!$X$4,$X$5,0)</f>
        <v>0</v>
      </c>
      <c r="Y411" s="25">
        <f>IF(ไฟล์กรอกคำตอบ!Y411=ตรวจผล!$Y$4,$Y$5,0)</f>
        <v>0</v>
      </c>
      <c r="Z411" s="25">
        <f>IF(ไฟล์กรอกคำตอบ!Z411=ตรวจผล!$Z$4,$Z$5,0)</f>
        <v>0</v>
      </c>
      <c r="AA411" s="25">
        <f>IF(ไฟล์กรอกคำตอบ!AA411=ตรวจผล!$AA$4,$AA$5,0)</f>
        <v>0</v>
      </c>
      <c r="AB411" s="25">
        <f>IF(ไฟล์กรอกคำตอบ!AB411=ตรวจผล!$AB$4,$AB$5,0)</f>
        <v>0</v>
      </c>
      <c r="AC411" s="25">
        <f>IF(ไฟล์กรอกคำตอบ!AC411=ตรวจผล!$AC$4,$AC$5,0)</f>
        <v>0</v>
      </c>
      <c r="AD411" s="25">
        <f>IF(ไฟล์กรอกคำตอบ!AD411=ตรวจผล!$AD$4,$AD$5,0)</f>
        <v>0</v>
      </c>
      <c r="AE411" s="187">
        <f t="shared" si="12"/>
        <v>0</v>
      </c>
      <c r="AF411" s="25">
        <f>IF(ไฟล์กรอกคำตอบ!AE411=ตรวจผล!$AF$4,$AF$5,0)</f>
        <v>0</v>
      </c>
      <c r="AG411" s="25">
        <f>IF(ไฟล์กรอกคำตอบ!AF411=ตรวจผล!$AG$4,$AG$5,0)</f>
        <v>0</v>
      </c>
      <c r="AH411" s="25">
        <f>IF(ไฟล์กรอกคำตอบ!AG411=ตรวจผล!$AH$4,$AH$5,0)</f>
        <v>0</v>
      </c>
      <c r="AI411" s="187">
        <f t="shared" si="13"/>
        <v>0</v>
      </c>
      <c r="AJ411" s="25">
        <f>ไฟล์กรอกคำตอบ!AH411</f>
        <v>0</v>
      </c>
      <c r="AK411" s="25">
        <f>ไฟล์กรอกคำตอบ!AI411</f>
        <v>0</v>
      </c>
      <c r="AL411" s="25">
        <f>ไฟล์กรอกคำตอบ!AJ411</f>
        <v>0</v>
      </c>
    </row>
    <row r="412" spans="1:38" x14ac:dyDescent="0.2">
      <c r="A412" s="91" t="str">
        <f>IF(ไฟล์กรอกคำตอบ!A412=""," ",ไฟล์กรอกคำตอบ!A412&amp;"")</f>
        <v xml:space="preserve"> </v>
      </c>
      <c r="B412" s="8">
        <f>ไฟล์กรอกคำตอบ!B412</f>
        <v>0</v>
      </c>
      <c r="C412" s="8">
        <f>ไฟล์กรอกคำตอบ!C412</f>
        <v>0</v>
      </c>
      <c r="D412" s="8">
        <f>ไฟล์กรอกคำตอบ!D412</f>
        <v>0</v>
      </c>
      <c r="E412" s="24">
        <f>ไฟล์กรอกคำตอบ!E412</f>
        <v>0</v>
      </c>
      <c r="F412" s="8">
        <f>ไฟล์กรอกคำตอบ!F412</f>
        <v>0</v>
      </c>
      <c r="H412" s="25">
        <f>IF(ไฟล์กรอกคำตอบ!H412=ตรวจผล!$H$4,$H$5,0)</f>
        <v>0</v>
      </c>
      <c r="I412" s="25">
        <f>IF(ไฟล์กรอกคำตอบ!I412=ตรวจผล!$I$4,$I$5,0)</f>
        <v>0</v>
      </c>
      <c r="J412" s="25">
        <f>IF(ไฟล์กรอกคำตอบ!J412=ตรวจผล!$J$4,$J$5,0)</f>
        <v>0</v>
      </c>
      <c r="K412" s="25">
        <f>IF(ไฟล์กรอกคำตอบ!K412=ตรวจผล!$K$4,$K$5,0)</f>
        <v>0</v>
      </c>
      <c r="L412" s="25">
        <f>IF(ไฟล์กรอกคำตอบ!L412=ตรวจผล!$L$4,$L$5,0)</f>
        <v>0</v>
      </c>
      <c r="M412" s="25">
        <f>IF(ไฟล์กรอกคำตอบ!M412=ตรวจผล!$M$4,$M$5,0)</f>
        <v>0</v>
      </c>
      <c r="N412" s="25">
        <f>IF(ไฟล์กรอกคำตอบ!N412=ตรวจผล!$N$4,$N$5,0)</f>
        <v>0</v>
      </c>
      <c r="O412" s="25">
        <f>IF(ไฟล์กรอกคำตอบ!O412=ตรวจผล!$O$4,$O$5,0)</f>
        <v>0</v>
      </c>
      <c r="P412" s="25">
        <f>IF(ไฟล์กรอกคำตอบ!P412=ตรวจผล!$P$4,$P$5,0)</f>
        <v>0</v>
      </c>
      <c r="Q412" s="25">
        <f>IF(ไฟล์กรอกคำตอบ!Q412=ตรวจผล!$Q$4,$Q$5,0)</f>
        <v>0</v>
      </c>
      <c r="R412" s="25">
        <f>IF(ไฟล์กรอกคำตอบ!R412=ตรวจผล!$R$4,$R$5,0)</f>
        <v>0</v>
      </c>
      <c r="S412" s="25">
        <f>IF(ไฟล์กรอกคำตอบ!S412=ตรวจผล!$S$4,$S$5,0)</f>
        <v>0</v>
      </c>
      <c r="T412" s="25">
        <f>IF(ไฟล์กรอกคำตอบ!T412=ตรวจผล!$T$4,$T$5,0)</f>
        <v>0</v>
      </c>
      <c r="U412" s="25">
        <f>IF(ไฟล์กรอกคำตอบ!U412=ตรวจผล!$U$4,$U$5,0)</f>
        <v>0</v>
      </c>
      <c r="V412" s="25">
        <f>IF(ไฟล์กรอกคำตอบ!V412=ตรวจผล!$V$4,$V$5,0)</f>
        <v>0</v>
      </c>
      <c r="W412" s="25">
        <f>IF(ไฟล์กรอกคำตอบ!W412=ตรวจผล!$W$4,$W$5,0)</f>
        <v>0</v>
      </c>
      <c r="X412" s="25">
        <f>IF(ไฟล์กรอกคำตอบ!X412=ตรวจผล!$X$4,$X$5,0)</f>
        <v>0</v>
      </c>
      <c r="Y412" s="25">
        <f>IF(ไฟล์กรอกคำตอบ!Y412=ตรวจผล!$Y$4,$Y$5,0)</f>
        <v>0</v>
      </c>
      <c r="Z412" s="25">
        <f>IF(ไฟล์กรอกคำตอบ!Z412=ตรวจผล!$Z$4,$Z$5,0)</f>
        <v>0</v>
      </c>
      <c r="AA412" s="25">
        <f>IF(ไฟล์กรอกคำตอบ!AA412=ตรวจผล!$AA$4,$AA$5,0)</f>
        <v>0</v>
      </c>
      <c r="AB412" s="25">
        <f>IF(ไฟล์กรอกคำตอบ!AB412=ตรวจผล!$AB$4,$AB$5,0)</f>
        <v>0</v>
      </c>
      <c r="AC412" s="25">
        <f>IF(ไฟล์กรอกคำตอบ!AC412=ตรวจผล!$AC$4,$AC$5,0)</f>
        <v>0</v>
      </c>
      <c r="AD412" s="25">
        <f>IF(ไฟล์กรอกคำตอบ!AD412=ตรวจผล!$AD$4,$AD$5,0)</f>
        <v>0</v>
      </c>
      <c r="AE412" s="187">
        <f t="shared" si="12"/>
        <v>0</v>
      </c>
      <c r="AF412" s="25">
        <f>IF(ไฟล์กรอกคำตอบ!AE412=ตรวจผล!$AF$4,$AF$5,0)</f>
        <v>0</v>
      </c>
      <c r="AG412" s="25">
        <f>IF(ไฟล์กรอกคำตอบ!AF412=ตรวจผล!$AG$4,$AG$5,0)</f>
        <v>0</v>
      </c>
      <c r="AH412" s="25">
        <f>IF(ไฟล์กรอกคำตอบ!AG412=ตรวจผล!$AH$4,$AH$5,0)</f>
        <v>0</v>
      </c>
      <c r="AI412" s="187">
        <f t="shared" si="13"/>
        <v>0</v>
      </c>
      <c r="AJ412" s="25">
        <f>ไฟล์กรอกคำตอบ!AH412</f>
        <v>0</v>
      </c>
      <c r="AK412" s="25">
        <f>ไฟล์กรอกคำตอบ!AI412</f>
        <v>0</v>
      </c>
      <c r="AL412" s="25">
        <f>ไฟล์กรอกคำตอบ!AJ412</f>
        <v>0</v>
      </c>
    </row>
    <row r="413" spans="1:38" x14ac:dyDescent="0.2">
      <c r="A413" s="91" t="str">
        <f>IF(ไฟล์กรอกคำตอบ!A413=""," ",ไฟล์กรอกคำตอบ!A413&amp;"")</f>
        <v xml:space="preserve"> </v>
      </c>
      <c r="B413" s="8">
        <f>ไฟล์กรอกคำตอบ!B413</f>
        <v>0</v>
      </c>
      <c r="C413" s="8">
        <f>ไฟล์กรอกคำตอบ!C413</f>
        <v>0</v>
      </c>
      <c r="D413" s="8">
        <f>ไฟล์กรอกคำตอบ!D413</f>
        <v>0</v>
      </c>
      <c r="E413" s="24">
        <f>ไฟล์กรอกคำตอบ!E413</f>
        <v>0</v>
      </c>
      <c r="F413" s="8">
        <f>ไฟล์กรอกคำตอบ!F413</f>
        <v>0</v>
      </c>
      <c r="H413" s="25">
        <f>IF(ไฟล์กรอกคำตอบ!H413=ตรวจผล!$H$4,$H$5,0)</f>
        <v>0</v>
      </c>
      <c r="I413" s="25">
        <f>IF(ไฟล์กรอกคำตอบ!I413=ตรวจผล!$I$4,$I$5,0)</f>
        <v>0</v>
      </c>
      <c r="J413" s="25">
        <f>IF(ไฟล์กรอกคำตอบ!J413=ตรวจผล!$J$4,$J$5,0)</f>
        <v>0</v>
      </c>
      <c r="K413" s="25">
        <f>IF(ไฟล์กรอกคำตอบ!K413=ตรวจผล!$K$4,$K$5,0)</f>
        <v>0</v>
      </c>
      <c r="L413" s="25">
        <f>IF(ไฟล์กรอกคำตอบ!L413=ตรวจผล!$L$4,$L$5,0)</f>
        <v>0</v>
      </c>
      <c r="M413" s="25">
        <f>IF(ไฟล์กรอกคำตอบ!M413=ตรวจผล!$M$4,$M$5,0)</f>
        <v>0</v>
      </c>
      <c r="N413" s="25">
        <f>IF(ไฟล์กรอกคำตอบ!N413=ตรวจผล!$N$4,$N$5,0)</f>
        <v>0</v>
      </c>
      <c r="O413" s="25">
        <f>IF(ไฟล์กรอกคำตอบ!O413=ตรวจผล!$O$4,$O$5,0)</f>
        <v>0</v>
      </c>
      <c r="P413" s="25">
        <f>IF(ไฟล์กรอกคำตอบ!P413=ตรวจผล!$P$4,$P$5,0)</f>
        <v>0</v>
      </c>
      <c r="Q413" s="25">
        <f>IF(ไฟล์กรอกคำตอบ!Q413=ตรวจผล!$Q$4,$Q$5,0)</f>
        <v>0</v>
      </c>
      <c r="R413" s="25">
        <f>IF(ไฟล์กรอกคำตอบ!R413=ตรวจผล!$R$4,$R$5,0)</f>
        <v>0</v>
      </c>
      <c r="S413" s="25">
        <f>IF(ไฟล์กรอกคำตอบ!S413=ตรวจผล!$S$4,$S$5,0)</f>
        <v>0</v>
      </c>
      <c r="T413" s="25">
        <f>IF(ไฟล์กรอกคำตอบ!T413=ตรวจผล!$T$4,$T$5,0)</f>
        <v>0</v>
      </c>
      <c r="U413" s="25">
        <f>IF(ไฟล์กรอกคำตอบ!U413=ตรวจผล!$U$4,$U$5,0)</f>
        <v>0</v>
      </c>
      <c r="V413" s="25">
        <f>IF(ไฟล์กรอกคำตอบ!V413=ตรวจผล!$V$4,$V$5,0)</f>
        <v>0</v>
      </c>
      <c r="W413" s="25">
        <f>IF(ไฟล์กรอกคำตอบ!W413=ตรวจผล!$W$4,$W$5,0)</f>
        <v>0</v>
      </c>
      <c r="X413" s="25">
        <f>IF(ไฟล์กรอกคำตอบ!X413=ตรวจผล!$X$4,$X$5,0)</f>
        <v>0</v>
      </c>
      <c r="Y413" s="25">
        <f>IF(ไฟล์กรอกคำตอบ!Y413=ตรวจผล!$Y$4,$Y$5,0)</f>
        <v>0</v>
      </c>
      <c r="Z413" s="25">
        <f>IF(ไฟล์กรอกคำตอบ!Z413=ตรวจผล!$Z$4,$Z$5,0)</f>
        <v>0</v>
      </c>
      <c r="AA413" s="25">
        <f>IF(ไฟล์กรอกคำตอบ!AA413=ตรวจผล!$AA$4,$AA$5,0)</f>
        <v>0</v>
      </c>
      <c r="AB413" s="25">
        <f>IF(ไฟล์กรอกคำตอบ!AB413=ตรวจผล!$AB$4,$AB$5,0)</f>
        <v>0</v>
      </c>
      <c r="AC413" s="25">
        <f>IF(ไฟล์กรอกคำตอบ!AC413=ตรวจผล!$AC$4,$AC$5,0)</f>
        <v>0</v>
      </c>
      <c r="AD413" s="25">
        <f>IF(ไฟล์กรอกคำตอบ!AD413=ตรวจผล!$AD$4,$AD$5,0)</f>
        <v>0</v>
      </c>
      <c r="AE413" s="187">
        <f t="shared" si="12"/>
        <v>0</v>
      </c>
      <c r="AF413" s="25">
        <f>IF(ไฟล์กรอกคำตอบ!AE413=ตรวจผล!$AF$4,$AF$5,0)</f>
        <v>0</v>
      </c>
      <c r="AG413" s="25">
        <f>IF(ไฟล์กรอกคำตอบ!AF413=ตรวจผล!$AG$4,$AG$5,0)</f>
        <v>0</v>
      </c>
      <c r="AH413" s="25">
        <f>IF(ไฟล์กรอกคำตอบ!AG413=ตรวจผล!$AH$4,$AH$5,0)</f>
        <v>0</v>
      </c>
      <c r="AI413" s="187">
        <f t="shared" si="13"/>
        <v>0</v>
      </c>
      <c r="AJ413" s="25">
        <f>ไฟล์กรอกคำตอบ!AH413</f>
        <v>0</v>
      </c>
      <c r="AK413" s="25">
        <f>ไฟล์กรอกคำตอบ!AI413</f>
        <v>0</v>
      </c>
      <c r="AL413" s="25">
        <f>ไฟล์กรอกคำตอบ!AJ413</f>
        <v>0</v>
      </c>
    </row>
    <row r="414" spans="1:38" x14ac:dyDescent="0.2">
      <c r="A414" s="91" t="str">
        <f>IF(ไฟล์กรอกคำตอบ!A414=""," ",ไฟล์กรอกคำตอบ!A414&amp;"")</f>
        <v xml:space="preserve"> </v>
      </c>
      <c r="B414" s="8">
        <f>ไฟล์กรอกคำตอบ!B414</f>
        <v>0</v>
      </c>
      <c r="C414" s="8">
        <f>ไฟล์กรอกคำตอบ!C414</f>
        <v>0</v>
      </c>
      <c r="D414" s="8">
        <f>ไฟล์กรอกคำตอบ!D414</f>
        <v>0</v>
      </c>
      <c r="E414" s="24">
        <f>ไฟล์กรอกคำตอบ!E414</f>
        <v>0</v>
      </c>
      <c r="F414" s="8">
        <f>ไฟล์กรอกคำตอบ!F414</f>
        <v>0</v>
      </c>
      <c r="H414" s="25">
        <f>IF(ไฟล์กรอกคำตอบ!H414=ตรวจผล!$H$4,$H$5,0)</f>
        <v>0</v>
      </c>
      <c r="I414" s="25">
        <f>IF(ไฟล์กรอกคำตอบ!I414=ตรวจผล!$I$4,$I$5,0)</f>
        <v>0</v>
      </c>
      <c r="J414" s="25">
        <f>IF(ไฟล์กรอกคำตอบ!J414=ตรวจผล!$J$4,$J$5,0)</f>
        <v>0</v>
      </c>
      <c r="K414" s="25">
        <f>IF(ไฟล์กรอกคำตอบ!K414=ตรวจผล!$K$4,$K$5,0)</f>
        <v>0</v>
      </c>
      <c r="L414" s="25">
        <f>IF(ไฟล์กรอกคำตอบ!L414=ตรวจผล!$L$4,$L$5,0)</f>
        <v>0</v>
      </c>
      <c r="M414" s="25">
        <f>IF(ไฟล์กรอกคำตอบ!M414=ตรวจผล!$M$4,$M$5,0)</f>
        <v>0</v>
      </c>
      <c r="N414" s="25">
        <f>IF(ไฟล์กรอกคำตอบ!N414=ตรวจผล!$N$4,$N$5,0)</f>
        <v>0</v>
      </c>
      <c r="O414" s="25">
        <f>IF(ไฟล์กรอกคำตอบ!O414=ตรวจผล!$O$4,$O$5,0)</f>
        <v>0</v>
      </c>
      <c r="P414" s="25">
        <f>IF(ไฟล์กรอกคำตอบ!P414=ตรวจผล!$P$4,$P$5,0)</f>
        <v>0</v>
      </c>
      <c r="Q414" s="25">
        <f>IF(ไฟล์กรอกคำตอบ!Q414=ตรวจผล!$Q$4,$Q$5,0)</f>
        <v>0</v>
      </c>
      <c r="R414" s="25">
        <f>IF(ไฟล์กรอกคำตอบ!R414=ตรวจผล!$R$4,$R$5,0)</f>
        <v>0</v>
      </c>
      <c r="S414" s="25">
        <f>IF(ไฟล์กรอกคำตอบ!S414=ตรวจผล!$S$4,$S$5,0)</f>
        <v>0</v>
      </c>
      <c r="T414" s="25">
        <f>IF(ไฟล์กรอกคำตอบ!T414=ตรวจผล!$T$4,$T$5,0)</f>
        <v>0</v>
      </c>
      <c r="U414" s="25">
        <f>IF(ไฟล์กรอกคำตอบ!U414=ตรวจผล!$U$4,$U$5,0)</f>
        <v>0</v>
      </c>
      <c r="V414" s="25">
        <f>IF(ไฟล์กรอกคำตอบ!V414=ตรวจผล!$V$4,$V$5,0)</f>
        <v>0</v>
      </c>
      <c r="W414" s="25">
        <f>IF(ไฟล์กรอกคำตอบ!W414=ตรวจผล!$W$4,$W$5,0)</f>
        <v>0</v>
      </c>
      <c r="X414" s="25">
        <f>IF(ไฟล์กรอกคำตอบ!X414=ตรวจผล!$X$4,$X$5,0)</f>
        <v>0</v>
      </c>
      <c r="Y414" s="25">
        <f>IF(ไฟล์กรอกคำตอบ!Y414=ตรวจผล!$Y$4,$Y$5,0)</f>
        <v>0</v>
      </c>
      <c r="Z414" s="25">
        <f>IF(ไฟล์กรอกคำตอบ!Z414=ตรวจผล!$Z$4,$Z$5,0)</f>
        <v>0</v>
      </c>
      <c r="AA414" s="25">
        <f>IF(ไฟล์กรอกคำตอบ!AA414=ตรวจผล!$AA$4,$AA$5,0)</f>
        <v>0</v>
      </c>
      <c r="AB414" s="25">
        <f>IF(ไฟล์กรอกคำตอบ!AB414=ตรวจผล!$AB$4,$AB$5,0)</f>
        <v>0</v>
      </c>
      <c r="AC414" s="25">
        <f>IF(ไฟล์กรอกคำตอบ!AC414=ตรวจผล!$AC$4,$AC$5,0)</f>
        <v>0</v>
      </c>
      <c r="AD414" s="25">
        <f>IF(ไฟล์กรอกคำตอบ!AD414=ตรวจผล!$AD$4,$AD$5,0)</f>
        <v>0</v>
      </c>
      <c r="AE414" s="187">
        <f t="shared" si="12"/>
        <v>0</v>
      </c>
      <c r="AF414" s="25">
        <f>IF(ไฟล์กรอกคำตอบ!AE414=ตรวจผล!$AF$4,$AF$5,0)</f>
        <v>0</v>
      </c>
      <c r="AG414" s="25">
        <f>IF(ไฟล์กรอกคำตอบ!AF414=ตรวจผล!$AG$4,$AG$5,0)</f>
        <v>0</v>
      </c>
      <c r="AH414" s="25">
        <f>IF(ไฟล์กรอกคำตอบ!AG414=ตรวจผล!$AH$4,$AH$5,0)</f>
        <v>0</v>
      </c>
      <c r="AI414" s="187">
        <f t="shared" si="13"/>
        <v>0</v>
      </c>
      <c r="AJ414" s="25">
        <f>ไฟล์กรอกคำตอบ!AH414</f>
        <v>0</v>
      </c>
      <c r="AK414" s="25">
        <f>ไฟล์กรอกคำตอบ!AI414</f>
        <v>0</v>
      </c>
      <c r="AL414" s="25">
        <f>ไฟล์กรอกคำตอบ!AJ414</f>
        <v>0</v>
      </c>
    </row>
    <row r="415" spans="1:38" x14ac:dyDescent="0.2">
      <c r="A415" s="91" t="str">
        <f>IF(ไฟล์กรอกคำตอบ!A415=""," ",ไฟล์กรอกคำตอบ!A415&amp;"")</f>
        <v xml:space="preserve"> </v>
      </c>
      <c r="B415" s="8">
        <f>ไฟล์กรอกคำตอบ!B415</f>
        <v>0</v>
      </c>
      <c r="C415" s="8">
        <f>ไฟล์กรอกคำตอบ!C415</f>
        <v>0</v>
      </c>
      <c r="D415" s="8">
        <f>ไฟล์กรอกคำตอบ!D415</f>
        <v>0</v>
      </c>
      <c r="E415" s="24">
        <f>ไฟล์กรอกคำตอบ!E415</f>
        <v>0</v>
      </c>
      <c r="F415" s="8">
        <f>ไฟล์กรอกคำตอบ!F415</f>
        <v>0</v>
      </c>
      <c r="H415" s="25">
        <f>IF(ไฟล์กรอกคำตอบ!H415=ตรวจผล!$H$4,$H$5,0)</f>
        <v>0</v>
      </c>
      <c r="I415" s="25">
        <f>IF(ไฟล์กรอกคำตอบ!I415=ตรวจผล!$I$4,$I$5,0)</f>
        <v>0</v>
      </c>
      <c r="J415" s="25">
        <f>IF(ไฟล์กรอกคำตอบ!J415=ตรวจผล!$J$4,$J$5,0)</f>
        <v>0</v>
      </c>
      <c r="K415" s="25">
        <f>IF(ไฟล์กรอกคำตอบ!K415=ตรวจผล!$K$4,$K$5,0)</f>
        <v>0</v>
      </c>
      <c r="L415" s="25">
        <f>IF(ไฟล์กรอกคำตอบ!L415=ตรวจผล!$L$4,$L$5,0)</f>
        <v>0</v>
      </c>
      <c r="M415" s="25">
        <f>IF(ไฟล์กรอกคำตอบ!M415=ตรวจผล!$M$4,$M$5,0)</f>
        <v>0</v>
      </c>
      <c r="N415" s="25">
        <f>IF(ไฟล์กรอกคำตอบ!N415=ตรวจผล!$N$4,$N$5,0)</f>
        <v>0</v>
      </c>
      <c r="O415" s="25">
        <f>IF(ไฟล์กรอกคำตอบ!O415=ตรวจผล!$O$4,$O$5,0)</f>
        <v>0</v>
      </c>
      <c r="P415" s="25">
        <f>IF(ไฟล์กรอกคำตอบ!P415=ตรวจผล!$P$4,$P$5,0)</f>
        <v>0</v>
      </c>
      <c r="Q415" s="25">
        <f>IF(ไฟล์กรอกคำตอบ!Q415=ตรวจผล!$Q$4,$Q$5,0)</f>
        <v>0</v>
      </c>
      <c r="R415" s="25">
        <f>IF(ไฟล์กรอกคำตอบ!R415=ตรวจผล!$R$4,$R$5,0)</f>
        <v>0</v>
      </c>
      <c r="S415" s="25">
        <f>IF(ไฟล์กรอกคำตอบ!S415=ตรวจผล!$S$4,$S$5,0)</f>
        <v>0</v>
      </c>
      <c r="T415" s="25">
        <f>IF(ไฟล์กรอกคำตอบ!T415=ตรวจผล!$T$4,$T$5,0)</f>
        <v>0</v>
      </c>
      <c r="U415" s="25">
        <f>IF(ไฟล์กรอกคำตอบ!U415=ตรวจผล!$U$4,$U$5,0)</f>
        <v>0</v>
      </c>
      <c r="V415" s="25">
        <f>IF(ไฟล์กรอกคำตอบ!V415=ตรวจผล!$V$4,$V$5,0)</f>
        <v>0</v>
      </c>
      <c r="W415" s="25">
        <f>IF(ไฟล์กรอกคำตอบ!W415=ตรวจผล!$W$4,$W$5,0)</f>
        <v>0</v>
      </c>
      <c r="X415" s="25">
        <f>IF(ไฟล์กรอกคำตอบ!X415=ตรวจผล!$X$4,$X$5,0)</f>
        <v>0</v>
      </c>
      <c r="Y415" s="25">
        <f>IF(ไฟล์กรอกคำตอบ!Y415=ตรวจผล!$Y$4,$Y$5,0)</f>
        <v>0</v>
      </c>
      <c r="Z415" s="25">
        <f>IF(ไฟล์กรอกคำตอบ!Z415=ตรวจผล!$Z$4,$Z$5,0)</f>
        <v>0</v>
      </c>
      <c r="AA415" s="25">
        <f>IF(ไฟล์กรอกคำตอบ!AA415=ตรวจผล!$AA$4,$AA$5,0)</f>
        <v>0</v>
      </c>
      <c r="AB415" s="25">
        <f>IF(ไฟล์กรอกคำตอบ!AB415=ตรวจผล!$AB$4,$AB$5,0)</f>
        <v>0</v>
      </c>
      <c r="AC415" s="25">
        <f>IF(ไฟล์กรอกคำตอบ!AC415=ตรวจผล!$AC$4,$AC$5,0)</f>
        <v>0</v>
      </c>
      <c r="AD415" s="25">
        <f>IF(ไฟล์กรอกคำตอบ!AD415=ตรวจผล!$AD$4,$AD$5,0)</f>
        <v>0</v>
      </c>
      <c r="AE415" s="187">
        <f t="shared" si="12"/>
        <v>0</v>
      </c>
      <c r="AF415" s="25">
        <f>IF(ไฟล์กรอกคำตอบ!AE415=ตรวจผล!$AF$4,$AF$5,0)</f>
        <v>0</v>
      </c>
      <c r="AG415" s="25">
        <f>IF(ไฟล์กรอกคำตอบ!AF415=ตรวจผล!$AG$4,$AG$5,0)</f>
        <v>0</v>
      </c>
      <c r="AH415" s="25">
        <f>IF(ไฟล์กรอกคำตอบ!AG415=ตรวจผล!$AH$4,$AH$5,0)</f>
        <v>0</v>
      </c>
      <c r="AI415" s="187">
        <f t="shared" si="13"/>
        <v>0</v>
      </c>
      <c r="AJ415" s="25">
        <f>ไฟล์กรอกคำตอบ!AH415</f>
        <v>0</v>
      </c>
      <c r="AK415" s="25">
        <f>ไฟล์กรอกคำตอบ!AI415</f>
        <v>0</v>
      </c>
      <c r="AL415" s="25">
        <f>ไฟล์กรอกคำตอบ!AJ415</f>
        <v>0</v>
      </c>
    </row>
    <row r="416" spans="1:38" x14ac:dyDescent="0.2">
      <c r="A416" s="91" t="str">
        <f>IF(ไฟล์กรอกคำตอบ!A416=""," ",ไฟล์กรอกคำตอบ!A416&amp;"")</f>
        <v xml:space="preserve"> </v>
      </c>
      <c r="B416" s="8">
        <f>ไฟล์กรอกคำตอบ!B416</f>
        <v>0</v>
      </c>
      <c r="C416" s="8">
        <f>ไฟล์กรอกคำตอบ!C416</f>
        <v>0</v>
      </c>
      <c r="D416" s="8">
        <f>ไฟล์กรอกคำตอบ!D416</f>
        <v>0</v>
      </c>
      <c r="E416" s="24">
        <f>ไฟล์กรอกคำตอบ!E416</f>
        <v>0</v>
      </c>
      <c r="F416" s="8">
        <f>ไฟล์กรอกคำตอบ!F416</f>
        <v>0</v>
      </c>
      <c r="H416" s="25">
        <f>IF(ไฟล์กรอกคำตอบ!H416=ตรวจผล!$H$4,$H$5,0)</f>
        <v>0</v>
      </c>
      <c r="I416" s="25">
        <f>IF(ไฟล์กรอกคำตอบ!I416=ตรวจผล!$I$4,$I$5,0)</f>
        <v>0</v>
      </c>
      <c r="J416" s="25">
        <f>IF(ไฟล์กรอกคำตอบ!J416=ตรวจผล!$J$4,$J$5,0)</f>
        <v>0</v>
      </c>
      <c r="K416" s="25">
        <f>IF(ไฟล์กรอกคำตอบ!K416=ตรวจผล!$K$4,$K$5,0)</f>
        <v>0</v>
      </c>
      <c r="L416" s="25">
        <f>IF(ไฟล์กรอกคำตอบ!L416=ตรวจผล!$L$4,$L$5,0)</f>
        <v>0</v>
      </c>
      <c r="M416" s="25">
        <f>IF(ไฟล์กรอกคำตอบ!M416=ตรวจผล!$M$4,$M$5,0)</f>
        <v>0</v>
      </c>
      <c r="N416" s="25">
        <f>IF(ไฟล์กรอกคำตอบ!N416=ตรวจผล!$N$4,$N$5,0)</f>
        <v>0</v>
      </c>
      <c r="O416" s="25">
        <f>IF(ไฟล์กรอกคำตอบ!O416=ตรวจผล!$O$4,$O$5,0)</f>
        <v>0</v>
      </c>
      <c r="P416" s="25">
        <f>IF(ไฟล์กรอกคำตอบ!P416=ตรวจผล!$P$4,$P$5,0)</f>
        <v>0</v>
      </c>
      <c r="Q416" s="25">
        <f>IF(ไฟล์กรอกคำตอบ!Q416=ตรวจผล!$Q$4,$Q$5,0)</f>
        <v>0</v>
      </c>
      <c r="R416" s="25">
        <f>IF(ไฟล์กรอกคำตอบ!R416=ตรวจผล!$R$4,$R$5,0)</f>
        <v>0</v>
      </c>
      <c r="S416" s="25">
        <f>IF(ไฟล์กรอกคำตอบ!S416=ตรวจผล!$S$4,$S$5,0)</f>
        <v>0</v>
      </c>
      <c r="T416" s="25">
        <f>IF(ไฟล์กรอกคำตอบ!T416=ตรวจผล!$T$4,$T$5,0)</f>
        <v>0</v>
      </c>
      <c r="U416" s="25">
        <f>IF(ไฟล์กรอกคำตอบ!U416=ตรวจผล!$U$4,$U$5,0)</f>
        <v>0</v>
      </c>
      <c r="V416" s="25">
        <f>IF(ไฟล์กรอกคำตอบ!V416=ตรวจผล!$V$4,$V$5,0)</f>
        <v>0</v>
      </c>
      <c r="W416" s="25">
        <f>IF(ไฟล์กรอกคำตอบ!W416=ตรวจผล!$W$4,$W$5,0)</f>
        <v>0</v>
      </c>
      <c r="X416" s="25">
        <f>IF(ไฟล์กรอกคำตอบ!X416=ตรวจผล!$X$4,$X$5,0)</f>
        <v>0</v>
      </c>
      <c r="Y416" s="25">
        <f>IF(ไฟล์กรอกคำตอบ!Y416=ตรวจผล!$Y$4,$Y$5,0)</f>
        <v>0</v>
      </c>
      <c r="Z416" s="25">
        <f>IF(ไฟล์กรอกคำตอบ!Z416=ตรวจผล!$Z$4,$Z$5,0)</f>
        <v>0</v>
      </c>
      <c r="AA416" s="25">
        <f>IF(ไฟล์กรอกคำตอบ!AA416=ตรวจผล!$AA$4,$AA$5,0)</f>
        <v>0</v>
      </c>
      <c r="AB416" s="25">
        <f>IF(ไฟล์กรอกคำตอบ!AB416=ตรวจผล!$AB$4,$AB$5,0)</f>
        <v>0</v>
      </c>
      <c r="AC416" s="25">
        <f>IF(ไฟล์กรอกคำตอบ!AC416=ตรวจผล!$AC$4,$AC$5,0)</f>
        <v>0</v>
      </c>
      <c r="AD416" s="25">
        <f>IF(ไฟล์กรอกคำตอบ!AD416=ตรวจผล!$AD$4,$AD$5,0)</f>
        <v>0</v>
      </c>
      <c r="AE416" s="187">
        <f t="shared" si="12"/>
        <v>0</v>
      </c>
      <c r="AF416" s="25">
        <f>IF(ไฟล์กรอกคำตอบ!AE416=ตรวจผล!$AF$4,$AF$5,0)</f>
        <v>0</v>
      </c>
      <c r="AG416" s="25">
        <f>IF(ไฟล์กรอกคำตอบ!AF416=ตรวจผล!$AG$4,$AG$5,0)</f>
        <v>0</v>
      </c>
      <c r="AH416" s="25">
        <f>IF(ไฟล์กรอกคำตอบ!AG416=ตรวจผล!$AH$4,$AH$5,0)</f>
        <v>0</v>
      </c>
      <c r="AI416" s="187">
        <f t="shared" si="13"/>
        <v>0</v>
      </c>
      <c r="AJ416" s="25">
        <f>ไฟล์กรอกคำตอบ!AH416</f>
        <v>0</v>
      </c>
      <c r="AK416" s="25">
        <f>ไฟล์กรอกคำตอบ!AI416</f>
        <v>0</v>
      </c>
      <c r="AL416" s="25">
        <f>ไฟล์กรอกคำตอบ!AJ416</f>
        <v>0</v>
      </c>
    </row>
    <row r="417" spans="1:38" x14ac:dyDescent="0.2">
      <c r="A417" s="91" t="str">
        <f>IF(ไฟล์กรอกคำตอบ!A417=""," ",ไฟล์กรอกคำตอบ!A417&amp;"")</f>
        <v xml:space="preserve"> </v>
      </c>
      <c r="B417" s="8">
        <f>ไฟล์กรอกคำตอบ!B417</f>
        <v>0</v>
      </c>
      <c r="C417" s="8">
        <f>ไฟล์กรอกคำตอบ!C417</f>
        <v>0</v>
      </c>
      <c r="D417" s="8">
        <f>ไฟล์กรอกคำตอบ!D417</f>
        <v>0</v>
      </c>
      <c r="E417" s="24">
        <f>ไฟล์กรอกคำตอบ!E417</f>
        <v>0</v>
      </c>
      <c r="F417" s="8">
        <f>ไฟล์กรอกคำตอบ!F417</f>
        <v>0</v>
      </c>
      <c r="H417" s="25">
        <f>IF(ไฟล์กรอกคำตอบ!H417=ตรวจผล!$H$4,$H$5,0)</f>
        <v>0</v>
      </c>
      <c r="I417" s="25">
        <f>IF(ไฟล์กรอกคำตอบ!I417=ตรวจผล!$I$4,$I$5,0)</f>
        <v>0</v>
      </c>
      <c r="J417" s="25">
        <f>IF(ไฟล์กรอกคำตอบ!J417=ตรวจผล!$J$4,$J$5,0)</f>
        <v>0</v>
      </c>
      <c r="K417" s="25">
        <f>IF(ไฟล์กรอกคำตอบ!K417=ตรวจผล!$K$4,$K$5,0)</f>
        <v>0</v>
      </c>
      <c r="L417" s="25">
        <f>IF(ไฟล์กรอกคำตอบ!L417=ตรวจผล!$L$4,$L$5,0)</f>
        <v>0</v>
      </c>
      <c r="M417" s="25">
        <f>IF(ไฟล์กรอกคำตอบ!M417=ตรวจผล!$M$4,$M$5,0)</f>
        <v>0</v>
      </c>
      <c r="N417" s="25">
        <f>IF(ไฟล์กรอกคำตอบ!N417=ตรวจผล!$N$4,$N$5,0)</f>
        <v>0</v>
      </c>
      <c r="O417" s="25">
        <f>IF(ไฟล์กรอกคำตอบ!O417=ตรวจผล!$O$4,$O$5,0)</f>
        <v>0</v>
      </c>
      <c r="P417" s="25">
        <f>IF(ไฟล์กรอกคำตอบ!P417=ตรวจผล!$P$4,$P$5,0)</f>
        <v>0</v>
      </c>
      <c r="Q417" s="25">
        <f>IF(ไฟล์กรอกคำตอบ!Q417=ตรวจผล!$Q$4,$Q$5,0)</f>
        <v>0</v>
      </c>
      <c r="R417" s="25">
        <f>IF(ไฟล์กรอกคำตอบ!R417=ตรวจผล!$R$4,$R$5,0)</f>
        <v>0</v>
      </c>
      <c r="S417" s="25">
        <f>IF(ไฟล์กรอกคำตอบ!S417=ตรวจผล!$S$4,$S$5,0)</f>
        <v>0</v>
      </c>
      <c r="T417" s="25">
        <f>IF(ไฟล์กรอกคำตอบ!T417=ตรวจผล!$T$4,$T$5,0)</f>
        <v>0</v>
      </c>
      <c r="U417" s="25">
        <f>IF(ไฟล์กรอกคำตอบ!U417=ตรวจผล!$U$4,$U$5,0)</f>
        <v>0</v>
      </c>
      <c r="V417" s="25">
        <f>IF(ไฟล์กรอกคำตอบ!V417=ตรวจผล!$V$4,$V$5,0)</f>
        <v>0</v>
      </c>
      <c r="W417" s="25">
        <f>IF(ไฟล์กรอกคำตอบ!W417=ตรวจผล!$W$4,$W$5,0)</f>
        <v>0</v>
      </c>
      <c r="X417" s="25">
        <f>IF(ไฟล์กรอกคำตอบ!X417=ตรวจผล!$X$4,$X$5,0)</f>
        <v>0</v>
      </c>
      <c r="Y417" s="25">
        <f>IF(ไฟล์กรอกคำตอบ!Y417=ตรวจผล!$Y$4,$Y$5,0)</f>
        <v>0</v>
      </c>
      <c r="Z417" s="25">
        <f>IF(ไฟล์กรอกคำตอบ!Z417=ตรวจผล!$Z$4,$Z$5,0)</f>
        <v>0</v>
      </c>
      <c r="AA417" s="25">
        <f>IF(ไฟล์กรอกคำตอบ!AA417=ตรวจผล!$AA$4,$AA$5,0)</f>
        <v>0</v>
      </c>
      <c r="AB417" s="25">
        <f>IF(ไฟล์กรอกคำตอบ!AB417=ตรวจผล!$AB$4,$AB$5,0)</f>
        <v>0</v>
      </c>
      <c r="AC417" s="25">
        <f>IF(ไฟล์กรอกคำตอบ!AC417=ตรวจผล!$AC$4,$AC$5,0)</f>
        <v>0</v>
      </c>
      <c r="AD417" s="25">
        <f>IF(ไฟล์กรอกคำตอบ!AD417=ตรวจผล!$AD$4,$AD$5,0)</f>
        <v>0</v>
      </c>
      <c r="AE417" s="187">
        <f t="shared" si="12"/>
        <v>0</v>
      </c>
      <c r="AF417" s="25">
        <f>IF(ไฟล์กรอกคำตอบ!AE417=ตรวจผล!$AF$4,$AF$5,0)</f>
        <v>0</v>
      </c>
      <c r="AG417" s="25">
        <f>IF(ไฟล์กรอกคำตอบ!AF417=ตรวจผล!$AG$4,$AG$5,0)</f>
        <v>0</v>
      </c>
      <c r="AH417" s="25">
        <f>IF(ไฟล์กรอกคำตอบ!AG417=ตรวจผล!$AH$4,$AH$5,0)</f>
        <v>0</v>
      </c>
      <c r="AI417" s="187">
        <f t="shared" si="13"/>
        <v>0</v>
      </c>
      <c r="AJ417" s="25">
        <f>ไฟล์กรอกคำตอบ!AH417</f>
        <v>0</v>
      </c>
      <c r="AK417" s="25">
        <f>ไฟล์กรอกคำตอบ!AI417</f>
        <v>0</v>
      </c>
      <c r="AL417" s="25">
        <f>ไฟล์กรอกคำตอบ!AJ417</f>
        <v>0</v>
      </c>
    </row>
    <row r="418" spans="1:38" x14ac:dyDescent="0.2">
      <c r="A418" s="91" t="str">
        <f>IF(ไฟล์กรอกคำตอบ!A418=""," ",ไฟล์กรอกคำตอบ!A418&amp;"")</f>
        <v xml:space="preserve"> </v>
      </c>
      <c r="B418" s="8">
        <f>ไฟล์กรอกคำตอบ!B418</f>
        <v>0</v>
      </c>
      <c r="C418" s="8">
        <f>ไฟล์กรอกคำตอบ!C418</f>
        <v>0</v>
      </c>
      <c r="D418" s="8">
        <f>ไฟล์กรอกคำตอบ!D418</f>
        <v>0</v>
      </c>
      <c r="E418" s="24">
        <f>ไฟล์กรอกคำตอบ!E418</f>
        <v>0</v>
      </c>
      <c r="F418" s="8">
        <f>ไฟล์กรอกคำตอบ!F418</f>
        <v>0</v>
      </c>
      <c r="H418" s="25">
        <f>IF(ไฟล์กรอกคำตอบ!H418=ตรวจผล!$H$4,$H$5,0)</f>
        <v>0</v>
      </c>
      <c r="I418" s="25">
        <f>IF(ไฟล์กรอกคำตอบ!I418=ตรวจผล!$I$4,$I$5,0)</f>
        <v>0</v>
      </c>
      <c r="J418" s="25">
        <f>IF(ไฟล์กรอกคำตอบ!J418=ตรวจผล!$J$4,$J$5,0)</f>
        <v>0</v>
      </c>
      <c r="K418" s="25">
        <f>IF(ไฟล์กรอกคำตอบ!K418=ตรวจผล!$K$4,$K$5,0)</f>
        <v>0</v>
      </c>
      <c r="L418" s="25">
        <f>IF(ไฟล์กรอกคำตอบ!L418=ตรวจผล!$L$4,$L$5,0)</f>
        <v>0</v>
      </c>
      <c r="M418" s="25">
        <f>IF(ไฟล์กรอกคำตอบ!M418=ตรวจผล!$M$4,$M$5,0)</f>
        <v>0</v>
      </c>
      <c r="N418" s="25">
        <f>IF(ไฟล์กรอกคำตอบ!N418=ตรวจผล!$N$4,$N$5,0)</f>
        <v>0</v>
      </c>
      <c r="O418" s="25">
        <f>IF(ไฟล์กรอกคำตอบ!O418=ตรวจผล!$O$4,$O$5,0)</f>
        <v>0</v>
      </c>
      <c r="P418" s="25">
        <f>IF(ไฟล์กรอกคำตอบ!P418=ตรวจผล!$P$4,$P$5,0)</f>
        <v>0</v>
      </c>
      <c r="Q418" s="25">
        <f>IF(ไฟล์กรอกคำตอบ!Q418=ตรวจผล!$Q$4,$Q$5,0)</f>
        <v>0</v>
      </c>
      <c r="R418" s="25">
        <f>IF(ไฟล์กรอกคำตอบ!R418=ตรวจผล!$R$4,$R$5,0)</f>
        <v>0</v>
      </c>
      <c r="S418" s="25">
        <f>IF(ไฟล์กรอกคำตอบ!S418=ตรวจผล!$S$4,$S$5,0)</f>
        <v>0</v>
      </c>
      <c r="T418" s="25">
        <f>IF(ไฟล์กรอกคำตอบ!T418=ตรวจผล!$T$4,$T$5,0)</f>
        <v>0</v>
      </c>
      <c r="U418" s="25">
        <f>IF(ไฟล์กรอกคำตอบ!U418=ตรวจผล!$U$4,$U$5,0)</f>
        <v>0</v>
      </c>
      <c r="V418" s="25">
        <f>IF(ไฟล์กรอกคำตอบ!V418=ตรวจผล!$V$4,$V$5,0)</f>
        <v>0</v>
      </c>
      <c r="W418" s="25">
        <f>IF(ไฟล์กรอกคำตอบ!W418=ตรวจผล!$W$4,$W$5,0)</f>
        <v>0</v>
      </c>
      <c r="X418" s="25">
        <f>IF(ไฟล์กรอกคำตอบ!X418=ตรวจผล!$X$4,$X$5,0)</f>
        <v>0</v>
      </c>
      <c r="Y418" s="25">
        <f>IF(ไฟล์กรอกคำตอบ!Y418=ตรวจผล!$Y$4,$Y$5,0)</f>
        <v>0</v>
      </c>
      <c r="Z418" s="25">
        <f>IF(ไฟล์กรอกคำตอบ!Z418=ตรวจผล!$Z$4,$Z$5,0)</f>
        <v>0</v>
      </c>
      <c r="AA418" s="25">
        <f>IF(ไฟล์กรอกคำตอบ!AA418=ตรวจผล!$AA$4,$AA$5,0)</f>
        <v>0</v>
      </c>
      <c r="AB418" s="25">
        <f>IF(ไฟล์กรอกคำตอบ!AB418=ตรวจผล!$AB$4,$AB$5,0)</f>
        <v>0</v>
      </c>
      <c r="AC418" s="25">
        <f>IF(ไฟล์กรอกคำตอบ!AC418=ตรวจผล!$AC$4,$AC$5,0)</f>
        <v>0</v>
      </c>
      <c r="AD418" s="25">
        <f>IF(ไฟล์กรอกคำตอบ!AD418=ตรวจผล!$AD$4,$AD$5,0)</f>
        <v>0</v>
      </c>
      <c r="AE418" s="187">
        <f t="shared" si="12"/>
        <v>0</v>
      </c>
      <c r="AF418" s="25">
        <f>IF(ไฟล์กรอกคำตอบ!AE418=ตรวจผล!$AF$4,$AF$5,0)</f>
        <v>0</v>
      </c>
      <c r="AG418" s="25">
        <f>IF(ไฟล์กรอกคำตอบ!AF418=ตรวจผล!$AG$4,$AG$5,0)</f>
        <v>0</v>
      </c>
      <c r="AH418" s="25">
        <f>IF(ไฟล์กรอกคำตอบ!AG418=ตรวจผล!$AH$4,$AH$5,0)</f>
        <v>0</v>
      </c>
      <c r="AI418" s="187">
        <f t="shared" si="13"/>
        <v>0</v>
      </c>
      <c r="AJ418" s="25">
        <f>ไฟล์กรอกคำตอบ!AH418</f>
        <v>0</v>
      </c>
      <c r="AK418" s="25">
        <f>ไฟล์กรอกคำตอบ!AI418</f>
        <v>0</v>
      </c>
      <c r="AL418" s="25">
        <f>ไฟล์กรอกคำตอบ!AJ418</f>
        <v>0</v>
      </c>
    </row>
    <row r="419" spans="1:38" x14ac:dyDescent="0.2">
      <c r="A419" s="91" t="str">
        <f>IF(ไฟล์กรอกคำตอบ!A419=""," ",ไฟล์กรอกคำตอบ!A419&amp;"")</f>
        <v xml:space="preserve"> </v>
      </c>
      <c r="B419" s="8">
        <f>ไฟล์กรอกคำตอบ!B419</f>
        <v>0</v>
      </c>
      <c r="C419" s="8">
        <f>ไฟล์กรอกคำตอบ!C419</f>
        <v>0</v>
      </c>
      <c r="D419" s="8">
        <f>ไฟล์กรอกคำตอบ!D419</f>
        <v>0</v>
      </c>
      <c r="E419" s="24">
        <f>ไฟล์กรอกคำตอบ!E419</f>
        <v>0</v>
      </c>
      <c r="F419" s="8">
        <f>ไฟล์กรอกคำตอบ!F419</f>
        <v>0</v>
      </c>
      <c r="H419" s="25">
        <f>IF(ไฟล์กรอกคำตอบ!H419=ตรวจผล!$H$4,$H$5,0)</f>
        <v>0</v>
      </c>
      <c r="I419" s="25">
        <f>IF(ไฟล์กรอกคำตอบ!I419=ตรวจผล!$I$4,$I$5,0)</f>
        <v>0</v>
      </c>
      <c r="J419" s="25">
        <f>IF(ไฟล์กรอกคำตอบ!J419=ตรวจผล!$J$4,$J$5,0)</f>
        <v>0</v>
      </c>
      <c r="K419" s="25">
        <f>IF(ไฟล์กรอกคำตอบ!K419=ตรวจผล!$K$4,$K$5,0)</f>
        <v>0</v>
      </c>
      <c r="L419" s="25">
        <f>IF(ไฟล์กรอกคำตอบ!L419=ตรวจผล!$L$4,$L$5,0)</f>
        <v>0</v>
      </c>
      <c r="M419" s="25">
        <f>IF(ไฟล์กรอกคำตอบ!M419=ตรวจผล!$M$4,$M$5,0)</f>
        <v>0</v>
      </c>
      <c r="N419" s="25">
        <f>IF(ไฟล์กรอกคำตอบ!N419=ตรวจผล!$N$4,$N$5,0)</f>
        <v>0</v>
      </c>
      <c r="O419" s="25">
        <f>IF(ไฟล์กรอกคำตอบ!O419=ตรวจผล!$O$4,$O$5,0)</f>
        <v>0</v>
      </c>
      <c r="P419" s="25">
        <f>IF(ไฟล์กรอกคำตอบ!P419=ตรวจผล!$P$4,$P$5,0)</f>
        <v>0</v>
      </c>
      <c r="Q419" s="25">
        <f>IF(ไฟล์กรอกคำตอบ!Q419=ตรวจผล!$Q$4,$Q$5,0)</f>
        <v>0</v>
      </c>
      <c r="R419" s="25">
        <f>IF(ไฟล์กรอกคำตอบ!R419=ตรวจผล!$R$4,$R$5,0)</f>
        <v>0</v>
      </c>
      <c r="S419" s="25">
        <f>IF(ไฟล์กรอกคำตอบ!S419=ตรวจผล!$S$4,$S$5,0)</f>
        <v>0</v>
      </c>
      <c r="T419" s="25">
        <f>IF(ไฟล์กรอกคำตอบ!T419=ตรวจผล!$T$4,$T$5,0)</f>
        <v>0</v>
      </c>
      <c r="U419" s="25">
        <f>IF(ไฟล์กรอกคำตอบ!U419=ตรวจผล!$U$4,$U$5,0)</f>
        <v>0</v>
      </c>
      <c r="V419" s="25">
        <f>IF(ไฟล์กรอกคำตอบ!V419=ตรวจผล!$V$4,$V$5,0)</f>
        <v>0</v>
      </c>
      <c r="W419" s="25">
        <f>IF(ไฟล์กรอกคำตอบ!W419=ตรวจผล!$W$4,$W$5,0)</f>
        <v>0</v>
      </c>
      <c r="X419" s="25">
        <f>IF(ไฟล์กรอกคำตอบ!X419=ตรวจผล!$X$4,$X$5,0)</f>
        <v>0</v>
      </c>
      <c r="Y419" s="25">
        <f>IF(ไฟล์กรอกคำตอบ!Y419=ตรวจผล!$Y$4,$Y$5,0)</f>
        <v>0</v>
      </c>
      <c r="Z419" s="25">
        <f>IF(ไฟล์กรอกคำตอบ!Z419=ตรวจผล!$Z$4,$Z$5,0)</f>
        <v>0</v>
      </c>
      <c r="AA419" s="25">
        <f>IF(ไฟล์กรอกคำตอบ!AA419=ตรวจผล!$AA$4,$AA$5,0)</f>
        <v>0</v>
      </c>
      <c r="AB419" s="25">
        <f>IF(ไฟล์กรอกคำตอบ!AB419=ตรวจผล!$AB$4,$AB$5,0)</f>
        <v>0</v>
      </c>
      <c r="AC419" s="25">
        <f>IF(ไฟล์กรอกคำตอบ!AC419=ตรวจผล!$AC$4,$AC$5,0)</f>
        <v>0</v>
      </c>
      <c r="AD419" s="25">
        <f>IF(ไฟล์กรอกคำตอบ!AD419=ตรวจผล!$AD$4,$AD$5,0)</f>
        <v>0</v>
      </c>
      <c r="AE419" s="187">
        <f t="shared" si="12"/>
        <v>0</v>
      </c>
      <c r="AF419" s="25">
        <f>IF(ไฟล์กรอกคำตอบ!AE419=ตรวจผล!$AF$4,$AF$5,0)</f>
        <v>0</v>
      </c>
      <c r="AG419" s="25">
        <f>IF(ไฟล์กรอกคำตอบ!AF419=ตรวจผล!$AG$4,$AG$5,0)</f>
        <v>0</v>
      </c>
      <c r="AH419" s="25">
        <f>IF(ไฟล์กรอกคำตอบ!AG419=ตรวจผล!$AH$4,$AH$5,0)</f>
        <v>0</v>
      </c>
      <c r="AI419" s="187">
        <f t="shared" si="13"/>
        <v>0</v>
      </c>
      <c r="AJ419" s="25">
        <f>ไฟล์กรอกคำตอบ!AH419</f>
        <v>0</v>
      </c>
      <c r="AK419" s="25">
        <f>ไฟล์กรอกคำตอบ!AI419</f>
        <v>0</v>
      </c>
      <c r="AL419" s="25">
        <f>ไฟล์กรอกคำตอบ!AJ419</f>
        <v>0</v>
      </c>
    </row>
    <row r="420" spans="1:38" x14ac:dyDescent="0.2">
      <c r="A420" s="91" t="str">
        <f>IF(ไฟล์กรอกคำตอบ!A420=""," ",ไฟล์กรอกคำตอบ!A420&amp;"")</f>
        <v xml:space="preserve"> </v>
      </c>
      <c r="B420" s="8">
        <f>ไฟล์กรอกคำตอบ!B420</f>
        <v>0</v>
      </c>
      <c r="C420" s="8">
        <f>ไฟล์กรอกคำตอบ!C420</f>
        <v>0</v>
      </c>
      <c r="D420" s="8">
        <f>ไฟล์กรอกคำตอบ!D420</f>
        <v>0</v>
      </c>
      <c r="E420" s="24">
        <f>ไฟล์กรอกคำตอบ!E420</f>
        <v>0</v>
      </c>
      <c r="F420" s="8">
        <f>ไฟล์กรอกคำตอบ!F420</f>
        <v>0</v>
      </c>
      <c r="H420" s="25">
        <f>IF(ไฟล์กรอกคำตอบ!H420=ตรวจผล!$H$4,$H$5,0)</f>
        <v>0</v>
      </c>
      <c r="I420" s="25">
        <f>IF(ไฟล์กรอกคำตอบ!I420=ตรวจผล!$I$4,$I$5,0)</f>
        <v>0</v>
      </c>
      <c r="J420" s="25">
        <f>IF(ไฟล์กรอกคำตอบ!J420=ตรวจผล!$J$4,$J$5,0)</f>
        <v>0</v>
      </c>
      <c r="K420" s="25">
        <f>IF(ไฟล์กรอกคำตอบ!K420=ตรวจผล!$K$4,$K$5,0)</f>
        <v>0</v>
      </c>
      <c r="L420" s="25">
        <f>IF(ไฟล์กรอกคำตอบ!L420=ตรวจผล!$L$4,$L$5,0)</f>
        <v>0</v>
      </c>
      <c r="M420" s="25">
        <f>IF(ไฟล์กรอกคำตอบ!M420=ตรวจผล!$M$4,$M$5,0)</f>
        <v>0</v>
      </c>
      <c r="N420" s="25">
        <f>IF(ไฟล์กรอกคำตอบ!N420=ตรวจผล!$N$4,$N$5,0)</f>
        <v>0</v>
      </c>
      <c r="O420" s="25">
        <f>IF(ไฟล์กรอกคำตอบ!O420=ตรวจผล!$O$4,$O$5,0)</f>
        <v>0</v>
      </c>
      <c r="P420" s="25">
        <f>IF(ไฟล์กรอกคำตอบ!P420=ตรวจผล!$P$4,$P$5,0)</f>
        <v>0</v>
      </c>
      <c r="Q420" s="25">
        <f>IF(ไฟล์กรอกคำตอบ!Q420=ตรวจผล!$Q$4,$Q$5,0)</f>
        <v>0</v>
      </c>
      <c r="R420" s="25">
        <f>IF(ไฟล์กรอกคำตอบ!R420=ตรวจผล!$R$4,$R$5,0)</f>
        <v>0</v>
      </c>
      <c r="S420" s="25">
        <f>IF(ไฟล์กรอกคำตอบ!S420=ตรวจผล!$S$4,$S$5,0)</f>
        <v>0</v>
      </c>
      <c r="T420" s="25">
        <f>IF(ไฟล์กรอกคำตอบ!T420=ตรวจผล!$T$4,$T$5,0)</f>
        <v>0</v>
      </c>
      <c r="U420" s="25">
        <f>IF(ไฟล์กรอกคำตอบ!U420=ตรวจผล!$U$4,$U$5,0)</f>
        <v>0</v>
      </c>
      <c r="V420" s="25">
        <f>IF(ไฟล์กรอกคำตอบ!V420=ตรวจผล!$V$4,$V$5,0)</f>
        <v>0</v>
      </c>
      <c r="W420" s="25">
        <f>IF(ไฟล์กรอกคำตอบ!W420=ตรวจผล!$W$4,$W$5,0)</f>
        <v>0</v>
      </c>
      <c r="X420" s="25">
        <f>IF(ไฟล์กรอกคำตอบ!X420=ตรวจผล!$X$4,$X$5,0)</f>
        <v>0</v>
      </c>
      <c r="Y420" s="25">
        <f>IF(ไฟล์กรอกคำตอบ!Y420=ตรวจผล!$Y$4,$Y$5,0)</f>
        <v>0</v>
      </c>
      <c r="Z420" s="25">
        <f>IF(ไฟล์กรอกคำตอบ!Z420=ตรวจผล!$Z$4,$Z$5,0)</f>
        <v>0</v>
      </c>
      <c r="AA420" s="25">
        <f>IF(ไฟล์กรอกคำตอบ!AA420=ตรวจผล!$AA$4,$AA$5,0)</f>
        <v>0</v>
      </c>
      <c r="AB420" s="25">
        <f>IF(ไฟล์กรอกคำตอบ!AB420=ตรวจผล!$AB$4,$AB$5,0)</f>
        <v>0</v>
      </c>
      <c r="AC420" s="25">
        <f>IF(ไฟล์กรอกคำตอบ!AC420=ตรวจผล!$AC$4,$AC$5,0)</f>
        <v>0</v>
      </c>
      <c r="AD420" s="25">
        <f>IF(ไฟล์กรอกคำตอบ!AD420=ตรวจผล!$AD$4,$AD$5,0)</f>
        <v>0</v>
      </c>
      <c r="AE420" s="187">
        <f t="shared" si="12"/>
        <v>0</v>
      </c>
      <c r="AF420" s="25">
        <f>IF(ไฟล์กรอกคำตอบ!AE420=ตรวจผล!$AF$4,$AF$5,0)</f>
        <v>0</v>
      </c>
      <c r="AG420" s="25">
        <f>IF(ไฟล์กรอกคำตอบ!AF420=ตรวจผล!$AG$4,$AG$5,0)</f>
        <v>0</v>
      </c>
      <c r="AH420" s="25">
        <f>IF(ไฟล์กรอกคำตอบ!AG420=ตรวจผล!$AH$4,$AH$5,0)</f>
        <v>0</v>
      </c>
      <c r="AI420" s="187">
        <f t="shared" si="13"/>
        <v>0</v>
      </c>
      <c r="AJ420" s="25">
        <f>ไฟล์กรอกคำตอบ!AH420</f>
        <v>0</v>
      </c>
      <c r="AK420" s="25">
        <f>ไฟล์กรอกคำตอบ!AI420</f>
        <v>0</v>
      </c>
      <c r="AL420" s="25">
        <f>ไฟล์กรอกคำตอบ!AJ420</f>
        <v>0</v>
      </c>
    </row>
    <row r="421" spans="1:38" x14ac:dyDescent="0.2">
      <c r="A421" s="91" t="str">
        <f>IF(ไฟล์กรอกคำตอบ!A421=""," ",ไฟล์กรอกคำตอบ!A421&amp;"")</f>
        <v xml:space="preserve"> </v>
      </c>
      <c r="B421" s="8">
        <f>ไฟล์กรอกคำตอบ!B421</f>
        <v>0</v>
      </c>
      <c r="C421" s="8">
        <f>ไฟล์กรอกคำตอบ!C421</f>
        <v>0</v>
      </c>
      <c r="D421" s="8">
        <f>ไฟล์กรอกคำตอบ!D421</f>
        <v>0</v>
      </c>
      <c r="E421" s="24">
        <f>ไฟล์กรอกคำตอบ!E421</f>
        <v>0</v>
      </c>
      <c r="F421" s="8">
        <f>ไฟล์กรอกคำตอบ!F421</f>
        <v>0</v>
      </c>
      <c r="H421" s="25">
        <f>IF(ไฟล์กรอกคำตอบ!H421=ตรวจผล!$H$4,$H$5,0)</f>
        <v>0</v>
      </c>
      <c r="I421" s="25">
        <f>IF(ไฟล์กรอกคำตอบ!I421=ตรวจผล!$I$4,$I$5,0)</f>
        <v>0</v>
      </c>
      <c r="J421" s="25">
        <f>IF(ไฟล์กรอกคำตอบ!J421=ตรวจผล!$J$4,$J$5,0)</f>
        <v>0</v>
      </c>
      <c r="K421" s="25">
        <f>IF(ไฟล์กรอกคำตอบ!K421=ตรวจผล!$K$4,$K$5,0)</f>
        <v>0</v>
      </c>
      <c r="L421" s="25">
        <f>IF(ไฟล์กรอกคำตอบ!L421=ตรวจผล!$L$4,$L$5,0)</f>
        <v>0</v>
      </c>
      <c r="M421" s="25">
        <f>IF(ไฟล์กรอกคำตอบ!M421=ตรวจผล!$M$4,$M$5,0)</f>
        <v>0</v>
      </c>
      <c r="N421" s="25">
        <f>IF(ไฟล์กรอกคำตอบ!N421=ตรวจผล!$N$4,$N$5,0)</f>
        <v>0</v>
      </c>
      <c r="O421" s="25">
        <f>IF(ไฟล์กรอกคำตอบ!O421=ตรวจผล!$O$4,$O$5,0)</f>
        <v>0</v>
      </c>
      <c r="P421" s="25">
        <f>IF(ไฟล์กรอกคำตอบ!P421=ตรวจผล!$P$4,$P$5,0)</f>
        <v>0</v>
      </c>
      <c r="Q421" s="25">
        <f>IF(ไฟล์กรอกคำตอบ!Q421=ตรวจผล!$Q$4,$Q$5,0)</f>
        <v>0</v>
      </c>
      <c r="R421" s="25">
        <f>IF(ไฟล์กรอกคำตอบ!R421=ตรวจผล!$R$4,$R$5,0)</f>
        <v>0</v>
      </c>
      <c r="S421" s="25">
        <f>IF(ไฟล์กรอกคำตอบ!S421=ตรวจผล!$S$4,$S$5,0)</f>
        <v>0</v>
      </c>
      <c r="T421" s="25">
        <f>IF(ไฟล์กรอกคำตอบ!T421=ตรวจผล!$T$4,$T$5,0)</f>
        <v>0</v>
      </c>
      <c r="U421" s="25">
        <f>IF(ไฟล์กรอกคำตอบ!U421=ตรวจผล!$U$4,$U$5,0)</f>
        <v>0</v>
      </c>
      <c r="V421" s="25">
        <f>IF(ไฟล์กรอกคำตอบ!V421=ตรวจผล!$V$4,$V$5,0)</f>
        <v>0</v>
      </c>
      <c r="W421" s="25">
        <f>IF(ไฟล์กรอกคำตอบ!W421=ตรวจผล!$W$4,$W$5,0)</f>
        <v>0</v>
      </c>
      <c r="X421" s="25">
        <f>IF(ไฟล์กรอกคำตอบ!X421=ตรวจผล!$X$4,$X$5,0)</f>
        <v>0</v>
      </c>
      <c r="Y421" s="25">
        <f>IF(ไฟล์กรอกคำตอบ!Y421=ตรวจผล!$Y$4,$Y$5,0)</f>
        <v>0</v>
      </c>
      <c r="Z421" s="25">
        <f>IF(ไฟล์กรอกคำตอบ!Z421=ตรวจผล!$Z$4,$Z$5,0)</f>
        <v>0</v>
      </c>
      <c r="AA421" s="25">
        <f>IF(ไฟล์กรอกคำตอบ!AA421=ตรวจผล!$AA$4,$AA$5,0)</f>
        <v>0</v>
      </c>
      <c r="AB421" s="25">
        <f>IF(ไฟล์กรอกคำตอบ!AB421=ตรวจผล!$AB$4,$AB$5,0)</f>
        <v>0</v>
      </c>
      <c r="AC421" s="25">
        <f>IF(ไฟล์กรอกคำตอบ!AC421=ตรวจผล!$AC$4,$AC$5,0)</f>
        <v>0</v>
      </c>
      <c r="AD421" s="25">
        <f>IF(ไฟล์กรอกคำตอบ!AD421=ตรวจผล!$AD$4,$AD$5,0)</f>
        <v>0</v>
      </c>
      <c r="AE421" s="187">
        <f t="shared" si="12"/>
        <v>0</v>
      </c>
      <c r="AF421" s="25">
        <f>IF(ไฟล์กรอกคำตอบ!AE421=ตรวจผล!$AF$4,$AF$5,0)</f>
        <v>0</v>
      </c>
      <c r="AG421" s="25">
        <f>IF(ไฟล์กรอกคำตอบ!AF421=ตรวจผล!$AG$4,$AG$5,0)</f>
        <v>0</v>
      </c>
      <c r="AH421" s="25">
        <f>IF(ไฟล์กรอกคำตอบ!AG421=ตรวจผล!$AH$4,$AH$5,0)</f>
        <v>0</v>
      </c>
      <c r="AI421" s="187">
        <f t="shared" si="13"/>
        <v>0</v>
      </c>
      <c r="AJ421" s="25">
        <f>ไฟล์กรอกคำตอบ!AH421</f>
        <v>0</v>
      </c>
      <c r="AK421" s="25">
        <f>ไฟล์กรอกคำตอบ!AI421</f>
        <v>0</v>
      </c>
      <c r="AL421" s="25">
        <f>ไฟล์กรอกคำตอบ!AJ421</f>
        <v>0</v>
      </c>
    </row>
    <row r="422" spans="1:38" x14ac:dyDescent="0.2">
      <c r="A422" s="91" t="str">
        <f>IF(ไฟล์กรอกคำตอบ!A422=""," ",ไฟล์กรอกคำตอบ!A422&amp;"")</f>
        <v xml:space="preserve"> </v>
      </c>
      <c r="B422" s="8">
        <f>ไฟล์กรอกคำตอบ!B422</f>
        <v>0</v>
      </c>
      <c r="C422" s="8">
        <f>ไฟล์กรอกคำตอบ!C422</f>
        <v>0</v>
      </c>
      <c r="D422" s="8">
        <f>ไฟล์กรอกคำตอบ!D422</f>
        <v>0</v>
      </c>
      <c r="E422" s="24">
        <f>ไฟล์กรอกคำตอบ!E422</f>
        <v>0</v>
      </c>
      <c r="F422" s="8">
        <f>ไฟล์กรอกคำตอบ!F422</f>
        <v>0</v>
      </c>
      <c r="H422" s="25">
        <f>IF(ไฟล์กรอกคำตอบ!H422=ตรวจผล!$H$4,$H$5,0)</f>
        <v>0</v>
      </c>
      <c r="I422" s="25">
        <f>IF(ไฟล์กรอกคำตอบ!I422=ตรวจผล!$I$4,$I$5,0)</f>
        <v>0</v>
      </c>
      <c r="J422" s="25">
        <f>IF(ไฟล์กรอกคำตอบ!J422=ตรวจผล!$J$4,$J$5,0)</f>
        <v>0</v>
      </c>
      <c r="K422" s="25">
        <f>IF(ไฟล์กรอกคำตอบ!K422=ตรวจผล!$K$4,$K$5,0)</f>
        <v>0</v>
      </c>
      <c r="L422" s="25">
        <f>IF(ไฟล์กรอกคำตอบ!L422=ตรวจผล!$L$4,$L$5,0)</f>
        <v>0</v>
      </c>
      <c r="M422" s="25">
        <f>IF(ไฟล์กรอกคำตอบ!M422=ตรวจผล!$M$4,$M$5,0)</f>
        <v>0</v>
      </c>
      <c r="N422" s="25">
        <f>IF(ไฟล์กรอกคำตอบ!N422=ตรวจผล!$N$4,$N$5,0)</f>
        <v>0</v>
      </c>
      <c r="O422" s="25">
        <f>IF(ไฟล์กรอกคำตอบ!O422=ตรวจผล!$O$4,$O$5,0)</f>
        <v>0</v>
      </c>
      <c r="P422" s="25">
        <f>IF(ไฟล์กรอกคำตอบ!P422=ตรวจผล!$P$4,$P$5,0)</f>
        <v>0</v>
      </c>
      <c r="Q422" s="25">
        <f>IF(ไฟล์กรอกคำตอบ!Q422=ตรวจผล!$Q$4,$Q$5,0)</f>
        <v>0</v>
      </c>
      <c r="R422" s="25">
        <f>IF(ไฟล์กรอกคำตอบ!R422=ตรวจผล!$R$4,$R$5,0)</f>
        <v>0</v>
      </c>
      <c r="S422" s="25">
        <f>IF(ไฟล์กรอกคำตอบ!S422=ตรวจผล!$S$4,$S$5,0)</f>
        <v>0</v>
      </c>
      <c r="T422" s="25">
        <f>IF(ไฟล์กรอกคำตอบ!T422=ตรวจผล!$T$4,$T$5,0)</f>
        <v>0</v>
      </c>
      <c r="U422" s="25">
        <f>IF(ไฟล์กรอกคำตอบ!U422=ตรวจผล!$U$4,$U$5,0)</f>
        <v>0</v>
      </c>
      <c r="V422" s="25">
        <f>IF(ไฟล์กรอกคำตอบ!V422=ตรวจผล!$V$4,$V$5,0)</f>
        <v>0</v>
      </c>
      <c r="W422" s="25">
        <f>IF(ไฟล์กรอกคำตอบ!W422=ตรวจผล!$W$4,$W$5,0)</f>
        <v>0</v>
      </c>
      <c r="X422" s="25">
        <f>IF(ไฟล์กรอกคำตอบ!X422=ตรวจผล!$X$4,$X$5,0)</f>
        <v>0</v>
      </c>
      <c r="Y422" s="25">
        <f>IF(ไฟล์กรอกคำตอบ!Y422=ตรวจผล!$Y$4,$Y$5,0)</f>
        <v>0</v>
      </c>
      <c r="Z422" s="25">
        <f>IF(ไฟล์กรอกคำตอบ!Z422=ตรวจผล!$Z$4,$Z$5,0)</f>
        <v>0</v>
      </c>
      <c r="AA422" s="25">
        <f>IF(ไฟล์กรอกคำตอบ!AA422=ตรวจผล!$AA$4,$AA$5,0)</f>
        <v>0</v>
      </c>
      <c r="AB422" s="25">
        <f>IF(ไฟล์กรอกคำตอบ!AB422=ตรวจผล!$AB$4,$AB$5,0)</f>
        <v>0</v>
      </c>
      <c r="AC422" s="25">
        <f>IF(ไฟล์กรอกคำตอบ!AC422=ตรวจผล!$AC$4,$AC$5,0)</f>
        <v>0</v>
      </c>
      <c r="AD422" s="25">
        <f>IF(ไฟล์กรอกคำตอบ!AD422=ตรวจผล!$AD$4,$AD$5,0)</f>
        <v>0</v>
      </c>
      <c r="AE422" s="187">
        <f t="shared" si="12"/>
        <v>0</v>
      </c>
      <c r="AF422" s="25">
        <f>IF(ไฟล์กรอกคำตอบ!AE422=ตรวจผล!$AF$4,$AF$5,0)</f>
        <v>0</v>
      </c>
      <c r="AG422" s="25">
        <f>IF(ไฟล์กรอกคำตอบ!AF422=ตรวจผล!$AG$4,$AG$5,0)</f>
        <v>0</v>
      </c>
      <c r="AH422" s="25">
        <f>IF(ไฟล์กรอกคำตอบ!AG422=ตรวจผล!$AH$4,$AH$5,0)</f>
        <v>0</v>
      </c>
      <c r="AI422" s="187">
        <f t="shared" si="13"/>
        <v>0</v>
      </c>
      <c r="AJ422" s="25">
        <f>ไฟล์กรอกคำตอบ!AH422</f>
        <v>0</v>
      </c>
      <c r="AK422" s="25">
        <f>ไฟล์กรอกคำตอบ!AI422</f>
        <v>0</v>
      </c>
      <c r="AL422" s="25">
        <f>ไฟล์กรอกคำตอบ!AJ422</f>
        <v>0</v>
      </c>
    </row>
    <row r="423" spans="1:38" x14ac:dyDescent="0.2">
      <c r="A423" s="91" t="str">
        <f>IF(ไฟล์กรอกคำตอบ!A423=""," ",ไฟล์กรอกคำตอบ!A423&amp;"")</f>
        <v xml:space="preserve"> </v>
      </c>
      <c r="B423" s="8">
        <f>ไฟล์กรอกคำตอบ!B423</f>
        <v>0</v>
      </c>
      <c r="C423" s="8">
        <f>ไฟล์กรอกคำตอบ!C423</f>
        <v>0</v>
      </c>
      <c r="D423" s="8">
        <f>ไฟล์กรอกคำตอบ!D423</f>
        <v>0</v>
      </c>
      <c r="E423" s="24">
        <f>ไฟล์กรอกคำตอบ!E423</f>
        <v>0</v>
      </c>
      <c r="F423" s="8">
        <f>ไฟล์กรอกคำตอบ!F423</f>
        <v>0</v>
      </c>
      <c r="H423" s="25">
        <f>IF(ไฟล์กรอกคำตอบ!H423=ตรวจผล!$H$4,$H$5,0)</f>
        <v>0</v>
      </c>
      <c r="I423" s="25">
        <f>IF(ไฟล์กรอกคำตอบ!I423=ตรวจผล!$I$4,$I$5,0)</f>
        <v>0</v>
      </c>
      <c r="J423" s="25">
        <f>IF(ไฟล์กรอกคำตอบ!J423=ตรวจผล!$J$4,$J$5,0)</f>
        <v>0</v>
      </c>
      <c r="K423" s="25">
        <f>IF(ไฟล์กรอกคำตอบ!K423=ตรวจผล!$K$4,$K$5,0)</f>
        <v>0</v>
      </c>
      <c r="L423" s="25">
        <f>IF(ไฟล์กรอกคำตอบ!L423=ตรวจผล!$L$4,$L$5,0)</f>
        <v>0</v>
      </c>
      <c r="M423" s="25">
        <f>IF(ไฟล์กรอกคำตอบ!M423=ตรวจผล!$M$4,$M$5,0)</f>
        <v>0</v>
      </c>
      <c r="N423" s="25">
        <f>IF(ไฟล์กรอกคำตอบ!N423=ตรวจผล!$N$4,$N$5,0)</f>
        <v>0</v>
      </c>
      <c r="O423" s="25">
        <f>IF(ไฟล์กรอกคำตอบ!O423=ตรวจผล!$O$4,$O$5,0)</f>
        <v>0</v>
      </c>
      <c r="P423" s="25">
        <f>IF(ไฟล์กรอกคำตอบ!P423=ตรวจผล!$P$4,$P$5,0)</f>
        <v>0</v>
      </c>
      <c r="Q423" s="25">
        <f>IF(ไฟล์กรอกคำตอบ!Q423=ตรวจผล!$Q$4,$Q$5,0)</f>
        <v>0</v>
      </c>
      <c r="R423" s="25">
        <f>IF(ไฟล์กรอกคำตอบ!R423=ตรวจผล!$R$4,$R$5,0)</f>
        <v>0</v>
      </c>
      <c r="S423" s="25">
        <f>IF(ไฟล์กรอกคำตอบ!S423=ตรวจผล!$S$4,$S$5,0)</f>
        <v>0</v>
      </c>
      <c r="T423" s="25">
        <f>IF(ไฟล์กรอกคำตอบ!T423=ตรวจผล!$T$4,$T$5,0)</f>
        <v>0</v>
      </c>
      <c r="U423" s="25">
        <f>IF(ไฟล์กรอกคำตอบ!U423=ตรวจผล!$U$4,$U$5,0)</f>
        <v>0</v>
      </c>
      <c r="V423" s="25">
        <f>IF(ไฟล์กรอกคำตอบ!V423=ตรวจผล!$V$4,$V$5,0)</f>
        <v>0</v>
      </c>
      <c r="W423" s="25">
        <f>IF(ไฟล์กรอกคำตอบ!W423=ตรวจผล!$W$4,$W$5,0)</f>
        <v>0</v>
      </c>
      <c r="X423" s="25">
        <f>IF(ไฟล์กรอกคำตอบ!X423=ตรวจผล!$X$4,$X$5,0)</f>
        <v>0</v>
      </c>
      <c r="Y423" s="25">
        <f>IF(ไฟล์กรอกคำตอบ!Y423=ตรวจผล!$Y$4,$Y$5,0)</f>
        <v>0</v>
      </c>
      <c r="Z423" s="25">
        <f>IF(ไฟล์กรอกคำตอบ!Z423=ตรวจผล!$Z$4,$Z$5,0)</f>
        <v>0</v>
      </c>
      <c r="AA423" s="25">
        <f>IF(ไฟล์กรอกคำตอบ!AA423=ตรวจผล!$AA$4,$AA$5,0)</f>
        <v>0</v>
      </c>
      <c r="AB423" s="25">
        <f>IF(ไฟล์กรอกคำตอบ!AB423=ตรวจผล!$AB$4,$AB$5,0)</f>
        <v>0</v>
      </c>
      <c r="AC423" s="25">
        <f>IF(ไฟล์กรอกคำตอบ!AC423=ตรวจผล!$AC$4,$AC$5,0)</f>
        <v>0</v>
      </c>
      <c r="AD423" s="25">
        <f>IF(ไฟล์กรอกคำตอบ!AD423=ตรวจผล!$AD$4,$AD$5,0)</f>
        <v>0</v>
      </c>
      <c r="AE423" s="187">
        <f t="shared" si="12"/>
        <v>0</v>
      </c>
      <c r="AF423" s="25">
        <f>IF(ไฟล์กรอกคำตอบ!AE423=ตรวจผล!$AF$4,$AF$5,0)</f>
        <v>0</v>
      </c>
      <c r="AG423" s="25">
        <f>IF(ไฟล์กรอกคำตอบ!AF423=ตรวจผล!$AG$4,$AG$5,0)</f>
        <v>0</v>
      </c>
      <c r="AH423" s="25">
        <f>IF(ไฟล์กรอกคำตอบ!AG423=ตรวจผล!$AH$4,$AH$5,0)</f>
        <v>0</v>
      </c>
      <c r="AI423" s="187">
        <f t="shared" si="13"/>
        <v>0</v>
      </c>
      <c r="AJ423" s="25">
        <f>ไฟล์กรอกคำตอบ!AH423</f>
        <v>0</v>
      </c>
      <c r="AK423" s="25">
        <f>ไฟล์กรอกคำตอบ!AI423</f>
        <v>0</v>
      </c>
      <c r="AL423" s="25">
        <f>ไฟล์กรอกคำตอบ!AJ423</f>
        <v>0</v>
      </c>
    </row>
    <row r="424" spans="1:38" x14ac:dyDescent="0.2">
      <c r="A424" s="91" t="str">
        <f>IF(ไฟล์กรอกคำตอบ!A424=""," ",ไฟล์กรอกคำตอบ!A424&amp;"")</f>
        <v xml:space="preserve"> </v>
      </c>
      <c r="B424" s="8">
        <f>ไฟล์กรอกคำตอบ!B424</f>
        <v>0</v>
      </c>
      <c r="C424" s="8">
        <f>ไฟล์กรอกคำตอบ!C424</f>
        <v>0</v>
      </c>
      <c r="D424" s="8">
        <f>ไฟล์กรอกคำตอบ!D424</f>
        <v>0</v>
      </c>
      <c r="E424" s="24">
        <f>ไฟล์กรอกคำตอบ!E424</f>
        <v>0</v>
      </c>
      <c r="F424" s="8">
        <f>ไฟล์กรอกคำตอบ!F424</f>
        <v>0</v>
      </c>
      <c r="H424" s="25">
        <f>IF(ไฟล์กรอกคำตอบ!H424=ตรวจผล!$H$4,$H$5,0)</f>
        <v>0</v>
      </c>
      <c r="I424" s="25">
        <f>IF(ไฟล์กรอกคำตอบ!I424=ตรวจผล!$I$4,$I$5,0)</f>
        <v>0</v>
      </c>
      <c r="J424" s="25">
        <f>IF(ไฟล์กรอกคำตอบ!J424=ตรวจผล!$J$4,$J$5,0)</f>
        <v>0</v>
      </c>
      <c r="K424" s="25">
        <f>IF(ไฟล์กรอกคำตอบ!K424=ตรวจผล!$K$4,$K$5,0)</f>
        <v>0</v>
      </c>
      <c r="L424" s="25">
        <f>IF(ไฟล์กรอกคำตอบ!L424=ตรวจผล!$L$4,$L$5,0)</f>
        <v>0</v>
      </c>
      <c r="M424" s="25">
        <f>IF(ไฟล์กรอกคำตอบ!M424=ตรวจผล!$M$4,$M$5,0)</f>
        <v>0</v>
      </c>
      <c r="N424" s="25">
        <f>IF(ไฟล์กรอกคำตอบ!N424=ตรวจผล!$N$4,$N$5,0)</f>
        <v>0</v>
      </c>
      <c r="O424" s="25">
        <f>IF(ไฟล์กรอกคำตอบ!O424=ตรวจผล!$O$4,$O$5,0)</f>
        <v>0</v>
      </c>
      <c r="P424" s="25">
        <f>IF(ไฟล์กรอกคำตอบ!P424=ตรวจผล!$P$4,$P$5,0)</f>
        <v>0</v>
      </c>
      <c r="Q424" s="25">
        <f>IF(ไฟล์กรอกคำตอบ!Q424=ตรวจผล!$Q$4,$Q$5,0)</f>
        <v>0</v>
      </c>
      <c r="R424" s="25">
        <f>IF(ไฟล์กรอกคำตอบ!R424=ตรวจผล!$R$4,$R$5,0)</f>
        <v>0</v>
      </c>
      <c r="S424" s="25">
        <f>IF(ไฟล์กรอกคำตอบ!S424=ตรวจผล!$S$4,$S$5,0)</f>
        <v>0</v>
      </c>
      <c r="T424" s="25">
        <f>IF(ไฟล์กรอกคำตอบ!T424=ตรวจผล!$T$4,$T$5,0)</f>
        <v>0</v>
      </c>
      <c r="U424" s="25">
        <f>IF(ไฟล์กรอกคำตอบ!U424=ตรวจผล!$U$4,$U$5,0)</f>
        <v>0</v>
      </c>
      <c r="V424" s="25">
        <f>IF(ไฟล์กรอกคำตอบ!V424=ตรวจผล!$V$4,$V$5,0)</f>
        <v>0</v>
      </c>
      <c r="W424" s="25">
        <f>IF(ไฟล์กรอกคำตอบ!W424=ตรวจผล!$W$4,$W$5,0)</f>
        <v>0</v>
      </c>
      <c r="X424" s="25">
        <f>IF(ไฟล์กรอกคำตอบ!X424=ตรวจผล!$X$4,$X$5,0)</f>
        <v>0</v>
      </c>
      <c r="Y424" s="25">
        <f>IF(ไฟล์กรอกคำตอบ!Y424=ตรวจผล!$Y$4,$Y$5,0)</f>
        <v>0</v>
      </c>
      <c r="Z424" s="25">
        <f>IF(ไฟล์กรอกคำตอบ!Z424=ตรวจผล!$Z$4,$Z$5,0)</f>
        <v>0</v>
      </c>
      <c r="AA424" s="25">
        <f>IF(ไฟล์กรอกคำตอบ!AA424=ตรวจผล!$AA$4,$AA$5,0)</f>
        <v>0</v>
      </c>
      <c r="AB424" s="25">
        <f>IF(ไฟล์กรอกคำตอบ!AB424=ตรวจผล!$AB$4,$AB$5,0)</f>
        <v>0</v>
      </c>
      <c r="AC424" s="25">
        <f>IF(ไฟล์กรอกคำตอบ!AC424=ตรวจผล!$AC$4,$AC$5,0)</f>
        <v>0</v>
      </c>
      <c r="AD424" s="25">
        <f>IF(ไฟล์กรอกคำตอบ!AD424=ตรวจผล!$AD$4,$AD$5,0)</f>
        <v>0</v>
      </c>
      <c r="AE424" s="187">
        <f t="shared" si="12"/>
        <v>0</v>
      </c>
      <c r="AF424" s="25">
        <f>IF(ไฟล์กรอกคำตอบ!AE424=ตรวจผล!$AF$4,$AF$5,0)</f>
        <v>0</v>
      </c>
      <c r="AG424" s="25">
        <f>IF(ไฟล์กรอกคำตอบ!AF424=ตรวจผล!$AG$4,$AG$5,0)</f>
        <v>0</v>
      </c>
      <c r="AH424" s="25">
        <f>IF(ไฟล์กรอกคำตอบ!AG424=ตรวจผล!$AH$4,$AH$5,0)</f>
        <v>0</v>
      </c>
      <c r="AI424" s="187">
        <f t="shared" si="13"/>
        <v>0</v>
      </c>
      <c r="AJ424" s="25">
        <f>ไฟล์กรอกคำตอบ!AH424</f>
        <v>0</v>
      </c>
      <c r="AK424" s="25">
        <f>ไฟล์กรอกคำตอบ!AI424</f>
        <v>0</v>
      </c>
      <c r="AL424" s="25">
        <f>ไฟล์กรอกคำตอบ!AJ424</f>
        <v>0</v>
      </c>
    </row>
    <row r="425" spans="1:38" x14ac:dyDescent="0.2">
      <c r="A425" s="91" t="str">
        <f>IF(ไฟล์กรอกคำตอบ!A425=""," ",ไฟล์กรอกคำตอบ!A425&amp;"")</f>
        <v xml:space="preserve"> </v>
      </c>
      <c r="B425" s="8">
        <f>ไฟล์กรอกคำตอบ!B425</f>
        <v>0</v>
      </c>
      <c r="C425" s="8">
        <f>ไฟล์กรอกคำตอบ!C425</f>
        <v>0</v>
      </c>
      <c r="D425" s="8">
        <f>ไฟล์กรอกคำตอบ!D425</f>
        <v>0</v>
      </c>
      <c r="E425" s="24">
        <f>ไฟล์กรอกคำตอบ!E425</f>
        <v>0</v>
      </c>
      <c r="F425" s="8">
        <f>ไฟล์กรอกคำตอบ!F425</f>
        <v>0</v>
      </c>
      <c r="H425" s="25">
        <f>IF(ไฟล์กรอกคำตอบ!H425=ตรวจผล!$H$4,$H$5,0)</f>
        <v>0</v>
      </c>
      <c r="I425" s="25">
        <f>IF(ไฟล์กรอกคำตอบ!I425=ตรวจผล!$I$4,$I$5,0)</f>
        <v>0</v>
      </c>
      <c r="J425" s="25">
        <f>IF(ไฟล์กรอกคำตอบ!J425=ตรวจผล!$J$4,$J$5,0)</f>
        <v>0</v>
      </c>
      <c r="K425" s="25">
        <f>IF(ไฟล์กรอกคำตอบ!K425=ตรวจผล!$K$4,$K$5,0)</f>
        <v>0</v>
      </c>
      <c r="L425" s="25">
        <f>IF(ไฟล์กรอกคำตอบ!L425=ตรวจผล!$L$4,$L$5,0)</f>
        <v>0</v>
      </c>
      <c r="M425" s="25">
        <f>IF(ไฟล์กรอกคำตอบ!M425=ตรวจผล!$M$4,$M$5,0)</f>
        <v>0</v>
      </c>
      <c r="N425" s="25">
        <f>IF(ไฟล์กรอกคำตอบ!N425=ตรวจผล!$N$4,$N$5,0)</f>
        <v>0</v>
      </c>
      <c r="O425" s="25">
        <f>IF(ไฟล์กรอกคำตอบ!O425=ตรวจผล!$O$4,$O$5,0)</f>
        <v>0</v>
      </c>
      <c r="P425" s="25">
        <f>IF(ไฟล์กรอกคำตอบ!P425=ตรวจผล!$P$4,$P$5,0)</f>
        <v>0</v>
      </c>
      <c r="Q425" s="25">
        <f>IF(ไฟล์กรอกคำตอบ!Q425=ตรวจผล!$Q$4,$Q$5,0)</f>
        <v>0</v>
      </c>
      <c r="R425" s="25">
        <f>IF(ไฟล์กรอกคำตอบ!R425=ตรวจผล!$R$4,$R$5,0)</f>
        <v>0</v>
      </c>
      <c r="S425" s="25">
        <f>IF(ไฟล์กรอกคำตอบ!S425=ตรวจผล!$S$4,$S$5,0)</f>
        <v>0</v>
      </c>
      <c r="T425" s="25">
        <f>IF(ไฟล์กรอกคำตอบ!T425=ตรวจผล!$T$4,$T$5,0)</f>
        <v>0</v>
      </c>
      <c r="U425" s="25">
        <f>IF(ไฟล์กรอกคำตอบ!U425=ตรวจผล!$U$4,$U$5,0)</f>
        <v>0</v>
      </c>
      <c r="V425" s="25">
        <f>IF(ไฟล์กรอกคำตอบ!V425=ตรวจผล!$V$4,$V$5,0)</f>
        <v>0</v>
      </c>
      <c r="W425" s="25">
        <f>IF(ไฟล์กรอกคำตอบ!W425=ตรวจผล!$W$4,$W$5,0)</f>
        <v>0</v>
      </c>
      <c r="X425" s="25">
        <f>IF(ไฟล์กรอกคำตอบ!X425=ตรวจผล!$X$4,$X$5,0)</f>
        <v>0</v>
      </c>
      <c r="Y425" s="25">
        <f>IF(ไฟล์กรอกคำตอบ!Y425=ตรวจผล!$Y$4,$Y$5,0)</f>
        <v>0</v>
      </c>
      <c r="Z425" s="25">
        <f>IF(ไฟล์กรอกคำตอบ!Z425=ตรวจผล!$Z$4,$Z$5,0)</f>
        <v>0</v>
      </c>
      <c r="AA425" s="25">
        <f>IF(ไฟล์กรอกคำตอบ!AA425=ตรวจผล!$AA$4,$AA$5,0)</f>
        <v>0</v>
      </c>
      <c r="AB425" s="25">
        <f>IF(ไฟล์กรอกคำตอบ!AB425=ตรวจผล!$AB$4,$AB$5,0)</f>
        <v>0</v>
      </c>
      <c r="AC425" s="25">
        <f>IF(ไฟล์กรอกคำตอบ!AC425=ตรวจผล!$AC$4,$AC$5,0)</f>
        <v>0</v>
      </c>
      <c r="AD425" s="25">
        <f>IF(ไฟล์กรอกคำตอบ!AD425=ตรวจผล!$AD$4,$AD$5,0)</f>
        <v>0</v>
      </c>
      <c r="AE425" s="187">
        <f t="shared" si="12"/>
        <v>0</v>
      </c>
      <c r="AF425" s="25">
        <f>IF(ไฟล์กรอกคำตอบ!AE425=ตรวจผล!$AF$4,$AF$5,0)</f>
        <v>0</v>
      </c>
      <c r="AG425" s="25">
        <f>IF(ไฟล์กรอกคำตอบ!AF425=ตรวจผล!$AG$4,$AG$5,0)</f>
        <v>0</v>
      </c>
      <c r="AH425" s="25">
        <f>IF(ไฟล์กรอกคำตอบ!AG425=ตรวจผล!$AH$4,$AH$5,0)</f>
        <v>0</v>
      </c>
      <c r="AI425" s="187">
        <f t="shared" si="13"/>
        <v>0</v>
      </c>
      <c r="AJ425" s="25">
        <f>ไฟล์กรอกคำตอบ!AH425</f>
        <v>0</v>
      </c>
      <c r="AK425" s="25">
        <f>ไฟล์กรอกคำตอบ!AI425</f>
        <v>0</v>
      </c>
      <c r="AL425" s="25">
        <f>ไฟล์กรอกคำตอบ!AJ425</f>
        <v>0</v>
      </c>
    </row>
    <row r="426" spans="1:38" x14ac:dyDescent="0.2">
      <c r="A426" s="91" t="str">
        <f>IF(ไฟล์กรอกคำตอบ!A426=""," ",ไฟล์กรอกคำตอบ!A426&amp;"")</f>
        <v xml:space="preserve"> </v>
      </c>
      <c r="B426" s="8">
        <f>ไฟล์กรอกคำตอบ!B426</f>
        <v>0</v>
      </c>
      <c r="C426" s="8">
        <f>ไฟล์กรอกคำตอบ!C426</f>
        <v>0</v>
      </c>
      <c r="D426" s="8">
        <f>ไฟล์กรอกคำตอบ!D426</f>
        <v>0</v>
      </c>
      <c r="E426" s="24">
        <f>ไฟล์กรอกคำตอบ!E426</f>
        <v>0</v>
      </c>
      <c r="F426" s="8">
        <f>ไฟล์กรอกคำตอบ!F426</f>
        <v>0</v>
      </c>
      <c r="H426" s="25">
        <f>IF(ไฟล์กรอกคำตอบ!H426=ตรวจผล!$H$4,$H$5,0)</f>
        <v>0</v>
      </c>
      <c r="I426" s="25">
        <f>IF(ไฟล์กรอกคำตอบ!I426=ตรวจผล!$I$4,$I$5,0)</f>
        <v>0</v>
      </c>
      <c r="J426" s="25">
        <f>IF(ไฟล์กรอกคำตอบ!J426=ตรวจผล!$J$4,$J$5,0)</f>
        <v>0</v>
      </c>
      <c r="K426" s="25">
        <f>IF(ไฟล์กรอกคำตอบ!K426=ตรวจผล!$K$4,$K$5,0)</f>
        <v>0</v>
      </c>
      <c r="L426" s="25">
        <f>IF(ไฟล์กรอกคำตอบ!L426=ตรวจผล!$L$4,$L$5,0)</f>
        <v>0</v>
      </c>
      <c r="M426" s="25">
        <f>IF(ไฟล์กรอกคำตอบ!M426=ตรวจผล!$M$4,$M$5,0)</f>
        <v>0</v>
      </c>
      <c r="N426" s="25">
        <f>IF(ไฟล์กรอกคำตอบ!N426=ตรวจผล!$N$4,$N$5,0)</f>
        <v>0</v>
      </c>
      <c r="O426" s="25">
        <f>IF(ไฟล์กรอกคำตอบ!O426=ตรวจผล!$O$4,$O$5,0)</f>
        <v>0</v>
      </c>
      <c r="P426" s="25">
        <f>IF(ไฟล์กรอกคำตอบ!P426=ตรวจผล!$P$4,$P$5,0)</f>
        <v>0</v>
      </c>
      <c r="Q426" s="25">
        <f>IF(ไฟล์กรอกคำตอบ!Q426=ตรวจผล!$Q$4,$Q$5,0)</f>
        <v>0</v>
      </c>
      <c r="R426" s="25">
        <f>IF(ไฟล์กรอกคำตอบ!R426=ตรวจผล!$R$4,$R$5,0)</f>
        <v>0</v>
      </c>
      <c r="S426" s="25">
        <f>IF(ไฟล์กรอกคำตอบ!S426=ตรวจผล!$S$4,$S$5,0)</f>
        <v>0</v>
      </c>
      <c r="T426" s="25">
        <f>IF(ไฟล์กรอกคำตอบ!T426=ตรวจผล!$T$4,$T$5,0)</f>
        <v>0</v>
      </c>
      <c r="U426" s="25">
        <f>IF(ไฟล์กรอกคำตอบ!U426=ตรวจผล!$U$4,$U$5,0)</f>
        <v>0</v>
      </c>
      <c r="V426" s="25">
        <f>IF(ไฟล์กรอกคำตอบ!V426=ตรวจผล!$V$4,$V$5,0)</f>
        <v>0</v>
      </c>
      <c r="W426" s="25">
        <f>IF(ไฟล์กรอกคำตอบ!W426=ตรวจผล!$W$4,$W$5,0)</f>
        <v>0</v>
      </c>
      <c r="X426" s="25">
        <f>IF(ไฟล์กรอกคำตอบ!X426=ตรวจผล!$X$4,$X$5,0)</f>
        <v>0</v>
      </c>
      <c r="Y426" s="25">
        <f>IF(ไฟล์กรอกคำตอบ!Y426=ตรวจผล!$Y$4,$Y$5,0)</f>
        <v>0</v>
      </c>
      <c r="Z426" s="25">
        <f>IF(ไฟล์กรอกคำตอบ!Z426=ตรวจผล!$Z$4,$Z$5,0)</f>
        <v>0</v>
      </c>
      <c r="AA426" s="25">
        <f>IF(ไฟล์กรอกคำตอบ!AA426=ตรวจผล!$AA$4,$AA$5,0)</f>
        <v>0</v>
      </c>
      <c r="AB426" s="25">
        <f>IF(ไฟล์กรอกคำตอบ!AB426=ตรวจผล!$AB$4,$AB$5,0)</f>
        <v>0</v>
      </c>
      <c r="AC426" s="25">
        <f>IF(ไฟล์กรอกคำตอบ!AC426=ตรวจผล!$AC$4,$AC$5,0)</f>
        <v>0</v>
      </c>
      <c r="AD426" s="25">
        <f>IF(ไฟล์กรอกคำตอบ!AD426=ตรวจผล!$AD$4,$AD$5,0)</f>
        <v>0</v>
      </c>
      <c r="AE426" s="187">
        <f t="shared" si="12"/>
        <v>0</v>
      </c>
      <c r="AF426" s="25">
        <f>IF(ไฟล์กรอกคำตอบ!AE426=ตรวจผล!$AF$4,$AF$5,0)</f>
        <v>0</v>
      </c>
      <c r="AG426" s="25">
        <f>IF(ไฟล์กรอกคำตอบ!AF426=ตรวจผล!$AG$4,$AG$5,0)</f>
        <v>0</v>
      </c>
      <c r="AH426" s="25">
        <f>IF(ไฟล์กรอกคำตอบ!AG426=ตรวจผล!$AH$4,$AH$5,0)</f>
        <v>0</v>
      </c>
      <c r="AI426" s="187">
        <f t="shared" si="13"/>
        <v>0</v>
      </c>
      <c r="AJ426" s="25">
        <f>ไฟล์กรอกคำตอบ!AH426</f>
        <v>0</v>
      </c>
      <c r="AK426" s="25">
        <f>ไฟล์กรอกคำตอบ!AI426</f>
        <v>0</v>
      </c>
      <c r="AL426" s="25">
        <f>ไฟล์กรอกคำตอบ!AJ426</f>
        <v>0</v>
      </c>
    </row>
    <row r="427" spans="1:38" x14ac:dyDescent="0.2">
      <c r="A427" s="91" t="str">
        <f>IF(ไฟล์กรอกคำตอบ!A427=""," ",ไฟล์กรอกคำตอบ!A427&amp;"")</f>
        <v xml:space="preserve"> </v>
      </c>
      <c r="B427" s="8">
        <f>ไฟล์กรอกคำตอบ!B427</f>
        <v>0</v>
      </c>
      <c r="C427" s="8">
        <f>ไฟล์กรอกคำตอบ!C427</f>
        <v>0</v>
      </c>
      <c r="D427" s="8">
        <f>ไฟล์กรอกคำตอบ!D427</f>
        <v>0</v>
      </c>
      <c r="E427" s="24">
        <f>ไฟล์กรอกคำตอบ!E427</f>
        <v>0</v>
      </c>
      <c r="F427" s="8">
        <f>ไฟล์กรอกคำตอบ!F427</f>
        <v>0</v>
      </c>
      <c r="H427" s="25">
        <f>IF(ไฟล์กรอกคำตอบ!H427=ตรวจผล!$H$4,$H$5,0)</f>
        <v>0</v>
      </c>
      <c r="I427" s="25">
        <f>IF(ไฟล์กรอกคำตอบ!I427=ตรวจผล!$I$4,$I$5,0)</f>
        <v>0</v>
      </c>
      <c r="J427" s="25">
        <f>IF(ไฟล์กรอกคำตอบ!J427=ตรวจผล!$J$4,$J$5,0)</f>
        <v>0</v>
      </c>
      <c r="K427" s="25">
        <f>IF(ไฟล์กรอกคำตอบ!K427=ตรวจผล!$K$4,$K$5,0)</f>
        <v>0</v>
      </c>
      <c r="L427" s="25">
        <f>IF(ไฟล์กรอกคำตอบ!L427=ตรวจผล!$L$4,$L$5,0)</f>
        <v>0</v>
      </c>
      <c r="M427" s="25">
        <f>IF(ไฟล์กรอกคำตอบ!M427=ตรวจผล!$M$4,$M$5,0)</f>
        <v>0</v>
      </c>
      <c r="N427" s="25">
        <f>IF(ไฟล์กรอกคำตอบ!N427=ตรวจผล!$N$4,$N$5,0)</f>
        <v>0</v>
      </c>
      <c r="O427" s="25">
        <f>IF(ไฟล์กรอกคำตอบ!O427=ตรวจผล!$O$4,$O$5,0)</f>
        <v>0</v>
      </c>
      <c r="P427" s="25">
        <f>IF(ไฟล์กรอกคำตอบ!P427=ตรวจผล!$P$4,$P$5,0)</f>
        <v>0</v>
      </c>
      <c r="Q427" s="25">
        <f>IF(ไฟล์กรอกคำตอบ!Q427=ตรวจผล!$Q$4,$Q$5,0)</f>
        <v>0</v>
      </c>
      <c r="R427" s="25">
        <f>IF(ไฟล์กรอกคำตอบ!R427=ตรวจผล!$R$4,$R$5,0)</f>
        <v>0</v>
      </c>
      <c r="S427" s="25">
        <f>IF(ไฟล์กรอกคำตอบ!S427=ตรวจผล!$S$4,$S$5,0)</f>
        <v>0</v>
      </c>
      <c r="T427" s="25">
        <f>IF(ไฟล์กรอกคำตอบ!T427=ตรวจผล!$T$4,$T$5,0)</f>
        <v>0</v>
      </c>
      <c r="U427" s="25">
        <f>IF(ไฟล์กรอกคำตอบ!U427=ตรวจผล!$U$4,$U$5,0)</f>
        <v>0</v>
      </c>
      <c r="V427" s="25">
        <f>IF(ไฟล์กรอกคำตอบ!V427=ตรวจผล!$V$4,$V$5,0)</f>
        <v>0</v>
      </c>
      <c r="W427" s="25">
        <f>IF(ไฟล์กรอกคำตอบ!W427=ตรวจผล!$W$4,$W$5,0)</f>
        <v>0</v>
      </c>
      <c r="X427" s="25">
        <f>IF(ไฟล์กรอกคำตอบ!X427=ตรวจผล!$X$4,$X$5,0)</f>
        <v>0</v>
      </c>
      <c r="Y427" s="25">
        <f>IF(ไฟล์กรอกคำตอบ!Y427=ตรวจผล!$Y$4,$Y$5,0)</f>
        <v>0</v>
      </c>
      <c r="Z427" s="25">
        <f>IF(ไฟล์กรอกคำตอบ!Z427=ตรวจผล!$Z$4,$Z$5,0)</f>
        <v>0</v>
      </c>
      <c r="AA427" s="25">
        <f>IF(ไฟล์กรอกคำตอบ!AA427=ตรวจผล!$AA$4,$AA$5,0)</f>
        <v>0</v>
      </c>
      <c r="AB427" s="25">
        <f>IF(ไฟล์กรอกคำตอบ!AB427=ตรวจผล!$AB$4,$AB$5,0)</f>
        <v>0</v>
      </c>
      <c r="AC427" s="25">
        <f>IF(ไฟล์กรอกคำตอบ!AC427=ตรวจผล!$AC$4,$AC$5,0)</f>
        <v>0</v>
      </c>
      <c r="AD427" s="25">
        <f>IF(ไฟล์กรอกคำตอบ!AD427=ตรวจผล!$AD$4,$AD$5,0)</f>
        <v>0</v>
      </c>
      <c r="AE427" s="187">
        <f t="shared" si="12"/>
        <v>0</v>
      </c>
      <c r="AF427" s="25">
        <f>IF(ไฟล์กรอกคำตอบ!AE427=ตรวจผล!$AF$4,$AF$5,0)</f>
        <v>0</v>
      </c>
      <c r="AG427" s="25">
        <f>IF(ไฟล์กรอกคำตอบ!AF427=ตรวจผล!$AG$4,$AG$5,0)</f>
        <v>0</v>
      </c>
      <c r="AH427" s="25">
        <f>IF(ไฟล์กรอกคำตอบ!AG427=ตรวจผล!$AH$4,$AH$5,0)</f>
        <v>0</v>
      </c>
      <c r="AI427" s="187">
        <f t="shared" si="13"/>
        <v>0</v>
      </c>
      <c r="AJ427" s="25">
        <f>ไฟล์กรอกคำตอบ!AH427</f>
        <v>0</v>
      </c>
      <c r="AK427" s="25">
        <f>ไฟล์กรอกคำตอบ!AI427</f>
        <v>0</v>
      </c>
      <c r="AL427" s="25">
        <f>ไฟล์กรอกคำตอบ!AJ427</f>
        <v>0</v>
      </c>
    </row>
    <row r="428" spans="1:38" x14ac:dyDescent="0.2">
      <c r="A428" s="91" t="str">
        <f>IF(ไฟล์กรอกคำตอบ!A428=""," ",ไฟล์กรอกคำตอบ!A428&amp;"")</f>
        <v xml:space="preserve"> </v>
      </c>
      <c r="B428" s="8">
        <f>ไฟล์กรอกคำตอบ!B428</f>
        <v>0</v>
      </c>
      <c r="C428" s="8">
        <f>ไฟล์กรอกคำตอบ!C428</f>
        <v>0</v>
      </c>
      <c r="D428" s="8">
        <f>ไฟล์กรอกคำตอบ!D428</f>
        <v>0</v>
      </c>
      <c r="E428" s="24">
        <f>ไฟล์กรอกคำตอบ!E428</f>
        <v>0</v>
      </c>
      <c r="F428" s="8">
        <f>ไฟล์กรอกคำตอบ!F428</f>
        <v>0</v>
      </c>
      <c r="H428" s="25">
        <f>IF(ไฟล์กรอกคำตอบ!H428=ตรวจผล!$H$4,$H$5,0)</f>
        <v>0</v>
      </c>
      <c r="I428" s="25">
        <f>IF(ไฟล์กรอกคำตอบ!I428=ตรวจผล!$I$4,$I$5,0)</f>
        <v>0</v>
      </c>
      <c r="J428" s="25">
        <f>IF(ไฟล์กรอกคำตอบ!J428=ตรวจผล!$J$4,$J$5,0)</f>
        <v>0</v>
      </c>
      <c r="K428" s="25">
        <f>IF(ไฟล์กรอกคำตอบ!K428=ตรวจผล!$K$4,$K$5,0)</f>
        <v>0</v>
      </c>
      <c r="L428" s="25">
        <f>IF(ไฟล์กรอกคำตอบ!L428=ตรวจผล!$L$4,$L$5,0)</f>
        <v>0</v>
      </c>
      <c r="M428" s="25">
        <f>IF(ไฟล์กรอกคำตอบ!M428=ตรวจผล!$M$4,$M$5,0)</f>
        <v>0</v>
      </c>
      <c r="N428" s="25">
        <f>IF(ไฟล์กรอกคำตอบ!N428=ตรวจผล!$N$4,$N$5,0)</f>
        <v>0</v>
      </c>
      <c r="O428" s="25">
        <f>IF(ไฟล์กรอกคำตอบ!O428=ตรวจผล!$O$4,$O$5,0)</f>
        <v>0</v>
      </c>
      <c r="P428" s="25">
        <f>IF(ไฟล์กรอกคำตอบ!P428=ตรวจผล!$P$4,$P$5,0)</f>
        <v>0</v>
      </c>
      <c r="Q428" s="25">
        <f>IF(ไฟล์กรอกคำตอบ!Q428=ตรวจผล!$Q$4,$Q$5,0)</f>
        <v>0</v>
      </c>
      <c r="R428" s="25">
        <f>IF(ไฟล์กรอกคำตอบ!R428=ตรวจผล!$R$4,$R$5,0)</f>
        <v>0</v>
      </c>
      <c r="S428" s="25">
        <f>IF(ไฟล์กรอกคำตอบ!S428=ตรวจผล!$S$4,$S$5,0)</f>
        <v>0</v>
      </c>
      <c r="T428" s="25">
        <f>IF(ไฟล์กรอกคำตอบ!T428=ตรวจผล!$T$4,$T$5,0)</f>
        <v>0</v>
      </c>
      <c r="U428" s="25">
        <f>IF(ไฟล์กรอกคำตอบ!U428=ตรวจผล!$U$4,$U$5,0)</f>
        <v>0</v>
      </c>
      <c r="V428" s="25">
        <f>IF(ไฟล์กรอกคำตอบ!V428=ตรวจผล!$V$4,$V$5,0)</f>
        <v>0</v>
      </c>
      <c r="W428" s="25">
        <f>IF(ไฟล์กรอกคำตอบ!W428=ตรวจผล!$W$4,$W$5,0)</f>
        <v>0</v>
      </c>
      <c r="X428" s="25">
        <f>IF(ไฟล์กรอกคำตอบ!X428=ตรวจผล!$X$4,$X$5,0)</f>
        <v>0</v>
      </c>
      <c r="Y428" s="25">
        <f>IF(ไฟล์กรอกคำตอบ!Y428=ตรวจผล!$Y$4,$Y$5,0)</f>
        <v>0</v>
      </c>
      <c r="Z428" s="25">
        <f>IF(ไฟล์กรอกคำตอบ!Z428=ตรวจผล!$Z$4,$Z$5,0)</f>
        <v>0</v>
      </c>
      <c r="AA428" s="25">
        <f>IF(ไฟล์กรอกคำตอบ!AA428=ตรวจผล!$AA$4,$AA$5,0)</f>
        <v>0</v>
      </c>
      <c r="AB428" s="25">
        <f>IF(ไฟล์กรอกคำตอบ!AB428=ตรวจผล!$AB$4,$AB$5,0)</f>
        <v>0</v>
      </c>
      <c r="AC428" s="25">
        <f>IF(ไฟล์กรอกคำตอบ!AC428=ตรวจผล!$AC$4,$AC$5,0)</f>
        <v>0</v>
      </c>
      <c r="AD428" s="25">
        <f>IF(ไฟล์กรอกคำตอบ!AD428=ตรวจผล!$AD$4,$AD$5,0)</f>
        <v>0</v>
      </c>
      <c r="AE428" s="187">
        <f t="shared" si="12"/>
        <v>0</v>
      </c>
      <c r="AF428" s="25">
        <f>IF(ไฟล์กรอกคำตอบ!AE428=ตรวจผล!$AF$4,$AF$5,0)</f>
        <v>0</v>
      </c>
      <c r="AG428" s="25">
        <f>IF(ไฟล์กรอกคำตอบ!AF428=ตรวจผล!$AG$4,$AG$5,0)</f>
        <v>0</v>
      </c>
      <c r="AH428" s="25">
        <f>IF(ไฟล์กรอกคำตอบ!AG428=ตรวจผล!$AH$4,$AH$5,0)</f>
        <v>0</v>
      </c>
      <c r="AI428" s="187">
        <f t="shared" si="13"/>
        <v>0</v>
      </c>
      <c r="AJ428" s="25">
        <f>ไฟล์กรอกคำตอบ!AH428</f>
        <v>0</v>
      </c>
      <c r="AK428" s="25">
        <f>ไฟล์กรอกคำตอบ!AI428</f>
        <v>0</v>
      </c>
      <c r="AL428" s="25">
        <f>ไฟล์กรอกคำตอบ!AJ428</f>
        <v>0</v>
      </c>
    </row>
    <row r="429" spans="1:38" x14ac:dyDescent="0.2">
      <c r="A429" s="91" t="str">
        <f>IF(ไฟล์กรอกคำตอบ!A429=""," ",ไฟล์กรอกคำตอบ!A429&amp;"")</f>
        <v xml:space="preserve"> </v>
      </c>
      <c r="B429" s="8">
        <f>ไฟล์กรอกคำตอบ!B429</f>
        <v>0</v>
      </c>
      <c r="C429" s="8">
        <f>ไฟล์กรอกคำตอบ!C429</f>
        <v>0</v>
      </c>
      <c r="D429" s="8">
        <f>ไฟล์กรอกคำตอบ!D429</f>
        <v>0</v>
      </c>
      <c r="E429" s="24">
        <f>ไฟล์กรอกคำตอบ!E429</f>
        <v>0</v>
      </c>
      <c r="F429" s="8">
        <f>ไฟล์กรอกคำตอบ!F429</f>
        <v>0</v>
      </c>
      <c r="H429" s="25">
        <f>IF(ไฟล์กรอกคำตอบ!H429=ตรวจผล!$H$4,$H$5,0)</f>
        <v>0</v>
      </c>
      <c r="I429" s="25">
        <f>IF(ไฟล์กรอกคำตอบ!I429=ตรวจผล!$I$4,$I$5,0)</f>
        <v>0</v>
      </c>
      <c r="J429" s="25">
        <f>IF(ไฟล์กรอกคำตอบ!J429=ตรวจผล!$J$4,$J$5,0)</f>
        <v>0</v>
      </c>
      <c r="K429" s="25">
        <f>IF(ไฟล์กรอกคำตอบ!K429=ตรวจผล!$K$4,$K$5,0)</f>
        <v>0</v>
      </c>
      <c r="L429" s="25">
        <f>IF(ไฟล์กรอกคำตอบ!L429=ตรวจผล!$L$4,$L$5,0)</f>
        <v>0</v>
      </c>
      <c r="M429" s="25">
        <f>IF(ไฟล์กรอกคำตอบ!M429=ตรวจผล!$M$4,$M$5,0)</f>
        <v>0</v>
      </c>
      <c r="N429" s="25">
        <f>IF(ไฟล์กรอกคำตอบ!N429=ตรวจผล!$N$4,$N$5,0)</f>
        <v>0</v>
      </c>
      <c r="O429" s="25">
        <f>IF(ไฟล์กรอกคำตอบ!O429=ตรวจผล!$O$4,$O$5,0)</f>
        <v>0</v>
      </c>
      <c r="P429" s="25">
        <f>IF(ไฟล์กรอกคำตอบ!P429=ตรวจผล!$P$4,$P$5,0)</f>
        <v>0</v>
      </c>
      <c r="Q429" s="25">
        <f>IF(ไฟล์กรอกคำตอบ!Q429=ตรวจผล!$Q$4,$Q$5,0)</f>
        <v>0</v>
      </c>
      <c r="R429" s="25">
        <f>IF(ไฟล์กรอกคำตอบ!R429=ตรวจผล!$R$4,$R$5,0)</f>
        <v>0</v>
      </c>
      <c r="S429" s="25">
        <f>IF(ไฟล์กรอกคำตอบ!S429=ตรวจผล!$S$4,$S$5,0)</f>
        <v>0</v>
      </c>
      <c r="T429" s="25">
        <f>IF(ไฟล์กรอกคำตอบ!T429=ตรวจผล!$T$4,$T$5,0)</f>
        <v>0</v>
      </c>
      <c r="U429" s="25">
        <f>IF(ไฟล์กรอกคำตอบ!U429=ตรวจผล!$U$4,$U$5,0)</f>
        <v>0</v>
      </c>
      <c r="V429" s="25">
        <f>IF(ไฟล์กรอกคำตอบ!V429=ตรวจผล!$V$4,$V$5,0)</f>
        <v>0</v>
      </c>
      <c r="W429" s="25">
        <f>IF(ไฟล์กรอกคำตอบ!W429=ตรวจผล!$W$4,$W$5,0)</f>
        <v>0</v>
      </c>
      <c r="X429" s="25">
        <f>IF(ไฟล์กรอกคำตอบ!X429=ตรวจผล!$X$4,$X$5,0)</f>
        <v>0</v>
      </c>
      <c r="Y429" s="25">
        <f>IF(ไฟล์กรอกคำตอบ!Y429=ตรวจผล!$Y$4,$Y$5,0)</f>
        <v>0</v>
      </c>
      <c r="Z429" s="25">
        <f>IF(ไฟล์กรอกคำตอบ!Z429=ตรวจผล!$Z$4,$Z$5,0)</f>
        <v>0</v>
      </c>
      <c r="AA429" s="25">
        <f>IF(ไฟล์กรอกคำตอบ!AA429=ตรวจผล!$AA$4,$AA$5,0)</f>
        <v>0</v>
      </c>
      <c r="AB429" s="25">
        <f>IF(ไฟล์กรอกคำตอบ!AB429=ตรวจผล!$AB$4,$AB$5,0)</f>
        <v>0</v>
      </c>
      <c r="AC429" s="25">
        <f>IF(ไฟล์กรอกคำตอบ!AC429=ตรวจผล!$AC$4,$AC$5,0)</f>
        <v>0</v>
      </c>
      <c r="AD429" s="25">
        <f>IF(ไฟล์กรอกคำตอบ!AD429=ตรวจผล!$AD$4,$AD$5,0)</f>
        <v>0</v>
      </c>
      <c r="AE429" s="187">
        <f t="shared" si="12"/>
        <v>0</v>
      </c>
      <c r="AF429" s="25">
        <f>IF(ไฟล์กรอกคำตอบ!AE429=ตรวจผล!$AF$4,$AF$5,0)</f>
        <v>0</v>
      </c>
      <c r="AG429" s="25">
        <f>IF(ไฟล์กรอกคำตอบ!AF429=ตรวจผล!$AG$4,$AG$5,0)</f>
        <v>0</v>
      </c>
      <c r="AH429" s="25">
        <f>IF(ไฟล์กรอกคำตอบ!AG429=ตรวจผล!$AH$4,$AH$5,0)</f>
        <v>0</v>
      </c>
      <c r="AI429" s="187">
        <f t="shared" si="13"/>
        <v>0</v>
      </c>
      <c r="AJ429" s="25">
        <f>ไฟล์กรอกคำตอบ!AH429</f>
        <v>0</v>
      </c>
      <c r="AK429" s="25">
        <f>ไฟล์กรอกคำตอบ!AI429</f>
        <v>0</v>
      </c>
      <c r="AL429" s="25">
        <f>ไฟล์กรอกคำตอบ!AJ429</f>
        <v>0</v>
      </c>
    </row>
    <row r="430" spans="1:38" x14ac:dyDescent="0.2">
      <c r="A430" s="91" t="str">
        <f>IF(ไฟล์กรอกคำตอบ!A430=""," ",ไฟล์กรอกคำตอบ!A430&amp;"")</f>
        <v xml:space="preserve"> </v>
      </c>
      <c r="B430" s="8">
        <f>ไฟล์กรอกคำตอบ!B430</f>
        <v>0</v>
      </c>
      <c r="C430" s="8">
        <f>ไฟล์กรอกคำตอบ!C430</f>
        <v>0</v>
      </c>
      <c r="D430" s="8">
        <f>ไฟล์กรอกคำตอบ!D430</f>
        <v>0</v>
      </c>
      <c r="E430" s="24">
        <f>ไฟล์กรอกคำตอบ!E430</f>
        <v>0</v>
      </c>
      <c r="F430" s="8">
        <f>ไฟล์กรอกคำตอบ!F430</f>
        <v>0</v>
      </c>
      <c r="H430" s="25">
        <f>IF(ไฟล์กรอกคำตอบ!H430=ตรวจผล!$H$4,$H$5,0)</f>
        <v>0</v>
      </c>
      <c r="I430" s="25">
        <f>IF(ไฟล์กรอกคำตอบ!I430=ตรวจผล!$I$4,$I$5,0)</f>
        <v>0</v>
      </c>
      <c r="J430" s="25">
        <f>IF(ไฟล์กรอกคำตอบ!J430=ตรวจผล!$J$4,$J$5,0)</f>
        <v>0</v>
      </c>
      <c r="K430" s="25">
        <f>IF(ไฟล์กรอกคำตอบ!K430=ตรวจผล!$K$4,$K$5,0)</f>
        <v>0</v>
      </c>
      <c r="L430" s="25">
        <f>IF(ไฟล์กรอกคำตอบ!L430=ตรวจผล!$L$4,$L$5,0)</f>
        <v>0</v>
      </c>
      <c r="M430" s="25">
        <f>IF(ไฟล์กรอกคำตอบ!M430=ตรวจผล!$M$4,$M$5,0)</f>
        <v>0</v>
      </c>
      <c r="N430" s="25">
        <f>IF(ไฟล์กรอกคำตอบ!N430=ตรวจผล!$N$4,$N$5,0)</f>
        <v>0</v>
      </c>
      <c r="O430" s="25">
        <f>IF(ไฟล์กรอกคำตอบ!O430=ตรวจผล!$O$4,$O$5,0)</f>
        <v>0</v>
      </c>
      <c r="P430" s="25">
        <f>IF(ไฟล์กรอกคำตอบ!P430=ตรวจผล!$P$4,$P$5,0)</f>
        <v>0</v>
      </c>
      <c r="Q430" s="25">
        <f>IF(ไฟล์กรอกคำตอบ!Q430=ตรวจผล!$Q$4,$Q$5,0)</f>
        <v>0</v>
      </c>
      <c r="R430" s="25">
        <f>IF(ไฟล์กรอกคำตอบ!R430=ตรวจผล!$R$4,$R$5,0)</f>
        <v>0</v>
      </c>
      <c r="S430" s="25">
        <f>IF(ไฟล์กรอกคำตอบ!S430=ตรวจผล!$S$4,$S$5,0)</f>
        <v>0</v>
      </c>
      <c r="T430" s="25">
        <f>IF(ไฟล์กรอกคำตอบ!T430=ตรวจผล!$T$4,$T$5,0)</f>
        <v>0</v>
      </c>
      <c r="U430" s="25">
        <f>IF(ไฟล์กรอกคำตอบ!U430=ตรวจผล!$U$4,$U$5,0)</f>
        <v>0</v>
      </c>
      <c r="V430" s="25">
        <f>IF(ไฟล์กรอกคำตอบ!V430=ตรวจผล!$V$4,$V$5,0)</f>
        <v>0</v>
      </c>
      <c r="W430" s="25">
        <f>IF(ไฟล์กรอกคำตอบ!W430=ตรวจผล!$W$4,$W$5,0)</f>
        <v>0</v>
      </c>
      <c r="X430" s="25">
        <f>IF(ไฟล์กรอกคำตอบ!X430=ตรวจผล!$X$4,$X$5,0)</f>
        <v>0</v>
      </c>
      <c r="Y430" s="25">
        <f>IF(ไฟล์กรอกคำตอบ!Y430=ตรวจผล!$Y$4,$Y$5,0)</f>
        <v>0</v>
      </c>
      <c r="Z430" s="25">
        <f>IF(ไฟล์กรอกคำตอบ!Z430=ตรวจผล!$Z$4,$Z$5,0)</f>
        <v>0</v>
      </c>
      <c r="AA430" s="25">
        <f>IF(ไฟล์กรอกคำตอบ!AA430=ตรวจผล!$AA$4,$AA$5,0)</f>
        <v>0</v>
      </c>
      <c r="AB430" s="25">
        <f>IF(ไฟล์กรอกคำตอบ!AB430=ตรวจผล!$AB$4,$AB$5,0)</f>
        <v>0</v>
      </c>
      <c r="AC430" s="25">
        <f>IF(ไฟล์กรอกคำตอบ!AC430=ตรวจผล!$AC$4,$AC$5,0)</f>
        <v>0</v>
      </c>
      <c r="AD430" s="25">
        <f>IF(ไฟล์กรอกคำตอบ!AD430=ตรวจผล!$AD$4,$AD$5,0)</f>
        <v>0</v>
      </c>
      <c r="AE430" s="187">
        <f t="shared" si="12"/>
        <v>0</v>
      </c>
      <c r="AF430" s="25">
        <f>IF(ไฟล์กรอกคำตอบ!AE430=ตรวจผล!$AF$4,$AF$5,0)</f>
        <v>0</v>
      </c>
      <c r="AG430" s="25">
        <f>IF(ไฟล์กรอกคำตอบ!AF430=ตรวจผล!$AG$4,$AG$5,0)</f>
        <v>0</v>
      </c>
      <c r="AH430" s="25">
        <f>IF(ไฟล์กรอกคำตอบ!AG430=ตรวจผล!$AH$4,$AH$5,0)</f>
        <v>0</v>
      </c>
      <c r="AI430" s="187">
        <f t="shared" si="13"/>
        <v>0</v>
      </c>
      <c r="AJ430" s="25">
        <f>ไฟล์กรอกคำตอบ!AH430</f>
        <v>0</v>
      </c>
      <c r="AK430" s="25">
        <f>ไฟล์กรอกคำตอบ!AI430</f>
        <v>0</v>
      </c>
      <c r="AL430" s="25">
        <f>ไฟล์กรอกคำตอบ!AJ430</f>
        <v>0</v>
      </c>
    </row>
    <row r="431" spans="1:38" x14ac:dyDescent="0.2">
      <c r="A431" s="91" t="str">
        <f>IF(ไฟล์กรอกคำตอบ!A431=""," ",ไฟล์กรอกคำตอบ!A431&amp;"")</f>
        <v xml:space="preserve"> </v>
      </c>
      <c r="B431" s="8">
        <f>ไฟล์กรอกคำตอบ!B431</f>
        <v>0</v>
      </c>
      <c r="C431" s="8">
        <f>ไฟล์กรอกคำตอบ!C431</f>
        <v>0</v>
      </c>
      <c r="D431" s="8">
        <f>ไฟล์กรอกคำตอบ!D431</f>
        <v>0</v>
      </c>
      <c r="E431" s="24">
        <f>ไฟล์กรอกคำตอบ!E431</f>
        <v>0</v>
      </c>
      <c r="F431" s="8">
        <f>ไฟล์กรอกคำตอบ!F431</f>
        <v>0</v>
      </c>
      <c r="H431" s="25">
        <f>IF(ไฟล์กรอกคำตอบ!H431=ตรวจผล!$H$4,$H$5,0)</f>
        <v>0</v>
      </c>
      <c r="I431" s="25">
        <f>IF(ไฟล์กรอกคำตอบ!I431=ตรวจผล!$I$4,$I$5,0)</f>
        <v>0</v>
      </c>
      <c r="J431" s="25">
        <f>IF(ไฟล์กรอกคำตอบ!J431=ตรวจผล!$J$4,$J$5,0)</f>
        <v>0</v>
      </c>
      <c r="K431" s="25">
        <f>IF(ไฟล์กรอกคำตอบ!K431=ตรวจผล!$K$4,$K$5,0)</f>
        <v>0</v>
      </c>
      <c r="L431" s="25">
        <f>IF(ไฟล์กรอกคำตอบ!L431=ตรวจผล!$L$4,$L$5,0)</f>
        <v>0</v>
      </c>
      <c r="M431" s="25">
        <f>IF(ไฟล์กรอกคำตอบ!M431=ตรวจผล!$M$4,$M$5,0)</f>
        <v>0</v>
      </c>
      <c r="N431" s="25">
        <f>IF(ไฟล์กรอกคำตอบ!N431=ตรวจผล!$N$4,$N$5,0)</f>
        <v>0</v>
      </c>
      <c r="O431" s="25">
        <f>IF(ไฟล์กรอกคำตอบ!O431=ตรวจผล!$O$4,$O$5,0)</f>
        <v>0</v>
      </c>
      <c r="P431" s="25">
        <f>IF(ไฟล์กรอกคำตอบ!P431=ตรวจผล!$P$4,$P$5,0)</f>
        <v>0</v>
      </c>
      <c r="Q431" s="25">
        <f>IF(ไฟล์กรอกคำตอบ!Q431=ตรวจผล!$Q$4,$Q$5,0)</f>
        <v>0</v>
      </c>
      <c r="R431" s="25">
        <f>IF(ไฟล์กรอกคำตอบ!R431=ตรวจผล!$R$4,$R$5,0)</f>
        <v>0</v>
      </c>
      <c r="S431" s="25">
        <f>IF(ไฟล์กรอกคำตอบ!S431=ตรวจผล!$S$4,$S$5,0)</f>
        <v>0</v>
      </c>
      <c r="T431" s="25">
        <f>IF(ไฟล์กรอกคำตอบ!T431=ตรวจผล!$T$4,$T$5,0)</f>
        <v>0</v>
      </c>
      <c r="U431" s="25">
        <f>IF(ไฟล์กรอกคำตอบ!U431=ตรวจผล!$U$4,$U$5,0)</f>
        <v>0</v>
      </c>
      <c r="V431" s="25">
        <f>IF(ไฟล์กรอกคำตอบ!V431=ตรวจผล!$V$4,$V$5,0)</f>
        <v>0</v>
      </c>
      <c r="W431" s="25">
        <f>IF(ไฟล์กรอกคำตอบ!W431=ตรวจผล!$W$4,$W$5,0)</f>
        <v>0</v>
      </c>
      <c r="X431" s="25">
        <f>IF(ไฟล์กรอกคำตอบ!X431=ตรวจผล!$X$4,$X$5,0)</f>
        <v>0</v>
      </c>
      <c r="Y431" s="25">
        <f>IF(ไฟล์กรอกคำตอบ!Y431=ตรวจผล!$Y$4,$Y$5,0)</f>
        <v>0</v>
      </c>
      <c r="Z431" s="25">
        <f>IF(ไฟล์กรอกคำตอบ!Z431=ตรวจผล!$Z$4,$Z$5,0)</f>
        <v>0</v>
      </c>
      <c r="AA431" s="25">
        <f>IF(ไฟล์กรอกคำตอบ!AA431=ตรวจผล!$AA$4,$AA$5,0)</f>
        <v>0</v>
      </c>
      <c r="AB431" s="25">
        <f>IF(ไฟล์กรอกคำตอบ!AB431=ตรวจผล!$AB$4,$AB$5,0)</f>
        <v>0</v>
      </c>
      <c r="AC431" s="25">
        <f>IF(ไฟล์กรอกคำตอบ!AC431=ตรวจผล!$AC$4,$AC$5,0)</f>
        <v>0</v>
      </c>
      <c r="AD431" s="25">
        <f>IF(ไฟล์กรอกคำตอบ!AD431=ตรวจผล!$AD$4,$AD$5,0)</f>
        <v>0</v>
      </c>
      <c r="AE431" s="187">
        <f t="shared" si="12"/>
        <v>0</v>
      </c>
      <c r="AF431" s="25">
        <f>IF(ไฟล์กรอกคำตอบ!AE431=ตรวจผล!$AF$4,$AF$5,0)</f>
        <v>0</v>
      </c>
      <c r="AG431" s="25">
        <f>IF(ไฟล์กรอกคำตอบ!AF431=ตรวจผล!$AG$4,$AG$5,0)</f>
        <v>0</v>
      </c>
      <c r="AH431" s="25">
        <f>IF(ไฟล์กรอกคำตอบ!AG431=ตรวจผล!$AH$4,$AH$5,0)</f>
        <v>0</v>
      </c>
      <c r="AI431" s="187">
        <f t="shared" si="13"/>
        <v>0</v>
      </c>
      <c r="AJ431" s="25">
        <f>ไฟล์กรอกคำตอบ!AH431</f>
        <v>0</v>
      </c>
      <c r="AK431" s="25">
        <f>ไฟล์กรอกคำตอบ!AI431</f>
        <v>0</v>
      </c>
      <c r="AL431" s="25">
        <f>ไฟล์กรอกคำตอบ!AJ431</f>
        <v>0</v>
      </c>
    </row>
    <row r="432" spans="1:38" x14ac:dyDescent="0.2">
      <c r="A432" s="91" t="str">
        <f>IF(ไฟล์กรอกคำตอบ!A432=""," ",ไฟล์กรอกคำตอบ!A432&amp;"")</f>
        <v xml:space="preserve"> </v>
      </c>
      <c r="B432" s="8">
        <f>ไฟล์กรอกคำตอบ!B432</f>
        <v>0</v>
      </c>
      <c r="C432" s="8">
        <f>ไฟล์กรอกคำตอบ!C432</f>
        <v>0</v>
      </c>
      <c r="D432" s="8">
        <f>ไฟล์กรอกคำตอบ!D432</f>
        <v>0</v>
      </c>
      <c r="E432" s="24">
        <f>ไฟล์กรอกคำตอบ!E432</f>
        <v>0</v>
      </c>
      <c r="F432" s="8">
        <f>ไฟล์กรอกคำตอบ!F432</f>
        <v>0</v>
      </c>
      <c r="H432" s="25">
        <f>IF(ไฟล์กรอกคำตอบ!H432=ตรวจผล!$H$4,$H$5,0)</f>
        <v>0</v>
      </c>
      <c r="I432" s="25">
        <f>IF(ไฟล์กรอกคำตอบ!I432=ตรวจผล!$I$4,$I$5,0)</f>
        <v>0</v>
      </c>
      <c r="J432" s="25">
        <f>IF(ไฟล์กรอกคำตอบ!J432=ตรวจผล!$J$4,$J$5,0)</f>
        <v>0</v>
      </c>
      <c r="K432" s="25">
        <f>IF(ไฟล์กรอกคำตอบ!K432=ตรวจผล!$K$4,$K$5,0)</f>
        <v>0</v>
      </c>
      <c r="L432" s="25">
        <f>IF(ไฟล์กรอกคำตอบ!L432=ตรวจผล!$L$4,$L$5,0)</f>
        <v>0</v>
      </c>
      <c r="M432" s="25">
        <f>IF(ไฟล์กรอกคำตอบ!M432=ตรวจผล!$M$4,$M$5,0)</f>
        <v>0</v>
      </c>
      <c r="N432" s="25">
        <f>IF(ไฟล์กรอกคำตอบ!N432=ตรวจผล!$N$4,$N$5,0)</f>
        <v>0</v>
      </c>
      <c r="O432" s="25">
        <f>IF(ไฟล์กรอกคำตอบ!O432=ตรวจผล!$O$4,$O$5,0)</f>
        <v>0</v>
      </c>
      <c r="P432" s="25">
        <f>IF(ไฟล์กรอกคำตอบ!P432=ตรวจผล!$P$4,$P$5,0)</f>
        <v>0</v>
      </c>
      <c r="Q432" s="25">
        <f>IF(ไฟล์กรอกคำตอบ!Q432=ตรวจผล!$Q$4,$Q$5,0)</f>
        <v>0</v>
      </c>
      <c r="R432" s="25">
        <f>IF(ไฟล์กรอกคำตอบ!R432=ตรวจผล!$R$4,$R$5,0)</f>
        <v>0</v>
      </c>
      <c r="S432" s="25">
        <f>IF(ไฟล์กรอกคำตอบ!S432=ตรวจผล!$S$4,$S$5,0)</f>
        <v>0</v>
      </c>
      <c r="T432" s="25">
        <f>IF(ไฟล์กรอกคำตอบ!T432=ตรวจผล!$T$4,$T$5,0)</f>
        <v>0</v>
      </c>
      <c r="U432" s="25">
        <f>IF(ไฟล์กรอกคำตอบ!U432=ตรวจผล!$U$4,$U$5,0)</f>
        <v>0</v>
      </c>
      <c r="V432" s="25">
        <f>IF(ไฟล์กรอกคำตอบ!V432=ตรวจผล!$V$4,$V$5,0)</f>
        <v>0</v>
      </c>
      <c r="W432" s="25">
        <f>IF(ไฟล์กรอกคำตอบ!W432=ตรวจผล!$W$4,$W$5,0)</f>
        <v>0</v>
      </c>
      <c r="X432" s="25">
        <f>IF(ไฟล์กรอกคำตอบ!X432=ตรวจผล!$X$4,$X$5,0)</f>
        <v>0</v>
      </c>
      <c r="Y432" s="25">
        <f>IF(ไฟล์กรอกคำตอบ!Y432=ตรวจผล!$Y$4,$Y$5,0)</f>
        <v>0</v>
      </c>
      <c r="Z432" s="25">
        <f>IF(ไฟล์กรอกคำตอบ!Z432=ตรวจผล!$Z$4,$Z$5,0)</f>
        <v>0</v>
      </c>
      <c r="AA432" s="25">
        <f>IF(ไฟล์กรอกคำตอบ!AA432=ตรวจผล!$AA$4,$AA$5,0)</f>
        <v>0</v>
      </c>
      <c r="AB432" s="25">
        <f>IF(ไฟล์กรอกคำตอบ!AB432=ตรวจผล!$AB$4,$AB$5,0)</f>
        <v>0</v>
      </c>
      <c r="AC432" s="25">
        <f>IF(ไฟล์กรอกคำตอบ!AC432=ตรวจผล!$AC$4,$AC$5,0)</f>
        <v>0</v>
      </c>
      <c r="AD432" s="25">
        <f>IF(ไฟล์กรอกคำตอบ!AD432=ตรวจผล!$AD$4,$AD$5,0)</f>
        <v>0</v>
      </c>
      <c r="AE432" s="187">
        <f t="shared" si="12"/>
        <v>0</v>
      </c>
      <c r="AF432" s="25">
        <f>IF(ไฟล์กรอกคำตอบ!AE432=ตรวจผล!$AF$4,$AF$5,0)</f>
        <v>0</v>
      </c>
      <c r="AG432" s="25">
        <f>IF(ไฟล์กรอกคำตอบ!AF432=ตรวจผล!$AG$4,$AG$5,0)</f>
        <v>0</v>
      </c>
      <c r="AH432" s="25">
        <f>IF(ไฟล์กรอกคำตอบ!AG432=ตรวจผล!$AH$4,$AH$5,0)</f>
        <v>0</v>
      </c>
      <c r="AI432" s="187">
        <f t="shared" si="13"/>
        <v>0</v>
      </c>
      <c r="AJ432" s="25">
        <f>ไฟล์กรอกคำตอบ!AH432</f>
        <v>0</v>
      </c>
      <c r="AK432" s="25">
        <f>ไฟล์กรอกคำตอบ!AI432</f>
        <v>0</v>
      </c>
      <c r="AL432" s="25">
        <f>ไฟล์กรอกคำตอบ!AJ432</f>
        <v>0</v>
      </c>
    </row>
    <row r="433" spans="1:38" x14ac:dyDescent="0.2">
      <c r="A433" s="91" t="str">
        <f>IF(ไฟล์กรอกคำตอบ!A433=""," ",ไฟล์กรอกคำตอบ!A433&amp;"")</f>
        <v xml:space="preserve"> </v>
      </c>
      <c r="B433" s="8">
        <f>ไฟล์กรอกคำตอบ!B433</f>
        <v>0</v>
      </c>
      <c r="C433" s="8">
        <f>ไฟล์กรอกคำตอบ!C433</f>
        <v>0</v>
      </c>
      <c r="D433" s="8">
        <f>ไฟล์กรอกคำตอบ!D433</f>
        <v>0</v>
      </c>
      <c r="E433" s="24">
        <f>ไฟล์กรอกคำตอบ!E433</f>
        <v>0</v>
      </c>
      <c r="F433" s="8">
        <f>ไฟล์กรอกคำตอบ!F433</f>
        <v>0</v>
      </c>
      <c r="H433" s="25">
        <f>IF(ไฟล์กรอกคำตอบ!H433=ตรวจผล!$H$4,$H$5,0)</f>
        <v>0</v>
      </c>
      <c r="I433" s="25">
        <f>IF(ไฟล์กรอกคำตอบ!I433=ตรวจผล!$I$4,$I$5,0)</f>
        <v>0</v>
      </c>
      <c r="J433" s="25">
        <f>IF(ไฟล์กรอกคำตอบ!J433=ตรวจผล!$J$4,$J$5,0)</f>
        <v>0</v>
      </c>
      <c r="K433" s="25">
        <f>IF(ไฟล์กรอกคำตอบ!K433=ตรวจผล!$K$4,$K$5,0)</f>
        <v>0</v>
      </c>
      <c r="L433" s="25">
        <f>IF(ไฟล์กรอกคำตอบ!L433=ตรวจผล!$L$4,$L$5,0)</f>
        <v>0</v>
      </c>
      <c r="M433" s="25">
        <f>IF(ไฟล์กรอกคำตอบ!M433=ตรวจผล!$M$4,$M$5,0)</f>
        <v>0</v>
      </c>
      <c r="N433" s="25">
        <f>IF(ไฟล์กรอกคำตอบ!N433=ตรวจผล!$N$4,$N$5,0)</f>
        <v>0</v>
      </c>
      <c r="O433" s="25">
        <f>IF(ไฟล์กรอกคำตอบ!O433=ตรวจผล!$O$4,$O$5,0)</f>
        <v>0</v>
      </c>
      <c r="P433" s="25">
        <f>IF(ไฟล์กรอกคำตอบ!P433=ตรวจผล!$P$4,$P$5,0)</f>
        <v>0</v>
      </c>
      <c r="Q433" s="25">
        <f>IF(ไฟล์กรอกคำตอบ!Q433=ตรวจผล!$Q$4,$Q$5,0)</f>
        <v>0</v>
      </c>
      <c r="R433" s="25">
        <f>IF(ไฟล์กรอกคำตอบ!R433=ตรวจผล!$R$4,$R$5,0)</f>
        <v>0</v>
      </c>
      <c r="S433" s="25">
        <f>IF(ไฟล์กรอกคำตอบ!S433=ตรวจผล!$S$4,$S$5,0)</f>
        <v>0</v>
      </c>
      <c r="T433" s="25">
        <f>IF(ไฟล์กรอกคำตอบ!T433=ตรวจผล!$T$4,$T$5,0)</f>
        <v>0</v>
      </c>
      <c r="U433" s="25">
        <f>IF(ไฟล์กรอกคำตอบ!U433=ตรวจผล!$U$4,$U$5,0)</f>
        <v>0</v>
      </c>
      <c r="V433" s="25">
        <f>IF(ไฟล์กรอกคำตอบ!V433=ตรวจผล!$V$4,$V$5,0)</f>
        <v>0</v>
      </c>
      <c r="W433" s="25">
        <f>IF(ไฟล์กรอกคำตอบ!W433=ตรวจผล!$W$4,$W$5,0)</f>
        <v>0</v>
      </c>
      <c r="X433" s="25">
        <f>IF(ไฟล์กรอกคำตอบ!X433=ตรวจผล!$X$4,$X$5,0)</f>
        <v>0</v>
      </c>
      <c r="Y433" s="25">
        <f>IF(ไฟล์กรอกคำตอบ!Y433=ตรวจผล!$Y$4,$Y$5,0)</f>
        <v>0</v>
      </c>
      <c r="Z433" s="25">
        <f>IF(ไฟล์กรอกคำตอบ!Z433=ตรวจผล!$Z$4,$Z$5,0)</f>
        <v>0</v>
      </c>
      <c r="AA433" s="25">
        <f>IF(ไฟล์กรอกคำตอบ!AA433=ตรวจผล!$AA$4,$AA$5,0)</f>
        <v>0</v>
      </c>
      <c r="AB433" s="25">
        <f>IF(ไฟล์กรอกคำตอบ!AB433=ตรวจผล!$AB$4,$AB$5,0)</f>
        <v>0</v>
      </c>
      <c r="AC433" s="25">
        <f>IF(ไฟล์กรอกคำตอบ!AC433=ตรวจผล!$AC$4,$AC$5,0)</f>
        <v>0</v>
      </c>
      <c r="AD433" s="25">
        <f>IF(ไฟล์กรอกคำตอบ!AD433=ตรวจผล!$AD$4,$AD$5,0)</f>
        <v>0</v>
      </c>
      <c r="AE433" s="187">
        <f t="shared" si="12"/>
        <v>0</v>
      </c>
      <c r="AF433" s="25">
        <f>IF(ไฟล์กรอกคำตอบ!AE433=ตรวจผล!$AF$4,$AF$5,0)</f>
        <v>0</v>
      </c>
      <c r="AG433" s="25">
        <f>IF(ไฟล์กรอกคำตอบ!AF433=ตรวจผล!$AG$4,$AG$5,0)</f>
        <v>0</v>
      </c>
      <c r="AH433" s="25">
        <f>IF(ไฟล์กรอกคำตอบ!AG433=ตรวจผล!$AH$4,$AH$5,0)</f>
        <v>0</v>
      </c>
      <c r="AI433" s="187">
        <f t="shared" si="13"/>
        <v>0</v>
      </c>
      <c r="AJ433" s="25">
        <f>ไฟล์กรอกคำตอบ!AH433</f>
        <v>0</v>
      </c>
      <c r="AK433" s="25">
        <f>ไฟล์กรอกคำตอบ!AI433</f>
        <v>0</v>
      </c>
      <c r="AL433" s="25">
        <f>ไฟล์กรอกคำตอบ!AJ433</f>
        <v>0</v>
      </c>
    </row>
    <row r="434" spans="1:38" x14ac:dyDescent="0.2">
      <c r="A434" s="91" t="str">
        <f>IF(ไฟล์กรอกคำตอบ!A434=""," ",ไฟล์กรอกคำตอบ!A434&amp;"")</f>
        <v xml:space="preserve"> </v>
      </c>
      <c r="B434" s="8">
        <f>ไฟล์กรอกคำตอบ!B434</f>
        <v>0</v>
      </c>
      <c r="C434" s="8">
        <f>ไฟล์กรอกคำตอบ!C434</f>
        <v>0</v>
      </c>
      <c r="D434" s="8">
        <f>ไฟล์กรอกคำตอบ!D434</f>
        <v>0</v>
      </c>
      <c r="E434" s="24">
        <f>ไฟล์กรอกคำตอบ!E434</f>
        <v>0</v>
      </c>
      <c r="F434" s="8">
        <f>ไฟล์กรอกคำตอบ!F434</f>
        <v>0</v>
      </c>
      <c r="H434" s="25">
        <f>IF(ไฟล์กรอกคำตอบ!H434=ตรวจผล!$H$4,$H$5,0)</f>
        <v>0</v>
      </c>
      <c r="I434" s="25">
        <f>IF(ไฟล์กรอกคำตอบ!I434=ตรวจผล!$I$4,$I$5,0)</f>
        <v>0</v>
      </c>
      <c r="J434" s="25">
        <f>IF(ไฟล์กรอกคำตอบ!J434=ตรวจผล!$J$4,$J$5,0)</f>
        <v>0</v>
      </c>
      <c r="K434" s="25">
        <f>IF(ไฟล์กรอกคำตอบ!K434=ตรวจผล!$K$4,$K$5,0)</f>
        <v>0</v>
      </c>
      <c r="L434" s="25">
        <f>IF(ไฟล์กรอกคำตอบ!L434=ตรวจผล!$L$4,$L$5,0)</f>
        <v>0</v>
      </c>
      <c r="M434" s="25">
        <f>IF(ไฟล์กรอกคำตอบ!M434=ตรวจผล!$M$4,$M$5,0)</f>
        <v>0</v>
      </c>
      <c r="N434" s="25">
        <f>IF(ไฟล์กรอกคำตอบ!N434=ตรวจผล!$N$4,$N$5,0)</f>
        <v>0</v>
      </c>
      <c r="O434" s="25">
        <f>IF(ไฟล์กรอกคำตอบ!O434=ตรวจผล!$O$4,$O$5,0)</f>
        <v>0</v>
      </c>
      <c r="P434" s="25">
        <f>IF(ไฟล์กรอกคำตอบ!P434=ตรวจผล!$P$4,$P$5,0)</f>
        <v>0</v>
      </c>
      <c r="Q434" s="25">
        <f>IF(ไฟล์กรอกคำตอบ!Q434=ตรวจผล!$Q$4,$Q$5,0)</f>
        <v>0</v>
      </c>
      <c r="R434" s="25">
        <f>IF(ไฟล์กรอกคำตอบ!R434=ตรวจผล!$R$4,$R$5,0)</f>
        <v>0</v>
      </c>
      <c r="S434" s="25">
        <f>IF(ไฟล์กรอกคำตอบ!S434=ตรวจผล!$S$4,$S$5,0)</f>
        <v>0</v>
      </c>
      <c r="T434" s="25">
        <f>IF(ไฟล์กรอกคำตอบ!T434=ตรวจผล!$T$4,$T$5,0)</f>
        <v>0</v>
      </c>
      <c r="U434" s="25">
        <f>IF(ไฟล์กรอกคำตอบ!U434=ตรวจผล!$U$4,$U$5,0)</f>
        <v>0</v>
      </c>
      <c r="V434" s="25">
        <f>IF(ไฟล์กรอกคำตอบ!V434=ตรวจผล!$V$4,$V$5,0)</f>
        <v>0</v>
      </c>
      <c r="W434" s="25">
        <f>IF(ไฟล์กรอกคำตอบ!W434=ตรวจผล!$W$4,$W$5,0)</f>
        <v>0</v>
      </c>
      <c r="X434" s="25">
        <f>IF(ไฟล์กรอกคำตอบ!X434=ตรวจผล!$X$4,$X$5,0)</f>
        <v>0</v>
      </c>
      <c r="Y434" s="25">
        <f>IF(ไฟล์กรอกคำตอบ!Y434=ตรวจผล!$Y$4,$Y$5,0)</f>
        <v>0</v>
      </c>
      <c r="Z434" s="25">
        <f>IF(ไฟล์กรอกคำตอบ!Z434=ตรวจผล!$Z$4,$Z$5,0)</f>
        <v>0</v>
      </c>
      <c r="AA434" s="25">
        <f>IF(ไฟล์กรอกคำตอบ!AA434=ตรวจผล!$AA$4,$AA$5,0)</f>
        <v>0</v>
      </c>
      <c r="AB434" s="25">
        <f>IF(ไฟล์กรอกคำตอบ!AB434=ตรวจผล!$AB$4,$AB$5,0)</f>
        <v>0</v>
      </c>
      <c r="AC434" s="25">
        <f>IF(ไฟล์กรอกคำตอบ!AC434=ตรวจผล!$AC$4,$AC$5,0)</f>
        <v>0</v>
      </c>
      <c r="AD434" s="25">
        <f>IF(ไฟล์กรอกคำตอบ!AD434=ตรวจผล!$AD$4,$AD$5,0)</f>
        <v>0</v>
      </c>
      <c r="AE434" s="187">
        <f t="shared" si="12"/>
        <v>0</v>
      </c>
      <c r="AF434" s="25">
        <f>IF(ไฟล์กรอกคำตอบ!AE434=ตรวจผล!$AF$4,$AF$5,0)</f>
        <v>0</v>
      </c>
      <c r="AG434" s="25">
        <f>IF(ไฟล์กรอกคำตอบ!AF434=ตรวจผล!$AG$4,$AG$5,0)</f>
        <v>0</v>
      </c>
      <c r="AH434" s="25">
        <f>IF(ไฟล์กรอกคำตอบ!AG434=ตรวจผล!$AH$4,$AH$5,0)</f>
        <v>0</v>
      </c>
      <c r="AI434" s="187">
        <f t="shared" si="13"/>
        <v>0</v>
      </c>
      <c r="AJ434" s="25">
        <f>ไฟล์กรอกคำตอบ!AH434</f>
        <v>0</v>
      </c>
      <c r="AK434" s="25">
        <f>ไฟล์กรอกคำตอบ!AI434</f>
        <v>0</v>
      </c>
      <c r="AL434" s="25">
        <f>ไฟล์กรอกคำตอบ!AJ434</f>
        <v>0</v>
      </c>
    </row>
    <row r="435" spans="1:38" x14ac:dyDescent="0.2">
      <c r="A435" s="91" t="str">
        <f>IF(ไฟล์กรอกคำตอบ!A435=""," ",ไฟล์กรอกคำตอบ!A435&amp;"")</f>
        <v xml:space="preserve"> </v>
      </c>
      <c r="B435" s="8">
        <f>ไฟล์กรอกคำตอบ!B435</f>
        <v>0</v>
      </c>
      <c r="C435" s="8">
        <f>ไฟล์กรอกคำตอบ!C435</f>
        <v>0</v>
      </c>
      <c r="D435" s="8">
        <f>ไฟล์กรอกคำตอบ!D435</f>
        <v>0</v>
      </c>
      <c r="E435" s="24">
        <f>ไฟล์กรอกคำตอบ!E435</f>
        <v>0</v>
      </c>
      <c r="F435" s="8">
        <f>ไฟล์กรอกคำตอบ!F435</f>
        <v>0</v>
      </c>
      <c r="H435" s="25">
        <f>IF(ไฟล์กรอกคำตอบ!H435=ตรวจผล!$H$4,$H$5,0)</f>
        <v>0</v>
      </c>
      <c r="I435" s="25">
        <f>IF(ไฟล์กรอกคำตอบ!I435=ตรวจผล!$I$4,$I$5,0)</f>
        <v>0</v>
      </c>
      <c r="J435" s="25">
        <f>IF(ไฟล์กรอกคำตอบ!J435=ตรวจผล!$J$4,$J$5,0)</f>
        <v>0</v>
      </c>
      <c r="K435" s="25">
        <f>IF(ไฟล์กรอกคำตอบ!K435=ตรวจผล!$K$4,$K$5,0)</f>
        <v>0</v>
      </c>
      <c r="L435" s="25">
        <f>IF(ไฟล์กรอกคำตอบ!L435=ตรวจผล!$L$4,$L$5,0)</f>
        <v>0</v>
      </c>
      <c r="M435" s="25">
        <f>IF(ไฟล์กรอกคำตอบ!M435=ตรวจผล!$M$4,$M$5,0)</f>
        <v>0</v>
      </c>
      <c r="N435" s="25">
        <f>IF(ไฟล์กรอกคำตอบ!N435=ตรวจผล!$N$4,$N$5,0)</f>
        <v>0</v>
      </c>
      <c r="O435" s="25">
        <f>IF(ไฟล์กรอกคำตอบ!O435=ตรวจผล!$O$4,$O$5,0)</f>
        <v>0</v>
      </c>
      <c r="P435" s="25">
        <f>IF(ไฟล์กรอกคำตอบ!P435=ตรวจผล!$P$4,$P$5,0)</f>
        <v>0</v>
      </c>
      <c r="Q435" s="25">
        <f>IF(ไฟล์กรอกคำตอบ!Q435=ตรวจผล!$Q$4,$Q$5,0)</f>
        <v>0</v>
      </c>
      <c r="R435" s="25">
        <f>IF(ไฟล์กรอกคำตอบ!R435=ตรวจผล!$R$4,$R$5,0)</f>
        <v>0</v>
      </c>
      <c r="S435" s="25">
        <f>IF(ไฟล์กรอกคำตอบ!S435=ตรวจผล!$S$4,$S$5,0)</f>
        <v>0</v>
      </c>
      <c r="T435" s="25">
        <f>IF(ไฟล์กรอกคำตอบ!T435=ตรวจผล!$T$4,$T$5,0)</f>
        <v>0</v>
      </c>
      <c r="U435" s="25">
        <f>IF(ไฟล์กรอกคำตอบ!U435=ตรวจผล!$U$4,$U$5,0)</f>
        <v>0</v>
      </c>
      <c r="V435" s="25">
        <f>IF(ไฟล์กรอกคำตอบ!V435=ตรวจผล!$V$4,$V$5,0)</f>
        <v>0</v>
      </c>
      <c r="W435" s="25">
        <f>IF(ไฟล์กรอกคำตอบ!W435=ตรวจผล!$W$4,$W$5,0)</f>
        <v>0</v>
      </c>
      <c r="X435" s="25">
        <f>IF(ไฟล์กรอกคำตอบ!X435=ตรวจผล!$X$4,$X$5,0)</f>
        <v>0</v>
      </c>
      <c r="Y435" s="25">
        <f>IF(ไฟล์กรอกคำตอบ!Y435=ตรวจผล!$Y$4,$Y$5,0)</f>
        <v>0</v>
      </c>
      <c r="Z435" s="25">
        <f>IF(ไฟล์กรอกคำตอบ!Z435=ตรวจผล!$Z$4,$Z$5,0)</f>
        <v>0</v>
      </c>
      <c r="AA435" s="25">
        <f>IF(ไฟล์กรอกคำตอบ!AA435=ตรวจผล!$AA$4,$AA$5,0)</f>
        <v>0</v>
      </c>
      <c r="AB435" s="25">
        <f>IF(ไฟล์กรอกคำตอบ!AB435=ตรวจผล!$AB$4,$AB$5,0)</f>
        <v>0</v>
      </c>
      <c r="AC435" s="25">
        <f>IF(ไฟล์กรอกคำตอบ!AC435=ตรวจผล!$AC$4,$AC$5,0)</f>
        <v>0</v>
      </c>
      <c r="AD435" s="25">
        <f>IF(ไฟล์กรอกคำตอบ!AD435=ตรวจผล!$AD$4,$AD$5,0)</f>
        <v>0</v>
      </c>
      <c r="AE435" s="187">
        <f t="shared" si="12"/>
        <v>0</v>
      </c>
      <c r="AF435" s="25">
        <f>IF(ไฟล์กรอกคำตอบ!AE435=ตรวจผล!$AF$4,$AF$5,0)</f>
        <v>0</v>
      </c>
      <c r="AG435" s="25">
        <f>IF(ไฟล์กรอกคำตอบ!AF435=ตรวจผล!$AG$4,$AG$5,0)</f>
        <v>0</v>
      </c>
      <c r="AH435" s="25">
        <f>IF(ไฟล์กรอกคำตอบ!AG435=ตรวจผล!$AH$4,$AH$5,0)</f>
        <v>0</v>
      </c>
      <c r="AI435" s="187">
        <f t="shared" si="13"/>
        <v>0</v>
      </c>
      <c r="AJ435" s="25">
        <f>ไฟล์กรอกคำตอบ!AH435</f>
        <v>0</v>
      </c>
      <c r="AK435" s="25">
        <f>ไฟล์กรอกคำตอบ!AI435</f>
        <v>0</v>
      </c>
      <c r="AL435" s="25">
        <f>ไฟล์กรอกคำตอบ!AJ435</f>
        <v>0</v>
      </c>
    </row>
    <row r="436" spans="1:38" x14ac:dyDescent="0.2">
      <c r="A436" s="91" t="str">
        <f>IF(ไฟล์กรอกคำตอบ!A436=""," ",ไฟล์กรอกคำตอบ!A436&amp;"")</f>
        <v xml:space="preserve"> </v>
      </c>
      <c r="B436" s="8">
        <f>ไฟล์กรอกคำตอบ!B436</f>
        <v>0</v>
      </c>
      <c r="C436" s="8">
        <f>ไฟล์กรอกคำตอบ!C436</f>
        <v>0</v>
      </c>
      <c r="D436" s="8">
        <f>ไฟล์กรอกคำตอบ!D436</f>
        <v>0</v>
      </c>
      <c r="E436" s="24">
        <f>ไฟล์กรอกคำตอบ!E436</f>
        <v>0</v>
      </c>
      <c r="F436" s="8">
        <f>ไฟล์กรอกคำตอบ!F436</f>
        <v>0</v>
      </c>
      <c r="H436" s="25">
        <f>IF(ไฟล์กรอกคำตอบ!H436=ตรวจผล!$H$4,$H$5,0)</f>
        <v>0</v>
      </c>
      <c r="I436" s="25">
        <f>IF(ไฟล์กรอกคำตอบ!I436=ตรวจผล!$I$4,$I$5,0)</f>
        <v>0</v>
      </c>
      <c r="J436" s="25">
        <f>IF(ไฟล์กรอกคำตอบ!J436=ตรวจผล!$J$4,$J$5,0)</f>
        <v>0</v>
      </c>
      <c r="K436" s="25">
        <f>IF(ไฟล์กรอกคำตอบ!K436=ตรวจผล!$K$4,$K$5,0)</f>
        <v>0</v>
      </c>
      <c r="L436" s="25">
        <f>IF(ไฟล์กรอกคำตอบ!L436=ตรวจผล!$L$4,$L$5,0)</f>
        <v>0</v>
      </c>
      <c r="M436" s="25">
        <f>IF(ไฟล์กรอกคำตอบ!M436=ตรวจผล!$M$4,$M$5,0)</f>
        <v>0</v>
      </c>
      <c r="N436" s="25">
        <f>IF(ไฟล์กรอกคำตอบ!N436=ตรวจผล!$N$4,$N$5,0)</f>
        <v>0</v>
      </c>
      <c r="O436" s="25">
        <f>IF(ไฟล์กรอกคำตอบ!O436=ตรวจผล!$O$4,$O$5,0)</f>
        <v>0</v>
      </c>
      <c r="P436" s="25">
        <f>IF(ไฟล์กรอกคำตอบ!P436=ตรวจผล!$P$4,$P$5,0)</f>
        <v>0</v>
      </c>
      <c r="Q436" s="25">
        <f>IF(ไฟล์กรอกคำตอบ!Q436=ตรวจผล!$Q$4,$Q$5,0)</f>
        <v>0</v>
      </c>
      <c r="R436" s="25">
        <f>IF(ไฟล์กรอกคำตอบ!R436=ตรวจผล!$R$4,$R$5,0)</f>
        <v>0</v>
      </c>
      <c r="S436" s="25">
        <f>IF(ไฟล์กรอกคำตอบ!S436=ตรวจผล!$S$4,$S$5,0)</f>
        <v>0</v>
      </c>
      <c r="T436" s="25">
        <f>IF(ไฟล์กรอกคำตอบ!T436=ตรวจผล!$T$4,$T$5,0)</f>
        <v>0</v>
      </c>
      <c r="U436" s="25">
        <f>IF(ไฟล์กรอกคำตอบ!U436=ตรวจผล!$U$4,$U$5,0)</f>
        <v>0</v>
      </c>
      <c r="V436" s="25">
        <f>IF(ไฟล์กรอกคำตอบ!V436=ตรวจผล!$V$4,$V$5,0)</f>
        <v>0</v>
      </c>
      <c r="W436" s="25">
        <f>IF(ไฟล์กรอกคำตอบ!W436=ตรวจผล!$W$4,$W$5,0)</f>
        <v>0</v>
      </c>
      <c r="X436" s="25">
        <f>IF(ไฟล์กรอกคำตอบ!X436=ตรวจผล!$X$4,$X$5,0)</f>
        <v>0</v>
      </c>
      <c r="Y436" s="25">
        <f>IF(ไฟล์กรอกคำตอบ!Y436=ตรวจผล!$Y$4,$Y$5,0)</f>
        <v>0</v>
      </c>
      <c r="Z436" s="25">
        <f>IF(ไฟล์กรอกคำตอบ!Z436=ตรวจผล!$Z$4,$Z$5,0)</f>
        <v>0</v>
      </c>
      <c r="AA436" s="25">
        <f>IF(ไฟล์กรอกคำตอบ!AA436=ตรวจผล!$AA$4,$AA$5,0)</f>
        <v>0</v>
      </c>
      <c r="AB436" s="25">
        <f>IF(ไฟล์กรอกคำตอบ!AB436=ตรวจผล!$AB$4,$AB$5,0)</f>
        <v>0</v>
      </c>
      <c r="AC436" s="25">
        <f>IF(ไฟล์กรอกคำตอบ!AC436=ตรวจผล!$AC$4,$AC$5,0)</f>
        <v>0</v>
      </c>
      <c r="AD436" s="25">
        <f>IF(ไฟล์กรอกคำตอบ!AD436=ตรวจผล!$AD$4,$AD$5,0)</f>
        <v>0</v>
      </c>
      <c r="AE436" s="187">
        <f t="shared" si="12"/>
        <v>0</v>
      </c>
      <c r="AF436" s="25">
        <f>IF(ไฟล์กรอกคำตอบ!AE436=ตรวจผล!$AF$4,$AF$5,0)</f>
        <v>0</v>
      </c>
      <c r="AG436" s="25">
        <f>IF(ไฟล์กรอกคำตอบ!AF436=ตรวจผล!$AG$4,$AG$5,0)</f>
        <v>0</v>
      </c>
      <c r="AH436" s="25">
        <f>IF(ไฟล์กรอกคำตอบ!AG436=ตรวจผล!$AH$4,$AH$5,0)</f>
        <v>0</v>
      </c>
      <c r="AI436" s="187">
        <f t="shared" si="13"/>
        <v>0</v>
      </c>
      <c r="AJ436" s="25">
        <f>ไฟล์กรอกคำตอบ!AH436</f>
        <v>0</v>
      </c>
      <c r="AK436" s="25">
        <f>ไฟล์กรอกคำตอบ!AI436</f>
        <v>0</v>
      </c>
      <c r="AL436" s="25">
        <f>ไฟล์กรอกคำตอบ!AJ436</f>
        <v>0</v>
      </c>
    </row>
    <row r="437" spans="1:38" x14ac:dyDescent="0.2">
      <c r="A437" s="91" t="str">
        <f>IF(ไฟล์กรอกคำตอบ!A437=""," ",ไฟล์กรอกคำตอบ!A437&amp;"")</f>
        <v xml:space="preserve"> </v>
      </c>
      <c r="B437" s="8">
        <f>ไฟล์กรอกคำตอบ!B437</f>
        <v>0</v>
      </c>
      <c r="C437" s="8">
        <f>ไฟล์กรอกคำตอบ!C437</f>
        <v>0</v>
      </c>
      <c r="D437" s="8">
        <f>ไฟล์กรอกคำตอบ!D437</f>
        <v>0</v>
      </c>
      <c r="E437" s="24">
        <f>ไฟล์กรอกคำตอบ!E437</f>
        <v>0</v>
      </c>
      <c r="F437" s="8">
        <f>ไฟล์กรอกคำตอบ!F437</f>
        <v>0</v>
      </c>
      <c r="H437" s="25">
        <f>IF(ไฟล์กรอกคำตอบ!H437=ตรวจผล!$H$4,$H$5,0)</f>
        <v>0</v>
      </c>
      <c r="I437" s="25">
        <f>IF(ไฟล์กรอกคำตอบ!I437=ตรวจผล!$I$4,$I$5,0)</f>
        <v>0</v>
      </c>
      <c r="J437" s="25">
        <f>IF(ไฟล์กรอกคำตอบ!J437=ตรวจผล!$J$4,$J$5,0)</f>
        <v>0</v>
      </c>
      <c r="K437" s="25">
        <f>IF(ไฟล์กรอกคำตอบ!K437=ตรวจผล!$K$4,$K$5,0)</f>
        <v>0</v>
      </c>
      <c r="L437" s="25">
        <f>IF(ไฟล์กรอกคำตอบ!L437=ตรวจผล!$L$4,$L$5,0)</f>
        <v>0</v>
      </c>
      <c r="M437" s="25">
        <f>IF(ไฟล์กรอกคำตอบ!M437=ตรวจผล!$M$4,$M$5,0)</f>
        <v>0</v>
      </c>
      <c r="N437" s="25">
        <f>IF(ไฟล์กรอกคำตอบ!N437=ตรวจผล!$N$4,$N$5,0)</f>
        <v>0</v>
      </c>
      <c r="O437" s="25">
        <f>IF(ไฟล์กรอกคำตอบ!O437=ตรวจผล!$O$4,$O$5,0)</f>
        <v>0</v>
      </c>
      <c r="P437" s="25">
        <f>IF(ไฟล์กรอกคำตอบ!P437=ตรวจผล!$P$4,$P$5,0)</f>
        <v>0</v>
      </c>
      <c r="Q437" s="25">
        <f>IF(ไฟล์กรอกคำตอบ!Q437=ตรวจผล!$Q$4,$Q$5,0)</f>
        <v>0</v>
      </c>
      <c r="R437" s="25">
        <f>IF(ไฟล์กรอกคำตอบ!R437=ตรวจผล!$R$4,$R$5,0)</f>
        <v>0</v>
      </c>
      <c r="S437" s="25">
        <f>IF(ไฟล์กรอกคำตอบ!S437=ตรวจผล!$S$4,$S$5,0)</f>
        <v>0</v>
      </c>
      <c r="T437" s="25">
        <f>IF(ไฟล์กรอกคำตอบ!T437=ตรวจผล!$T$4,$T$5,0)</f>
        <v>0</v>
      </c>
      <c r="U437" s="25">
        <f>IF(ไฟล์กรอกคำตอบ!U437=ตรวจผล!$U$4,$U$5,0)</f>
        <v>0</v>
      </c>
      <c r="V437" s="25">
        <f>IF(ไฟล์กรอกคำตอบ!V437=ตรวจผล!$V$4,$V$5,0)</f>
        <v>0</v>
      </c>
      <c r="W437" s="25">
        <f>IF(ไฟล์กรอกคำตอบ!W437=ตรวจผล!$W$4,$W$5,0)</f>
        <v>0</v>
      </c>
      <c r="X437" s="25">
        <f>IF(ไฟล์กรอกคำตอบ!X437=ตรวจผล!$X$4,$X$5,0)</f>
        <v>0</v>
      </c>
      <c r="Y437" s="25">
        <f>IF(ไฟล์กรอกคำตอบ!Y437=ตรวจผล!$Y$4,$Y$5,0)</f>
        <v>0</v>
      </c>
      <c r="Z437" s="25">
        <f>IF(ไฟล์กรอกคำตอบ!Z437=ตรวจผล!$Z$4,$Z$5,0)</f>
        <v>0</v>
      </c>
      <c r="AA437" s="25">
        <f>IF(ไฟล์กรอกคำตอบ!AA437=ตรวจผล!$AA$4,$AA$5,0)</f>
        <v>0</v>
      </c>
      <c r="AB437" s="25">
        <f>IF(ไฟล์กรอกคำตอบ!AB437=ตรวจผล!$AB$4,$AB$5,0)</f>
        <v>0</v>
      </c>
      <c r="AC437" s="25">
        <f>IF(ไฟล์กรอกคำตอบ!AC437=ตรวจผล!$AC$4,$AC$5,0)</f>
        <v>0</v>
      </c>
      <c r="AD437" s="25">
        <f>IF(ไฟล์กรอกคำตอบ!AD437=ตรวจผล!$AD$4,$AD$5,0)</f>
        <v>0</v>
      </c>
      <c r="AE437" s="187">
        <f t="shared" si="12"/>
        <v>0</v>
      </c>
      <c r="AF437" s="25">
        <f>IF(ไฟล์กรอกคำตอบ!AE437=ตรวจผล!$AF$4,$AF$5,0)</f>
        <v>0</v>
      </c>
      <c r="AG437" s="25">
        <f>IF(ไฟล์กรอกคำตอบ!AF437=ตรวจผล!$AG$4,$AG$5,0)</f>
        <v>0</v>
      </c>
      <c r="AH437" s="25">
        <f>IF(ไฟล์กรอกคำตอบ!AG437=ตรวจผล!$AH$4,$AH$5,0)</f>
        <v>0</v>
      </c>
      <c r="AI437" s="187">
        <f t="shared" si="13"/>
        <v>0</v>
      </c>
      <c r="AJ437" s="25">
        <f>ไฟล์กรอกคำตอบ!AH437</f>
        <v>0</v>
      </c>
      <c r="AK437" s="25">
        <f>ไฟล์กรอกคำตอบ!AI437</f>
        <v>0</v>
      </c>
      <c r="AL437" s="25">
        <f>ไฟล์กรอกคำตอบ!AJ437</f>
        <v>0</v>
      </c>
    </row>
    <row r="438" spans="1:38" x14ac:dyDescent="0.2">
      <c r="A438" s="91" t="str">
        <f>IF(ไฟล์กรอกคำตอบ!A438=""," ",ไฟล์กรอกคำตอบ!A438&amp;"")</f>
        <v xml:space="preserve"> </v>
      </c>
      <c r="B438" s="8">
        <f>ไฟล์กรอกคำตอบ!B438</f>
        <v>0</v>
      </c>
      <c r="C438" s="8">
        <f>ไฟล์กรอกคำตอบ!C438</f>
        <v>0</v>
      </c>
      <c r="D438" s="8">
        <f>ไฟล์กรอกคำตอบ!D438</f>
        <v>0</v>
      </c>
      <c r="E438" s="24">
        <f>ไฟล์กรอกคำตอบ!E438</f>
        <v>0</v>
      </c>
      <c r="F438" s="8">
        <f>ไฟล์กรอกคำตอบ!F438</f>
        <v>0</v>
      </c>
      <c r="H438" s="25">
        <f>IF(ไฟล์กรอกคำตอบ!H438=ตรวจผล!$H$4,$H$5,0)</f>
        <v>0</v>
      </c>
      <c r="I438" s="25">
        <f>IF(ไฟล์กรอกคำตอบ!I438=ตรวจผล!$I$4,$I$5,0)</f>
        <v>0</v>
      </c>
      <c r="J438" s="25">
        <f>IF(ไฟล์กรอกคำตอบ!J438=ตรวจผล!$J$4,$J$5,0)</f>
        <v>0</v>
      </c>
      <c r="K438" s="25">
        <f>IF(ไฟล์กรอกคำตอบ!K438=ตรวจผล!$K$4,$K$5,0)</f>
        <v>0</v>
      </c>
      <c r="L438" s="25">
        <f>IF(ไฟล์กรอกคำตอบ!L438=ตรวจผล!$L$4,$L$5,0)</f>
        <v>0</v>
      </c>
      <c r="M438" s="25">
        <f>IF(ไฟล์กรอกคำตอบ!M438=ตรวจผล!$M$4,$M$5,0)</f>
        <v>0</v>
      </c>
      <c r="N438" s="25">
        <f>IF(ไฟล์กรอกคำตอบ!N438=ตรวจผล!$N$4,$N$5,0)</f>
        <v>0</v>
      </c>
      <c r="O438" s="25">
        <f>IF(ไฟล์กรอกคำตอบ!O438=ตรวจผล!$O$4,$O$5,0)</f>
        <v>0</v>
      </c>
      <c r="P438" s="25">
        <f>IF(ไฟล์กรอกคำตอบ!P438=ตรวจผล!$P$4,$P$5,0)</f>
        <v>0</v>
      </c>
      <c r="Q438" s="25">
        <f>IF(ไฟล์กรอกคำตอบ!Q438=ตรวจผล!$Q$4,$Q$5,0)</f>
        <v>0</v>
      </c>
      <c r="R438" s="25">
        <f>IF(ไฟล์กรอกคำตอบ!R438=ตรวจผล!$R$4,$R$5,0)</f>
        <v>0</v>
      </c>
      <c r="S438" s="25">
        <f>IF(ไฟล์กรอกคำตอบ!S438=ตรวจผล!$S$4,$S$5,0)</f>
        <v>0</v>
      </c>
      <c r="T438" s="25">
        <f>IF(ไฟล์กรอกคำตอบ!T438=ตรวจผล!$T$4,$T$5,0)</f>
        <v>0</v>
      </c>
      <c r="U438" s="25">
        <f>IF(ไฟล์กรอกคำตอบ!U438=ตรวจผล!$U$4,$U$5,0)</f>
        <v>0</v>
      </c>
      <c r="V438" s="25">
        <f>IF(ไฟล์กรอกคำตอบ!V438=ตรวจผล!$V$4,$V$5,0)</f>
        <v>0</v>
      </c>
      <c r="W438" s="25">
        <f>IF(ไฟล์กรอกคำตอบ!W438=ตรวจผล!$W$4,$W$5,0)</f>
        <v>0</v>
      </c>
      <c r="X438" s="25">
        <f>IF(ไฟล์กรอกคำตอบ!X438=ตรวจผล!$X$4,$X$5,0)</f>
        <v>0</v>
      </c>
      <c r="Y438" s="25">
        <f>IF(ไฟล์กรอกคำตอบ!Y438=ตรวจผล!$Y$4,$Y$5,0)</f>
        <v>0</v>
      </c>
      <c r="Z438" s="25">
        <f>IF(ไฟล์กรอกคำตอบ!Z438=ตรวจผล!$Z$4,$Z$5,0)</f>
        <v>0</v>
      </c>
      <c r="AA438" s="25">
        <f>IF(ไฟล์กรอกคำตอบ!AA438=ตรวจผล!$AA$4,$AA$5,0)</f>
        <v>0</v>
      </c>
      <c r="AB438" s="25">
        <f>IF(ไฟล์กรอกคำตอบ!AB438=ตรวจผล!$AB$4,$AB$5,0)</f>
        <v>0</v>
      </c>
      <c r="AC438" s="25">
        <f>IF(ไฟล์กรอกคำตอบ!AC438=ตรวจผล!$AC$4,$AC$5,0)</f>
        <v>0</v>
      </c>
      <c r="AD438" s="25">
        <f>IF(ไฟล์กรอกคำตอบ!AD438=ตรวจผล!$AD$4,$AD$5,0)</f>
        <v>0</v>
      </c>
      <c r="AE438" s="187">
        <f t="shared" si="12"/>
        <v>0</v>
      </c>
      <c r="AF438" s="25">
        <f>IF(ไฟล์กรอกคำตอบ!AE438=ตรวจผล!$AF$4,$AF$5,0)</f>
        <v>0</v>
      </c>
      <c r="AG438" s="25">
        <f>IF(ไฟล์กรอกคำตอบ!AF438=ตรวจผล!$AG$4,$AG$5,0)</f>
        <v>0</v>
      </c>
      <c r="AH438" s="25">
        <f>IF(ไฟล์กรอกคำตอบ!AG438=ตรวจผล!$AH$4,$AH$5,0)</f>
        <v>0</v>
      </c>
      <c r="AI438" s="187">
        <f t="shared" si="13"/>
        <v>0</v>
      </c>
      <c r="AJ438" s="25">
        <f>ไฟล์กรอกคำตอบ!AH438</f>
        <v>0</v>
      </c>
      <c r="AK438" s="25">
        <f>ไฟล์กรอกคำตอบ!AI438</f>
        <v>0</v>
      </c>
      <c r="AL438" s="25">
        <f>ไฟล์กรอกคำตอบ!AJ438</f>
        <v>0</v>
      </c>
    </row>
    <row r="439" spans="1:38" x14ac:dyDescent="0.2">
      <c r="A439" s="91" t="str">
        <f>IF(ไฟล์กรอกคำตอบ!A439=""," ",ไฟล์กรอกคำตอบ!A439&amp;"")</f>
        <v xml:space="preserve"> </v>
      </c>
      <c r="B439" s="8">
        <f>ไฟล์กรอกคำตอบ!B439</f>
        <v>0</v>
      </c>
      <c r="C439" s="8">
        <f>ไฟล์กรอกคำตอบ!C439</f>
        <v>0</v>
      </c>
      <c r="D439" s="8">
        <f>ไฟล์กรอกคำตอบ!D439</f>
        <v>0</v>
      </c>
      <c r="E439" s="24">
        <f>ไฟล์กรอกคำตอบ!E439</f>
        <v>0</v>
      </c>
      <c r="F439" s="8">
        <f>ไฟล์กรอกคำตอบ!F439</f>
        <v>0</v>
      </c>
      <c r="H439" s="25">
        <f>IF(ไฟล์กรอกคำตอบ!H439=ตรวจผล!$H$4,$H$5,0)</f>
        <v>0</v>
      </c>
      <c r="I439" s="25">
        <f>IF(ไฟล์กรอกคำตอบ!I439=ตรวจผล!$I$4,$I$5,0)</f>
        <v>0</v>
      </c>
      <c r="J439" s="25">
        <f>IF(ไฟล์กรอกคำตอบ!J439=ตรวจผล!$J$4,$J$5,0)</f>
        <v>0</v>
      </c>
      <c r="K439" s="25">
        <f>IF(ไฟล์กรอกคำตอบ!K439=ตรวจผล!$K$4,$K$5,0)</f>
        <v>0</v>
      </c>
      <c r="L439" s="25">
        <f>IF(ไฟล์กรอกคำตอบ!L439=ตรวจผล!$L$4,$L$5,0)</f>
        <v>0</v>
      </c>
      <c r="M439" s="25">
        <f>IF(ไฟล์กรอกคำตอบ!M439=ตรวจผล!$M$4,$M$5,0)</f>
        <v>0</v>
      </c>
      <c r="N439" s="25">
        <f>IF(ไฟล์กรอกคำตอบ!N439=ตรวจผล!$N$4,$N$5,0)</f>
        <v>0</v>
      </c>
      <c r="O439" s="25">
        <f>IF(ไฟล์กรอกคำตอบ!O439=ตรวจผล!$O$4,$O$5,0)</f>
        <v>0</v>
      </c>
      <c r="P439" s="25">
        <f>IF(ไฟล์กรอกคำตอบ!P439=ตรวจผล!$P$4,$P$5,0)</f>
        <v>0</v>
      </c>
      <c r="Q439" s="25">
        <f>IF(ไฟล์กรอกคำตอบ!Q439=ตรวจผล!$Q$4,$Q$5,0)</f>
        <v>0</v>
      </c>
      <c r="R439" s="25">
        <f>IF(ไฟล์กรอกคำตอบ!R439=ตรวจผล!$R$4,$R$5,0)</f>
        <v>0</v>
      </c>
      <c r="S439" s="25">
        <f>IF(ไฟล์กรอกคำตอบ!S439=ตรวจผล!$S$4,$S$5,0)</f>
        <v>0</v>
      </c>
      <c r="T439" s="25">
        <f>IF(ไฟล์กรอกคำตอบ!T439=ตรวจผล!$T$4,$T$5,0)</f>
        <v>0</v>
      </c>
      <c r="U439" s="25">
        <f>IF(ไฟล์กรอกคำตอบ!U439=ตรวจผล!$U$4,$U$5,0)</f>
        <v>0</v>
      </c>
      <c r="V439" s="25">
        <f>IF(ไฟล์กรอกคำตอบ!V439=ตรวจผล!$V$4,$V$5,0)</f>
        <v>0</v>
      </c>
      <c r="W439" s="25">
        <f>IF(ไฟล์กรอกคำตอบ!W439=ตรวจผล!$W$4,$W$5,0)</f>
        <v>0</v>
      </c>
      <c r="X439" s="25">
        <f>IF(ไฟล์กรอกคำตอบ!X439=ตรวจผล!$X$4,$X$5,0)</f>
        <v>0</v>
      </c>
      <c r="Y439" s="25">
        <f>IF(ไฟล์กรอกคำตอบ!Y439=ตรวจผล!$Y$4,$Y$5,0)</f>
        <v>0</v>
      </c>
      <c r="Z439" s="25">
        <f>IF(ไฟล์กรอกคำตอบ!Z439=ตรวจผล!$Z$4,$Z$5,0)</f>
        <v>0</v>
      </c>
      <c r="AA439" s="25">
        <f>IF(ไฟล์กรอกคำตอบ!AA439=ตรวจผล!$AA$4,$AA$5,0)</f>
        <v>0</v>
      </c>
      <c r="AB439" s="25">
        <f>IF(ไฟล์กรอกคำตอบ!AB439=ตรวจผล!$AB$4,$AB$5,0)</f>
        <v>0</v>
      </c>
      <c r="AC439" s="25">
        <f>IF(ไฟล์กรอกคำตอบ!AC439=ตรวจผล!$AC$4,$AC$5,0)</f>
        <v>0</v>
      </c>
      <c r="AD439" s="25">
        <f>IF(ไฟล์กรอกคำตอบ!AD439=ตรวจผล!$AD$4,$AD$5,0)</f>
        <v>0</v>
      </c>
      <c r="AE439" s="187">
        <f t="shared" si="12"/>
        <v>0</v>
      </c>
      <c r="AF439" s="25">
        <f>IF(ไฟล์กรอกคำตอบ!AE439=ตรวจผล!$AF$4,$AF$5,0)</f>
        <v>0</v>
      </c>
      <c r="AG439" s="25">
        <f>IF(ไฟล์กรอกคำตอบ!AF439=ตรวจผล!$AG$4,$AG$5,0)</f>
        <v>0</v>
      </c>
      <c r="AH439" s="25">
        <f>IF(ไฟล์กรอกคำตอบ!AG439=ตรวจผล!$AH$4,$AH$5,0)</f>
        <v>0</v>
      </c>
      <c r="AI439" s="187">
        <f t="shared" si="13"/>
        <v>0</v>
      </c>
      <c r="AJ439" s="25">
        <f>ไฟล์กรอกคำตอบ!AH439</f>
        <v>0</v>
      </c>
      <c r="AK439" s="25">
        <f>ไฟล์กรอกคำตอบ!AI439</f>
        <v>0</v>
      </c>
      <c r="AL439" s="25">
        <f>ไฟล์กรอกคำตอบ!AJ439</f>
        <v>0</v>
      </c>
    </row>
    <row r="440" spans="1:38" x14ac:dyDescent="0.2">
      <c r="A440" s="91" t="str">
        <f>IF(ไฟล์กรอกคำตอบ!A440=""," ",ไฟล์กรอกคำตอบ!A440&amp;"")</f>
        <v xml:space="preserve"> </v>
      </c>
      <c r="B440" s="8">
        <f>ไฟล์กรอกคำตอบ!B440</f>
        <v>0</v>
      </c>
      <c r="C440" s="8">
        <f>ไฟล์กรอกคำตอบ!C440</f>
        <v>0</v>
      </c>
      <c r="D440" s="8">
        <f>ไฟล์กรอกคำตอบ!D440</f>
        <v>0</v>
      </c>
      <c r="E440" s="24">
        <f>ไฟล์กรอกคำตอบ!E440</f>
        <v>0</v>
      </c>
      <c r="F440" s="8">
        <f>ไฟล์กรอกคำตอบ!F440</f>
        <v>0</v>
      </c>
      <c r="H440" s="25">
        <f>IF(ไฟล์กรอกคำตอบ!H440=ตรวจผล!$H$4,$H$5,0)</f>
        <v>0</v>
      </c>
      <c r="I440" s="25">
        <f>IF(ไฟล์กรอกคำตอบ!I440=ตรวจผล!$I$4,$I$5,0)</f>
        <v>0</v>
      </c>
      <c r="J440" s="25">
        <f>IF(ไฟล์กรอกคำตอบ!J440=ตรวจผล!$J$4,$J$5,0)</f>
        <v>0</v>
      </c>
      <c r="K440" s="25">
        <f>IF(ไฟล์กรอกคำตอบ!K440=ตรวจผล!$K$4,$K$5,0)</f>
        <v>0</v>
      </c>
      <c r="L440" s="25">
        <f>IF(ไฟล์กรอกคำตอบ!L440=ตรวจผล!$L$4,$L$5,0)</f>
        <v>0</v>
      </c>
      <c r="M440" s="25">
        <f>IF(ไฟล์กรอกคำตอบ!M440=ตรวจผล!$M$4,$M$5,0)</f>
        <v>0</v>
      </c>
      <c r="N440" s="25">
        <f>IF(ไฟล์กรอกคำตอบ!N440=ตรวจผล!$N$4,$N$5,0)</f>
        <v>0</v>
      </c>
      <c r="O440" s="25">
        <f>IF(ไฟล์กรอกคำตอบ!O440=ตรวจผล!$O$4,$O$5,0)</f>
        <v>0</v>
      </c>
      <c r="P440" s="25">
        <f>IF(ไฟล์กรอกคำตอบ!P440=ตรวจผล!$P$4,$P$5,0)</f>
        <v>0</v>
      </c>
      <c r="Q440" s="25">
        <f>IF(ไฟล์กรอกคำตอบ!Q440=ตรวจผล!$Q$4,$Q$5,0)</f>
        <v>0</v>
      </c>
      <c r="R440" s="25">
        <f>IF(ไฟล์กรอกคำตอบ!R440=ตรวจผล!$R$4,$R$5,0)</f>
        <v>0</v>
      </c>
      <c r="S440" s="25">
        <f>IF(ไฟล์กรอกคำตอบ!S440=ตรวจผล!$S$4,$S$5,0)</f>
        <v>0</v>
      </c>
      <c r="T440" s="25">
        <f>IF(ไฟล์กรอกคำตอบ!T440=ตรวจผล!$T$4,$T$5,0)</f>
        <v>0</v>
      </c>
      <c r="U440" s="25">
        <f>IF(ไฟล์กรอกคำตอบ!U440=ตรวจผล!$U$4,$U$5,0)</f>
        <v>0</v>
      </c>
      <c r="V440" s="25">
        <f>IF(ไฟล์กรอกคำตอบ!V440=ตรวจผล!$V$4,$V$5,0)</f>
        <v>0</v>
      </c>
      <c r="W440" s="25">
        <f>IF(ไฟล์กรอกคำตอบ!W440=ตรวจผล!$W$4,$W$5,0)</f>
        <v>0</v>
      </c>
      <c r="X440" s="25">
        <f>IF(ไฟล์กรอกคำตอบ!X440=ตรวจผล!$X$4,$X$5,0)</f>
        <v>0</v>
      </c>
      <c r="Y440" s="25">
        <f>IF(ไฟล์กรอกคำตอบ!Y440=ตรวจผล!$Y$4,$Y$5,0)</f>
        <v>0</v>
      </c>
      <c r="Z440" s="25">
        <f>IF(ไฟล์กรอกคำตอบ!Z440=ตรวจผล!$Z$4,$Z$5,0)</f>
        <v>0</v>
      </c>
      <c r="AA440" s="25">
        <f>IF(ไฟล์กรอกคำตอบ!AA440=ตรวจผล!$AA$4,$AA$5,0)</f>
        <v>0</v>
      </c>
      <c r="AB440" s="25">
        <f>IF(ไฟล์กรอกคำตอบ!AB440=ตรวจผล!$AB$4,$AB$5,0)</f>
        <v>0</v>
      </c>
      <c r="AC440" s="25">
        <f>IF(ไฟล์กรอกคำตอบ!AC440=ตรวจผล!$AC$4,$AC$5,0)</f>
        <v>0</v>
      </c>
      <c r="AD440" s="25">
        <f>IF(ไฟล์กรอกคำตอบ!AD440=ตรวจผล!$AD$4,$AD$5,0)</f>
        <v>0</v>
      </c>
      <c r="AE440" s="187">
        <f t="shared" si="12"/>
        <v>0</v>
      </c>
      <c r="AF440" s="25">
        <f>IF(ไฟล์กรอกคำตอบ!AE440=ตรวจผล!$AF$4,$AF$5,0)</f>
        <v>0</v>
      </c>
      <c r="AG440" s="25">
        <f>IF(ไฟล์กรอกคำตอบ!AF440=ตรวจผล!$AG$4,$AG$5,0)</f>
        <v>0</v>
      </c>
      <c r="AH440" s="25">
        <f>IF(ไฟล์กรอกคำตอบ!AG440=ตรวจผล!$AH$4,$AH$5,0)</f>
        <v>0</v>
      </c>
      <c r="AI440" s="187">
        <f t="shared" si="13"/>
        <v>0</v>
      </c>
      <c r="AJ440" s="25">
        <f>ไฟล์กรอกคำตอบ!AH440</f>
        <v>0</v>
      </c>
      <c r="AK440" s="25">
        <f>ไฟล์กรอกคำตอบ!AI440</f>
        <v>0</v>
      </c>
      <c r="AL440" s="25">
        <f>ไฟล์กรอกคำตอบ!AJ440</f>
        <v>0</v>
      </c>
    </row>
    <row r="441" spans="1:38" x14ac:dyDescent="0.2">
      <c r="A441" s="91" t="str">
        <f>IF(ไฟล์กรอกคำตอบ!A441=""," ",ไฟล์กรอกคำตอบ!A441&amp;"")</f>
        <v xml:space="preserve"> </v>
      </c>
      <c r="B441" s="8">
        <f>ไฟล์กรอกคำตอบ!B441</f>
        <v>0</v>
      </c>
      <c r="C441" s="8">
        <f>ไฟล์กรอกคำตอบ!C441</f>
        <v>0</v>
      </c>
      <c r="D441" s="8">
        <f>ไฟล์กรอกคำตอบ!D441</f>
        <v>0</v>
      </c>
      <c r="E441" s="24">
        <f>ไฟล์กรอกคำตอบ!E441</f>
        <v>0</v>
      </c>
      <c r="F441" s="8">
        <f>ไฟล์กรอกคำตอบ!F441</f>
        <v>0</v>
      </c>
      <c r="H441" s="25">
        <f>IF(ไฟล์กรอกคำตอบ!H441=ตรวจผล!$H$4,$H$5,0)</f>
        <v>0</v>
      </c>
      <c r="I441" s="25">
        <f>IF(ไฟล์กรอกคำตอบ!I441=ตรวจผล!$I$4,$I$5,0)</f>
        <v>0</v>
      </c>
      <c r="J441" s="25">
        <f>IF(ไฟล์กรอกคำตอบ!J441=ตรวจผล!$J$4,$J$5,0)</f>
        <v>0</v>
      </c>
      <c r="K441" s="25">
        <f>IF(ไฟล์กรอกคำตอบ!K441=ตรวจผล!$K$4,$K$5,0)</f>
        <v>0</v>
      </c>
      <c r="L441" s="25">
        <f>IF(ไฟล์กรอกคำตอบ!L441=ตรวจผล!$L$4,$L$5,0)</f>
        <v>0</v>
      </c>
      <c r="M441" s="25">
        <f>IF(ไฟล์กรอกคำตอบ!M441=ตรวจผล!$M$4,$M$5,0)</f>
        <v>0</v>
      </c>
      <c r="N441" s="25">
        <f>IF(ไฟล์กรอกคำตอบ!N441=ตรวจผล!$N$4,$N$5,0)</f>
        <v>0</v>
      </c>
      <c r="O441" s="25">
        <f>IF(ไฟล์กรอกคำตอบ!O441=ตรวจผล!$O$4,$O$5,0)</f>
        <v>0</v>
      </c>
      <c r="P441" s="25">
        <f>IF(ไฟล์กรอกคำตอบ!P441=ตรวจผล!$P$4,$P$5,0)</f>
        <v>0</v>
      </c>
      <c r="Q441" s="25">
        <f>IF(ไฟล์กรอกคำตอบ!Q441=ตรวจผล!$Q$4,$Q$5,0)</f>
        <v>0</v>
      </c>
      <c r="R441" s="25">
        <f>IF(ไฟล์กรอกคำตอบ!R441=ตรวจผล!$R$4,$R$5,0)</f>
        <v>0</v>
      </c>
      <c r="S441" s="25">
        <f>IF(ไฟล์กรอกคำตอบ!S441=ตรวจผล!$S$4,$S$5,0)</f>
        <v>0</v>
      </c>
      <c r="T441" s="25">
        <f>IF(ไฟล์กรอกคำตอบ!T441=ตรวจผล!$T$4,$T$5,0)</f>
        <v>0</v>
      </c>
      <c r="U441" s="25">
        <f>IF(ไฟล์กรอกคำตอบ!U441=ตรวจผล!$U$4,$U$5,0)</f>
        <v>0</v>
      </c>
      <c r="V441" s="25">
        <f>IF(ไฟล์กรอกคำตอบ!V441=ตรวจผล!$V$4,$V$5,0)</f>
        <v>0</v>
      </c>
      <c r="W441" s="25">
        <f>IF(ไฟล์กรอกคำตอบ!W441=ตรวจผล!$W$4,$W$5,0)</f>
        <v>0</v>
      </c>
      <c r="X441" s="25">
        <f>IF(ไฟล์กรอกคำตอบ!X441=ตรวจผล!$X$4,$X$5,0)</f>
        <v>0</v>
      </c>
      <c r="Y441" s="25">
        <f>IF(ไฟล์กรอกคำตอบ!Y441=ตรวจผล!$Y$4,$Y$5,0)</f>
        <v>0</v>
      </c>
      <c r="Z441" s="25">
        <f>IF(ไฟล์กรอกคำตอบ!Z441=ตรวจผล!$Z$4,$Z$5,0)</f>
        <v>0</v>
      </c>
      <c r="AA441" s="25">
        <f>IF(ไฟล์กรอกคำตอบ!AA441=ตรวจผล!$AA$4,$AA$5,0)</f>
        <v>0</v>
      </c>
      <c r="AB441" s="25">
        <f>IF(ไฟล์กรอกคำตอบ!AB441=ตรวจผล!$AB$4,$AB$5,0)</f>
        <v>0</v>
      </c>
      <c r="AC441" s="25">
        <f>IF(ไฟล์กรอกคำตอบ!AC441=ตรวจผล!$AC$4,$AC$5,0)</f>
        <v>0</v>
      </c>
      <c r="AD441" s="25">
        <f>IF(ไฟล์กรอกคำตอบ!AD441=ตรวจผล!$AD$4,$AD$5,0)</f>
        <v>0</v>
      </c>
      <c r="AE441" s="187">
        <f t="shared" si="12"/>
        <v>0</v>
      </c>
      <c r="AF441" s="25">
        <f>IF(ไฟล์กรอกคำตอบ!AE441=ตรวจผล!$AF$4,$AF$5,0)</f>
        <v>0</v>
      </c>
      <c r="AG441" s="25">
        <f>IF(ไฟล์กรอกคำตอบ!AF441=ตรวจผล!$AG$4,$AG$5,0)</f>
        <v>0</v>
      </c>
      <c r="AH441" s="25">
        <f>IF(ไฟล์กรอกคำตอบ!AG441=ตรวจผล!$AH$4,$AH$5,0)</f>
        <v>0</v>
      </c>
      <c r="AI441" s="187">
        <f t="shared" si="13"/>
        <v>0</v>
      </c>
      <c r="AJ441" s="25">
        <f>ไฟล์กรอกคำตอบ!AH441</f>
        <v>0</v>
      </c>
      <c r="AK441" s="25">
        <f>ไฟล์กรอกคำตอบ!AI441</f>
        <v>0</v>
      </c>
      <c r="AL441" s="25">
        <f>ไฟล์กรอกคำตอบ!AJ441</f>
        <v>0</v>
      </c>
    </row>
    <row r="442" spans="1:38" x14ac:dyDescent="0.2">
      <c r="A442" s="91" t="str">
        <f>IF(ไฟล์กรอกคำตอบ!A442=""," ",ไฟล์กรอกคำตอบ!A442&amp;"")</f>
        <v xml:space="preserve"> </v>
      </c>
      <c r="B442" s="8">
        <f>ไฟล์กรอกคำตอบ!B442</f>
        <v>0</v>
      </c>
      <c r="C442" s="8">
        <f>ไฟล์กรอกคำตอบ!C442</f>
        <v>0</v>
      </c>
      <c r="D442" s="8">
        <f>ไฟล์กรอกคำตอบ!D442</f>
        <v>0</v>
      </c>
      <c r="E442" s="24">
        <f>ไฟล์กรอกคำตอบ!E442</f>
        <v>0</v>
      </c>
      <c r="F442" s="8">
        <f>ไฟล์กรอกคำตอบ!F442</f>
        <v>0</v>
      </c>
      <c r="H442" s="25">
        <f>IF(ไฟล์กรอกคำตอบ!H442=ตรวจผล!$H$4,$H$5,0)</f>
        <v>0</v>
      </c>
      <c r="I442" s="25">
        <f>IF(ไฟล์กรอกคำตอบ!I442=ตรวจผล!$I$4,$I$5,0)</f>
        <v>0</v>
      </c>
      <c r="J442" s="25">
        <f>IF(ไฟล์กรอกคำตอบ!J442=ตรวจผล!$J$4,$J$5,0)</f>
        <v>0</v>
      </c>
      <c r="K442" s="25">
        <f>IF(ไฟล์กรอกคำตอบ!K442=ตรวจผล!$K$4,$K$5,0)</f>
        <v>0</v>
      </c>
      <c r="L442" s="25">
        <f>IF(ไฟล์กรอกคำตอบ!L442=ตรวจผล!$L$4,$L$5,0)</f>
        <v>0</v>
      </c>
      <c r="M442" s="25">
        <f>IF(ไฟล์กรอกคำตอบ!M442=ตรวจผล!$M$4,$M$5,0)</f>
        <v>0</v>
      </c>
      <c r="N442" s="25">
        <f>IF(ไฟล์กรอกคำตอบ!N442=ตรวจผล!$N$4,$N$5,0)</f>
        <v>0</v>
      </c>
      <c r="O442" s="25">
        <f>IF(ไฟล์กรอกคำตอบ!O442=ตรวจผล!$O$4,$O$5,0)</f>
        <v>0</v>
      </c>
      <c r="P442" s="25">
        <f>IF(ไฟล์กรอกคำตอบ!P442=ตรวจผล!$P$4,$P$5,0)</f>
        <v>0</v>
      </c>
      <c r="Q442" s="25">
        <f>IF(ไฟล์กรอกคำตอบ!Q442=ตรวจผล!$Q$4,$Q$5,0)</f>
        <v>0</v>
      </c>
      <c r="R442" s="25">
        <f>IF(ไฟล์กรอกคำตอบ!R442=ตรวจผล!$R$4,$R$5,0)</f>
        <v>0</v>
      </c>
      <c r="S442" s="25">
        <f>IF(ไฟล์กรอกคำตอบ!S442=ตรวจผล!$S$4,$S$5,0)</f>
        <v>0</v>
      </c>
      <c r="T442" s="25">
        <f>IF(ไฟล์กรอกคำตอบ!T442=ตรวจผล!$T$4,$T$5,0)</f>
        <v>0</v>
      </c>
      <c r="U442" s="25">
        <f>IF(ไฟล์กรอกคำตอบ!U442=ตรวจผล!$U$4,$U$5,0)</f>
        <v>0</v>
      </c>
      <c r="V442" s="25">
        <f>IF(ไฟล์กรอกคำตอบ!V442=ตรวจผล!$V$4,$V$5,0)</f>
        <v>0</v>
      </c>
      <c r="W442" s="25">
        <f>IF(ไฟล์กรอกคำตอบ!W442=ตรวจผล!$W$4,$W$5,0)</f>
        <v>0</v>
      </c>
      <c r="X442" s="25">
        <f>IF(ไฟล์กรอกคำตอบ!X442=ตรวจผล!$X$4,$X$5,0)</f>
        <v>0</v>
      </c>
      <c r="Y442" s="25">
        <f>IF(ไฟล์กรอกคำตอบ!Y442=ตรวจผล!$Y$4,$Y$5,0)</f>
        <v>0</v>
      </c>
      <c r="Z442" s="25">
        <f>IF(ไฟล์กรอกคำตอบ!Z442=ตรวจผล!$Z$4,$Z$5,0)</f>
        <v>0</v>
      </c>
      <c r="AA442" s="25">
        <f>IF(ไฟล์กรอกคำตอบ!AA442=ตรวจผล!$AA$4,$AA$5,0)</f>
        <v>0</v>
      </c>
      <c r="AB442" s="25">
        <f>IF(ไฟล์กรอกคำตอบ!AB442=ตรวจผล!$AB$4,$AB$5,0)</f>
        <v>0</v>
      </c>
      <c r="AC442" s="25">
        <f>IF(ไฟล์กรอกคำตอบ!AC442=ตรวจผล!$AC$4,$AC$5,0)</f>
        <v>0</v>
      </c>
      <c r="AD442" s="25">
        <f>IF(ไฟล์กรอกคำตอบ!AD442=ตรวจผล!$AD$4,$AD$5,0)</f>
        <v>0</v>
      </c>
      <c r="AE442" s="187">
        <f t="shared" si="12"/>
        <v>0</v>
      </c>
      <c r="AF442" s="25">
        <f>IF(ไฟล์กรอกคำตอบ!AE442=ตรวจผล!$AF$4,$AF$5,0)</f>
        <v>0</v>
      </c>
      <c r="AG442" s="25">
        <f>IF(ไฟล์กรอกคำตอบ!AF442=ตรวจผล!$AG$4,$AG$5,0)</f>
        <v>0</v>
      </c>
      <c r="AH442" s="25">
        <f>IF(ไฟล์กรอกคำตอบ!AG442=ตรวจผล!$AH$4,$AH$5,0)</f>
        <v>0</v>
      </c>
      <c r="AI442" s="187">
        <f t="shared" si="13"/>
        <v>0</v>
      </c>
      <c r="AJ442" s="25">
        <f>ไฟล์กรอกคำตอบ!AH442</f>
        <v>0</v>
      </c>
      <c r="AK442" s="25">
        <f>ไฟล์กรอกคำตอบ!AI442</f>
        <v>0</v>
      </c>
      <c r="AL442" s="25">
        <f>ไฟล์กรอกคำตอบ!AJ442</f>
        <v>0</v>
      </c>
    </row>
    <row r="443" spans="1:38" x14ac:dyDescent="0.2">
      <c r="A443" s="91" t="str">
        <f>IF(ไฟล์กรอกคำตอบ!A443=""," ",ไฟล์กรอกคำตอบ!A443&amp;"")</f>
        <v xml:space="preserve"> </v>
      </c>
      <c r="B443" s="8">
        <f>ไฟล์กรอกคำตอบ!B443</f>
        <v>0</v>
      </c>
      <c r="C443" s="8">
        <f>ไฟล์กรอกคำตอบ!C443</f>
        <v>0</v>
      </c>
      <c r="D443" s="8">
        <f>ไฟล์กรอกคำตอบ!D443</f>
        <v>0</v>
      </c>
      <c r="E443" s="24">
        <f>ไฟล์กรอกคำตอบ!E443</f>
        <v>0</v>
      </c>
      <c r="F443" s="8">
        <f>ไฟล์กรอกคำตอบ!F443</f>
        <v>0</v>
      </c>
      <c r="H443" s="25">
        <f>IF(ไฟล์กรอกคำตอบ!H443=ตรวจผล!$H$4,$H$5,0)</f>
        <v>0</v>
      </c>
      <c r="I443" s="25">
        <f>IF(ไฟล์กรอกคำตอบ!I443=ตรวจผล!$I$4,$I$5,0)</f>
        <v>0</v>
      </c>
      <c r="J443" s="25">
        <f>IF(ไฟล์กรอกคำตอบ!J443=ตรวจผล!$J$4,$J$5,0)</f>
        <v>0</v>
      </c>
      <c r="K443" s="25">
        <f>IF(ไฟล์กรอกคำตอบ!K443=ตรวจผล!$K$4,$K$5,0)</f>
        <v>0</v>
      </c>
      <c r="L443" s="25">
        <f>IF(ไฟล์กรอกคำตอบ!L443=ตรวจผล!$L$4,$L$5,0)</f>
        <v>0</v>
      </c>
      <c r="M443" s="25">
        <f>IF(ไฟล์กรอกคำตอบ!M443=ตรวจผล!$M$4,$M$5,0)</f>
        <v>0</v>
      </c>
      <c r="N443" s="25">
        <f>IF(ไฟล์กรอกคำตอบ!N443=ตรวจผล!$N$4,$N$5,0)</f>
        <v>0</v>
      </c>
      <c r="O443" s="25">
        <f>IF(ไฟล์กรอกคำตอบ!O443=ตรวจผล!$O$4,$O$5,0)</f>
        <v>0</v>
      </c>
      <c r="P443" s="25">
        <f>IF(ไฟล์กรอกคำตอบ!P443=ตรวจผล!$P$4,$P$5,0)</f>
        <v>0</v>
      </c>
      <c r="Q443" s="25">
        <f>IF(ไฟล์กรอกคำตอบ!Q443=ตรวจผล!$Q$4,$Q$5,0)</f>
        <v>0</v>
      </c>
      <c r="R443" s="25">
        <f>IF(ไฟล์กรอกคำตอบ!R443=ตรวจผล!$R$4,$R$5,0)</f>
        <v>0</v>
      </c>
      <c r="S443" s="25">
        <f>IF(ไฟล์กรอกคำตอบ!S443=ตรวจผล!$S$4,$S$5,0)</f>
        <v>0</v>
      </c>
      <c r="T443" s="25">
        <f>IF(ไฟล์กรอกคำตอบ!T443=ตรวจผล!$T$4,$T$5,0)</f>
        <v>0</v>
      </c>
      <c r="U443" s="25">
        <f>IF(ไฟล์กรอกคำตอบ!U443=ตรวจผล!$U$4,$U$5,0)</f>
        <v>0</v>
      </c>
      <c r="V443" s="25">
        <f>IF(ไฟล์กรอกคำตอบ!V443=ตรวจผล!$V$4,$V$5,0)</f>
        <v>0</v>
      </c>
      <c r="W443" s="25">
        <f>IF(ไฟล์กรอกคำตอบ!W443=ตรวจผล!$W$4,$W$5,0)</f>
        <v>0</v>
      </c>
      <c r="X443" s="25">
        <f>IF(ไฟล์กรอกคำตอบ!X443=ตรวจผล!$X$4,$X$5,0)</f>
        <v>0</v>
      </c>
      <c r="Y443" s="25">
        <f>IF(ไฟล์กรอกคำตอบ!Y443=ตรวจผล!$Y$4,$Y$5,0)</f>
        <v>0</v>
      </c>
      <c r="Z443" s="25">
        <f>IF(ไฟล์กรอกคำตอบ!Z443=ตรวจผล!$Z$4,$Z$5,0)</f>
        <v>0</v>
      </c>
      <c r="AA443" s="25">
        <f>IF(ไฟล์กรอกคำตอบ!AA443=ตรวจผล!$AA$4,$AA$5,0)</f>
        <v>0</v>
      </c>
      <c r="AB443" s="25">
        <f>IF(ไฟล์กรอกคำตอบ!AB443=ตรวจผล!$AB$4,$AB$5,0)</f>
        <v>0</v>
      </c>
      <c r="AC443" s="25">
        <f>IF(ไฟล์กรอกคำตอบ!AC443=ตรวจผล!$AC$4,$AC$5,0)</f>
        <v>0</v>
      </c>
      <c r="AD443" s="25">
        <f>IF(ไฟล์กรอกคำตอบ!AD443=ตรวจผล!$AD$4,$AD$5,0)</f>
        <v>0</v>
      </c>
      <c r="AE443" s="187">
        <f t="shared" si="12"/>
        <v>0</v>
      </c>
      <c r="AF443" s="25">
        <f>IF(ไฟล์กรอกคำตอบ!AE443=ตรวจผล!$AF$4,$AF$5,0)</f>
        <v>0</v>
      </c>
      <c r="AG443" s="25">
        <f>IF(ไฟล์กรอกคำตอบ!AF443=ตรวจผล!$AG$4,$AG$5,0)</f>
        <v>0</v>
      </c>
      <c r="AH443" s="25">
        <f>IF(ไฟล์กรอกคำตอบ!AG443=ตรวจผล!$AH$4,$AH$5,0)</f>
        <v>0</v>
      </c>
      <c r="AI443" s="187">
        <f t="shared" si="13"/>
        <v>0</v>
      </c>
      <c r="AJ443" s="25">
        <f>ไฟล์กรอกคำตอบ!AH443</f>
        <v>0</v>
      </c>
      <c r="AK443" s="25">
        <f>ไฟล์กรอกคำตอบ!AI443</f>
        <v>0</v>
      </c>
      <c r="AL443" s="25">
        <f>ไฟล์กรอกคำตอบ!AJ443</f>
        <v>0</v>
      </c>
    </row>
    <row r="444" spans="1:38" x14ac:dyDescent="0.2">
      <c r="A444" s="91" t="str">
        <f>IF(ไฟล์กรอกคำตอบ!A444=""," ",ไฟล์กรอกคำตอบ!A444&amp;"")</f>
        <v xml:space="preserve"> </v>
      </c>
      <c r="B444" s="8">
        <f>ไฟล์กรอกคำตอบ!B444</f>
        <v>0</v>
      </c>
      <c r="C444" s="8">
        <f>ไฟล์กรอกคำตอบ!C444</f>
        <v>0</v>
      </c>
      <c r="D444" s="8">
        <f>ไฟล์กรอกคำตอบ!D444</f>
        <v>0</v>
      </c>
      <c r="E444" s="24">
        <f>ไฟล์กรอกคำตอบ!E444</f>
        <v>0</v>
      </c>
      <c r="F444" s="8">
        <f>ไฟล์กรอกคำตอบ!F444</f>
        <v>0</v>
      </c>
      <c r="H444" s="25">
        <f>IF(ไฟล์กรอกคำตอบ!H444=ตรวจผล!$H$4,$H$5,0)</f>
        <v>0</v>
      </c>
      <c r="I444" s="25">
        <f>IF(ไฟล์กรอกคำตอบ!I444=ตรวจผล!$I$4,$I$5,0)</f>
        <v>0</v>
      </c>
      <c r="J444" s="25">
        <f>IF(ไฟล์กรอกคำตอบ!J444=ตรวจผล!$J$4,$J$5,0)</f>
        <v>0</v>
      </c>
      <c r="K444" s="25">
        <f>IF(ไฟล์กรอกคำตอบ!K444=ตรวจผล!$K$4,$K$5,0)</f>
        <v>0</v>
      </c>
      <c r="L444" s="25">
        <f>IF(ไฟล์กรอกคำตอบ!L444=ตรวจผล!$L$4,$L$5,0)</f>
        <v>0</v>
      </c>
      <c r="M444" s="25">
        <f>IF(ไฟล์กรอกคำตอบ!M444=ตรวจผล!$M$4,$M$5,0)</f>
        <v>0</v>
      </c>
      <c r="N444" s="25">
        <f>IF(ไฟล์กรอกคำตอบ!N444=ตรวจผล!$N$4,$N$5,0)</f>
        <v>0</v>
      </c>
      <c r="O444" s="25">
        <f>IF(ไฟล์กรอกคำตอบ!O444=ตรวจผล!$O$4,$O$5,0)</f>
        <v>0</v>
      </c>
      <c r="P444" s="25">
        <f>IF(ไฟล์กรอกคำตอบ!P444=ตรวจผล!$P$4,$P$5,0)</f>
        <v>0</v>
      </c>
      <c r="Q444" s="25">
        <f>IF(ไฟล์กรอกคำตอบ!Q444=ตรวจผล!$Q$4,$Q$5,0)</f>
        <v>0</v>
      </c>
      <c r="R444" s="25">
        <f>IF(ไฟล์กรอกคำตอบ!R444=ตรวจผล!$R$4,$R$5,0)</f>
        <v>0</v>
      </c>
      <c r="S444" s="25">
        <f>IF(ไฟล์กรอกคำตอบ!S444=ตรวจผล!$S$4,$S$5,0)</f>
        <v>0</v>
      </c>
      <c r="T444" s="25">
        <f>IF(ไฟล์กรอกคำตอบ!T444=ตรวจผล!$T$4,$T$5,0)</f>
        <v>0</v>
      </c>
      <c r="U444" s="25">
        <f>IF(ไฟล์กรอกคำตอบ!U444=ตรวจผล!$U$4,$U$5,0)</f>
        <v>0</v>
      </c>
      <c r="V444" s="25">
        <f>IF(ไฟล์กรอกคำตอบ!V444=ตรวจผล!$V$4,$V$5,0)</f>
        <v>0</v>
      </c>
      <c r="W444" s="25">
        <f>IF(ไฟล์กรอกคำตอบ!W444=ตรวจผล!$W$4,$W$5,0)</f>
        <v>0</v>
      </c>
      <c r="X444" s="25">
        <f>IF(ไฟล์กรอกคำตอบ!X444=ตรวจผล!$X$4,$X$5,0)</f>
        <v>0</v>
      </c>
      <c r="Y444" s="25">
        <f>IF(ไฟล์กรอกคำตอบ!Y444=ตรวจผล!$Y$4,$Y$5,0)</f>
        <v>0</v>
      </c>
      <c r="Z444" s="25">
        <f>IF(ไฟล์กรอกคำตอบ!Z444=ตรวจผล!$Z$4,$Z$5,0)</f>
        <v>0</v>
      </c>
      <c r="AA444" s="25">
        <f>IF(ไฟล์กรอกคำตอบ!AA444=ตรวจผล!$AA$4,$AA$5,0)</f>
        <v>0</v>
      </c>
      <c r="AB444" s="25">
        <f>IF(ไฟล์กรอกคำตอบ!AB444=ตรวจผล!$AB$4,$AB$5,0)</f>
        <v>0</v>
      </c>
      <c r="AC444" s="25">
        <f>IF(ไฟล์กรอกคำตอบ!AC444=ตรวจผล!$AC$4,$AC$5,0)</f>
        <v>0</v>
      </c>
      <c r="AD444" s="25">
        <f>IF(ไฟล์กรอกคำตอบ!AD444=ตรวจผล!$AD$4,$AD$5,0)</f>
        <v>0</v>
      </c>
      <c r="AE444" s="187">
        <f t="shared" si="12"/>
        <v>0</v>
      </c>
      <c r="AF444" s="25">
        <f>IF(ไฟล์กรอกคำตอบ!AE444=ตรวจผล!$AF$4,$AF$5,0)</f>
        <v>0</v>
      </c>
      <c r="AG444" s="25">
        <f>IF(ไฟล์กรอกคำตอบ!AF444=ตรวจผล!$AG$4,$AG$5,0)</f>
        <v>0</v>
      </c>
      <c r="AH444" s="25">
        <f>IF(ไฟล์กรอกคำตอบ!AG444=ตรวจผล!$AH$4,$AH$5,0)</f>
        <v>0</v>
      </c>
      <c r="AI444" s="187">
        <f t="shared" si="13"/>
        <v>0</v>
      </c>
      <c r="AJ444" s="25">
        <f>ไฟล์กรอกคำตอบ!AH444</f>
        <v>0</v>
      </c>
      <c r="AK444" s="25">
        <f>ไฟล์กรอกคำตอบ!AI444</f>
        <v>0</v>
      </c>
      <c r="AL444" s="25">
        <f>ไฟล์กรอกคำตอบ!AJ444</f>
        <v>0</v>
      </c>
    </row>
    <row r="445" spans="1:38" x14ac:dyDescent="0.2">
      <c r="A445" s="91" t="str">
        <f>IF(ไฟล์กรอกคำตอบ!A445=""," ",ไฟล์กรอกคำตอบ!A445&amp;"")</f>
        <v xml:space="preserve"> </v>
      </c>
      <c r="B445" s="8">
        <f>ไฟล์กรอกคำตอบ!B445</f>
        <v>0</v>
      </c>
      <c r="C445" s="8">
        <f>ไฟล์กรอกคำตอบ!C445</f>
        <v>0</v>
      </c>
      <c r="D445" s="8">
        <f>ไฟล์กรอกคำตอบ!D445</f>
        <v>0</v>
      </c>
      <c r="E445" s="24">
        <f>ไฟล์กรอกคำตอบ!E445</f>
        <v>0</v>
      </c>
      <c r="F445" s="8">
        <f>ไฟล์กรอกคำตอบ!F445</f>
        <v>0</v>
      </c>
      <c r="H445" s="25">
        <f>IF(ไฟล์กรอกคำตอบ!H445=ตรวจผล!$H$4,$H$5,0)</f>
        <v>0</v>
      </c>
      <c r="I445" s="25">
        <f>IF(ไฟล์กรอกคำตอบ!I445=ตรวจผล!$I$4,$I$5,0)</f>
        <v>0</v>
      </c>
      <c r="J445" s="25">
        <f>IF(ไฟล์กรอกคำตอบ!J445=ตรวจผล!$J$4,$J$5,0)</f>
        <v>0</v>
      </c>
      <c r="K445" s="25">
        <f>IF(ไฟล์กรอกคำตอบ!K445=ตรวจผล!$K$4,$K$5,0)</f>
        <v>0</v>
      </c>
      <c r="L445" s="25">
        <f>IF(ไฟล์กรอกคำตอบ!L445=ตรวจผล!$L$4,$L$5,0)</f>
        <v>0</v>
      </c>
      <c r="M445" s="25">
        <f>IF(ไฟล์กรอกคำตอบ!M445=ตรวจผล!$M$4,$M$5,0)</f>
        <v>0</v>
      </c>
      <c r="N445" s="25">
        <f>IF(ไฟล์กรอกคำตอบ!N445=ตรวจผล!$N$4,$N$5,0)</f>
        <v>0</v>
      </c>
      <c r="O445" s="25">
        <f>IF(ไฟล์กรอกคำตอบ!O445=ตรวจผล!$O$4,$O$5,0)</f>
        <v>0</v>
      </c>
      <c r="P445" s="25">
        <f>IF(ไฟล์กรอกคำตอบ!P445=ตรวจผล!$P$4,$P$5,0)</f>
        <v>0</v>
      </c>
      <c r="Q445" s="25">
        <f>IF(ไฟล์กรอกคำตอบ!Q445=ตรวจผล!$Q$4,$Q$5,0)</f>
        <v>0</v>
      </c>
      <c r="R445" s="25">
        <f>IF(ไฟล์กรอกคำตอบ!R445=ตรวจผล!$R$4,$R$5,0)</f>
        <v>0</v>
      </c>
      <c r="S445" s="25">
        <f>IF(ไฟล์กรอกคำตอบ!S445=ตรวจผล!$S$4,$S$5,0)</f>
        <v>0</v>
      </c>
      <c r="T445" s="25">
        <f>IF(ไฟล์กรอกคำตอบ!T445=ตรวจผล!$T$4,$T$5,0)</f>
        <v>0</v>
      </c>
      <c r="U445" s="25">
        <f>IF(ไฟล์กรอกคำตอบ!U445=ตรวจผล!$U$4,$U$5,0)</f>
        <v>0</v>
      </c>
      <c r="V445" s="25">
        <f>IF(ไฟล์กรอกคำตอบ!V445=ตรวจผล!$V$4,$V$5,0)</f>
        <v>0</v>
      </c>
      <c r="W445" s="25">
        <f>IF(ไฟล์กรอกคำตอบ!W445=ตรวจผล!$W$4,$W$5,0)</f>
        <v>0</v>
      </c>
      <c r="X445" s="25">
        <f>IF(ไฟล์กรอกคำตอบ!X445=ตรวจผล!$X$4,$X$5,0)</f>
        <v>0</v>
      </c>
      <c r="Y445" s="25">
        <f>IF(ไฟล์กรอกคำตอบ!Y445=ตรวจผล!$Y$4,$Y$5,0)</f>
        <v>0</v>
      </c>
      <c r="Z445" s="25">
        <f>IF(ไฟล์กรอกคำตอบ!Z445=ตรวจผล!$Z$4,$Z$5,0)</f>
        <v>0</v>
      </c>
      <c r="AA445" s="25">
        <f>IF(ไฟล์กรอกคำตอบ!AA445=ตรวจผล!$AA$4,$AA$5,0)</f>
        <v>0</v>
      </c>
      <c r="AB445" s="25">
        <f>IF(ไฟล์กรอกคำตอบ!AB445=ตรวจผล!$AB$4,$AB$5,0)</f>
        <v>0</v>
      </c>
      <c r="AC445" s="25">
        <f>IF(ไฟล์กรอกคำตอบ!AC445=ตรวจผล!$AC$4,$AC$5,0)</f>
        <v>0</v>
      </c>
      <c r="AD445" s="25">
        <f>IF(ไฟล์กรอกคำตอบ!AD445=ตรวจผล!$AD$4,$AD$5,0)</f>
        <v>0</v>
      </c>
      <c r="AE445" s="187">
        <f t="shared" si="12"/>
        <v>0</v>
      </c>
      <c r="AF445" s="25">
        <f>IF(ไฟล์กรอกคำตอบ!AE445=ตรวจผล!$AF$4,$AF$5,0)</f>
        <v>0</v>
      </c>
      <c r="AG445" s="25">
        <f>IF(ไฟล์กรอกคำตอบ!AF445=ตรวจผล!$AG$4,$AG$5,0)</f>
        <v>0</v>
      </c>
      <c r="AH445" s="25">
        <f>IF(ไฟล์กรอกคำตอบ!AG445=ตรวจผล!$AH$4,$AH$5,0)</f>
        <v>0</v>
      </c>
      <c r="AI445" s="187">
        <f t="shared" si="13"/>
        <v>0</v>
      </c>
      <c r="AJ445" s="25">
        <f>ไฟล์กรอกคำตอบ!AH445</f>
        <v>0</v>
      </c>
      <c r="AK445" s="25">
        <f>ไฟล์กรอกคำตอบ!AI445</f>
        <v>0</v>
      </c>
      <c r="AL445" s="25">
        <f>ไฟล์กรอกคำตอบ!AJ445</f>
        <v>0</v>
      </c>
    </row>
    <row r="446" spans="1:38" x14ac:dyDescent="0.2">
      <c r="A446" s="91" t="str">
        <f>IF(ไฟล์กรอกคำตอบ!A446=""," ",ไฟล์กรอกคำตอบ!A446&amp;"")</f>
        <v xml:space="preserve"> </v>
      </c>
      <c r="B446" s="8">
        <f>ไฟล์กรอกคำตอบ!B446</f>
        <v>0</v>
      </c>
      <c r="C446" s="8">
        <f>ไฟล์กรอกคำตอบ!C446</f>
        <v>0</v>
      </c>
      <c r="D446" s="8">
        <f>ไฟล์กรอกคำตอบ!D446</f>
        <v>0</v>
      </c>
      <c r="E446" s="24">
        <f>ไฟล์กรอกคำตอบ!E446</f>
        <v>0</v>
      </c>
      <c r="F446" s="8">
        <f>ไฟล์กรอกคำตอบ!F446</f>
        <v>0</v>
      </c>
      <c r="H446" s="25">
        <f>IF(ไฟล์กรอกคำตอบ!H446=ตรวจผล!$H$4,$H$5,0)</f>
        <v>0</v>
      </c>
      <c r="I446" s="25">
        <f>IF(ไฟล์กรอกคำตอบ!I446=ตรวจผล!$I$4,$I$5,0)</f>
        <v>0</v>
      </c>
      <c r="J446" s="25">
        <f>IF(ไฟล์กรอกคำตอบ!J446=ตรวจผล!$J$4,$J$5,0)</f>
        <v>0</v>
      </c>
      <c r="K446" s="25">
        <f>IF(ไฟล์กรอกคำตอบ!K446=ตรวจผล!$K$4,$K$5,0)</f>
        <v>0</v>
      </c>
      <c r="L446" s="25">
        <f>IF(ไฟล์กรอกคำตอบ!L446=ตรวจผล!$L$4,$L$5,0)</f>
        <v>0</v>
      </c>
      <c r="M446" s="25">
        <f>IF(ไฟล์กรอกคำตอบ!M446=ตรวจผล!$M$4,$M$5,0)</f>
        <v>0</v>
      </c>
      <c r="N446" s="25">
        <f>IF(ไฟล์กรอกคำตอบ!N446=ตรวจผล!$N$4,$N$5,0)</f>
        <v>0</v>
      </c>
      <c r="O446" s="25">
        <f>IF(ไฟล์กรอกคำตอบ!O446=ตรวจผล!$O$4,$O$5,0)</f>
        <v>0</v>
      </c>
      <c r="P446" s="25">
        <f>IF(ไฟล์กรอกคำตอบ!P446=ตรวจผล!$P$4,$P$5,0)</f>
        <v>0</v>
      </c>
      <c r="Q446" s="25">
        <f>IF(ไฟล์กรอกคำตอบ!Q446=ตรวจผล!$Q$4,$Q$5,0)</f>
        <v>0</v>
      </c>
      <c r="R446" s="25">
        <f>IF(ไฟล์กรอกคำตอบ!R446=ตรวจผล!$R$4,$R$5,0)</f>
        <v>0</v>
      </c>
      <c r="S446" s="25">
        <f>IF(ไฟล์กรอกคำตอบ!S446=ตรวจผล!$S$4,$S$5,0)</f>
        <v>0</v>
      </c>
      <c r="T446" s="25">
        <f>IF(ไฟล์กรอกคำตอบ!T446=ตรวจผล!$T$4,$T$5,0)</f>
        <v>0</v>
      </c>
      <c r="U446" s="25">
        <f>IF(ไฟล์กรอกคำตอบ!U446=ตรวจผล!$U$4,$U$5,0)</f>
        <v>0</v>
      </c>
      <c r="V446" s="25">
        <f>IF(ไฟล์กรอกคำตอบ!V446=ตรวจผล!$V$4,$V$5,0)</f>
        <v>0</v>
      </c>
      <c r="W446" s="25">
        <f>IF(ไฟล์กรอกคำตอบ!W446=ตรวจผล!$W$4,$W$5,0)</f>
        <v>0</v>
      </c>
      <c r="X446" s="25">
        <f>IF(ไฟล์กรอกคำตอบ!X446=ตรวจผล!$X$4,$X$5,0)</f>
        <v>0</v>
      </c>
      <c r="Y446" s="25">
        <f>IF(ไฟล์กรอกคำตอบ!Y446=ตรวจผล!$Y$4,$Y$5,0)</f>
        <v>0</v>
      </c>
      <c r="Z446" s="25">
        <f>IF(ไฟล์กรอกคำตอบ!Z446=ตรวจผล!$Z$4,$Z$5,0)</f>
        <v>0</v>
      </c>
      <c r="AA446" s="25">
        <f>IF(ไฟล์กรอกคำตอบ!AA446=ตรวจผล!$AA$4,$AA$5,0)</f>
        <v>0</v>
      </c>
      <c r="AB446" s="25">
        <f>IF(ไฟล์กรอกคำตอบ!AB446=ตรวจผล!$AB$4,$AB$5,0)</f>
        <v>0</v>
      </c>
      <c r="AC446" s="25">
        <f>IF(ไฟล์กรอกคำตอบ!AC446=ตรวจผล!$AC$4,$AC$5,0)</f>
        <v>0</v>
      </c>
      <c r="AD446" s="25">
        <f>IF(ไฟล์กรอกคำตอบ!AD446=ตรวจผล!$AD$4,$AD$5,0)</f>
        <v>0</v>
      </c>
      <c r="AE446" s="187">
        <f t="shared" si="12"/>
        <v>0</v>
      </c>
      <c r="AF446" s="25">
        <f>IF(ไฟล์กรอกคำตอบ!AE446=ตรวจผล!$AF$4,$AF$5,0)</f>
        <v>0</v>
      </c>
      <c r="AG446" s="25">
        <f>IF(ไฟล์กรอกคำตอบ!AF446=ตรวจผล!$AG$4,$AG$5,0)</f>
        <v>0</v>
      </c>
      <c r="AH446" s="25">
        <f>IF(ไฟล์กรอกคำตอบ!AG446=ตรวจผล!$AH$4,$AH$5,0)</f>
        <v>0</v>
      </c>
      <c r="AI446" s="187">
        <f t="shared" si="13"/>
        <v>0</v>
      </c>
      <c r="AJ446" s="25">
        <f>ไฟล์กรอกคำตอบ!AH446</f>
        <v>0</v>
      </c>
      <c r="AK446" s="25">
        <f>ไฟล์กรอกคำตอบ!AI446</f>
        <v>0</v>
      </c>
      <c r="AL446" s="25">
        <f>ไฟล์กรอกคำตอบ!AJ446</f>
        <v>0</v>
      </c>
    </row>
    <row r="447" spans="1:38" x14ac:dyDescent="0.2">
      <c r="A447" s="91" t="str">
        <f>IF(ไฟล์กรอกคำตอบ!A447=""," ",ไฟล์กรอกคำตอบ!A447&amp;"")</f>
        <v xml:space="preserve"> </v>
      </c>
      <c r="B447" s="8">
        <f>ไฟล์กรอกคำตอบ!B447</f>
        <v>0</v>
      </c>
      <c r="C447" s="8">
        <f>ไฟล์กรอกคำตอบ!C447</f>
        <v>0</v>
      </c>
      <c r="D447" s="8">
        <f>ไฟล์กรอกคำตอบ!D447</f>
        <v>0</v>
      </c>
      <c r="E447" s="24">
        <f>ไฟล์กรอกคำตอบ!E447</f>
        <v>0</v>
      </c>
      <c r="F447" s="8">
        <f>ไฟล์กรอกคำตอบ!F447</f>
        <v>0</v>
      </c>
      <c r="H447" s="25">
        <f>IF(ไฟล์กรอกคำตอบ!H447=ตรวจผล!$H$4,$H$5,0)</f>
        <v>0</v>
      </c>
      <c r="I447" s="25">
        <f>IF(ไฟล์กรอกคำตอบ!I447=ตรวจผล!$I$4,$I$5,0)</f>
        <v>0</v>
      </c>
      <c r="J447" s="25">
        <f>IF(ไฟล์กรอกคำตอบ!J447=ตรวจผล!$J$4,$J$5,0)</f>
        <v>0</v>
      </c>
      <c r="K447" s="25">
        <f>IF(ไฟล์กรอกคำตอบ!K447=ตรวจผล!$K$4,$K$5,0)</f>
        <v>0</v>
      </c>
      <c r="L447" s="25">
        <f>IF(ไฟล์กรอกคำตอบ!L447=ตรวจผล!$L$4,$L$5,0)</f>
        <v>0</v>
      </c>
      <c r="M447" s="25">
        <f>IF(ไฟล์กรอกคำตอบ!M447=ตรวจผล!$M$4,$M$5,0)</f>
        <v>0</v>
      </c>
      <c r="N447" s="25">
        <f>IF(ไฟล์กรอกคำตอบ!N447=ตรวจผล!$N$4,$N$5,0)</f>
        <v>0</v>
      </c>
      <c r="O447" s="25">
        <f>IF(ไฟล์กรอกคำตอบ!O447=ตรวจผล!$O$4,$O$5,0)</f>
        <v>0</v>
      </c>
      <c r="P447" s="25">
        <f>IF(ไฟล์กรอกคำตอบ!P447=ตรวจผล!$P$4,$P$5,0)</f>
        <v>0</v>
      </c>
      <c r="Q447" s="25">
        <f>IF(ไฟล์กรอกคำตอบ!Q447=ตรวจผล!$Q$4,$Q$5,0)</f>
        <v>0</v>
      </c>
      <c r="R447" s="25">
        <f>IF(ไฟล์กรอกคำตอบ!R447=ตรวจผล!$R$4,$R$5,0)</f>
        <v>0</v>
      </c>
      <c r="S447" s="25">
        <f>IF(ไฟล์กรอกคำตอบ!S447=ตรวจผล!$S$4,$S$5,0)</f>
        <v>0</v>
      </c>
      <c r="T447" s="25">
        <f>IF(ไฟล์กรอกคำตอบ!T447=ตรวจผล!$T$4,$T$5,0)</f>
        <v>0</v>
      </c>
      <c r="U447" s="25">
        <f>IF(ไฟล์กรอกคำตอบ!U447=ตรวจผล!$U$4,$U$5,0)</f>
        <v>0</v>
      </c>
      <c r="V447" s="25">
        <f>IF(ไฟล์กรอกคำตอบ!V447=ตรวจผล!$V$4,$V$5,0)</f>
        <v>0</v>
      </c>
      <c r="W447" s="25">
        <f>IF(ไฟล์กรอกคำตอบ!W447=ตรวจผล!$W$4,$W$5,0)</f>
        <v>0</v>
      </c>
      <c r="X447" s="25">
        <f>IF(ไฟล์กรอกคำตอบ!X447=ตรวจผล!$X$4,$X$5,0)</f>
        <v>0</v>
      </c>
      <c r="Y447" s="25">
        <f>IF(ไฟล์กรอกคำตอบ!Y447=ตรวจผล!$Y$4,$Y$5,0)</f>
        <v>0</v>
      </c>
      <c r="Z447" s="25">
        <f>IF(ไฟล์กรอกคำตอบ!Z447=ตรวจผล!$Z$4,$Z$5,0)</f>
        <v>0</v>
      </c>
      <c r="AA447" s="25">
        <f>IF(ไฟล์กรอกคำตอบ!AA447=ตรวจผล!$AA$4,$AA$5,0)</f>
        <v>0</v>
      </c>
      <c r="AB447" s="25">
        <f>IF(ไฟล์กรอกคำตอบ!AB447=ตรวจผล!$AB$4,$AB$5,0)</f>
        <v>0</v>
      </c>
      <c r="AC447" s="25">
        <f>IF(ไฟล์กรอกคำตอบ!AC447=ตรวจผล!$AC$4,$AC$5,0)</f>
        <v>0</v>
      </c>
      <c r="AD447" s="25">
        <f>IF(ไฟล์กรอกคำตอบ!AD447=ตรวจผล!$AD$4,$AD$5,0)</f>
        <v>0</v>
      </c>
      <c r="AE447" s="187">
        <f t="shared" si="12"/>
        <v>0</v>
      </c>
      <c r="AF447" s="25">
        <f>IF(ไฟล์กรอกคำตอบ!AE447=ตรวจผล!$AF$4,$AF$5,0)</f>
        <v>0</v>
      </c>
      <c r="AG447" s="25">
        <f>IF(ไฟล์กรอกคำตอบ!AF447=ตรวจผล!$AG$4,$AG$5,0)</f>
        <v>0</v>
      </c>
      <c r="AH447" s="25">
        <f>IF(ไฟล์กรอกคำตอบ!AG447=ตรวจผล!$AH$4,$AH$5,0)</f>
        <v>0</v>
      </c>
      <c r="AI447" s="187">
        <f t="shared" si="13"/>
        <v>0</v>
      </c>
      <c r="AJ447" s="25">
        <f>ไฟล์กรอกคำตอบ!AH447</f>
        <v>0</v>
      </c>
      <c r="AK447" s="25">
        <f>ไฟล์กรอกคำตอบ!AI447</f>
        <v>0</v>
      </c>
      <c r="AL447" s="25">
        <f>ไฟล์กรอกคำตอบ!AJ447</f>
        <v>0</v>
      </c>
    </row>
    <row r="448" spans="1:38" x14ac:dyDescent="0.2">
      <c r="A448" s="91" t="str">
        <f>IF(ไฟล์กรอกคำตอบ!A448=""," ",ไฟล์กรอกคำตอบ!A448&amp;"")</f>
        <v xml:space="preserve"> </v>
      </c>
      <c r="B448" s="8">
        <f>ไฟล์กรอกคำตอบ!B448</f>
        <v>0</v>
      </c>
      <c r="C448" s="8">
        <f>ไฟล์กรอกคำตอบ!C448</f>
        <v>0</v>
      </c>
      <c r="D448" s="8">
        <f>ไฟล์กรอกคำตอบ!D448</f>
        <v>0</v>
      </c>
      <c r="E448" s="24">
        <f>ไฟล์กรอกคำตอบ!E448</f>
        <v>0</v>
      </c>
      <c r="F448" s="8">
        <f>ไฟล์กรอกคำตอบ!F448</f>
        <v>0</v>
      </c>
      <c r="H448" s="25">
        <f>IF(ไฟล์กรอกคำตอบ!H448=ตรวจผล!$H$4,$H$5,0)</f>
        <v>0</v>
      </c>
      <c r="I448" s="25">
        <f>IF(ไฟล์กรอกคำตอบ!I448=ตรวจผล!$I$4,$I$5,0)</f>
        <v>0</v>
      </c>
      <c r="J448" s="25">
        <f>IF(ไฟล์กรอกคำตอบ!J448=ตรวจผล!$J$4,$J$5,0)</f>
        <v>0</v>
      </c>
      <c r="K448" s="25">
        <f>IF(ไฟล์กรอกคำตอบ!K448=ตรวจผล!$K$4,$K$5,0)</f>
        <v>0</v>
      </c>
      <c r="L448" s="25">
        <f>IF(ไฟล์กรอกคำตอบ!L448=ตรวจผล!$L$4,$L$5,0)</f>
        <v>0</v>
      </c>
      <c r="M448" s="25">
        <f>IF(ไฟล์กรอกคำตอบ!M448=ตรวจผล!$M$4,$M$5,0)</f>
        <v>0</v>
      </c>
      <c r="N448" s="25">
        <f>IF(ไฟล์กรอกคำตอบ!N448=ตรวจผล!$N$4,$N$5,0)</f>
        <v>0</v>
      </c>
      <c r="O448" s="25">
        <f>IF(ไฟล์กรอกคำตอบ!O448=ตรวจผล!$O$4,$O$5,0)</f>
        <v>0</v>
      </c>
      <c r="P448" s="25">
        <f>IF(ไฟล์กรอกคำตอบ!P448=ตรวจผล!$P$4,$P$5,0)</f>
        <v>0</v>
      </c>
      <c r="Q448" s="25">
        <f>IF(ไฟล์กรอกคำตอบ!Q448=ตรวจผล!$Q$4,$Q$5,0)</f>
        <v>0</v>
      </c>
      <c r="R448" s="25">
        <f>IF(ไฟล์กรอกคำตอบ!R448=ตรวจผล!$R$4,$R$5,0)</f>
        <v>0</v>
      </c>
      <c r="S448" s="25">
        <f>IF(ไฟล์กรอกคำตอบ!S448=ตรวจผล!$S$4,$S$5,0)</f>
        <v>0</v>
      </c>
      <c r="T448" s="25">
        <f>IF(ไฟล์กรอกคำตอบ!T448=ตรวจผล!$T$4,$T$5,0)</f>
        <v>0</v>
      </c>
      <c r="U448" s="25">
        <f>IF(ไฟล์กรอกคำตอบ!U448=ตรวจผล!$U$4,$U$5,0)</f>
        <v>0</v>
      </c>
      <c r="V448" s="25">
        <f>IF(ไฟล์กรอกคำตอบ!V448=ตรวจผล!$V$4,$V$5,0)</f>
        <v>0</v>
      </c>
      <c r="W448" s="25">
        <f>IF(ไฟล์กรอกคำตอบ!W448=ตรวจผล!$W$4,$W$5,0)</f>
        <v>0</v>
      </c>
      <c r="X448" s="25">
        <f>IF(ไฟล์กรอกคำตอบ!X448=ตรวจผล!$X$4,$X$5,0)</f>
        <v>0</v>
      </c>
      <c r="Y448" s="25">
        <f>IF(ไฟล์กรอกคำตอบ!Y448=ตรวจผล!$Y$4,$Y$5,0)</f>
        <v>0</v>
      </c>
      <c r="Z448" s="25">
        <f>IF(ไฟล์กรอกคำตอบ!Z448=ตรวจผล!$Z$4,$Z$5,0)</f>
        <v>0</v>
      </c>
      <c r="AA448" s="25">
        <f>IF(ไฟล์กรอกคำตอบ!AA448=ตรวจผล!$AA$4,$AA$5,0)</f>
        <v>0</v>
      </c>
      <c r="AB448" s="25">
        <f>IF(ไฟล์กรอกคำตอบ!AB448=ตรวจผล!$AB$4,$AB$5,0)</f>
        <v>0</v>
      </c>
      <c r="AC448" s="25">
        <f>IF(ไฟล์กรอกคำตอบ!AC448=ตรวจผล!$AC$4,$AC$5,0)</f>
        <v>0</v>
      </c>
      <c r="AD448" s="25">
        <f>IF(ไฟล์กรอกคำตอบ!AD448=ตรวจผล!$AD$4,$AD$5,0)</f>
        <v>0</v>
      </c>
      <c r="AE448" s="187">
        <f t="shared" si="12"/>
        <v>0</v>
      </c>
      <c r="AF448" s="25">
        <f>IF(ไฟล์กรอกคำตอบ!AE448=ตรวจผล!$AF$4,$AF$5,0)</f>
        <v>0</v>
      </c>
      <c r="AG448" s="25">
        <f>IF(ไฟล์กรอกคำตอบ!AF448=ตรวจผล!$AG$4,$AG$5,0)</f>
        <v>0</v>
      </c>
      <c r="AH448" s="25">
        <f>IF(ไฟล์กรอกคำตอบ!AG448=ตรวจผล!$AH$4,$AH$5,0)</f>
        <v>0</v>
      </c>
      <c r="AI448" s="187">
        <f t="shared" si="13"/>
        <v>0</v>
      </c>
      <c r="AJ448" s="25">
        <f>ไฟล์กรอกคำตอบ!AH448</f>
        <v>0</v>
      </c>
      <c r="AK448" s="25">
        <f>ไฟล์กรอกคำตอบ!AI448</f>
        <v>0</v>
      </c>
      <c r="AL448" s="25">
        <f>ไฟล์กรอกคำตอบ!AJ448</f>
        <v>0</v>
      </c>
    </row>
    <row r="449" spans="1:38" x14ac:dyDescent="0.2">
      <c r="A449" s="91" t="str">
        <f>IF(ไฟล์กรอกคำตอบ!A449=""," ",ไฟล์กรอกคำตอบ!A449&amp;"")</f>
        <v xml:space="preserve"> </v>
      </c>
      <c r="B449" s="8">
        <f>ไฟล์กรอกคำตอบ!B449</f>
        <v>0</v>
      </c>
      <c r="C449" s="8">
        <f>ไฟล์กรอกคำตอบ!C449</f>
        <v>0</v>
      </c>
      <c r="D449" s="8">
        <f>ไฟล์กรอกคำตอบ!D449</f>
        <v>0</v>
      </c>
      <c r="E449" s="24">
        <f>ไฟล์กรอกคำตอบ!E449</f>
        <v>0</v>
      </c>
      <c r="F449" s="8">
        <f>ไฟล์กรอกคำตอบ!F449</f>
        <v>0</v>
      </c>
      <c r="H449" s="25">
        <f>IF(ไฟล์กรอกคำตอบ!H449=ตรวจผล!$H$4,$H$5,0)</f>
        <v>0</v>
      </c>
      <c r="I449" s="25">
        <f>IF(ไฟล์กรอกคำตอบ!I449=ตรวจผล!$I$4,$I$5,0)</f>
        <v>0</v>
      </c>
      <c r="J449" s="25">
        <f>IF(ไฟล์กรอกคำตอบ!J449=ตรวจผล!$J$4,$J$5,0)</f>
        <v>0</v>
      </c>
      <c r="K449" s="25">
        <f>IF(ไฟล์กรอกคำตอบ!K449=ตรวจผล!$K$4,$K$5,0)</f>
        <v>0</v>
      </c>
      <c r="L449" s="25">
        <f>IF(ไฟล์กรอกคำตอบ!L449=ตรวจผล!$L$4,$L$5,0)</f>
        <v>0</v>
      </c>
      <c r="M449" s="25">
        <f>IF(ไฟล์กรอกคำตอบ!M449=ตรวจผล!$M$4,$M$5,0)</f>
        <v>0</v>
      </c>
      <c r="N449" s="25">
        <f>IF(ไฟล์กรอกคำตอบ!N449=ตรวจผล!$N$4,$N$5,0)</f>
        <v>0</v>
      </c>
      <c r="O449" s="25">
        <f>IF(ไฟล์กรอกคำตอบ!O449=ตรวจผล!$O$4,$O$5,0)</f>
        <v>0</v>
      </c>
      <c r="P449" s="25">
        <f>IF(ไฟล์กรอกคำตอบ!P449=ตรวจผล!$P$4,$P$5,0)</f>
        <v>0</v>
      </c>
      <c r="Q449" s="25">
        <f>IF(ไฟล์กรอกคำตอบ!Q449=ตรวจผล!$Q$4,$Q$5,0)</f>
        <v>0</v>
      </c>
      <c r="R449" s="25">
        <f>IF(ไฟล์กรอกคำตอบ!R449=ตรวจผล!$R$4,$R$5,0)</f>
        <v>0</v>
      </c>
      <c r="S449" s="25">
        <f>IF(ไฟล์กรอกคำตอบ!S449=ตรวจผล!$S$4,$S$5,0)</f>
        <v>0</v>
      </c>
      <c r="T449" s="25">
        <f>IF(ไฟล์กรอกคำตอบ!T449=ตรวจผล!$T$4,$T$5,0)</f>
        <v>0</v>
      </c>
      <c r="U449" s="25">
        <f>IF(ไฟล์กรอกคำตอบ!U449=ตรวจผล!$U$4,$U$5,0)</f>
        <v>0</v>
      </c>
      <c r="V449" s="25">
        <f>IF(ไฟล์กรอกคำตอบ!V449=ตรวจผล!$V$4,$V$5,0)</f>
        <v>0</v>
      </c>
      <c r="W449" s="25">
        <f>IF(ไฟล์กรอกคำตอบ!W449=ตรวจผล!$W$4,$W$5,0)</f>
        <v>0</v>
      </c>
      <c r="X449" s="25">
        <f>IF(ไฟล์กรอกคำตอบ!X449=ตรวจผล!$X$4,$X$5,0)</f>
        <v>0</v>
      </c>
      <c r="Y449" s="25">
        <f>IF(ไฟล์กรอกคำตอบ!Y449=ตรวจผล!$Y$4,$Y$5,0)</f>
        <v>0</v>
      </c>
      <c r="Z449" s="25">
        <f>IF(ไฟล์กรอกคำตอบ!Z449=ตรวจผล!$Z$4,$Z$5,0)</f>
        <v>0</v>
      </c>
      <c r="AA449" s="25">
        <f>IF(ไฟล์กรอกคำตอบ!AA449=ตรวจผล!$AA$4,$AA$5,0)</f>
        <v>0</v>
      </c>
      <c r="AB449" s="25">
        <f>IF(ไฟล์กรอกคำตอบ!AB449=ตรวจผล!$AB$4,$AB$5,0)</f>
        <v>0</v>
      </c>
      <c r="AC449" s="25">
        <f>IF(ไฟล์กรอกคำตอบ!AC449=ตรวจผล!$AC$4,$AC$5,0)</f>
        <v>0</v>
      </c>
      <c r="AD449" s="25">
        <f>IF(ไฟล์กรอกคำตอบ!AD449=ตรวจผล!$AD$4,$AD$5,0)</f>
        <v>0</v>
      </c>
      <c r="AE449" s="187">
        <f t="shared" si="12"/>
        <v>0</v>
      </c>
      <c r="AF449" s="25">
        <f>IF(ไฟล์กรอกคำตอบ!AE449=ตรวจผล!$AF$4,$AF$5,0)</f>
        <v>0</v>
      </c>
      <c r="AG449" s="25">
        <f>IF(ไฟล์กรอกคำตอบ!AF449=ตรวจผล!$AG$4,$AG$5,0)</f>
        <v>0</v>
      </c>
      <c r="AH449" s="25">
        <f>IF(ไฟล์กรอกคำตอบ!AG449=ตรวจผล!$AH$4,$AH$5,0)</f>
        <v>0</v>
      </c>
      <c r="AI449" s="187">
        <f t="shared" si="13"/>
        <v>0</v>
      </c>
      <c r="AJ449" s="25">
        <f>ไฟล์กรอกคำตอบ!AH449</f>
        <v>0</v>
      </c>
      <c r="AK449" s="25">
        <f>ไฟล์กรอกคำตอบ!AI449</f>
        <v>0</v>
      </c>
      <c r="AL449" s="25">
        <f>ไฟล์กรอกคำตอบ!AJ449</f>
        <v>0</v>
      </c>
    </row>
    <row r="450" spans="1:38" x14ac:dyDescent="0.2">
      <c r="A450" s="91" t="str">
        <f>IF(ไฟล์กรอกคำตอบ!A450=""," ",ไฟล์กรอกคำตอบ!A450&amp;"")</f>
        <v xml:space="preserve"> </v>
      </c>
      <c r="B450" s="8">
        <f>ไฟล์กรอกคำตอบ!B450</f>
        <v>0</v>
      </c>
      <c r="C450" s="8">
        <f>ไฟล์กรอกคำตอบ!C450</f>
        <v>0</v>
      </c>
      <c r="D450" s="8">
        <f>ไฟล์กรอกคำตอบ!D450</f>
        <v>0</v>
      </c>
      <c r="E450" s="24">
        <f>ไฟล์กรอกคำตอบ!E450</f>
        <v>0</v>
      </c>
      <c r="F450" s="8">
        <f>ไฟล์กรอกคำตอบ!F450</f>
        <v>0</v>
      </c>
      <c r="H450" s="25">
        <f>IF(ไฟล์กรอกคำตอบ!H450=ตรวจผล!$H$4,$H$5,0)</f>
        <v>0</v>
      </c>
      <c r="I450" s="25">
        <f>IF(ไฟล์กรอกคำตอบ!I450=ตรวจผล!$I$4,$I$5,0)</f>
        <v>0</v>
      </c>
      <c r="J450" s="25">
        <f>IF(ไฟล์กรอกคำตอบ!J450=ตรวจผล!$J$4,$J$5,0)</f>
        <v>0</v>
      </c>
      <c r="K450" s="25">
        <f>IF(ไฟล์กรอกคำตอบ!K450=ตรวจผล!$K$4,$K$5,0)</f>
        <v>0</v>
      </c>
      <c r="L450" s="25">
        <f>IF(ไฟล์กรอกคำตอบ!L450=ตรวจผล!$L$4,$L$5,0)</f>
        <v>0</v>
      </c>
      <c r="M450" s="25">
        <f>IF(ไฟล์กรอกคำตอบ!M450=ตรวจผล!$M$4,$M$5,0)</f>
        <v>0</v>
      </c>
      <c r="N450" s="25">
        <f>IF(ไฟล์กรอกคำตอบ!N450=ตรวจผล!$N$4,$N$5,0)</f>
        <v>0</v>
      </c>
      <c r="O450" s="25">
        <f>IF(ไฟล์กรอกคำตอบ!O450=ตรวจผล!$O$4,$O$5,0)</f>
        <v>0</v>
      </c>
      <c r="P450" s="25">
        <f>IF(ไฟล์กรอกคำตอบ!P450=ตรวจผล!$P$4,$P$5,0)</f>
        <v>0</v>
      </c>
      <c r="Q450" s="25">
        <f>IF(ไฟล์กรอกคำตอบ!Q450=ตรวจผล!$Q$4,$Q$5,0)</f>
        <v>0</v>
      </c>
      <c r="R450" s="25">
        <f>IF(ไฟล์กรอกคำตอบ!R450=ตรวจผล!$R$4,$R$5,0)</f>
        <v>0</v>
      </c>
      <c r="S450" s="25">
        <f>IF(ไฟล์กรอกคำตอบ!S450=ตรวจผล!$S$4,$S$5,0)</f>
        <v>0</v>
      </c>
      <c r="T450" s="25">
        <f>IF(ไฟล์กรอกคำตอบ!T450=ตรวจผล!$T$4,$T$5,0)</f>
        <v>0</v>
      </c>
      <c r="U450" s="25">
        <f>IF(ไฟล์กรอกคำตอบ!U450=ตรวจผล!$U$4,$U$5,0)</f>
        <v>0</v>
      </c>
      <c r="V450" s="25">
        <f>IF(ไฟล์กรอกคำตอบ!V450=ตรวจผล!$V$4,$V$5,0)</f>
        <v>0</v>
      </c>
      <c r="W450" s="25">
        <f>IF(ไฟล์กรอกคำตอบ!W450=ตรวจผล!$W$4,$W$5,0)</f>
        <v>0</v>
      </c>
      <c r="X450" s="25">
        <f>IF(ไฟล์กรอกคำตอบ!X450=ตรวจผล!$X$4,$X$5,0)</f>
        <v>0</v>
      </c>
      <c r="Y450" s="25">
        <f>IF(ไฟล์กรอกคำตอบ!Y450=ตรวจผล!$Y$4,$Y$5,0)</f>
        <v>0</v>
      </c>
      <c r="Z450" s="25">
        <f>IF(ไฟล์กรอกคำตอบ!Z450=ตรวจผล!$Z$4,$Z$5,0)</f>
        <v>0</v>
      </c>
      <c r="AA450" s="25">
        <f>IF(ไฟล์กรอกคำตอบ!AA450=ตรวจผล!$AA$4,$AA$5,0)</f>
        <v>0</v>
      </c>
      <c r="AB450" s="25">
        <f>IF(ไฟล์กรอกคำตอบ!AB450=ตรวจผล!$AB$4,$AB$5,0)</f>
        <v>0</v>
      </c>
      <c r="AC450" s="25">
        <f>IF(ไฟล์กรอกคำตอบ!AC450=ตรวจผล!$AC$4,$AC$5,0)</f>
        <v>0</v>
      </c>
      <c r="AD450" s="25">
        <f>IF(ไฟล์กรอกคำตอบ!AD450=ตรวจผล!$AD$4,$AD$5,0)</f>
        <v>0</v>
      </c>
      <c r="AE450" s="187">
        <f t="shared" si="12"/>
        <v>0</v>
      </c>
      <c r="AF450" s="25">
        <f>IF(ไฟล์กรอกคำตอบ!AE450=ตรวจผล!$AF$4,$AF$5,0)</f>
        <v>0</v>
      </c>
      <c r="AG450" s="25">
        <f>IF(ไฟล์กรอกคำตอบ!AF450=ตรวจผล!$AG$4,$AG$5,0)</f>
        <v>0</v>
      </c>
      <c r="AH450" s="25">
        <f>IF(ไฟล์กรอกคำตอบ!AG450=ตรวจผล!$AH$4,$AH$5,0)</f>
        <v>0</v>
      </c>
      <c r="AI450" s="187">
        <f t="shared" si="13"/>
        <v>0</v>
      </c>
      <c r="AJ450" s="25">
        <f>ไฟล์กรอกคำตอบ!AH450</f>
        <v>0</v>
      </c>
      <c r="AK450" s="25">
        <f>ไฟล์กรอกคำตอบ!AI450</f>
        <v>0</v>
      </c>
      <c r="AL450" s="25">
        <f>ไฟล์กรอกคำตอบ!AJ450</f>
        <v>0</v>
      </c>
    </row>
    <row r="451" spans="1:38" x14ac:dyDescent="0.2">
      <c r="A451" s="91" t="str">
        <f>IF(ไฟล์กรอกคำตอบ!A451=""," ",ไฟล์กรอกคำตอบ!A451&amp;"")</f>
        <v xml:space="preserve"> </v>
      </c>
      <c r="B451" s="8">
        <f>ไฟล์กรอกคำตอบ!B451</f>
        <v>0</v>
      </c>
      <c r="C451" s="8">
        <f>ไฟล์กรอกคำตอบ!C451</f>
        <v>0</v>
      </c>
      <c r="D451" s="8">
        <f>ไฟล์กรอกคำตอบ!D451</f>
        <v>0</v>
      </c>
      <c r="E451" s="24">
        <f>ไฟล์กรอกคำตอบ!E451</f>
        <v>0</v>
      </c>
      <c r="F451" s="8">
        <f>ไฟล์กรอกคำตอบ!F451</f>
        <v>0</v>
      </c>
      <c r="H451" s="25">
        <f>IF(ไฟล์กรอกคำตอบ!H451=ตรวจผล!$H$4,$H$5,0)</f>
        <v>0</v>
      </c>
      <c r="I451" s="25">
        <f>IF(ไฟล์กรอกคำตอบ!I451=ตรวจผล!$I$4,$I$5,0)</f>
        <v>0</v>
      </c>
      <c r="J451" s="25">
        <f>IF(ไฟล์กรอกคำตอบ!J451=ตรวจผล!$J$4,$J$5,0)</f>
        <v>0</v>
      </c>
      <c r="K451" s="25">
        <f>IF(ไฟล์กรอกคำตอบ!K451=ตรวจผล!$K$4,$K$5,0)</f>
        <v>0</v>
      </c>
      <c r="L451" s="25">
        <f>IF(ไฟล์กรอกคำตอบ!L451=ตรวจผล!$L$4,$L$5,0)</f>
        <v>0</v>
      </c>
      <c r="M451" s="25">
        <f>IF(ไฟล์กรอกคำตอบ!M451=ตรวจผล!$M$4,$M$5,0)</f>
        <v>0</v>
      </c>
      <c r="N451" s="25">
        <f>IF(ไฟล์กรอกคำตอบ!N451=ตรวจผล!$N$4,$N$5,0)</f>
        <v>0</v>
      </c>
      <c r="O451" s="25">
        <f>IF(ไฟล์กรอกคำตอบ!O451=ตรวจผล!$O$4,$O$5,0)</f>
        <v>0</v>
      </c>
      <c r="P451" s="25">
        <f>IF(ไฟล์กรอกคำตอบ!P451=ตรวจผล!$P$4,$P$5,0)</f>
        <v>0</v>
      </c>
      <c r="Q451" s="25">
        <f>IF(ไฟล์กรอกคำตอบ!Q451=ตรวจผล!$Q$4,$Q$5,0)</f>
        <v>0</v>
      </c>
      <c r="R451" s="25">
        <f>IF(ไฟล์กรอกคำตอบ!R451=ตรวจผล!$R$4,$R$5,0)</f>
        <v>0</v>
      </c>
      <c r="S451" s="25">
        <f>IF(ไฟล์กรอกคำตอบ!S451=ตรวจผล!$S$4,$S$5,0)</f>
        <v>0</v>
      </c>
      <c r="T451" s="25">
        <f>IF(ไฟล์กรอกคำตอบ!T451=ตรวจผล!$T$4,$T$5,0)</f>
        <v>0</v>
      </c>
      <c r="U451" s="25">
        <f>IF(ไฟล์กรอกคำตอบ!U451=ตรวจผล!$U$4,$U$5,0)</f>
        <v>0</v>
      </c>
      <c r="V451" s="25">
        <f>IF(ไฟล์กรอกคำตอบ!V451=ตรวจผล!$V$4,$V$5,0)</f>
        <v>0</v>
      </c>
      <c r="W451" s="25">
        <f>IF(ไฟล์กรอกคำตอบ!W451=ตรวจผล!$W$4,$W$5,0)</f>
        <v>0</v>
      </c>
      <c r="X451" s="25">
        <f>IF(ไฟล์กรอกคำตอบ!X451=ตรวจผล!$X$4,$X$5,0)</f>
        <v>0</v>
      </c>
      <c r="Y451" s="25">
        <f>IF(ไฟล์กรอกคำตอบ!Y451=ตรวจผล!$Y$4,$Y$5,0)</f>
        <v>0</v>
      </c>
      <c r="Z451" s="25">
        <f>IF(ไฟล์กรอกคำตอบ!Z451=ตรวจผล!$Z$4,$Z$5,0)</f>
        <v>0</v>
      </c>
      <c r="AA451" s="25">
        <f>IF(ไฟล์กรอกคำตอบ!AA451=ตรวจผล!$AA$4,$AA$5,0)</f>
        <v>0</v>
      </c>
      <c r="AB451" s="25">
        <f>IF(ไฟล์กรอกคำตอบ!AB451=ตรวจผล!$AB$4,$AB$5,0)</f>
        <v>0</v>
      </c>
      <c r="AC451" s="25">
        <f>IF(ไฟล์กรอกคำตอบ!AC451=ตรวจผล!$AC$4,$AC$5,0)</f>
        <v>0</v>
      </c>
      <c r="AD451" s="25">
        <f>IF(ไฟล์กรอกคำตอบ!AD451=ตรวจผล!$AD$4,$AD$5,0)</f>
        <v>0</v>
      </c>
      <c r="AE451" s="187">
        <f t="shared" si="12"/>
        <v>0</v>
      </c>
      <c r="AF451" s="25">
        <f>IF(ไฟล์กรอกคำตอบ!AE451=ตรวจผล!$AF$4,$AF$5,0)</f>
        <v>0</v>
      </c>
      <c r="AG451" s="25">
        <f>IF(ไฟล์กรอกคำตอบ!AF451=ตรวจผล!$AG$4,$AG$5,0)</f>
        <v>0</v>
      </c>
      <c r="AH451" s="25">
        <f>IF(ไฟล์กรอกคำตอบ!AG451=ตรวจผล!$AH$4,$AH$5,0)</f>
        <v>0</v>
      </c>
      <c r="AI451" s="187">
        <f t="shared" si="13"/>
        <v>0</v>
      </c>
      <c r="AJ451" s="25">
        <f>ไฟล์กรอกคำตอบ!AH451</f>
        <v>0</v>
      </c>
      <c r="AK451" s="25">
        <f>ไฟล์กรอกคำตอบ!AI451</f>
        <v>0</v>
      </c>
      <c r="AL451" s="25">
        <f>ไฟล์กรอกคำตอบ!AJ451</f>
        <v>0</v>
      </c>
    </row>
    <row r="452" spans="1:38" x14ac:dyDescent="0.2">
      <c r="A452" s="91" t="str">
        <f>IF(ไฟล์กรอกคำตอบ!A452=""," ",ไฟล์กรอกคำตอบ!A452&amp;"")</f>
        <v xml:space="preserve"> </v>
      </c>
      <c r="B452" s="8">
        <f>ไฟล์กรอกคำตอบ!B452</f>
        <v>0</v>
      </c>
      <c r="C452" s="8">
        <f>ไฟล์กรอกคำตอบ!C452</f>
        <v>0</v>
      </c>
      <c r="D452" s="8">
        <f>ไฟล์กรอกคำตอบ!D452</f>
        <v>0</v>
      </c>
      <c r="E452" s="24">
        <f>ไฟล์กรอกคำตอบ!E452</f>
        <v>0</v>
      </c>
      <c r="F452" s="8">
        <f>ไฟล์กรอกคำตอบ!F452</f>
        <v>0</v>
      </c>
      <c r="H452" s="25">
        <f>IF(ไฟล์กรอกคำตอบ!H452=ตรวจผล!$H$4,$H$5,0)</f>
        <v>0</v>
      </c>
      <c r="I452" s="25">
        <f>IF(ไฟล์กรอกคำตอบ!I452=ตรวจผล!$I$4,$I$5,0)</f>
        <v>0</v>
      </c>
      <c r="J452" s="25">
        <f>IF(ไฟล์กรอกคำตอบ!J452=ตรวจผล!$J$4,$J$5,0)</f>
        <v>0</v>
      </c>
      <c r="K452" s="25">
        <f>IF(ไฟล์กรอกคำตอบ!K452=ตรวจผล!$K$4,$K$5,0)</f>
        <v>0</v>
      </c>
      <c r="L452" s="25">
        <f>IF(ไฟล์กรอกคำตอบ!L452=ตรวจผล!$L$4,$L$5,0)</f>
        <v>0</v>
      </c>
      <c r="M452" s="25">
        <f>IF(ไฟล์กรอกคำตอบ!M452=ตรวจผล!$M$4,$M$5,0)</f>
        <v>0</v>
      </c>
      <c r="N452" s="25">
        <f>IF(ไฟล์กรอกคำตอบ!N452=ตรวจผล!$N$4,$N$5,0)</f>
        <v>0</v>
      </c>
      <c r="O452" s="25">
        <f>IF(ไฟล์กรอกคำตอบ!O452=ตรวจผล!$O$4,$O$5,0)</f>
        <v>0</v>
      </c>
      <c r="P452" s="25">
        <f>IF(ไฟล์กรอกคำตอบ!P452=ตรวจผล!$P$4,$P$5,0)</f>
        <v>0</v>
      </c>
      <c r="Q452" s="25">
        <f>IF(ไฟล์กรอกคำตอบ!Q452=ตรวจผล!$Q$4,$Q$5,0)</f>
        <v>0</v>
      </c>
      <c r="R452" s="25">
        <f>IF(ไฟล์กรอกคำตอบ!R452=ตรวจผล!$R$4,$R$5,0)</f>
        <v>0</v>
      </c>
      <c r="S452" s="25">
        <f>IF(ไฟล์กรอกคำตอบ!S452=ตรวจผล!$S$4,$S$5,0)</f>
        <v>0</v>
      </c>
      <c r="T452" s="25">
        <f>IF(ไฟล์กรอกคำตอบ!T452=ตรวจผล!$T$4,$T$5,0)</f>
        <v>0</v>
      </c>
      <c r="U452" s="25">
        <f>IF(ไฟล์กรอกคำตอบ!U452=ตรวจผล!$U$4,$U$5,0)</f>
        <v>0</v>
      </c>
      <c r="V452" s="25">
        <f>IF(ไฟล์กรอกคำตอบ!V452=ตรวจผล!$V$4,$V$5,0)</f>
        <v>0</v>
      </c>
      <c r="W452" s="25">
        <f>IF(ไฟล์กรอกคำตอบ!W452=ตรวจผล!$W$4,$W$5,0)</f>
        <v>0</v>
      </c>
      <c r="X452" s="25">
        <f>IF(ไฟล์กรอกคำตอบ!X452=ตรวจผล!$X$4,$X$5,0)</f>
        <v>0</v>
      </c>
      <c r="Y452" s="25">
        <f>IF(ไฟล์กรอกคำตอบ!Y452=ตรวจผล!$Y$4,$Y$5,0)</f>
        <v>0</v>
      </c>
      <c r="Z452" s="25">
        <f>IF(ไฟล์กรอกคำตอบ!Z452=ตรวจผล!$Z$4,$Z$5,0)</f>
        <v>0</v>
      </c>
      <c r="AA452" s="25">
        <f>IF(ไฟล์กรอกคำตอบ!AA452=ตรวจผล!$AA$4,$AA$5,0)</f>
        <v>0</v>
      </c>
      <c r="AB452" s="25">
        <f>IF(ไฟล์กรอกคำตอบ!AB452=ตรวจผล!$AB$4,$AB$5,0)</f>
        <v>0</v>
      </c>
      <c r="AC452" s="25">
        <f>IF(ไฟล์กรอกคำตอบ!AC452=ตรวจผล!$AC$4,$AC$5,0)</f>
        <v>0</v>
      </c>
      <c r="AD452" s="25">
        <f>IF(ไฟล์กรอกคำตอบ!AD452=ตรวจผล!$AD$4,$AD$5,0)</f>
        <v>0</v>
      </c>
      <c r="AE452" s="187">
        <f t="shared" si="12"/>
        <v>0</v>
      </c>
      <c r="AF452" s="25">
        <f>IF(ไฟล์กรอกคำตอบ!AE452=ตรวจผล!$AF$4,$AF$5,0)</f>
        <v>0</v>
      </c>
      <c r="AG452" s="25">
        <f>IF(ไฟล์กรอกคำตอบ!AF452=ตรวจผล!$AG$4,$AG$5,0)</f>
        <v>0</v>
      </c>
      <c r="AH452" s="25">
        <f>IF(ไฟล์กรอกคำตอบ!AG452=ตรวจผล!$AH$4,$AH$5,0)</f>
        <v>0</v>
      </c>
      <c r="AI452" s="187">
        <f t="shared" si="13"/>
        <v>0</v>
      </c>
      <c r="AJ452" s="25">
        <f>ไฟล์กรอกคำตอบ!AH452</f>
        <v>0</v>
      </c>
      <c r="AK452" s="25">
        <f>ไฟล์กรอกคำตอบ!AI452</f>
        <v>0</v>
      </c>
      <c r="AL452" s="25">
        <f>ไฟล์กรอกคำตอบ!AJ452</f>
        <v>0</v>
      </c>
    </row>
    <row r="453" spans="1:38" x14ac:dyDescent="0.2">
      <c r="A453" s="91" t="str">
        <f>IF(ไฟล์กรอกคำตอบ!A453=""," ",ไฟล์กรอกคำตอบ!A453&amp;"")</f>
        <v xml:space="preserve"> </v>
      </c>
      <c r="B453" s="8">
        <f>ไฟล์กรอกคำตอบ!B453</f>
        <v>0</v>
      </c>
      <c r="C453" s="8">
        <f>ไฟล์กรอกคำตอบ!C453</f>
        <v>0</v>
      </c>
      <c r="D453" s="8">
        <f>ไฟล์กรอกคำตอบ!D453</f>
        <v>0</v>
      </c>
      <c r="E453" s="24">
        <f>ไฟล์กรอกคำตอบ!E453</f>
        <v>0</v>
      </c>
      <c r="F453" s="8">
        <f>ไฟล์กรอกคำตอบ!F453</f>
        <v>0</v>
      </c>
      <c r="H453" s="25">
        <f>IF(ไฟล์กรอกคำตอบ!H453=ตรวจผล!$H$4,$H$5,0)</f>
        <v>0</v>
      </c>
      <c r="I453" s="25">
        <f>IF(ไฟล์กรอกคำตอบ!I453=ตรวจผล!$I$4,$I$5,0)</f>
        <v>0</v>
      </c>
      <c r="J453" s="25">
        <f>IF(ไฟล์กรอกคำตอบ!J453=ตรวจผล!$J$4,$J$5,0)</f>
        <v>0</v>
      </c>
      <c r="K453" s="25">
        <f>IF(ไฟล์กรอกคำตอบ!K453=ตรวจผล!$K$4,$K$5,0)</f>
        <v>0</v>
      </c>
      <c r="L453" s="25">
        <f>IF(ไฟล์กรอกคำตอบ!L453=ตรวจผล!$L$4,$L$5,0)</f>
        <v>0</v>
      </c>
      <c r="M453" s="25">
        <f>IF(ไฟล์กรอกคำตอบ!M453=ตรวจผล!$M$4,$M$5,0)</f>
        <v>0</v>
      </c>
      <c r="N453" s="25">
        <f>IF(ไฟล์กรอกคำตอบ!N453=ตรวจผล!$N$4,$N$5,0)</f>
        <v>0</v>
      </c>
      <c r="O453" s="25">
        <f>IF(ไฟล์กรอกคำตอบ!O453=ตรวจผล!$O$4,$O$5,0)</f>
        <v>0</v>
      </c>
      <c r="P453" s="25">
        <f>IF(ไฟล์กรอกคำตอบ!P453=ตรวจผล!$P$4,$P$5,0)</f>
        <v>0</v>
      </c>
      <c r="Q453" s="25">
        <f>IF(ไฟล์กรอกคำตอบ!Q453=ตรวจผล!$Q$4,$Q$5,0)</f>
        <v>0</v>
      </c>
      <c r="R453" s="25">
        <f>IF(ไฟล์กรอกคำตอบ!R453=ตรวจผล!$R$4,$R$5,0)</f>
        <v>0</v>
      </c>
      <c r="S453" s="25">
        <f>IF(ไฟล์กรอกคำตอบ!S453=ตรวจผล!$S$4,$S$5,0)</f>
        <v>0</v>
      </c>
      <c r="T453" s="25">
        <f>IF(ไฟล์กรอกคำตอบ!T453=ตรวจผล!$T$4,$T$5,0)</f>
        <v>0</v>
      </c>
      <c r="U453" s="25">
        <f>IF(ไฟล์กรอกคำตอบ!U453=ตรวจผล!$U$4,$U$5,0)</f>
        <v>0</v>
      </c>
      <c r="V453" s="25">
        <f>IF(ไฟล์กรอกคำตอบ!V453=ตรวจผล!$V$4,$V$5,0)</f>
        <v>0</v>
      </c>
      <c r="W453" s="25">
        <f>IF(ไฟล์กรอกคำตอบ!W453=ตรวจผล!$W$4,$W$5,0)</f>
        <v>0</v>
      </c>
      <c r="X453" s="25">
        <f>IF(ไฟล์กรอกคำตอบ!X453=ตรวจผล!$X$4,$X$5,0)</f>
        <v>0</v>
      </c>
      <c r="Y453" s="25">
        <f>IF(ไฟล์กรอกคำตอบ!Y453=ตรวจผล!$Y$4,$Y$5,0)</f>
        <v>0</v>
      </c>
      <c r="Z453" s="25">
        <f>IF(ไฟล์กรอกคำตอบ!Z453=ตรวจผล!$Z$4,$Z$5,0)</f>
        <v>0</v>
      </c>
      <c r="AA453" s="25">
        <f>IF(ไฟล์กรอกคำตอบ!AA453=ตรวจผล!$AA$4,$AA$5,0)</f>
        <v>0</v>
      </c>
      <c r="AB453" s="25">
        <f>IF(ไฟล์กรอกคำตอบ!AB453=ตรวจผล!$AB$4,$AB$5,0)</f>
        <v>0</v>
      </c>
      <c r="AC453" s="25">
        <f>IF(ไฟล์กรอกคำตอบ!AC453=ตรวจผล!$AC$4,$AC$5,0)</f>
        <v>0</v>
      </c>
      <c r="AD453" s="25">
        <f>IF(ไฟล์กรอกคำตอบ!AD453=ตรวจผล!$AD$4,$AD$5,0)</f>
        <v>0</v>
      </c>
      <c r="AE453" s="187">
        <f t="shared" si="12"/>
        <v>0</v>
      </c>
      <c r="AF453" s="25">
        <f>IF(ไฟล์กรอกคำตอบ!AE453=ตรวจผล!$AF$4,$AF$5,0)</f>
        <v>0</v>
      </c>
      <c r="AG453" s="25">
        <f>IF(ไฟล์กรอกคำตอบ!AF453=ตรวจผล!$AG$4,$AG$5,0)</f>
        <v>0</v>
      </c>
      <c r="AH453" s="25">
        <f>IF(ไฟล์กรอกคำตอบ!AG453=ตรวจผล!$AH$4,$AH$5,0)</f>
        <v>0</v>
      </c>
      <c r="AI453" s="187">
        <f t="shared" si="13"/>
        <v>0</v>
      </c>
      <c r="AJ453" s="25">
        <f>ไฟล์กรอกคำตอบ!AH453</f>
        <v>0</v>
      </c>
      <c r="AK453" s="25">
        <f>ไฟล์กรอกคำตอบ!AI453</f>
        <v>0</v>
      </c>
      <c r="AL453" s="25">
        <f>ไฟล์กรอกคำตอบ!AJ453</f>
        <v>0</v>
      </c>
    </row>
    <row r="454" spans="1:38" x14ac:dyDescent="0.2">
      <c r="A454" s="91" t="str">
        <f>IF(ไฟล์กรอกคำตอบ!A454=""," ",ไฟล์กรอกคำตอบ!A454&amp;"")</f>
        <v xml:space="preserve"> </v>
      </c>
      <c r="B454" s="8">
        <f>ไฟล์กรอกคำตอบ!B454</f>
        <v>0</v>
      </c>
      <c r="C454" s="8">
        <f>ไฟล์กรอกคำตอบ!C454</f>
        <v>0</v>
      </c>
      <c r="D454" s="8">
        <f>ไฟล์กรอกคำตอบ!D454</f>
        <v>0</v>
      </c>
      <c r="E454" s="24">
        <f>ไฟล์กรอกคำตอบ!E454</f>
        <v>0</v>
      </c>
      <c r="F454" s="8">
        <f>ไฟล์กรอกคำตอบ!F454</f>
        <v>0</v>
      </c>
      <c r="H454" s="25">
        <f>IF(ไฟล์กรอกคำตอบ!H454=ตรวจผล!$H$4,$H$5,0)</f>
        <v>0</v>
      </c>
      <c r="I454" s="25">
        <f>IF(ไฟล์กรอกคำตอบ!I454=ตรวจผล!$I$4,$I$5,0)</f>
        <v>0</v>
      </c>
      <c r="J454" s="25">
        <f>IF(ไฟล์กรอกคำตอบ!J454=ตรวจผล!$J$4,$J$5,0)</f>
        <v>0</v>
      </c>
      <c r="K454" s="25">
        <f>IF(ไฟล์กรอกคำตอบ!K454=ตรวจผล!$K$4,$K$5,0)</f>
        <v>0</v>
      </c>
      <c r="L454" s="25">
        <f>IF(ไฟล์กรอกคำตอบ!L454=ตรวจผล!$L$4,$L$5,0)</f>
        <v>0</v>
      </c>
      <c r="M454" s="25">
        <f>IF(ไฟล์กรอกคำตอบ!M454=ตรวจผล!$M$4,$M$5,0)</f>
        <v>0</v>
      </c>
      <c r="N454" s="25">
        <f>IF(ไฟล์กรอกคำตอบ!N454=ตรวจผล!$N$4,$N$5,0)</f>
        <v>0</v>
      </c>
      <c r="O454" s="25">
        <f>IF(ไฟล์กรอกคำตอบ!O454=ตรวจผล!$O$4,$O$5,0)</f>
        <v>0</v>
      </c>
      <c r="P454" s="25">
        <f>IF(ไฟล์กรอกคำตอบ!P454=ตรวจผล!$P$4,$P$5,0)</f>
        <v>0</v>
      </c>
      <c r="Q454" s="25">
        <f>IF(ไฟล์กรอกคำตอบ!Q454=ตรวจผล!$Q$4,$Q$5,0)</f>
        <v>0</v>
      </c>
      <c r="R454" s="25">
        <f>IF(ไฟล์กรอกคำตอบ!R454=ตรวจผล!$R$4,$R$5,0)</f>
        <v>0</v>
      </c>
      <c r="S454" s="25">
        <f>IF(ไฟล์กรอกคำตอบ!S454=ตรวจผล!$S$4,$S$5,0)</f>
        <v>0</v>
      </c>
      <c r="T454" s="25">
        <f>IF(ไฟล์กรอกคำตอบ!T454=ตรวจผล!$T$4,$T$5,0)</f>
        <v>0</v>
      </c>
      <c r="U454" s="25">
        <f>IF(ไฟล์กรอกคำตอบ!U454=ตรวจผล!$U$4,$U$5,0)</f>
        <v>0</v>
      </c>
      <c r="V454" s="25">
        <f>IF(ไฟล์กรอกคำตอบ!V454=ตรวจผล!$V$4,$V$5,0)</f>
        <v>0</v>
      </c>
      <c r="W454" s="25">
        <f>IF(ไฟล์กรอกคำตอบ!W454=ตรวจผล!$W$4,$W$5,0)</f>
        <v>0</v>
      </c>
      <c r="X454" s="25">
        <f>IF(ไฟล์กรอกคำตอบ!X454=ตรวจผล!$X$4,$X$5,0)</f>
        <v>0</v>
      </c>
      <c r="Y454" s="25">
        <f>IF(ไฟล์กรอกคำตอบ!Y454=ตรวจผล!$Y$4,$Y$5,0)</f>
        <v>0</v>
      </c>
      <c r="Z454" s="25">
        <f>IF(ไฟล์กรอกคำตอบ!Z454=ตรวจผล!$Z$4,$Z$5,0)</f>
        <v>0</v>
      </c>
      <c r="AA454" s="25">
        <f>IF(ไฟล์กรอกคำตอบ!AA454=ตรวจผล!$AA$4,$AA$5,0)</f>
        <v>0</v>
      </c>
      <c r="AB454" s="25">
        <f>IF(ไฟล์กรอกคำตอบ!AB454=ตรวจผล!$AB$4,$AB$5,0)</f>
        <v>0</v>
      </c>
      <c r="AC454" s="25">
        <f>IF(ไฟล์กรอกคำตอบ!AC454=ตรวจผล!$AC$4,$AC$5,0)</f>
        <v>0</v>
      </c>
      <c r="AD454" s="25">
        <f>IF(ไฟล์กรอกคำตอบ!AD454=ตรวจผล!$AD$4,$AD$5,0)</f>
        <v>0</v>
      </c>
      <c r="AE454" s="187">
        <f t="shared" ref="AE454:AE517" si="14">SUM(AB454:AD454)</f>
        <v>0</v>
      </c>
      <c r="AF454" s="25">
        <f>IF(ไฟล์กรอกคำตอบ!AE454=ตรวจผล!$AF$4,$AF$5,0)</f>
        <v>0</v>
      </c>
      <c r="AG454" s="25">
        <f>IF(ไฟล์กรอกคำตอบ!AF454=ตรวจผล!$AG$4,$AG$5,0)</f>
        <v>0</v>
      </c>
      <c r="AH454" s="25">
        <f>IF(ไฟล์กรอกคำตอบ!AG454=ตรวจผล!$AH$4,$AH$5,0)</f>
        <v>0</v>
      </c>
      <c r="AI454" s="187">
        <f t="shared" ref="AI454:AI517" si="15">SUM(AF454:AH454)</f>
        <v>0</v>
      </c>
      <c r="AJ454" s="25">
        <f>ไฟล์กรอกคำตอบ!AH454</f>
        <v>0</v>
      </c>
      <c r="AK454" s="25">
        <f>ไฟล์กรอกคำตอบ!AI454</f>
        <v>0</v>
      </c>
      <c r="AL454" s="25">
        <f>ไฟล์กรอกคำตอบ!AJ454</f>
        <v>0</v>
      </c>
    </row>
    <row r="455" spans="1:38" x14ac:dyDescent="0.2">
      <c r="A455" s="91" t="str">
        <f>IF(ไฟล์กรอกคำตอบ!A455=""," ",ไฟล์กรอกคำตอบ!A455&amp;"")</f>
        <v xml:space="preserve"> </v>
      </c>
      <c r="B455" s="8">
        <f>ไฟล์กรอกคำตอบ!B455</f>
        <v>0</v>
      </c>
      <c r="C455" s="8">
        <f>ไฟล์กรอกคำตอบ!C455</f>
        <v>0</v>
      </c>
      <c r="D455" s="8">
        <f>ไฟล์กรอกคำตอบ!D455</f>
        <v>0</v>
      </c>
      <c r="E455" s="24">
        <f>ไฟล์กรอกคำตอบ!E455</f>
        <v>0</v>
      </c>
      <c r="F455" s="8">
        <f>ไฟล์กรอกคำตอบ!F455</f>
        <v>0</v>
      </c>
      <c r="H455" s="25">
        <f>IF(ไฟล์กรอกคำตอบ!H455=ตรวจผล!$H$4,$H$5,0)</f>
        <v>0</v>
      </c>
      <c r="I455" s="25">
        <f>IF(ไฟล์กรอกคำตอบ!I455=ตรวจผล!$I$4,$I$5,0)</f>
        <v>0</v>
      </c>
      <c r="J455" s="25">
        <f>IF(ไฟล์กรอกคำตอบ!J455=ตรวจผล!$J$4,$J$5,0)</f>
        <v>0</v>
      </c>
      <c r="K455" s="25">
        <f>IF(ไฟล์กรอกคำตอบ!K455=ตรวจผล!$K$4,$K$5,0)</f>
        <v>0</v>
      </c>
      <c r="L455" s="25">
        <f>IF(ไฟล์กรอกคำตอบ!L455=ตรวจผล!$L$4,$L$5,0)</f>
        <v>0</v>
      </c>
      <c r="M455" s="25">
        <f>IF(ไฟล์กรอกคำตอบ!M455=ตรวจผล!$M$4,$M$5,0)</f>
        <v>0</v>
      </c>
      <c r="N455" s="25">
        <f>IF(ไฟล์กรอกคำตอบ!N455=ตรวจผล!$N$4,$N$5,0)</f>
        <v>0</v>
      </c>
      <c r="O455" s="25">
        <f>IF(ไฟล์กรอกคำตอบ!O455=ตรวจผล!$O$4,$O$5,0)</f>
        <v>0</v>
      </c>
      <c r="P455" s="25">
        <f>IF(ไฟล์กรอกคำตอบ!P455=ตรวจผล!$P$4,$P$5,0)</f>
        <v>0</v>
      </c>
      <c r="Q455" s="25">
        <f>IF(ไฟล์กรอกคำตอบ!Q455=ตรวจผล!$Q$4,$Q$5,0)</f>
        <v>0</v>
      </c>
      <c r="R455" s="25">
        <f>IF(ไฟล์กรอกคำตอบ!R455=ตรวจผล!$R$4,$R$5,0)</f>
        <v>0</v>
      </c>
      <c r="S455" s="25">
        <f>IF(ไฟล์กรอกคำตอบ!S455=ตรวจผล!$S$4,$S$5,0)</f>
        <v>0</v>
      </c>
      <c r="T455" s="25">
        <f>IF(ไฟล์กรอกคำตอบ!T455=ตรวจผล!$T$4,$T$5,0)</f>
        <v>0</v>
      </c>
      <c r="U455" s="25">
        <f>IF(ไฟล์กรอกคำตอบ!U455=ตรวจผล!$U$4,$U$5,0)</f>
        <v>0</v>
      </c>
      <c r="V455" s="25">
        <f>IF(ไฟล์กรอกคำตอบ!V455=ตรวจผล!$V$4,$V$5,0)</f>
        <v>0</v>
      </c>
      <c r="W455" s="25">
        <f>IF(ไฟล์กรอกคำตอบ!W455=ตรวจผล!$W$4,$W$5,0)</f>
        <v>0</v>
      </c>
      <c r="X455" s="25">
        <f>IF(ไฟล์กรอกคำตอบ!X455=ตรวจผล!$X$4,$X$5,0)</f>
        <v>0</v>
      </c>
      <c r="Y455" s="25">
        <f>IF(ไฟล์กรอกคำตอบ!Y455=ตรวจผล!$Y$4,$Y$5,0)</f>
        <v>0</v>
      </c>
      <c r="Z455" s="25">
        <f>IF(ไฟล์กรอกคำตอบ!Z455=ตรวจผล!$Z$4,$Z$5,0)</f>
        <v>0</v>
      </c>
      <c r="AA455" s="25">
        <f>IF(ไฟล์กรอกคำตอบ!AA455=ตรวจผล!$AA$4,$AA$5,0)</f>
        <v>0</v>
      </c>
      <c r="AB455" s="25">
        <f>IF(ไฟล์กรอกคำตอบ!AB455=ตรวจผล!$AB$4,$AB$5,0)</f>
        <v>0</v>
      </c>
      <c r="AC455" s="25">
        <f>IF(ไฟล์กรอกคำตอบ!AC455=ตรวจผล!$AC$4,$AC$5,0)</f>
        <v>0</v>
      </c>
      <c r="AD455" s="25">
        <f>IF(ไฟล์กรอกคำตอบ!AD455=ตรวจผล!$AD$4,$AD$5,0)</f>
        <v>0</v>
      </c>
      <c r="AE455" s="187">
        <f t="shared" si="14"/>
        <v>0</v>
      </c>
      <c r="AF455" s="25">
        <f>IF(ไฟล์กรอกคำตอบ!AE455=ตรวจผล!$AF$4,$AF$5,0)</f>
        <v>0</v>
      </c>
      <c r="AG455" s="25">
        <f>IF(ไฟล์กรอกคำตอบ!AF455=ตรวจผล!$AG$4,$AG$5,0)</f>
        <v>0</v>
      </c>
      <c r="AH455" s="25">
        <f>IF(ไฟล์กรอกคำตอบ!AG455=ตรวจผล!$AH$4,$AH$5,0)</f>
        <v>0</v>
      </c>
      <c r="AI455" s="187">
        <f t="shared" si="15"/>
        <v>0</v>
      </c>
      <c r="AJ455" s="25">
        <f>ไฟล์กรอกคำตอบ!AH455</f>
        <v>0</v>
      </c>
      <c r="AK455" s="25">
        <f>ไฟล์กรอกคำตอบ!AI455</f>
        <v>0</v>
      </c>
      <c r="AL455" s="25">
        <f>ไฟล์กรอกคำตอบ!AJ455</f>
        <v>0</v>
      </c>
    </row>
    <row r="456" spans="1:38" x14ac:dyDescent="0.2">
      <c r="A456" s="91" t="str">
        <f>IF(ไฟล์กรอกคำตอบ!A456=""," ",ไฟล์กรอกคำตอบ!A456&amp;"")</f>
        <v xml:space="preserve"> </v>
      </c>
      <c r="B456" s="8">
        <f>ไฟล์กรอกคำตอบ!B456</f>
        <v>0</v>
      </c>
      <c r="C456" s="8">
        <f>ไฟล์กรอกคำตอบ!C456</f>
        <v>0</v>
      </c>
      <c r="D456" s="8">
        <f>ไฟล์กรอกคำตอบ!D456</f>
        <v>0</v>
      </c>
      <c r="E456" s="24">
        <f>ไฟล์กรอกคำตอบ!E456</f>
        <v>0</v>
      </c>
      <c r="F456" s="8">
        <f>ไฟล์กรอกคำตอบ!F456</f>
        <v>0</v>
      </c>
      <c r="H456" s="25">
        <f>IF(ไฟล์กรอกคำตอบ!H456=ตรวจผล!$H$4,$H$5,0)</f>
        <v>0</v>
      </c>
      <c r="I456" s="25">
        <f>IF(ไฟล์กรอกคำตอบ!I456=ตรวจผล!$I$4,$I$5,0)</f>
        <v>0</v>
      </c>
      <c r="J456" s="25">
        <f>IF(ไฟล์กรอกคำตอบ!J456=ตรวจผล!$J$4,$J$5,0)</f>
        <v>0</v>
      </c>
      <c r="K456" s="25">
        <f>IF(ไฟล์กรอกคำตอบ!K456=ตรวจผล!$K$4,$K$5,0)</f>
        <v>0</v>
      </c>
      <c r="L456" s="25">
        <f>IF(ไฟล์กรอกคำตอบ!L456=ตรวจผล!$L$4,$L$5,0)</f>
        <v>0</v>
      </c>
      <c r="M456" s="25">
        <f>IF(ไฟล์กรอกคำตอบ!M456=ตรวจผล!$M$4,$M$5,0)</f>
        <v>0</v>
      </c>
      <c r="N456" s="25">
        <f>IF(ไฟล์กรอกคำตอบ!N456=ตรวจผล!$N$4,$N$5,0)</f>
        <v>0</v>
      </c>
      <c r="O456" s="25">
        <f>IF(ไฟล์กรอกคำตอบ!O456=ตรวจผล!$O$4,$O$5,0)</f>
        <v>0</v>
      </c>
      <c r="P456" s="25">
        <f>IF(ไฟล์กรอกคำตอบ!P456=ตรวจผล!$P$4,$P$5,0)</f>
        <v>0</v>
      </c>
      <c r="Q456" s="25">
        <f>IF(ไฟล์กรอกคำตอบ!Q456=ตรวจผล!$Q$4,$Q$5,0)</f>
        <v>0</v>
      </c>
      <c r="R456" s="25">
        <f>IF(ไฟล์กรอกคำตอบ!R456=ตรวจผล!$R$4,$R$5,0)</f>
        <v>0</v>
      </c>
      <c r="S456" s="25">
        <f>IF(ไฟล์กรอกคำตอบ!S456=ตรวจผล!$S$4,$S$5,0)</f>
        <v>0</v>
      </c>
      <c r="T456" s="25">
        <f>IF(ไฟล์กรอกคำตอบ!T456=ตรวจผล!$T$4,$T$5,0)</f>
        <v>0</v>
      </c>
      <c r="U456" s="25">
        <f>IF(ไฟล์กรอกคำตอบ!U456=ตรวจผล!$U$4,$U$5,0)</f>
        <v>0</v>
      </c>
      <c r="V456" s="25">
        <f>IF(ไฟล์กรอกคำตอบ!V456=ตรวจผล!$V$4,$V$5,0)</f>
        <v>0</v>
      </c>
      <c r="W456" s="25">
        <f>IF(ไฟล์กรอกคำตอบ!W456=ตรวจผล!$W$4,$W$5,0)</f>
        <v>0</v>
      </c>
      <c r="X456" s="25">
        <f>IF(ไฟล์กรอกคำตอบ!X456=ตรวจผล!$X$4,$X$5,0)</f>
        <v>0</v>
      </c>
      <c r="Y456" s="25">
        <f>IF(ไฟล์กรอกคำตอบ!Y456=ตรวจผล!$Y$4,$Y$5,0)</f>
        <v>0</v>
      </c>
      <c r="Z456" s="25">
        <f>IF(ไฟล์กรอกคำตอบ!Z456=ตรวจผล!$Z$4,$Z$5,0)</f>
        <v>0</v>
      </c>
      <c r="AA456" s="25">
        <f>IF(ไฟล์กรอกคำตอบ!AA456=ตรวจผล!$AA$4,$AA$5,0)</f>
        <v>0</v>
      </c>
      <c r="AB456" s="25">
        <f>IF(ไฟล์กรอกคำตอบ!AB456=ตรวจผล!$AB$4,$AB$5,0)</f>
        <v>0</v>
      </c>
      <c r="AC456" s="25">
        <f>IF(ไฟล์กรอกคำตอบ!AC456=ตรวจผล!$AC$4,$AC$5,0)</f>
        <v>0</v>
      </c>
      <c r="AD456" s="25">
        <f>IF(ไฟล์กรอกคำตอบ!AD456=ตรวจผล!$AD$4,$AD$5,0)</f>
        <v>0</v>
      </c>
      <c r="AE456" s="187">
        <f t="shared" si="14"/>
        <v>0</v>
      </c>
      <c r="AF456" s="25">
        <f>IF(ไฟล์กรอกคำตอบ!AE456=ตรวจผล!$AF$4,$AF$5,0)</f>
        <v>0</v>
      </c>
      <c r="AG456" s="25">
        <f>IF(ไฟล์กรอกคำตอบ!AF456=ตรวจผล!$AG$4,$AG$5,0)</f>
        <v>0</v>
      </c>
      <c r="AH456" s="25">
        <f>IF(ไฟล์กรอกคำตอบ!AG456=ตรวจผล!$AH$4,$AH$5,0)</f>
        <v>0</v>
      </c>
      <c r="AI456" s="187">
        <f t="shared" si="15"/>
        <v>0</v>
      </c>
      <c r="AJ456" s="25">
        <f>ไฟล์กรอกคำตอบ!AH456</f>
        <v>0</v>
      </c>
      <c r="AK456" s="25">
        <f>ไฟล์กรอกคำตอบ!AI456</f>
        <v>0</v>
      </c>
      <c r="AL456" s="25">
        <f>ไฟล์กรอกคำตอบ!AJ456</f>
        <v>0</v>
      </c>
    </row>
    <row r="457" spans="1:38" x14ac:dyDescent="0.2">
      <c r="A457" s="91" t="str">
        <f>IF(ไฟล์กรอกคำตอบ!A457=""," ",ไฟล์กรอกคำตอบ!A457&amp;"")</f>
        <v xml:space="preserve"> </v>
      </c>
      <c r="B457" s="8">
        <f>ไฟล์กรอกคำตอบ!B457</f>
        <v>0</v>
      </c>
      <c r="C457" s="8">
        <f>ไฟล์กรอกคำตอบ!C457</f>
        <v>0</v>
      </c>
      <c r="D457" s="8">
        <f>ไฟล์กรอกคำตอบ!D457</f>
        <v>0</v>
      </c>
      <c r="E457" s="24">
        <f>ไฟล์กรอกคำตอบ!E457</f>
        <v>0</v>
      </c>
      <c r="F457" s="8">
        <f>ไฟล์กรอกคำตอบ!F457</f>
        <v>0</v>
      </c>
      <c r="H457" s="25">
        <f>IF(ไฟล์กรอกคำตอบ!H457=ตรวจผล!$H$4,$H$5,0)</f>
        <v>0</v>
      </c>
      <c r="I457" s="25">
        <f>IF(ไฟล์กรอกคำตอบ!I457=ตรวจผล!$I$4,$I$5,0)</f>
        <v>0</v>
      </c>
      <c r="J457" s="25">
        <f>IF(ไฟล์กรอกคำตอบ!J457=ตรวจผล!$J$4,$J$5,0)</f>
        <v>0</v>
      </c>
      <c r="K457" s="25">
        <f>IF(ไฟล์กรอกคำตอบ!K457=ตรวจผล!$K$4,$K$5,0)</f>
        <v>0</v>
      </c>
      <c r="L457" s="25">
        <f>IF(ไฟล์กรอกคำตอบ!L457=ตรวจผล!$L$4,$L$5,0)</f>
        <v>0</v>
      </c>
      <c r="M457" s="25">
        <f>IF(ไฟล์กรอกคำตอบ!M457=ตรวจผล!$M$4,$M$5,0)</f>
        <v>0</v>
      </c>
      <c r="N457" s="25">
        <f>IF(ไฟล์กรอกคำตอบ!N457=ตรวจผล!$N$4,$N$5,0)</f>
        <v>0</v>
      </c>
      <c r="O457" s="25">
        <f>IF(ไฟล์กรอกคำตอบ!O457=ตรวจผล!$O$4,$O$5,0)</f>
        <v>0</v>
      </c>
      <c r="P457" s="25">
        <f>IF(ไฟล์กรอกคำตอบ!P457=ตรวจผล!$P$4,$P$5,0)</f>
        <v>0</v>
      </c>
      <c r="Q457" s="25">
        <f>IF(ไฟล์กรอกคำตอบ!Q457=ตรวจผล!$Q$4,$Q$5,0)</f>
        <v>0</v>
      </c>
      <c r="R457" s="25">
        <f>IF(ไฟล์กรอกคำตอบ!R457=ตรวจผล!$R$4,$R$5,0)</f>
        <v>0</v>
      </c>
      <c r="S457" s="25">
        <f>IF(ไฟล์กรอกคำตอบ!S457=ตรวจผล!$S$4,$S$5,0)</f>
        <v>0</v>
      </c>
      <c r="T457" s="25">
        <f>IF(ไฟล์กรอกคำตอบ!T457=ตรวจผล!$T$4,$T$5,0)</f>
        <v>0</v>
      </c>
      <c r="U457" s="25">
        <f>IF(ไฟล์กรอกคำตอบ!U457=ตรวจผล!$U$4,$U$5,0)</f>
        <v>0</v>
      </c>
      <c r="V457" s="25">
        <f>IF(ไฟล์กรอกคำตอบ!V457=ตรวจผล!$V$4,$V$5,0)</f>
        <v>0</v>
      </c>
      <c r="W457" s="25">
        <f>IF(ไฟล์กรอกคำตอบ!W457=ตรวจผล!$W$4,$W$5,0)</f>
        <v>0</v>
      </c>
      <c r="X457" s="25">
        <f>IF(ไฟล์กรอกคำตอบ!X457=ตรวจผล!$X$4,$X$5,0)</f>
        <v>0</v>
      </c>
      <c r="Y457" s="25">
        <f>IF(ไฟล์กรอกคำตอบ!Y457=ตรวจผล!$Y$4,$Y$5,0)</f>
        <v>0</v>
      </c>
      <c r="Z457" s="25">
        <f>IF(ไฟล์กรอกคำตอบ!Z457=ตรวจผล!$Z$4,$Z$5,0)</f>
        <v>0</v>
      </c>
      <c r="AA457" s="25">
        <f>IF(ไฟล์กรอกคำตอบ!AA457=ตรวจผล!$AA$4,$AA$5,0)</f>
        <v>0</v>
      </c>
      <c r="AB457" s="25">
        <f>IF(ไฟล์กรอกคำตอบ!AB457=ตรวจผล!$AB$4,$AB$5,0)</f>
        <v>0</v>
      </c>
      <c r="AC457" s="25">
        <f>IF(ไฟล์กรอกคำตอบ!AC457=ตรวจผล!$AC$4,$AC$5,0)</f>
        <v>0</v>
      </c>
      <c r="AD457" s="25">
        <f>IF(ไฟล์กรอกคำตอบ!AD457=ตรวจผล!$AD$4,$AD$5,0)</f>
        <v>0</v>
      </c>
      <c r="AE457" s="187">
        <f t="shared" si="14"/>
        <v>0</v>
      </c>
      <c r="AF457" s="25">
        <f>IF(ไฟล์กรอกคำตอบ!AE457=ตรวจผล!$AF$4,$AF$5,0)</f>
        <v>0</v>
      </c>
      <c r="AG457" s="25">
        <f>IF(ไฟล์กรอกคำตอบ!AF457=ตรวจผล!$AG$4,$AG$5,0)</f>
        <v>0</v>
      </c>
      <c r="AH457" s="25">
        <f>IF(ไฟล์กรอกคำตอบ!AG457=ตรวจผล!$AH$4,$AH$5,0)</f>
        <v>0</v>
      </c>
      <c r="AI457" s="187">
        <f t="shared" si="15"/>
        <v>0</v>
      </c>
      <c r="AJ457" s="25">
        <f>ไฟล์กรอกคำตอบ!AH457</f>
        <v>0</v>
      </c>
      <c r="AK457" s="25">
        <f>ไฟล์กรอกคำตอบ!AI457</f>
        <v>0</v>
      </c>
      <c r="AL457" s="25">
        <f>ไฟล์กรอกคำตอบ!AJ457</f>
        <v>0</v>
      </c>
    </row>
    <row r="458" spans="1:38" x14ac:dyDescent="0.2">
      <c r="A458" s="91" t="str">
        <f>IF(ไฟล์กรอกคำตอบ!A458=""," ",ไฟล์กรอกคำตอบ!A458&amp;"")</f>
        <v xml:space="preserve"> </v>
      </c>
      <c r="B458" s="8">
        <f>ไฟล์กรอกคำตอบ!B458</f>
        <v>0</v>
      </c>
      <c r="C458" s="8">
        <f>ไฟล์กรอกคำตอบ!C458</f>
        <v>0</v>
      </c>
      <c r="D458" s="8">
        <f>ไฟล์กรอกคำตอบ!D458</f>
        <v>0</v>
      </c>
      <c r="E458" s="24">
        <f>ไฟล์กรอกคำตอบ!E458</f>
        <v>0</v>
      </c>
      <c r="F458" s="8">
        <f>ไฟล์กรอกคำตอบ!F458</f>
        <v>0</v>
      </c>
      <c r="H458" s="25">
        <f>IF(ไฟล์กรอกคำตอบ!H458=ตรวจผล!$H$4,$H$5,0)</f>
        <v>0</v>
      </c>
      <c r="I458" s="25">
        <f>IF(ไฟล์กรอกคำตอบ!I458=ตรวจผล!$I$4,$I$5,0)</f>
        <v>0</v>
      </c>
      <c r="J458" s="25">
        <f>IF(ไฟล์กรอกคำตอบ!J458=ตรวจผล!$J$4,$J$5,0)</f>
        <v>0</v>
      </c>
      <c r="K458" s="25">
        <f>IF(ไฟล์กรอกคำตอบ!K458=ตรวจผล!$K$4,$K$5,0)</f>
        <v>0</v>
      </c>
      <c r="L458" s="25">
        <f>IF(ไฟล์กรอกคำตอบ!L458=ตรวจผล!$L$4,$L$5,0)</f>
        <v>0</v>
      </c>
      <c r="M458" s="25">
        <f>IF(ไฟล์กรอกคำตอบ!M458=ตรวจผล!$M$4,$M$5,0)</f>
        <v>0</v>
      </c>
      <c r="N458" s="25">
        <f>IF(ไฟล์กรอกคำตอบ!N458=ตรวจผล!$N$4,$N$5,0)</f>
        <v>0</v>
      </c>
      <c r="O458" s="25">
        <f>IF(ไฟล์กรอกคำตอบ!O458=ตรวจผล!$O$4,$O$5,0)</f>
        <v>0</v>
      </c>
      <c r="P458" s="25">
        <f>IF(ไฟล์กรอกคำตอบ!P458=ตรวจผล!$P$4,$P$5,0)</f>
        <v>0</v>
      </c>
      <c r="Q458" s="25">
        <f>IF(ไฟล์กรอกคำตอบ!Q458=ตรวจผล!$Q$4,$Q$5,0)</f>
        <v>0</v>
      </c>
      <c r="R458" s="25">
        <f>IF(ไฟล์กรอกคำตอบ!R458=ตรวจผล!$R$4,$R$5,0)</f>
        <v>0</v>
      </c>
      <c r="S458" s="25">
        <f>IF(ไฟล์กรอกคำตอบ!S458=ตรวจผล!$S$4,$S$5,0)</f>
        <v>0</v>
      </c>
      <c r="T458" s="25">
        <f>IF(ไฟล์กรอกคำตอบ!T458=ตรวจผล!$T$4,$T$5,0)</f>
        <v>0</v>
      </c>
      <c r="U458" s="25">
        <f>IF(ไฟล์กรอกคำตอบ!U458=ตรวจผล!$U$4,$U$5,0)</f>
        <v>0</v>
      </c>
      <c r="V458" s="25">
        <f>IF(ไฟล์กรอกคำตอบ!V458=ตรวจผล!$V$4,$V$5,0)</f>
        <v>0</v>
      </c>
      <c r="W458" s="25">
        <f>IF(ไฟล์กรอกคำตอบ!W458=ตรวจผล!$W$4,$W$5,0)</f>
        <v>0</v>
      </c>
      <c r="X458" s="25">
        <f>IF(ไฟล์กรอกคำตอบ!X458=ตรวจผล!$X$4,$X$5,0)</f>
        <v>0</v>
      </c>
      <c r="Y458" s="25">
        <f>IF(ไฟล์กรอกคำตอบ!Y458=ตรวจผล!$Y$4,$Y$5,0)</f>
        <v>0</v>
      </c>
      <c r="Z458" s="25">
        <f>IF(ไฟล์กรอกคำตอบ!Z458=ตรวจผล!$Z$4,$Z$5,0)</f>
        <v>0</v>
      </c>
      <c r="AA458" s="25">
        <f>IF(ไฟล์กรอกคำตอบ!AA458=ตรวจผล!$AA$4,$AA$5,0)</f>
        <v>0</v>
      </c>
      <c r="AB458" s="25">
        <f>IF(ไฟล์กรอกคำตอบ!AB458=ตรวจผล!$AB$4,$AB$5,0)</f>
        <v>0</v>
      </c>
      <c r="AC458" s="25">
        <f>IF(ไฟล์กรอกคำตอบ!AC458=ตรวจผล!$AC$4,$AC$5,0)</f>
        <v>0</v>
      </c>
      <c r="AD458" s="25">
        <f>IF(ไฟล์กรอกคำตอบ!AD458=ตรวจผล!$AD$4,$AD$5,0)</f>
        <v>0</v>
      </c>
      <c r="AE458" s="187">
        <f t="shared" si="14"/>
        <v>0</v>
      </c>
      <c r="AF458" s="25">
        <f>IF(ไฟล์กรอกคำตอบ!AE458=ตรวจผล!$AF$4,$AF$5,0)</f>
        <v>0</v>
      </c>
      <c r="AG458" s="25">
        <f>IF(ไฟล์กรอกคำตอบ!AF458=ตรวจผล!$AG$4,$AG$5,0)</f>
        <v>0</v>
      </c>
      <c r="AH458" s="25">
        <f>IF(ไฟล์กรอกคำตอบ!AG458=ตรวจผล!$AH$4,$AH$5,0)</f>
        <v>0</v>
      </c>
      <c r="AI458" s="187">
        <f t="shared" si="15"/>
        <v>0</v>
      </c>
      <c r="AJ458" s="25">
        <f>ไฟล์กรอกคำตอบ!AH458</f>
        <v>0</v>
      </c>
      <c r="AK458" s="25">
        <f>ไฟล์กรอกคำตอบ!AI458</f>
        <v>0</v>
      </c>
      <c r="AL458" s="25">
        <f>ไฟล์กรอกคำตอบ!AJ458</f>
        <v>0</v>
      </c>
    </row>
    <row r="459" spans="1:38" x14ac:dyDescent="0.2">
      <c r="A459" s="91" t="str">
        <f>IF(ไฟล์กรอกคำตอบ!A459=""," ",ไฟล์กรอกคำตอบ!A459&amp;"")</f>
        <v xml:space="preserve"> </v>
      </c>
      <c r="B459" s="8">
        <f>ไฟล์กรอกคำตอบ!B459</f>
        <v>0</v>
      </c>
      <c r="C459" s="8">
        <f>ไฟล์กรอกคำตอบ!C459</f>
        <v>0</v>
      </c>
      <c r="D459" s="8">
        <f>ไฟล์กรอกคำตอบ!D459</f>
        <v>0</v>
      </c>
      <c r="E459" s="24">
        <f>ไฟล์กรอกคำตอบ!E459</f>
        <v>0</v>
      </c>
      <c r="F459" s="8">
        <f>ไฟล์กรอกคำตอบ!F459</f>
        <v>0</v>
      </c>
      <c r="H459" s="25">
        <f>IF(ไฟล์กรอกคำตอบ!H459=ตรวจผล!$H$4,$H$5,0)</f>
        <v>0</v>
      </c>
      <c r="I459" s="25">
        <f>IF(ไฟล์กรอกคำตอบ!I459=ตรวจผล!$I$4,$I$5,0)</f>
        <v>0</v>
      </c>
      <c r="J459" s="25">
        <f>IF(ไฟล์กรอกคำตอบ!J459=ตรวจผล!$J$4,$J$5,0)</f>
        <v>0</v>
      </c>
      <c r="K459" s="25">
        <f>IF(ไฟล์กรอกคำตอบ!K459=ตรวจผล!$K$4,$K$5,0)</f>
        <v>0</v>
      </c>
      <c r="L459" s="25">
        <f>IF(ไฟล์กรอกคำตอบ!L459=ตรวจผล!$L$4,$L$5,0)</f>
        <v>0</v>
      </c>
      <c r="M459" s="25">
        <f>IF(ไฟล์กรอกคำตอบ!M459=ตรวจผล!$M$4,$M$5,0)</f>
        <v>0</v>
      </c>
      <c r="N459" s="25">
        <f>IF(ไฟล์กรอกคำตอบ!N459=ตรวจผล!$N$4,$N$5,0)</f>
        <v>0</v>
      </c>
      <c r="O459" s="25">
        <f>IF(ไฟล์กรอกคำตอบ!O459=ตรวจผล!$O$4,$O$5,0)</f>
        <v>0</v>
      </c>
      <c r="P459" s="25">
        <f>IF(ไฟล์กรอกคำตอบ!P459=ตรวจผล!$P$4,$P$5,0)</f>
        <v>0</v>
      </c>
      <c r="Q459" s="25">
        <f>IF(ไฟล์กรอกคำตอบ!Q459=ตรวจผล!$Q$4,$Q$5,0)</f>
        <v>0</v>
      </c>
      <c r="R459" s="25">
        <f>IF(ไฟล์กรอกคำตอบ!R459=ตรวจผล!$R$4,$R$5,0)</f>
        <v>0</v>
      </c>
      <c r="S459" s="25">
        <f>IF(ไฟล์กรอกคำตอบ!S459=ตรวจผล!$S$4,$S$5,0)</f>
        <v>0</v>
      </c>
      <c r="T459" s="25">
        <f>IF(ไฟล์กรอกคำตอบ!T459=ตรวจผล!$T$4,$T$5,0)</f>
        <v>0</v>
      </c>
      <c r="U459" s="25">
        <f>IF(ไฟล์กรอกคำตอบ!U459=ตรวจผล!$U$4,$U$5,0)</f>
        <v>0</v>
      </c>
      <c r="V459" s="25">
        <f>IF(ไฟล์กรอกคำตอบ!V459=ตรวจผล!$V$4,$V$5,0)</f>
        <v>0</v>
      </c>
      <c r="W459" s="25">
        <f>IF(ไฟล์กรอกคำตอบ!W459=ตรวจผล!$W$4,$W$5,0)</f>
        <v>0</v>
      </c>
      <c r="X459" s="25">
        <f>IF(ไฟล์กรอกคำตอบ!X459=ตรวจผล!$X$4,$X$5,0)</f>
        <v>0</v>
      </c>
      <c r="Y459" s="25">
        <f>IF(ไฟล์กรอกคำตอบ!Y459=ตรวจผล!$Y$4,$Y$5,0)</f>
        <v>0</v>
      </c>
      <c r="Z459" s="25">
        <f>IF(ไฟล์กรอกคำตอบ!Z459=ตรวจผล!$Z$4,$Z$5,0)</f>
        <v>0</v>
      </c>
      <c r="AA459" s="25">
        <f>IF(ไฟล์กรอกคำตอบ!AA459=ตรวจผล!$AA$4,$AA$5,0)</f>
        <v>0</v>
      </c>
      <c r="AB459" s="25">
        <f>IF(ไฟล์กรอกคำตอบ!AB459=ตรวจผล!$AB$4,$AB$5,0)</f>
        <v>0</v>
      </c>
      <c r="AC459" s="25">
        <f>IF(ไฟล์กรอกคำตอบ!AC459=ตรวจผล!$AC$4,$AC$5,0)</f>
        <v>0</v>
      </c>
      <c r="AD459" s="25">
        <f>IF(ไฟล์กรอกคำตอบ!AD459=ตรวจผล!$AD$4,$AD$5,0)</f>
        <v>0</v>
      </c>
      <c r="AE459" s="187">
        <f t="shared" si="14"/>
        <v>0</v>
      </c>
      <c r="AF459" s="25">
        <f>IF(ไฟล์กรอกคำตอบ!AE459=ตรวจผล!$AF$4,$AF$5,0)</f>
        <v>0</v>
      </c>
      <c r="AG459" s="25">
        <f>IF(ไฟล์กรอกคำตอบ!AF459=ตรวจผล!$AG$4,$AG$5,0)</f>
        <v>0</v>
      </c>
      <c r="AH459" s="25">
        <f>IF(ไฟล์กรอกคำตอบ!AG459=ตรวจผล!$AH$4,$AH$5,0)</f>
        <v>0</v>
      </c>
      <c r="AI459" s="187">
        <f t="shared" si="15"/>
        <v>0</v>
      </c>
      <c r="AJ459" s="25">
        <f>ไฟล์กรอกคำตอบ!AH459</f>
        <v>0</v>
      </c>
      <c r="AK459" s="25">
        <f>ไฟล์กรอกคำตอบ!AI459</f>
        <v>0</v>
      </c>
      <c r="AL459" s="25">
        <f>ไฟล์กรอกคำตอบ!AJ459</f>
        <v>0</v>
      </c>
    </row>
    <row r="460" spans="1:38" x14ac:dyDescent="0.2">
      <c r="A460" s="91" t="str">
        <f>IF(ไฟล์กรอกคำตอบ!A460=""," ",ไฟล์กรอกคำตอบ!A460&amp;"")</f>
        <v xml:space="preserve"> </v>
      </c>
      <c r="B460" s="8">
        <f>ไฟล์กรอกคำตอบ!B460</f>
        <v>0</v>
      </c>
      <c r="C460" s="8">
        <f>ไฟล์กรอกคำตอบ!C460</f>
        <v>0</v>
      </c>
      <c r="D460" s="8">
        <f>ไฟล์กรอกคำตอบ!D460</f>
        <v>0</v>
      </c>
      <c r="E460" s="24">
        <f>ไฟล์กรอกคำตอบ!E460</f>
        <v>0</v>
      </c>
      <c r="F460" s="8">
        <f>ไฟล์กรอกคำตอบ!F460</f>
        <v>0</v>
      </c>
      <c r="H460" s="25">
        <f>IF(ไฟล์กรอกคำตอบ!H460=ตรวจผล!$H$4,$H$5,0)</f>
        <v>0</v>
      </c>
      <c r="I460" s="25">
        <f>IF(ไฟล์กรอกคำตอบ!I460=ตรวจผล!$I$4,$I$5,0)</f>
        <v>0</v>
      </c>
      <c r="J460" s="25">
        <f>IF(ไฟล์กรอกคำตอบ!J460=ตรวจผล!$J$4,$J$5,0)</f>
        <v>0</v>
      </c>
      <c r="K460" s="25">
        <f>IF(ไฟล์กรอกคำตอบ!K460=ตรวจผล!$K$4,$K$5,0)</f>
        <v>0</v>
      </c>
      <c r="L460" s="25">
        <f>IF(ไฟล์กรอกคำตอบ!L460=ตรวจผล!$L$4,$L$5,0)</f>
        <v>0</v>
      </c>
      <c r="M460" s="25">
        <f>IF(ไฟล์กรอกคำตอบ!M460=ตรวจผล!$M$4,$M$5,0)</f>
        <v>0</v>
      </c>
      <c r="N460" s="25">
        <f>IF(ไฟล์กรอกคำตอบ!N460=ตรวจผล!$N$4,$N$5,0)</f>
        <v>0</v>
      </c>
      <c r="O460" s="25">
        <f>IF(ไฟล์กรอกคำตอบ!O460=ตรวจผล!$O$4,$O$5,0)</f>
        <v>0</v>
      </c>
      <c r="P460" s="25">
        <f>IF(ไฟล์กรอกคำตอบ!P460=ตรวจผล!$P$4,$P$5,0)</f>
        <v>0</v>
      </c>
      <c r="Q460" s="25">
        <f>IF(ไฟล์กรอกคำตอบ!Q460=ตรวจผล!$Q$4,$Q$5,0)</f>
        <v>0</v>
      </c>
      <c r="R460" s="25">
        <f>IF(ไฟล์กรอกคำตอบ!R460=ตรวจผล!$R$4,$R$5,0)</f>
        <v>0</v>
      </c>
      <c r="S460" s="25">
        <f>IF(ไฟล์กรอกคำตอบ!S460=ตรวจผล!$S$4,$S$5,0)</f>
        <v>0</v>
      </c>
      <c r="T460" s="25">
        <f>IF(ไฟล์กรอกคำตอบ!T460=ตรวจผล!$T$4,$T$5,0)</f>
        <v>0</v>
      </c>
      <c r="U460" s="25">
        <f>IF(ไฟล์กรอกคำตอบ!U460=ตรวจผล!$U$4,$U$5,0)</f>
        <v>0</v>
      </c>
      <c r="V460" s="25">
        <f>IF(ไฟล์กรอกคำตอบ!V460=ตรวจผล!$V$4,$V$5,0)</f>
        <v>0</v>
      </c>
      <c r="W460" s="25">
        <f>IF(ไฟล์กรอกคำตอบ!W460=ตรวจผล!$W$4,$W$5,0)</f>
        <v>0</v>
      </c>
      <c r="X460" s="25">
        <f>IF(ไฟล์กรอกคำตอบ!X460=ตรวจผล!$X$4,$X$5,0)</f>
        <v>0</v>
      </c>
      <c r="Y460" s="25">
        <f>IF(ไฟล์กรอกคำตอบ!Y460=ตรวจผล!$Y$4,$Y$5,0)</f>
        <v>0</v>
      </c>
      <c r="Z460" s="25">
        <f>IF(ไฟล์กรอกคำตอบ!Z460=ตรวจผล!$Z$4,$Z$5,0)</f>
        <v>0</v>
      </c>
      <c r="AA460" s="25">
        <f>IF(ไฟล์กรอกคำตอบ!AA460=ตรวจผล!$AA$4,$AA$5,0)</f>
        <v>0</v>
      </c>
      <c r="AB460" s="25">
        <f>IF(ไฟล์กรอกคำตอบ!AB460=ตรวจผล!$AB$4,$AB$5,0)</f>
        <v>0</v>
      </c>
      <c r="AC460" s="25">
        <f>IF(ไฟล์กรอกคำตอบ!AC460=ตรวจผล!$AC$4,$AC$5,0)</f>
        <v>0</v>
      </c>
      <c r="AD460" s="25">
        <f>IF(ไฟล์กรอกคำตอบ!AD460=ตรวจผล!$AD$4,$AD$5,0)</f>
        <v>0</v>
      </c>
      <c r="AE460" s="187">
        <f t="shared" si="14"/>
        <v>0</v>
      </c>
      <c r="AF460" s="25">
        <f>IF(ไฟล์กรอกคำตอบ!AE460=ตรวจผล!$AF$4,$AF$5,0)</f>
        <v>0</v>
      </c>
      <c r="AG460" s="25">
        <f>IF(ไฟล์กรอกคำตอบ!AF460=ตรวจผล!$AG$4,$AG$5,0)</f>
        <v>0</v>
      </c>
      <c r="AH460" s="25">
        <f>IF(ไฟล์กรอกคำตอบ!AG460=ตรวจผล!$AH$4,$AH$5,0)</f>
        <v>0</v>
      </c>
      <c r="AI460" s="187">
        <f t="shared" si="15"/>
        <v>0</v>
      </c>
      <c r="AJ460" s="25">
        <f>ไฟล์กรอกคำตอบ!AH460</f>
        <v>0</v>
      </c>
      <c r="AK460" s="25">
        <f>ไฟล์กรอกคำตอบ!AI460</f>
        <v>0</v>
      </c>
      <c r="AL460" s="25">
        <f>ไฟล์กรอกคำตอบ!AJ460</f>
        <v>0</v>
      </c>
    </row>
    <row r="461" spans="1:38" x14ac:dyDescent="0.2">
      <c r="A461" s="91" t="str">
        <f>IF(ไฟล์กรอกคำตอบ!A461=""," ",ไฟล์กรอกคำตอบ!A461&amp;"")</f>
        <v xml:space="preserve"> </v>
      </c>
      <c r="B461" s="8">
        <f>ไฟล์กรอกคำตอบ!B461</f>
        <v>0</v>
      </c>
      <c r="C461" s="8">
        <f>ไฟล์กรอกคำตอบ!C461</f>
        <v>0</v>
      </c>
      <c r="D461" s="8">
        <f>ไฟล์กรอกคำตอบ!D461</f>
        <v>0</v>
      </c>
      <c r="E461" s="24">
        <f>ไฟล์กรอกคำตอบ!E461</f>
        <v>0</v>
      </c>
      <c r="F461" s="8">
        <f>ไฟล์กรอกคำตอบ!F461</f>
        <v>0</v>
      </c>
      <c r="H461" s="25">
        <f>IF(ไฟล์กรอกคำตอบ!H461=ตรวจผล!$H$4,$H$5,0)</f>
        <v>0</v>
      </c>
      <c r="I461" s="25">
        <f>IF(ไฟล์กรอกคำตอบ!I461=ตรวจผล!$I$4,$I$5,0)</f>
        <v>0</v>
      </c>
      <c r="J461" s="25">
        <f>IF(ไฟล์กรอกคำตอบ!J461=ตรวจผล!$J$4,$J$5,0)</f>
        <v>0</v>
      </c>
      <c r="K461" s="25">
        <f>IF(ไฟล์กรอกคำตอบ!K461=ตรวจผล!$K$4,$K$5,0)</f>
        <v>0</v>
      </c>
      <c r="L461" s="25">
        <f>IF(ไฟล์กรอกคำตอบ!L461=ตรวจผล!$L$4,$L$5,0)</f>
        <v>0</v>
      </c>
      <c r="M461" s="25">
        <f>IF(ไฟล์กรอกคำตอบ!M461=ตรวจผล!$M$4,$M$5,0)</f>
        <v>0</v>
      </c>
      <c r="N461" s="25">
        <f>IF(ไฟล์กรอกคำตอบ!N461=ตรวจผล!$N$4,$N$5,0)</f>
        <v>0</v>
      </c>
      <c r="O461" s="25">
        <f>IF(ไฟล์กรอกคำตอบ!O461=ตรวจผล!$O$4,$O$5,0)</f>
        <v>0</v>
      </c>
      <c r="P461" s="25">
        <f>IF(ไฟล์กรอกคำตอบ!P461=ตรวจผล!$P$4,$P$5,0)</f>
        <v>0</v>
      </c>
      <c r="Q461" s="25">
        <f>IF(ไฟล์กรอกคำตอบ!Q461=ตรวจผล!$Q$4,$Q$5,0)</f>
        <v>0</v>
      </c>
      <c r="R461" s="25">
        <f>IF(ไฟล์กรอกคำตอบ!R461=ตรวจผล!$R$4,$R$5,0)</f>
        <v>0</v>
      </c>
      <c r="S461" s="25">
        <f>IF(ไฟล์กรอกคำตอบ!S461=ตรวจผล!$S$4,$S$5,0)</f>
        <v>0</v>
      </c>
      <c r="T461" s="25">
        <f>IF(ไฟล์กรอกคำตอบ!T461=ตรวจผล!$T$4,$T$5,0)</f>
        <v>0</v>
      </c>
      <c r="U461" s="25">
        <f>IF(ไฟล์กรอกคำตอบ!U461=ตรวจผล!$U$4,$U$5,0)</f>
        <v>0</v>
      </c>
      <c r="V461" s="25">
        <f>IF(ไฟล์กรอกคำตอบ!V461=ตรวจผล!$V$4,$V$5,0)</f>
        <v>0</v>
      </c>
      <c r="W461" s="25">
        <f>IF(ไฟล์กรอกคำตอบ!W461=ตรวจผล!$W$4,$W$5,0)</f>
        <v>0</v>
      </c>
      <c r="X461" s="25">
        <f>IF(ไฟล์กรอกคำตอบ!X461=ตรวจผล!$X$4,$X$5,0)</f>
        <v>0</v>
      </c>
      <c r="Y461" s="25">
        <f>IF(ไฟล์กรอกคำตอบ!Y461=ตรวจผล!$Y$4,$Y$5,0)</f>
        <v>0</v>
      </c>
      <c r="Z461" s="25">
        <f>IF(ไฟล์กรอกคำตอบ!Z461=ตรวจผล!$Z$4,$Z$5,0)</f>
        <v>0</v>
      </c>
      <c r="AA461" s="25">
        <f>IF(ไฟล์กรอกคำตอบ!AA461=ตรวจผล!$AA$4,$AA$5,0)</f>
        <v>0</v>
      </c>
      <c r="AB461" s="25">
        <f>IF(ไฟล์กรอกคำตอบ!AB461=ตรวจผล!$AB$4,$AB$5,0)</f>
        <v>0</v>
      </c>
      <c r="AC461" s="25">
        <f>IF(ไฟล์กรอกคำตอบ!AC461=ตรวจผล!$AC$4,$AC$5,0)</f>
        <v>0</v>
      </c>
      <c r="AD461" s="25">
        <f>IF(ไฟล์กรอกคำตอบ!AD461=ตรวจผล!$AD$4,$AD$5,0)</f>
        <v>0</v>
      </c>
      <c r="AE461" s="187">
        <f t="shared" si="14"/>
        <v>0</v>
      </c>
      <c r="AF461" s="25">
        <f>IF(ไฟล์กรอกคำตอบ!AE461=ตรวจผล!$AF$4,$AF$5,0)</f>
        <v>0</v>
      </c>
      <c r="AG461" s="25">
        <f>IF(ไฟล์กรอกคำตอบ!AF461=ตรวจผล!$AG$4,$AG$5,0)</f>
        <v>0</v>
      </c>
      <c r="AH461" s="25">
        <f>IF(ไฟล์กรอกคำตอบ!AG461=ตรวจผล!$AH$4,$AH$5,0)</f>
        <v>0</v>
      </c>
      <c r="AI461" s="187">
        <f t="shared" si="15"/>
        <v>0</v>
      </c>
      <c r="AJ461" s="25">
        <f>ไฟล์กรอกคำตอบ!AH461</f>
        <v>0</v>
      </c>
      <c r="AK461" s="25">
        <f>ไฟล์กรอกคำตอบ!AI461</f>
        <v>0</v>
      </c>
      <c r="AL461" s="25">
        <f>ไฟล์กรอกคำตอบ!AJ461</f>
        <v>0</v>
      </c>
    </row>
    <row r="462" spans="1:38" x14ac:dyDescent="0.2">
      <c r="A462" s="91" t="str">
        <f>IF(ไฟล์กรอกคำตอบ!A462=""," ",ไฟล์กรอกคำตอบ!A462&amp;"")</f>
        <v xml:space="preserve"> </v>
      </c>
      <c r="B462" s="8">
        <f>ไฟล์กรอกคำตอบ!B462</f>
        <v>0</v>
      </c>
      <c r="C462" s="8">
        <f>ไฟล์กรอกคำตอบ!C462</f>
        <v>0</v>
      </c>
      <c r="D462" s="8">
        <f>ไฟล์กรอกคำตอบ!D462</f>
        <v>0</v>
      </c>
      <c r="E462" s="24">
        <f>ไฟล์กรอกคำตอบ!E462</f>
        <v>0</v>
      </c>
      <c r="F462" s="8">
        <f>ไฟล์กรอกคำตอบ!F462</f>
        <v>0</v>
      </c>
      <c r="H462" s="25">
        <f>IF(ไฟล์กรอกคำตอบ!H462=ตรวจผล!$H$4,$H$5,0)</f>
        <v>0</v>
      </c>
      <c r="I462" s="25">
        <f>IF(ไฟล์กรอกคำตอบ!I462=ตรวจผล!$I$4,$I$5,0)</f>
        <v>0</v>
      </c>
      <c r="J462" s="25">
        <f>IF(ไฟล์กรอกคำตอบ!J462=ตรวจผล!$J$4,$J$5,0)</f>
        <v>0</v>
      </c>
      <c r="K462" s="25">
        <f>IF(ไฟล์กรอกคำตอบ!K462=ตรวจผล!$K$4,$K$5,0)</f>
        <v>0</v>
      </c>
      <c r="L462" s="25">
        <f>IF(ไฟล์กรอกคำตอบ!L462=ตรวจผล!$L$4,$L$5,0)</f>
        <v>0</v>
      </c>
      <c r="M462" s="25">
        <f>IF(ไฟล์กรอกคำตอบ!M462=ตรวจผล!$M$4,$M$5,0)</f>
        <v>0</v>
      </c>
      <c r="N462" s="25">
        <f>IF(ไฟล์กรอกคำตอบ!N462=ตรวจผล!$N$4,$N$5,0)</f>
        <v>0</v>
      </c>
      <c r="O462" s="25">
        <f>IF(ไฟล์กรอกคำตอบ!O462=ตรวจผล!$O$4,$O$5,0)</f>
        <v>0</v>
      </c>
      <c r="P462" s="25">
        <f>IF(ไฟล์กรอกคำตอบ!P462=ตรวจผล!$P$4,$P$5,0)</f>
        <v>0</v>
      </c>
      <c r="Q462" s="25">
        <f>IF(ไฟล์กรอกคำตอบ!Q462=ตรวจผล!$Q$4,$Q$5,0)</f>
        <v>0</v>
      </c>
      <c r="R462" s="25">
        <f>IF(ไฟล์กรอกคำตอบ!R462=ตรวจผล!$R$4,$R$5,0)</f>
        <v>0</v>
      </c>
      <c r="S462" s="25">
        <f>IF(ไฟล์กรอกคำตอบ!S462=ตรวจผล!$S$4,$S$5,0)</f>
        <v>0</v>
      </c>
      <c r="T462" s="25">
        <f>IF(ไฟล์กรอกคำตอบ!T462=ตรวจผล!$T$4,$T$5,0)</f>
        <v>0</v>
      </c>
      <c r="U462" s="25">
        <f>IF(ไฟล์กรอกคำตอบ!U462=ตรวจผล!$U$4,$U$5,0)</f>
        <v>0</v>
      </c>
      <c r="V462" s="25">
        <f>IF(ไฟล์กรอกคำตอบ!V462=ตรวจผล!$V$4,$V$5,0)</f>
        <v>0</v>
      </c>
      <c r="W462" s="25">
        <f>IF(ไฟล์กรอกคำตอบ!W462=ตรวจผล!$W$4,$W$5,0)</f>
        <v>0</v>
      </c>
      <c r="X462" s="25">
        <f>IF(ไฟล์กรอกคำตอบ!X462=ตรวจผล!$X$4,$X$5,0)</f>
        <v>0</v>
      </c>
      <c r="Y462" s="25">
        <f>IF(ไฟล์กรอกคำตอบ!Y462=ตรวจผล!$Y$4,$Y$5,0)</f>
        <v>0</v>
      </c>
      <c r="Z462" s="25">
        <f>IF(ไฟล์กรอกคำตอบ!Z462=ตรวจผล!$Z$4,$Z$5,0)</f>
        <v>0</v>
      </c>
      <c r="AA462" s="25">
        <f>IF(ไฟล์กรอกคำตอบ!AA462=ตรวจผล!$AA$4,$AA$5,0)</f>
        <v>0</v>
      </c>
      <c r="AB462" s="25">
        <f>IF(ไฟล์กรอกคำตอบ!AB462=ตรวจผล!$AB$4,$AB$5,0)</f>
        <v>0</v>
      </c>
      <c r="AC462" s="25">
        <f>IF(ไฟล์กรอกคำตอบ!AC462=ตรวจผล!$AC$4,$AC$5,0)</f>
        <v>0</v>
      </c>
      <c r="AD462" s="25">
        <f>IF(ไฟล์กรอกคำตอบ!AD462=ตรวจผล!$AD$4,$AD$5,0)</f>
        <v>0</v>
      </c>
      <c r="AE462" s="187">
        <f t="shared" si="14"/>
        <v>0</v>
      </c>
      <c r="AF462" s="25">
        <f>IF(ไฟล์กรอกคำตอบ!AE462=ตรวจผล!$AF$4,$AF$5,0)</f>
        <v>0</v>
      </c>
      <c r="AG462" s="25">
        <f>IF(ไฟล์กรอกคำตอบ!AF462=ตรวจผล!$AG$4,$AG$5,0)</f>
        <v>0</v>
      </c>
      <c r="AH462" s="25">
        <f>IF(ไฟล์กรอกคำตอบ!AG462=ตรวจผล!$AH$4,$AH$5,0)</f>
        <v>0</v>
      </c>
      <c r="AI462" s="187">
        <f t="shared" si="15"/>
        <v>0</v>
      </c>
      <c r="AJ462" s="25">
        <f>ไฟล์กรอกคำตอบ!AH462</f>
        <v>0</v>
      </c>
      <c r="AK462" s="25">
        <f>ไฟล์กรอกคำตอบ!AI462</f>
        <v>0</v>
      </c>
      <c r="AL462" s="25">
        <f>ไฟล์กรอกคำตอบ!AJ462</f>
        <v>0</v>
      </c>
    </row>
    <row r="463" spans="1:38" x14ac:dyDescent="0.2">
      <c r="A463" s="91" t="str">
        <f>IF(ไฟล์กรอกคำตอบ!A463=""," ",ไฟล์กรอกคำตอบ!A463&amp;"")</f>
        <v xml:space="preserve"> </v>
      </c>
      <c r="B463" s="8">
        <f>ไฟล์กรอกคำตอบ!B463</f>
        <v>0</v>
      </c>
      <c r="C463" s="8">
        <f>ไฟล์กรอกคำตอบ!C463</f>
        <v>0</v>
      </c>
      <c r="D463" s="8">
        <f>ไฟล์กรอกคำตอบ!D463</f>
        <v>0</v>
      </c>
      <c r="E463" s="24">
        <f>ไฟล์กรอกคำตอบ!E463</f>
        <v>0</v>
      </c>
      <c r="F463" s="8">
        <f>ไฟล์กรอกคำตอบ!F463</f>
        <v>0</v>
      </c>
      <c r="H463" s="25">
        <f>IF(ไฟล์กรอกคำตอบ!H463=ตรวจผล!$H$4,$H$5,0)</f>
        <v>0</v>
      </c>
      <c r="I463" s="25">
        <f>IF(ไฟล์กรอกคำตอบ!I463=ตรวจผล!$I$4,$I$5,0)</f>
        <v>0</v>
      </c>
      <c r="J463" s="25">
        <f>IF(ไฟล์กรอกคำตอบ!J463=ตรวจผล!$J$4,$J$5,0)</f>
        <v>0</v>
      </c>
      <c r="K463" s="25">
        <f>IF(ไฟล์กรอกคำตอบ!K463=ตรวจผล!$K$4,$K$5,0)</f>
        <v>0</v>
      </c>
      <c r="L463" s="25">
        <f>IF(ไฟล์กรอกคำตอบ!L463=ตรวจผล!$L$4,$L$5,0)</f>
        <v>0</v>
      </c>
      <c r="M463" s="25">
        <f>IF(ไฟล์กรอกคำตอบ!M463=ตรวจผล!$M$4,$M$5,0)</f>
        <v>0</v>
      </c>
      <c r="N463" s="25">
        <f>IF(ไฟล์กรอกคำตอบ!N463=ตรวจผล!$N$4,$N$5,0)</f>
        <v>0</v>
      </c>
      <c r="O463" s="25">
        <f>IF(ไฟล์กรอกคำตอบ!O463=ตรวจผล!$O$4,$O$5,0)</f>
        <v>0</v>
      </c>
      <c r="P463" s="25">
        <f>IF(ไฟล์กรอกคำตอบ!P463=ตรวจผล!$P$4,$P$5,0)</f>
        <v>0</v>
      </c>
      <c r="Q463" s="25">
        <f>IF(ไฟล์กรอกคำตอบ!Q463=ตรวจผล!$Q$4,$Q$5,0)</f>
        <v>0</v>
      </c>
      <c r="R463" s="25">
        <f>IF(ไฟล์กรอกคำตอบ!R463=ตรวจผล!$R$4,$R$5,0)</f>
        <v>0</v>
      </c>
      <c r="S463" s="25">
        <f>IF(ไฟล์กรอกคำตอบ!S463=ตรวจผล!$S$4,$S$5,0)</f>
        <v>0</v>
      </c>
      <c r="T463" s="25">
        <f>IF(ไฟล์กรอกคำตอบ!T463=ตรวจผล!$T$4,$T$5,0)</f>
        <v>0</v>
      </c>
      <c r="U463" s="25">
        <f>IF(ไฟล์กรอกคำตอบ!U463=ตรวจผล!$U$4,$U$5,0)</f>
        <v>0</v>
      </c>
      <c r="V463" s="25">
        <f>IF(ไฟล์กรอกคำตอบ!V463=ตรวจผล!$V$4,$V$5,0)</f>
        <v>0</v>
      </c>
      <c r="W463" s="25">
        <f>IF(ไฟล์กรอกคำตอบ!W463=ตรวจผล!$W$4,$W$5,0)</f>
        <v>0</v>
      </c>
      <c r="X463" s="25">
        <f>IF(ไฟล์กรอกคำตอบ!X463=ตรวจผล!$X$4,$X$5,0)</f>
        <v>0</v>
      </c>
      <c r="Y463" s="25">
        <f>IF(ไฟล์กรอกคำตอบ!Y463=ตรวจผล!$Y$4,$Y$5,0)</f>
        <v>0</v>
      </c>
      <c r="Z463" s="25">
        <f>IF(ไฟล์กรอกคำตอบ!Z463=ตรวจผล!$Z$4,$Z$5,0)</f>
        <v>0</v>
      </c>
      <c r="AA463" s="25">
        <f>IF(ไฟล์กรอกคำตอบ!AA463=ตรวจผล!$AA$4,$AA$5,0)</f>
        <v>0</v>
      </c>
      <c r="AB463" s="25">
        <f>IF(ไฟล์กรอกคำตอบ!AB463=ตรวจผล!$AB$4,$AB$5,0)</f>
        <v>0</v>
      </c>
      <c r="AC463" s="25">
        <f>IF(ไฟล์กรอกคำตอบ!AC463=ตรวจผล!$AC$4,$AC$5,0)</f>
        <v>0</v>
      </c>
      <c r="AD463" s="25">
        <f>IF(ไฟล์กรอกคำตอบ!AD463=ตรวจผล!$AD$4,$AD$5,0)</f>
        <v>0</v>
      </c>
      <c r="AE463" s="187">
        <f t="shared" si="14"/>
        <v>0</v>
      </c>
      <c r="AF463" s="25">
        <f>IF(ไฟล์กรอกคำตอบ!AE463=ตรวจผล!$AF$4,$AF$5,0)</f>
        <v>0</v>
      </c>
      <c r="AG463" s="25">
        <f>IF(ไฟล์กรอกคำตอบ!AF463=ตรวจผล!$AG$4,$AG$5,0)</f>
        <v>0</v>
      </c>
      <c r="AH463" s="25">
        <f>IF(ไฟล์กรอกคำตอบ!AG463=ตรวจผล!$AH$4,$AH$5,0)</f>
        <v>0</v>
      </c>
      <c r="AI463" s="187">
        <f t="shared" si="15"/>
        <v>0</v>
      </c>
      <c r="AJ463" s="25">
        <f>ไฟล์กรอกคำตอบ!AH463</f>
        <v>0</v>
      </c>
      <c r="AK463" s="25">
        <f>ไฟล์กรอกคำตอบ!AI463</f>
        <v>0</v>
      </c>
      <c r="AL463" s="25">
        <f>ไฟล์กรอกคำตอบ!AJ463</f>
        <v>0</v>
      </c>
    </row>
    <row r="464" spans="1:38" x14ac:dyDescent="0.2">
      <c r="A464" s="91" t="str">
        <f>IF(ไฟล์กรอกคำตอบ!A464=""," ",ไฟล์กรอกคำตอบ!A464&amp;"")</f>
        <v xml:space="preserve"> </v>
      </c>
      <c r="B464" s="8">
        <f>ไฟล์กรอกคำตอบ!B464</f>
        <v>0</v>
      </c>
      <c r="C464" s="8">
        <f>ไฟล์กรอกคำตอบ!C464</f>
        <v>0</v>
      </c>
      <c r="D464" s="8">
        <f>ไฟล์กรอกคำตอบ!D464</f>
        <v>0</v>
      </c>
      <c r="E464" s="24">
        <f>ไฟล์กรอกคำตอบ!E464</f>
        <v>0</v>
      </c>
      <c r="F464" s="8">
        <f>ไฟล์กรอกคำตอบ!F464</f>
        <v>0</v>
      </c>
      <c r="H464" s="25">
        <f>IF(ไฟล์กรอกคำตอบ!H464=ตรวจผล!$H$4,$H$5,0)</f>
        <v>0</v>
      </c>
      <c r="I464" s="25">
        <f>IF(ไฟล์กรอกคำตอบ!I464=ตรวจผล!$I$4,$I$5,0)</f>
        <v>0</v>
      </c>
      <c r="J464" s="25">
        <f>IF(ไฟล์กรอกคำตอบ!J464=ตรวจผล!$J$4,$J$5,0)</f>
        <v>0</v>
      </c>
      <c r="K464" s="25">
        <f>IF(ไฟล์กรอกคำตอบ!K464=ตรวจผล!$K$4,$K$5,0)</f>
        <v>0</v>
      </c>
      <c r="L464" s="25">
        <f>IF(ไฟล์กรอกคำตอบ!L464=ตรวจผล!$L$4,$L$5,0)</f>
        <v>0</v>
      </c>
      <c r="M464" s="25">
        <f>IF(ไฟล์กรอกคำตอบ!M464=ตรวจผล!$M$4,$M$5,0)</f>
        <v>0</v>
      </c>
      <c r="N464" s="25">
        <f>IF(ไฟล์กรอกคำตอบ!N464=ตรวจผล!$N$4,$N$5,0)</f>
        <v>0</v>
      </c>
      <c r="O464" s="25">
        <f>IF(ไฟล์กรอกคำตอบ!O464=ตรวจผล!$O$4,$O$5,0)</f>
        <v>0</v>
      </c>
      <c r="P464" s="25">
        <f>IF(ไฟล์กรอกคำตอบ!P464=ตรวจผล!$P$4,$P$5,0)</f>
        <v>0</v>
      </c>
      <c r="Q464" s="25">
        <f>IF(ไฟล์กรอกคำตอบ!Q464=ตรวจผล!$Q$4,$Q$5,0)</f>
        <v>0</v>
      </c>
      <c r="R464" s="25">
        <f>IF(ไฟล์กรอกคำตอบ!R464=ตรวจผล!$R$4,$R$5,0)</f>
        <v>0</v>
      </c>
      <c r="S464" s="25">
        <f>IF(ไฟล์กรอกคำตอบ!S464=ตรวจผล!$S$4,$S$5,0)</f>
        <v>0</v>
      </c>
      <c r="T464" s="25">
        <f>IF(ไฟล์กรอกคำตอบ!T464=ตรวจผล!$T$4,$T$5,0)</f>
        <v>0</v>
      </c>
      <c r="U464" s="25">
        <f>IF(ไฟล์กรอกคำตอบ!U464=ตรวจผล!$U$4,$U$5,0)</f>
        <v>0</v>
      </c>
      <c r="V464" s="25">
        <f>IF(ไฟล์กรอกคำตอบ!V464=ตรวจผล!$V$4,$V$5,0)</f>
        <v>0</v>
      </c>
      <c r="W464" s="25">
        <f>IF(ไฟล์กรอกคำตอบ!W464=ตรวจผล!$W$4,$W$5,0)</f>
        <v>0</v>
      </c>
      <c r="X464" s="25">
        <f>IF(ไฟล์กรอกคำตอบ!X464=ตรวจผล!$X$4,$X$5,0)</f>
        <v>0</v>
      </c>
      <c r="Y464" s="25">
        <f>IF(ไฟล์กรอกคำตอบ!Y464=ตรวจผล!$Y$4,$Y$5,0)</f>
        <v>0</v>
      </c>
      <c r="Z464" s="25">
        <f>IF(ไฟล์กรอกคำตอบ!Z464=ตรวจผล!$Z$4,$Z$5,0)</f>
        <v>0</v>
      </c>
      <c r="AA464" s="25">
        <f>IF(ไฟล์กรอกคำตอบ!AA464=ตรวจผล!$AA$4,$AA$5,0)</f>
        <v>0</v>
      </c>
      <c r="AB464" s="25">
        <f>IF(ไฟล์กรอกคำตอบ!AB464=ตรวจผล!$AB$4,$AB$5,0)</f>
        <v>0</v>
      </c>
      <c r="AC464" s="25">
        <f>IF(ไฟล์กรอกคำตอบ!AC464=ตรวจผล!$AC$4,$AC$5,0)</f>
        <v>0</v>
      </c>
      <c r="AD464" s="25">
        <f>IF(ไฟล์กรอกคำตอบ!AD464=ตรวจผล!$AD$4,$AD$5,0)</f>
        <v>0</v>
      </c>
      <c r="AE464" s="187">
        <f t="shared" si="14"/>
        <v>0</v>
      </c>
      <c r="AF464" s="25">
        <f>IF(ไฟล์กรอกคำตอบ!AE464=ตรวจผล!$AF$4,$AF$5,0)</f>
        <v>0</v>
      </c>
      <c r="AG464" s="25">
        <f>IF(ไฟล์กรอกคำตอบ!AF464=ตรวจผล!$AG$4,$AG$5,0)</f>
        <v>0</v>
      </c>
      <c r="AH464" s="25">
        <f>IF(ไฟล์กรอกคำตอบ!AG464=ตรวจผล!$AH$4,$AH$5,0)</f>
        <v>0</v>
      </c>
      <c r="AI464" s="187">
        <f t="shared" si="15"/>
        <v>0</v>
      </c>
      <c r="AJ464" s="25">
        <f>ไฟล์กรอกคำตอบ!AH464</f>
        <v>0</v>
      </c>
      <c r="AK464" s="25">
        <f>ไฟล์กรอกคำตอบ!AI464</f>
        <v>0</v>
      </c>
      <c r="AL464" s="25">
        <f>ไฟล์กรอกคำตอบ!AJ464</f>
        <v>0</v>
      </c>
    </row>
    <row r="465" spans="1:38" x14ac:dyDescent="0.2">
      <c r="A465" s="91" t="str">
        <f>IF(ไฟล์กรอกคำตอบ!A465=""," ",ไฟล์กรอกคำตอบ!A465&amp;"")</f>
        <v xml:space="preserve"> </v>
      </c>
      <c r="B465" s="8">
        <f>ไฟล์กรอกคำตอบ!B465</f>
        <v>0</v>
      </c>
      <c r="C465" s="8">
        <f>ไฟล์กรอกคำตอบ!C465</f>
        <v>0</v>
      </c>
      <c r="D465" s="8">
        <f>ไฟล์กรอกคำตอบ!D465</f>
        <v>0</v>
      </c>
      <c r="E465" s="24">
        <f>ไฟล์กรอกคำตอบ!E465</f>
        <v>0</v>
      </c>
      <c r="F465" s="8">
        <f>ไฟล์กรอกคำตอบ!F465</f>
        <v>0</v>
      </c>
      <c r="H465" s="25">
        <f>IF(ไฟล์กรอกคำตอบ!H465=ตรวจผล!$H$4,$H$5,0)</f>
        <v>0</v>
      </c>
      <c r="I465" s="25">
        <f>IF(ไฟล์กรอกคำตอบ!I465=ตรวจผล!$I$4,$I$5,0)</f>
        <v>0</v>
      </c>
      <c r="J465" s="25">
        <f>IF(ไฟล์กรอกคำตอบ!J465=ตรวจผล!$J$4,$J$5,0)</f>
        <v>0</v>
      </c>
      <c r="K465" s="25">
        <f>IF(ไฟล์กรอกคำตอบ!K465=ตรวจผล!$K$4,$K$5,0)</f>
        <v>0</v>
      </c>
      <c r="L465" s="25">
        <f>IF(ไฟล์กรอกคำตอบ!L465=ตรวจผล!$L$4,$L$5,0)</f>
        <v>0</v>
      </c>
      <c r="M465" s="25">
        <f>IF(ไฟล์กรอกคำตอบ!M465=ตรวจผล!$M$4,$M$5,0)</f>
        <v>0</v>
      </c>
      <c r="N465" s="25">
        <f>IF(ไฟล์กรอกคำตอบ!N465=ตรวจผล!$N$4,$N$5,0)</f>
        <v>0</v>
      </c>
      <c r="O465" s="25">
        <f>IF(ไฟล์กรอกคำตอบ!O465=ตรวจผล!$O$4,$O$5,0)</f>
        <v>0</v>
      </c>
      <c r="P465" s="25">
        <f>IF(ไฟล์กรอกคำตอบ!P465=ตรวจผล!$P$4,$P$5,0)</f>
        <v>0</v>
      </c>
      <c r="Q465" s="25">
        <f>IF(ไฟล์กรอกคำตอบ!Q465=ตรวจผล!$Q$4,$Q$5,0)</f>
        <v>0</v>
      </c>
      <c r="R465" s="25">
        <f>IF(ไฟล์กรอกคำตอบ!R465=ตรวจผล!$R$4,$R$5,0)</f>
        <v>0</v>
      </c>
      <c r="S465" s="25">
        <f>IF(ไฟล์กรอกคำตอบ!S465=ตรวจผล!$S$4,$S$5,0)</f>
        <v>0</v>
      </c>
      <c r="T465" s="25">
        <f>IF(ไฟล์กรอกคำตอบ!T465=ตรวจผล!$T$4,$T$5,0)</f>
        <v>0</v>
      </c>
      <c r="U465" s="25">
        <f>IF(ไฟล์กรอกคำตอบ!U465=ตรวจผล!$U$4,$U$5,0)</f>
        <v>0</v>
      </c>
      <c r="V465" s="25">
        <f>IF(ไฟล์กรอกคำตอบ!V465=ตรวจผล!$V$4,$V$5,0)</f>
        <v>0</v>
      </c>
      <c r="W465" s="25">
        <f>IF(ไฟล์กรอกคำตอบ!W465=ตรวจผล!$W$4,$W$5,0)</f>
        <v>0</v>
      </c>
      <c r="X465" s="25">
        <f>IF(ไฟล์กรอกคำตอบ!X465=ตรวจผล!$X$4,$X$5,0)</f>
        <v>0</v>
      </c>
      <c r="Y465" s="25">
        <f>IF(ไฟล์กรอกคำตอบ!Y465=ตรวจผล!$Y$4,$Y$5,0)</f>
        <v>0</v>
      </c>
      <c r="Z465" s="25">
        <f>IF(ไฟล์กรอกคำตอบ!Z465=ตรวจผล!$Z$4,$Z$5,0)</f>
        <v>0</v>
      </c>
      <c r="AA465" s="25">
        <f>IF(ไฟล์กรอกคำตอบ!AA465=ตรวจผล!$AA$4,$AA$5,0)</f>
        <v>0</v>
      </c>
      <c r="AB465" s="25">
        <f>IF(ไฟล์กรอกคำตอบ!AB465=ตรวจผล!$AB$4,$AB$5,0)</f>
        <v>0</v>
      </c>
      <c r="AC465" s="25">
        <f>IF(ไฟล์กรอกคำตอบ!AC465=ตรวจผล!$AC$4,$AC$5,0)</f>
        <v>0</v>
      </c>
      <c r="AD465" s="25">
        <f>IF(ไฟล์กรอกคำตอบ!AD465=ตรวจผล!$AD$4,$AD$5,0)</f>
        <v>0</v>
      </c>
      <c r="AE465" s="187">
        <f t="shared" si="14"/>
        <v>0</v>
      </c>
      <c r="AF465" s="25">
        <f>IF(ไฟล์กรอกคำตอบ!AE465=ตรวจผล!$AF$4,$AF$5,0)</f>
        <v>0</v>
      </c>
      <c r="AG465" s="25">
        <f>IF(ไฟล์กรอกคำตอบ!AF465=ตรวจผล!$AG$4,$AG$5,0)</f>
        <v>0</v>
      </c>
      <c r="AH465" s="25">
        <f>IF(ไฟล์กรอกคำตอบ!AG465=ตรวจผล!$AH$4,$AH$5,0)</f>
        <v>0</v>
      </c>
      <c r="AI465" s="187">
        <f t="shared" si="15"/>
        <v>0</v>
      </c>
      <c r="AJ465" s="25">
        <f>ไฟล์กรอกคำตอบ!AH465</f>
        <v>0</v>
      </c>
      <c r="AK465" s="25">
        <f>ไฟล์กรอกคำตอบ!AI465</f>
        <v>0</v>
      </c>
      <c r="AL465" s="25">
        <f>ไฟล์กรอกคำตอบ!AJ465</f>
        <v>0</v>
      </c>
    </row>
    <row r="466" spans="1:38" x14ac:dyDescent="0.2">
      <c r="A466" s="91" t="str">
        <f>IF(ไฟล์กรอกคำตอบ!A466=""," ",ไฟล์กรอกคำตอบ!A466&amp;"")</f>
        <v xml:space="preserve"> </v>
      </c>
      <c r="B466" s="8">
        <f>ไฟล์กรอกคำตอบ!B466</f>
        <v>0</v>
      </c>
      <c r="C466" s="8">
        <f>ไฟล์กรอกคำตอบ!C466</f>
        <v>0</v>
      </c>
      <c r="D466" s="8">
        <f>ไฟล์กรอกคำตอบ!D466</f>
        <v>0</v>
      </c>
      <c r="E466" s="24">
        <f>ไฟล์กรอกคำตอบ!E466</f>
        <v>0</v>
      </c>
      <c r="F466" s="8">
        <f>ไฟล์กรอกคำตอบ!F466</f>
        <v>0</v>
      </c>
      <c r="H466" s="25">
        <f>IF(ไฟล์กรอกคำตอบ!H466=ตรวจผล!$H$4,$H$5,0)</f>
        <v>0</v>
      </c>
      <c r="I466" s="25">
        <f>IF(ไฟล์กรอกคำตอบ!I466=ตรวจผล!$I$4,$I$5,0)</f>
        <v>0</v>
      </c>
      <c r="J466" s="25">
        <f>IF(ไฟล์กรอกคำตอบ!J466=ตรวจผล!$J$4,$J$5,0)</f>
        <v>0</v>
      </c>
      <c r="K466" s="25">
        <f>IF(ไฟล์กรอกคำตอบ!K466=ตรวจผล!$K$4,$K$5,0)</f>
        <v>0</v>
      </c>
      <c r="L466" s="25">
        <f>IF(ไฟล์กรอกคำตอบ!L466=ตรวจผล!$L$4,$L$5,0)</f>
        <v>0</v>
      </c>
      <c r="M466" s="25">
        <f>IF(ไฟล์กรอกคำตอบ!M466=ตรวจผล!$M$4,$M$5,0)</f>
        <v>0</v>
      </c>
      <c r="N466" s="25">
        <f>IF(ไฟล์กรอกคำตอบ!N466=ตรวจผล!$N$4,$N$5,0)</f>
        <v>0</v>
      </c>
      <c r="O466" s="25">
        <f>IF(ไฟล์กรอกคำตอบ!O466=ตรวจผล!$O$4,$O$5,0)</f>
        <v>0</v>
      </c>
      <c r="P466" s="25">
        <f>IF(ไฟล์กรอกคำตอบ!P466=ตรวจผล!$P$4,$P$5,0)</f>
        <v>0</v>
      </c>
      <c r="Q466" s="25">
        <f>IF(ไฟล์กรอกคำตอบ!Q466=ตรวจผล!$Q$4,$Q$5,0)</f>
        <v>0</v>
      </c>
      <c r="R466" s="25">
        <f>IF(ไฟล์กรอกคำตอบ!R466=ตรวจผล!$R$4,$R$5,0)</f>
        <v>0</v>
      </c>
      <c r="S466" s="25">
        <f>IF(ไฟล์กรอกคำตอบ!S466=ตรวจผล!$S$4,$S$5,0)</f>
        <v>0</v>
      </c>
      <c r="T466" s="25">
        <f>IF(ไฟล์กรอกคำตอบ!T466=ตรวจผล!$T$4,$T$5,0)</f>
        <v>0</v>
      </c>
      <c r="U466" s="25">
        <f>IF(ไฟล์กรอกคำตอบ!U466=ตรวจผล!$U$4,$U$5,0)</f>
        <v>0</v>
      </c>
      <c r="V466" s="25">
        <f>IF(ไฟล์กรอกคำตอบ!V466=ตรวจผล!$V$4,$V$5,0)</f>
        <v>0</v>
      </c>
      <c r="W466" s="25">
        <f>IF(ไฟล์กรอกคำตอบ!W466=ตรวจผล!$W$4,$W$5,0)</f>
        <v>0</v>
      </c>
      <c r="X466" s="25">
        <f>IF(ไฟล์กรอกคำตอบ!X466=ตรวจผล!$X$4,$X$5,0)</f>
        <v>0</v>
      </c>
      <c r="Y466" s="25">
        <f>IF(ไฟล์กรอกคำตอบ!Y466=ตรวจผล!$Y$4,$Y$5,0)</f>
        <v>0</v>
      </c>
      <c r="Z466" s="25">
        <f>IF(ไฟล์กรอกคำตอบ!Z466=ตรวจผล!$Z$4,$Z$5,0)</f>
        <v>0</v>
      </c>
      <c r="AA466" s="25">
        <f>IF(ไฟล์กรอกคำตอบ!AA466=ตรวจผล!$AA$4,$AA$5,0)</f>
        <v>0</v>
      </c>
      <c r="AB466" s="25">
        <f>IF(ไฟล์กรอกคำตอบ!AB466=ตรวจผล!$AB$4,$AB$5,0)</f>
        <v>0</v>
      </c>
      <c r="AC466" s="25">
        <f>IF(ไฟล์กรอกคำตอบ!AC466=ตรวจผล!$AC$4,$AC$5,0)</f>
        <v>0</v>
      </c>
      <c r="AD466" s="25">
        <f>IF(ไฟล์กรอกคำตอบ!AD466=ตรวจผล!$AD$4,$AD$5,0)</f>
        <v>0</v>
      </c>
      <c r="AE466" s="187">
        <f t="shared" si="14"/>
        <v>0</v>
      </c>
      <c r="AF466" s="25">
        <f>IF(ไฟล์กรอกคำตอบ!AE466=ตรวจผล!$AF$4,$AF$5,0)</f>
        <v>0</v>
      </c>
      <c r="AG466" s="25">
        <f>IF(ไฟล์กรอกคำตอบ!AF466=ตรวจผล!$AG$4,$AG$5,0)</f>
        <v>0</v>
      </c>
      <c r="AH466" s="25">
        <f>IF(ไฟล์กรอกคำตอบ!AG466=ตรวจผล!$AH$4,$AH$5,0)</f>
        <v>0</v>
      </c>
      <c r="AI466" s="187">
        <f t="shared" si="15"/>
        <v>0</v>
      </c>
      <c r="AJ466" s="25">
        <f>ไฟล์กรอกคำตอบ!AH466</f>
        <v>0</v>
      </c>
      <c r="AK466" s="25">
        <f>ไฟล์กรอกคำตอบ!AI466</f>
        <v>0</v>
      </c>
      <c r="AL466" s="25">
        <f>ไฟล์กรอกคำตอบ!AJ466</f>
        <v>0</v>
      </c>
    </row>
    <row r="467" spans="1:38" x14ac:dyDescent="0.2">
      <c r="A467" s="91" t="str">
        <f>IF(ไฟล์กรอกคำตอบ!A467=""," ",ไฟล์กรอกคำตอบ!A467&amp;"")</f>
        <v xml:space="preserve"> </v>
      </c>
      <c r="B467" s="8">
        <f>ไฟล์กรอกคำตอบ!B467</f>
        <v>0</v>
      </c>
      <c r="C467" s="8">
        <f>ไฟล์กรอกคำตอบ!C467</f>
        <v>0</v>
      </c>
      <c r="D467" s="8">
        <f>ไฟล์กรอกคำตอบ!D467</f>
        <v>0</v>
      </c>
      <c r="E467" s="24">
        <f>ไฟล์กรอกคำตอบ!E467</f>
        <v>0</v>
      </c>
      <c r="F467" s="8">
        <f>ไฟล์กรอกคำตอบ!F467</f>
        <v>0</v>
      </c>
      <c r="H467" s="25">
        <f>IF(ไฟล์กรอกคำตอบ!H467=ตรวจผล!$H$4,$H$5,0)</f>
        <v>0</v>
      </c>
      <c r="I467" s="25">
        <f>IF(ไฟล์กรอกคำตอบ!I467=ตรวจผล!$I$4,$I$5,0)</f>
        <v>0</v>
      </c>
      <c r="J467" s="25">
        <f>IF(ไฟล์กรอกคำตอบ!J467=ตรวจผล!$J$4,$J$5,0)</f>
        <v>0</v>
      </c>
      <c r="K467" s="25">
        <f>IF(ไฟล์กรอกคำตอบ!K467=ตรวจผล!$K$4,$K$5,0)</f>
        <v>0</v>
      </c>
      <c r="L467" s="25">
        <f>IF(ไฟล์กรอกคำตอบ!L467=ตรวจผล!$L$4,$L$5,0)</f>
        <v>0</v>
      </c>
      <c r="M467" s="25">
        <f>IF(ไฟล์กรอกคำตอบ!M467=ตรวจผล!$M$4,$M$5,0)</f>
        <v>0</v>
      </c>
      <c r="N467" s="25">
        <f>IF(ไฟล์กรอกคำตอบ!N467=ตรวจผล!$N$4,$N$5,0)</f>
        <v>0</v>
      </c>
      <c r="O467" s="25">
        <f>IF(ไฟล์กรอกคำตอบ!O467=ตรวจผล!$O$4,$O$5,0)</f>
        <v>0</v>
      </c>
      <c r="P467" s="25">
        <f>IF(ไฟล์กรอกคำตอบ!P467=ตรวจผล!$P$4,$P$5,0)</f>
        <v>0</v>
      </c>
      <c r="Q467" s="25">
        <f>IF(ไฟล์กรอกคำตอบ!Q467=ตรวจผล!$Q$4,$Q$5,0)</f>
        <v>0</v>
      </c>
      <c r="R467" s="25">
        <f>IF(ไฟล์กรอกคำตอบ!R467=ตรวจผล!$R$4,$R$5,0)</f>
        <v>0</v>
      </c>
      <c r="S467" s="25">
        <f>IF(ไฟล์กรอกคำตอบ!S467=ตรวจผล!$S$4,$S$5,0)</f>
        <v>0</v>
      </c>
      <c r="T467" s="25">
        <f>IF(ไฟล์กรอกคำตอบ!T467=ตรวจผล!$T$4,$T$5,0)</f>
        <v>0</v>
      </c>
      <c r="U467" s="25">
        <f>IF(ไฟล์กรอกคำตอบ!U467=ตรวจผล!$U$4,$U$5,0)</f>
        <v>0</v>
      </c>
      <c r="V467" s="25">
        <f>IF(ไฟล์กรอกคำตอบ!V467=ตรวจผล!$V$4,$V$5,0)</f>
        <v>0</v>
      </c>
      <c r="W467" s="25">
        <f>IF(ไฟล์กรอกคำตอบ!W467=ตรวจผล!$W$4,$W$5,0)</f>
        <v>0</v>
      </c>
      <c r="X467" s="25">
        <f>IF(ไฟล์กรอกคำตอบ!X467=ตรวจผล!$X$4,$X$5,0)</f>
        <v>0</v>
      </c>
      <c r="Y467" s="25">
        <f>IF(ไฟล์กรอกคำตอบ!Y467=ตรวจผล!$Y$4,$Y$5,0)</f>
        <v>0</v>
      </c>
      <c r="Z467" s="25">
        <f>IF(ไฟล์กรอกคำตอบ!Z467=ตรวจผล!$Z$4,$Z$5,0)</f>
        <v>0</v>
      </c>
      <c r="AA467" s="25">
        <f>IF(ไฟล์กรอกคำตอบ!AA467=ตรวจผล!$AA$4,$AA$5,0)</f>
        <v>0</v>
      </c>
      <c r="AB467" s="25">
        <f>IF(ไฟล์กรอกคำตอบ!AB467=ตรวจผล!$AB$4,$AB$5,0)</f>
        <v>0</v>
      </c>
      <c r="AC467" s="25">
        <f>IF(ไฟล์กรอกคำตอบ!AC467=ตรวจผล!$AC$4,$AC$5,0)</f>
        <v>0</v>
      </c>
      <c r="AD467" s="25">
        <f>IF(ไฟล์กรอกคำตอบ!AD467=ตรวจผล!$AD$4,$AD$5,0)</f>
        <v>0</v>
      </c>
      <c r="AE467" s="187">
        <f t="shared" si="14"/>
        <v>0</v>
      </c>
      <c r="AF467" s="25">
        <f>IF(ไฟล์กรอกคำตอบ!AE467=ตรวจผล!$AF$4,$AF$5,0)</f>
        <v>0</v>
      </c>
      <c r="AG467" s="25">
        <f>IF(ไฟล์กรอกคำตอบ!AF467=ตรวจผล!$AG$4,$AG$5,0)</f>
        <v>0</v>
      </c>
      <c r="AH467" s="25">
        <f>IF(ไฟล์กรอกคำตอบ!AG467=ตรวจผล!$AH$4,$AH$5,0)</f>
        <v>0</v>
      </c>
      <c r="AI467" s="187">
        <f t="shared" si="15"/>
        <v>0</v>
      </c>
      <c r="AJ467" s="25">
        <f>ไฟล์กรอกคำตอบ!AH467</f>
        <v>0</v>
      </c>
      <c r="AK467" s="25">
        <f>ไฟล์กรอกคำตอบ!AI467</f>
        <v>0</v>
      </c>
      <c r="AL467" s="25">
        <f>ไฟล์กรอกคำตอบ!AJ467</f>
        <v>0</v>
      </c>
    </row>
    <row r="468" spans="1:38" x14ac:dyDescent="0.2">
      <c r="A468" s="91" t="str">
        <f>IF(ไฟล์กรอกคำตอบ!A468=""," ",ไฟล์กรอกคำตอบ!A468&amp;"")</f>
        <v xml:space="preserve"> </v>
      </c>
      <c r="B468" s="8">
        <f>ไฟล์กรอกคำตอบ!B468</f>
        <v>0</v>
      </c>
      <c r="C468" s="8">
        <f>ไฟล์กรอกคำตอบ!C468</f>
        <v>0</v>
      </c>
      <c r="D468" s="8">
        <f>ไฟล์กรอกคำตอบ!D468</f>
        <v>0</v>
      </c>
      <c r="E468" s="24">
        <f>ไฟล์กรอกคำตอบ!E468</f>
        <v>0</v>
      </c>
      <c r="F468" s="8">
        <f>ไฟล์กรอกคำตอบ!F468</f>
        <v>0</v>
      </c>
      <c r="H468" s="25">
        <f>IF(ไฟล์กรอกคำตอบ!H468=ตรวจผล!$H$4,$H$5,0)</f>
        <v>0</v>
      </c>
      <c r="I468" s="25">
        <f>IF(ไฟล์กรอกคำตอบ!I468=ตรวจผล!$I$4,$I$5,0)</f>
        <v>0</v>
      </c>
      <c r="J468" s="25">
        <f>IF(ไฟล์กรอกคำตอบ!J468=ตรวจผล!$J$4,$J$5,0)</f>
        <v>0</v>
      </c>
      <c r="K468" s="25">
        <f>IF(ไฟล์กรอกคำตอบ!K468=ตรวจผล!$K$4,$K$5,0)</f>
        <v>0</v>
      </c>
      <c r="L468" s="25">
        <f>IF(ไฟล์กรอกคำตอบ!L468=ตรวจผล!$L$4,$L$5,0)</f>
        <v>0</v>
      </c>
      <c r="M468" s="25">
        <f>IF(ไฟล์กรอกคำตอบ!M468=ตรวจผล!$M$4,$M$5,0)</f>
        <v>0</v>
      </c>
      <c r="N468" s="25">
        <f>IF(ไฟล์กรอกคำตอบ!N468=ตรวจผล!$N$4,$N$5,0)</f>
        <v>0</v>
      </c>
      <c r="O468" s="25">
        <f>IF(ไฟล์กรอกคำตอบ!O468=ตรวจผล!$O$4,$O$5,0)</f>
        <v>0</v>
      </c>
      <c r="P468" s="25">
        <f>IF(ไฟล์กรอกคำตอบ!P468=ตรวจผล!$P$4,$P$5,0)</f>
        <v>0</v>
      </c>
      <c r="Q468" s="25">
        <f>IF(ไฟล์กรอกคำตอบ!Q468=ตรวจผล!$Q$4,$Q$5,0)</f>
        <v>0</v>
      </c>
      <c r="R468" s="25">
        <f>IF(ไฟล์กรอกคำตอบ!R468=ตรวจผล!$R$4,$R$5,0)</f>
        <v>0</v>
      </c>
      <c r="S468" s="25">
        <f>IF(ไฟล์กรอกคำตอบ!S468=ตรวจผล!$S$4,$S$5,0)</f>
        <v>0</v>
      </c>
      <c r="T468" s="25">
        <f>IF(ไฟล์กรอกคำตอบ!T468=ตรวจผล!$T$4,$T$5,0)</f>
        <v>0</v>
      </c>
      <c r="U468" s="25">
        <f>IF(ไฟล์กรอกคำตอบ!U468=ตรวจผล!$U$4,$U$5,0)</f>
        <v>0</v>
      </c>
      <c r="V468" s="25">
        <f>IF(ไฟล์กรอกคำตอบ!V468=ตรวจผล!$V$4,$V$5,0)</f>
        <v>0</v>
      </c>
      <c r="W468" s="25">
        <f>IF(ไฟล์กรอกคำตอบ!W468=ตรวจผล!$W$4,$W$5,0)</f>
        <v>0</v>
      </c>
      <c r="X468" s="25">
        <f>IF(ไฟล์กรอกคำตอบ!X468=ตรวจผล!$X$4,$X$5,0)</f>
        <v>0</v>
      </c>
      <c r="Y468" s="25">
        <f>IF(ไฟล์กรอกคำตอบ!Y468=ตรวจผล!$Y$4,$Y$5,0)</f>
        <v>0</v>
      </c>
      <c r="Z468" s="25">
        <f>IF(ไฟล์กรอกคำตอบ!Z468=ตรวจผล!$Z$4,$Z$5,0)</f>
        <v>0</v>
      </c>
      <c r="AA468" s="25">
        <f>IF(ไฟล์กรอกคำตอบ!AA468=ตรวจผล!$AA$4,$AA$5,0)</f>
        <v>0</v>
      </c>
      <c r="AB468" s="25">
        <f>IF(ไฟล์กรอกคำตอบ!AB468=ตรวจผล!$AB$4,$AB$5,0)</f>
        <v>0</v>
      </c>
      <c r="AC468" s="25">
        <f>IF(ไฟล์กรอกคำตอบ!AC468=ตรวจผล!$AC$4,$AC$5,0)</f>
        <v>0</v>
      </c>
      <c r="AD468" s="25">
        <f>IF(ไฟล์กรอกคำตอบ!AD468=ตรวจผล!$AD$4,$AD$5,0)</f>
        <v>0</v>
      </c>
      <c r="AE468" s="187">
        <f t="shared" si="14"/>
        <v>0</v>
      </c>
      <c r="AF468" s="25">
        <f>IF(ไฟล์กรอกคำตอบ!AE468=ตรวจผล!$AF$4,$AF$5,0)</f>
        <v>0</v>
      </c>
      <c r="AG468" s="25">
        <f>IF(ไฟล์กรอกคำตอบ!AF468=ตรวจผล!$AG$4,$AG$5,0)</f>
        <v>0</v>
      </c>
      <c r="AH468" s="25">
        <f>IF(ไฟล์กรอกคำตอบ!AG468=ตรวจผล!$AH$4,$AH$5,0)</f>
        <v>0</v>
      </c>
      <c r="AI468" s="187">
        <f t="shared" si="15"/>
        <v>0</v>
      </c>
      <c r="AJ468" s="25">
        <f>ไฟล์กรอกคำตอบ!AH468</f>
        <v>0</v>
      </c>
      <c r="AK468" s="25">
        <f>ไฟล์กรอกคำตอบ!AI468</f>
        <v>0</v>
      </c>
      <c r="AL468" s="25">
        <f>ไฟล์กรอกคำตอบ!AJ468</f>
        <v>0</v>
      </c>
    </row>
    <row r="469" spans="1:38" x14ac:dyDescent="0.2">
      <c r="A469" s="91" t="str">
        <f>IF(ไฟล์กรอกคำตอบ!A469=""," ",ไฟล์กรอกคำตอบ!A469&amp;"")</f>
        <v xml:space="preserve"> </v>
      </c>
      <c r="B469" s="8">
        <f>ไฟล์กรอกคำตอบ!B469</f>
        <v>0</v>
      </c>
      <c r="C469" s="8">
        <f>ไฟล์กรอกคำตอบ!C469</f>
        <v>0</v>
      </c>
      <c r="D469" s="8">
        <f>ไฟล์กรอกคำตอบ!D469</f>
        <v>0</v>
      </c>
      <c r="E469" s="24">
        <f>ไฟล์กรอกคำตอบ!E469</f>
        <v>0</v>
      </c>
      <c r="F469" s="8">
        <f>ไฟล์กรอกคำตอบ!F469</f>
        <v>0</v>
      </c>
      <c r="H469" s="25">
        <f>IF(ไฟล์กรอกคำตอบ!H469=ตรวจผล!$H$4,$H$5,0)</f>
        <v>0</v>
      </c>
      <c r="I469" s="25">
        <f>IF(ไฟล์กรอกคำตอบ!I469=ตรวจผล!$I$4,$I$5,0)</f>
        <v>0</v>
      </c>
      <c r="J469" s="25">
        <f>IF(ไฟล์กรอกคำตอบ!J469=ตรวจผล!$J$4,$J$5,0)</f>
        <v>0</v>
      </c>
      <c r="K469" s="25">
        <f>IF(ไฟล์กรอกคำตอบ!K469=ตรวจผล!$K$4,$K$5,0)</f>
        <v>0</v>
      </c>
      <c r="L469" s="25">
        <f>IF(ไฟล์กรอกคำตอบ!L469=ตรวจผล!$L$4,$L$5,0)</f>
        <v>0</v>
      </c>
      <c r="M469" s="25">
        <f>IF(ไฟล์กรอกคำตอบ!M469=ตรวจผล!$M$4,$M$5,0)</f>
        <v>0</v>
      </c>
      <c r="N469" s="25">
        <f>IF(ไฟล์กรอกคำตอบ!N469=ตรวจผล!$N$4,$N$5,0)</f>
        <v>0</v>
      </c>
      <c r="O469" s="25">
        <f>IF(ไฟล์กรอกคำตอบ!O469=ตรวจผล!$O$4,$O$5,0)</f>
        <v>0</v>
      </c>
      <c r="P469" s="25">
        <f>IF(ไฟล์กรอกคำตอบ!P469=ตรวจผล!$P$4,$P$5,0)</f>
        <v>0</v>
      </c>
      <c r="Q469" s="25">
        <f>IF(ไฟล์กรอกคำตอบ!Q469=ตรวจผล!$Q$4,$Q$5,0)</f>
        <v>0</v>
      </c>
      <c r="R469" s="25">
        <f>IF(ไฟล์กรอกคำตอบ!R469=ตรวจผล!$R$4,$R$5,0)</f>
        <v>0</v>
      </c>
      <c r="S469" s="25">
        <f>IF(ไฟล์กรอกคำตอบ!S469=ตรวจผล!$S$4,$S$5,0)</f>
        <v>0</v>
      </c>
      <c r="T469" s="25">
        <f>IF(ไฟล์กรอกคำตอบ!T469=ตรวจผล!$T$4,$T$5,0)</f>
        <v>0</v>
      </c>
      <c r="U469" s="25">
        <f>IF(ไฟล์กรอกคำตอบ!U469=ตรวจผล!$U$4,$U$5,0)</f>
        <v>0</v>
      </c>
      <c r="V469" s="25">
        <f>IF(ไฟล์กรอกคำตอบ!V469=ตรวจผล!$V$4,$V$5,0)</f>
        <v>0</v>
      </c>
      <c r="W469" s="25">
        <f>IF(ไฟล์กรอกคำตอบ!W469=ตรวจผล!$W$4,$W$5,0)</f>
        <v>0</v>
      </c>
      <c r="X469" s="25">
        <f>IF(ไฟล์กรอกคำตอบ!X469=ตรวจผล!$X$4,$X$5,0)</f>
        <v>0</v>
      </c>
      <c r="Y469" s="25">
        <f>IF(ไฟล์กรอกคำตอบ!Y469=ตรวจผล!$Y$4,$Y$5,0)</f>
        <v>0</v>
      </c>
      <c r="Z469" s="25">
        <f>IF(ไฟล์กรอกคำตอบ!Z469=ตรวจผล!$Z$4,$Z$5,0)</f>
        <v>0</v>
      </c>
      <c r="AA469" s="25">
        <f>IF(ไฟล์กรอกคำตอบ!AA469=ตรวจผล!$AA$4,$AA$5,0)</f>
        <v>0</v>
      </c>
      <c r="AB469" s="25">
        <f>IF(ไฟล์กรอกคำตอบ!AB469=ตรวจผล!$AB$4,$AB$5,0)</f>
        <v>0</v>
      </c>
      <c r="AC469" s="25">
        <f>IF(ไฟล์กรอกคำตอบ!AC469=ตรวจผล!$AC$4,$AC$5,0)</f>
        <v>0</v>
      </c>
      <c r="AD469" s="25">
        <f>IF(ไฟล์กรอกคำตอบ!AD469=ตรวจผล!$AD$4,$AD$5,0)</f>
        <v>0</v>
      </c>
      <c r="AE469" s="187">
        <f t="shared" si="14"/>
        <v>0</v>
      </c>
      <c r="AF469" s="25">
        <f>IF(ไฟล์กรอกคำตอบ!AE469=ตรวจผล!$AF$4,$AF$5,0)</f>
        <v>0</v>
      </c>
      <c r="AG469" s="25">
        <f>IF(ไฟล์กรอกคำตอบ!AF469=ตรวจผล!$AG$4,$AG$5,0)</f>
        <v>0</v>
      </c>
      <c r="AH469" s="25">
        <f>IF(ไฟล์กรอกคำตอบ!AG469=ตรวจผล!$AH$4,$AH$5,0)</f>
        <v>0</v>
      </c>
      <c r="AI469" s="187">
        <f t="shared" si="15"/>
        <v>0</v>
      </c>
      <c r="AJ469" s="25">
        <f>ไฟล์กรอกคำตอบ!AH469</f>
        <v>0</v>
      </c>
      <c r="AK469" s="25">
        <f>ไฟล์กรอกคำตอบ!AI469</f>
        <v>0</v>
      </c>
      <c r="AL469" s="25">
        <f>ไฟล์กรอกคำตอบ!AJ469</f>
        <v>0</v>
      </c>
    </row>
    <row r="470" spans="1:38" x14ac:dyDescent="0.2">
      <c r="A470" s="91" t="str">
        <f>IF(ไฟล์กรอกคำตอบ!A470=""," ",ไฟล์กรอกคำตอบ!A470&amp;"")</f>
        <v xml:space="preserve"> </v>
      </c>
      <c r="B470" s="8">
        <f>ไฟล์กรอกคำตอบ!B470</f>
        <v>0</v>
      </c>
      <c r="C470" s="8">
        <f>ไฟล์กรอกคำตอบ!C470</f>
        <v>0</v>
      </c>
      <c r="D470" s="8">
        <f>ไฟล์กรอกคำตอบ!D470</f>
        <v>0</v>
      </c>
      <c r="E470" s="24">
        <f>ไฟล์กรอกคำตอบ!E470</f>
        <v>0</v>
      </c>
      <c r="F470" s="8">
        <f>ไฟล์กรอกคำตอบ!F470</f>
        <v>0</v>
      </c>
      <c r="H470" s="25">
        <f>IF(ไฟล์กรอกคำตอบ!H470=ตรวจผล!$H$4,$H$5,0)</f>
        <v>0</v>
      </c>
      <c r="I470" s="25">
        <f>IF(ไฟล์กรอกคำตอบ!I470=ตรวจผล!$I$4,$I$5,0)</f>
        <v>0</v>
      </c>
      <c r="J470" s="25">
        <f>IF(ไฟล์กรอกคำตอบ!J470=ตรวจผล!$J$4,$J$5,0)</f>
        <v>0</v>
      </c>
      <c r="K470" s="25">
        <f>IF(ไฟล์กรอกคำตอบ!K470=ตรวจผล!$K$4,$K$5,0)</f>
        <v>0</v>
      </c>
      <c r="L470" s="25">
        <f>IF(ไฟล์กรอกคำตอบ!L470=ตรวจผล!$L$4,$L$5,0)</f>
        <v>0</v>
      </c>
      <c r="M470" s="25">
        <f>IF(ไฟล์กรอกคำตอบ!M470=ตรวจผล!$M$4,$M$5,0)</f>
        <v>0</v>
      </c>
      <c r="N470" s="25">
        <f>IF(ไฟล์กรอกคำตอบ!N470=ตรวจผล!$N$4,$N$5,0)</f>
        <v>0</v>
      </c>
      <c r="O470" s="25">
        <f>IF(ไฟล์กรอกคำตอบ!O470=ตรวจผล!$O$4,$O$5,0)</f>
        <v>0</v>
      </c>
      <c r="P470" s="25">
        <f>IF(ไฟล์กรอกคำตอบ!P470=ตรวจผล!$P$4,$P$5,0)</f>
        <v>0</v>
      </c>
      <c r="Q470" s="25">
        <f>IF(ไฟล์กรอกคำตอบ!Q470=ตรวจผล!$Q$4,$Q$5,0)</f>
        <v>0</v>
      </c>
      <c r="R470" s="25">
        <f>IF(ไฟล์กรอกคำตอบ!R470=ตรวจผล!$R$4,$R$5,0)</f>
        <v>0</v>
      </c>
      <c r="S470" s="25">
        <f>IF(ไฟล์กรอกคำตอบ!S470=ตรวจผล!$S$4,$S$5,0)</f>
        <v>0</v>
      </c>
      <c r="T470" s="25">
        <f>IF(ไฟล์กรอกคำตอบ!T470=ตรวจผล!$T$4,$T$5,0)</f>
        <v>0</v>
      </c>
      <c r="U470" s="25">
        <f>IF(ไฟล์กรอกคำตอบ!U470=ตรวจผล!$U$4,$U$5,0)</f>
        <v>0</v>
      </c>
      <c r="V470" s="25">
        <f>IF(ไฟล์กรอกคำตอบ!V470=ตรวจผล!$V$4,$V$5,0)</f>
        <v>0</v>
      </c>
      <c r="W470" s="25">
        <f>IF(ไฟล์กรอกคำตอบ!W470=ตรวจผล!$W$4,$W$5,0)</f>
        <v>0</v>
      </c>
      <c r="X470" s="25">
        <f>IF(ไฟล์กรอกคำตอบ!X470=ตรวจผล!$X$4,$X$5,0)</f>
        <v>0</v>
      </c>
      <c r="Y470" s="25">
        <f>IF(ไฟล์กรอกคำตอบ!Y470=ตรวจผล!$Y$4,$Y$5,0)</f>
        <v>0</v>
      </c>
      <c r="Z470" s="25">
        <f>IF(ไฟล์กรอกคำตอบ!Z470=ตรวจผล!$Z$4,$Z$5,0)</f>
        <v>0</v>
      </c>
      <c r="AA470" s="25">
        <f>IF(ไฟล์กรอกคำตอบ!AA470=ตรวจผล!$AA$4,$AA$5,0)</f>
        <v>0</v>
      </c>
      <c r="AB470" s="25">
        <f>IF(ไฟล์กรอกคำตอบ!AB470=ตรวจผล!$AB$4,$AB$5,0)</f>
        <v>0</v>
      </c>
      <c r="AC470" s="25">
        <f>IF(ไฟล์กรอกคำตอบ!AC470=ตรวจผล!$AC$4,$AC$5,0)</f>
        <v>0</v>
      </c>
      <c r="AD470" s="25">
        <f>IF(ไฟล์กรอกคำตอบ!AD470=ตรวจผล!$AD$4,$AD$5,0)</f>
        <v>0</v>
      </c>
      <c r="AE470" s="187">
        <f t="shared" si="14"/>
        <v>0</v>
      </c>
      <c r="AF470" s="25">
        <f>IF(ไฟล์กรอกคำตอบ!AE470=ตรวจผล!$AF$4,$AF$5,0)</f>
        <v>0</v>
      </c>
      <c r="AG470" s="25">
        <f>IF(ไฟล์กรอกคำตอบ!AF470=ตรวจผล!$AG$4,$AG$5,0)</f>
        <v>0</v>
      </c>
      <c r="AH470" s="25">
        <f>IF(ไฟล์กรอกคำตอบ!AG470=ตรวจผล!$AH$4,$AH$5,0)</f>
        <v>0</v>
      </c>
      <c r="AI470" s="187">
        <f t="shared" si="15"/>
        <v>0</v>
      </c>
      <c r="AJ470" s="25">
        <f>ไฟล์กรอกคำตอบ!AH470</f>
        <v>0</v>
      </c>
      <c r="AK470" s="25">
        <f>ไฟล์กรอกคำตอบ!AI470</f>
        <v>0</v>
      </c>
      <c r="AL470" s="25">
        <f>ไฟล์กรอกคำตอบ!AJ470</f>
        <v>0</v>
      </c>
    </row>
    <row r="471" spans="1:38" x14ac:dyDescent="0.2">
      <c r="A471" s="91" t="str">
        <f>IF(ไฟล์กรอกคำตอบ!A471=""," ",ไฟล์กรอกคำตอบ!A471&amp;"")</f>
        <v xml:space="preserve"> </v>
      </c>
      <c r="B471" s="8">
        <f>ไฟล์กรอกคำตอบ!B471</f>
        <v>0</v>
      </c>
      <c r="C471" s="8">
        <f>ไฟล์กรอกคำตอบ!C471</f>
        <v>0</v>
      </c>
      <c r="D471" s="8">
        <f>ไฟล์กรอกคำตอบ!D471</f>
        <v>0</v>
      </c>
      <c r="E471" s="24">
        <f>ไฟล์กรอกคำตอบ!E471</f>
        <v>0</v>
      </c>
      <c r="F471" s="8">
        <f>ไฟล์กรอกคำตอบ!F471</f>
        <v>0</v>
      </c>
      <c r="H471" s="25">
        <f>IF(ไฟล์กรอกคำตอบ!H471=ตรวจผล!$H$4,$H$5,0)</f>
        <v>0</v>
      </c>
      <c r="I471" s="25">
        <f>IF(ไฟล์กรอกคำตอบ!I471=ตรวจผล!$I$4,$I$5,0)</f>
        <v>0</v>
      </c>
      <c r="J471" s="25">
        <f>IF(ไฟล์กรอกคำตอบ!J471=ตรวจผล!$J$4,$J$5,0)</f>
        <v>0</v>
      </c>
      <c r="K471" s="25">
        <f>IF(ไฟล์กรอกคำตอบ!K471=ตรวจผล!$K$4,$K$5,0)</f>
        <v>0</v>
      </c>
      <c r="L471" s="25">
        <f>IF(ไฟล์กรอกคำตอบ!L471=ตรวจผล!$L$4,$L$5,0)</f>
        <v>0</v>
      </c>
      <c r="M471" s="25">
        <f>IF(ไฟล์กรอกคำตอบ!M471=ตรวจผล!$M$4,$M$5,0)</f>
        <v>0</v>
      </c>
      <c r="N471" s="25">
        <f>IF(ไฟล์กรอกคำตอบ!N471=ตรวจผล!$N$4,$N$5,0)</f>
        <v>0</v>
      </c>
      <c r="O471" s="25">
        <f>IF(ไฟล์กรอกคำตอบ!O471=ตรวจผล!$O$4,$O$5,0)</f>
        <v>0</v>
      </c>
      <c r="P471" s="25">
        <f>IF(ไฟล์กรอกคำตอบ!P471=ตรวจผล!$P$4,$P$5,0)</f>
        <v>0</v>
      </c>
      <c r="Q471" s="25">
        <f>IF(ไฟล์กรอกคำตอบ!Q471=ตรวจผล!$Q$4,$Q$5,0)</f>
        <v>0</v>
      </c>
      <c r="R471" s="25">
        <f>IF(ไฟล์กรอกคำตอบ!R471=ตรวจผล!$R$4,$R$5,0)</f>
        <v>0</v>
      </c>
      <c r="S471" s="25">
        <f>IF(ไฟล์กรอกคำตอบ!S471=ตรวจผล!$S$4,$S$5,0)</f>
        <v>0</v>
      </c>
      <c r="T471" s="25">
        <f>IF(ไฟล์กรอกคำตอบ!T471=ตรวจผล!$T$4,$T$5,0)</f>
        <v>0</v>
      </c>
      <c r="U471" s="25">
        <f>IF(ไฟล์กรอกคำตอบ!U471=ตรวจผล!$U$4,$U$5,0)</f>
        <v>0</v>
      </c>
      <c r="V471" s="25">
        <f>IF(ไฟล์กรอกคำตอบ!V471=ตรวจผล!$V$4,$V$5,0)</f>
        <v>0</v>
      </c>
      <c r="W471" s="25">
        <f>IF(ไฟล์กรอกคำตอบ!W471=ตรวจผล!$W$4,$W$5,0)</f>
        <v>0</v>
      </c>
      <c r="X471" s="25">
        <f>IF(ไฟล์กรอกคำตอบ!X471=ตรวจผล!$X$4,$X$5,0)</f>
        <v>0</v>
      </c>
      <c r="Y471" s="25">
        <f>IF(ไฟล์กรอกคำตอบ!Y471=ตรวจผล!$Y$4,$Y$5,0)</f>
        <v>0</v>
      </c>
      <c r="Z471" s="25">
        <f>IF(ไฟล์กรอกคำตอบ!Z471=ตรวจผล!$Z$4,$Z$5,0)</f>
        <v>0</v>
      </c>
      <c r="AA471" s="25">
        <f>IF(ไฟล์กรอกคำตอบ!AA471=ตรวจผล!$AA$4,$AA$5,0)</f>
        <v>0</v>
      </c>
      <c r="AB471" s="25">
        <f>IF(ไฟล์กรอกคำตอบ!AB471=ตรวจผล!$AB$4,$AB$5,0)</f>
        <v>0</v>
      </c>
      <c r="AC471" s="25">
        <f>IF(ไฟล์กรอกคำตอบ!AC471=ตรวจผล!$AC$4,$AC$5,0)</f>
        <v>0</v>
      </c>
      <c r="AD471" s="25">
        <f>IF(ไฟล์กรอกคำตอบ!AD471=ตรวจผล!$AD$4,$AD$5,0)</f>
        <v>0</v>
      </c>
      <c r="AE471" s="187">
        <f t="shared" si="14"/>
        <v>0</v>
      </c>
      <c r="AF471" s="25">
        <f>IF(ไฟล์กรอกคำตอบ!AE471=ตรวจผล!$AF$4,$AF$5,0)</f>
        <v>0</v>
      </c>
      <c r="AG471" s="25">
        <f>IF(ไฟล์กรอกคำตอบ!AF471=ตรวจผล!$AG$4,$AG$5,0)</f>
        <v>0</v>
      </c>
      <c r="AH471" s="25">
        <f>IF(ไฟล์กรอกคำตอบ!AG471=ตรวจผล!$AH$4,$AH$5,0)</f>
        <v>0</v>
      </c>
      <c r="AI471" s="187">
        <f t="shared" si="15"/>
        <v>0</v>
      </c>
      <c r="AJ471" s="25">
        <f>ไฟล์กรอกคำตอบ!AH471</f>
        <v>0</v>
      </c>
      <c r="AK471" s="25">
        <f>ไฟล์กรอกคำตอบ!AI471</f>
        <v>0</v>
      </c>
      <c r="AL471" s="25">
        <f>ไฟล์กรอกคำตอบ!AJ471</f>
        <v>0</v>
      </c>
    </row>
    <row r="472" spans="1:38" x14ac:dyDescent="0.2">
      <c r="A472" s="91" t="str">
        <f>IF(ไฟล์กรอกคำตอบ!A472=""," ",ไฟล์กรอกคำตอบ!A472&amp;"")</f>
        <v xml:space="preserve"> </v>
      </c>
      <c r="B472" s="8">
        <f>ไฟล์กรอกคำตอบ!B472</f>
        <v>0</v>
      </c>
      <c r="C472" s="8">
        <f>ไฟล์กรอกคำตอบ!C472</f>
        <v>0</v>
      </c>
      <c r="D472" s="8">
        <f>ไฟล์กรอกคำตอบ!D472</f>
        <v>0</v>
      </c>
      <c r="E472" s="24">
        <f>ไฟล์กรอกคำตอบ!E472</f>
        <v>0</v>
      </c>
      <c r="F472" s="8">
        <f>ไฟล์กรอกคำตอบ!F472</f>
        <v>0</v>
      </c>
      <c r="H472" s="25">
        <f>IF(ไฟล์กรอกคำตอบ!H472=ตรวจผล!$H$4,$H$5,0)</f>
        <v>0</v>
      </c>
      <c r="I472" s="25">
        <f>IF(ไฟล์กรอกคำตอบ!I472=ตรวจผล!$I$4,$I$5,0)</f>
        <v>0</v>
      </c>
      <c r="J472" s="25">
        <f>IF(ไฟล์กรอกคำตอบ!J472=ตรวจผล!$J$4,$J$5,0)</f>
        <v>0</v>
      </c>
      <c r="K472" s="25">
        <f>IF(ไฟล์กรอกคำตอบ!K472=ตรวจผล!$K$4,$K$5,0)</f>
        <v>0</v>
      </c>
      <c r="L472" s="25">
        <f>IF(ไฟล์กรอกคำตอบ!L472=ตรวจผล!$L$4,$L$5,0)</f>
        <v>0</v>
      </c>
      <c r="M472" s="25">
        <f>IF(ไฟล์กรอกคำตอบ!M472=ตรวจผล!$M$4,$M$5,0)</f>
        <v>0</v>
      </c>
      <c r="N472" s="25">
        <f>IF(ไฟล์กรอกคำตอบ!N472=ตรวจผล!$N$4,$N$5,0)</f>
        <v>0</v>
      </c>
      <c r="O472" s="25">
        <f>IF(ไฟล์กรอกคำตอบ!O472=ตรวจผล!$O$4,$O$5,0)</f>
        <v>0</v>
      </c>
      <c r="P472" s="25">
        <f>IF(ไฟล์กรอกคำตอบ!P472=ตรวจผล!$P$4,$P$5,0)</f>
        <v>0</v>
      </c>
      <c r="Q472" s="25">
        <f>IF(ไฟล์กรอกคำตอบ!Q472=ตรวจผล!$Q$4,$Q$5,0)</f>
        <v>0</v>
      </c>
      <c r="R472" s="25">
        <f>IF(ไฟล์กรอกคำตอบ!R472=ตรวจผล!$R$4,$R$5,0)</f>
        <v>0</v>
      </c>
      <c r="S472" s="25">
        <f>IF(ไฟล์กรอกคำตอบ!S472=ตรวจผล!$S$4,$S$5,0)</f>
        <v>0</v>
      </c>
      <c r="T472" s="25">
        <f>IF(ไฟล์กรอกคำตอบ!T472=ตรวจผล!$T$4,$T$5,0)</f>
        <v>0</v>
      </c>
      <c r="U472" s="25">
        <f>IF(ไฟล์กรอกคำตอบ!U472=ตรวจผล!$U$4,$U$5,0)</f>
        <v>0</v>
      </c>
      <c r="V472" s="25">
        <f>IF(ไฟล์กรอกคำตอบ!V472=ตรวจผล!$V$4,$V$5,0)</f>
        <v>0</v>
      </c>
      <c r="W472" s="25">
        <f>IF(ไฟล์กรอกคำตอบ!W472=ตรวจผล!$W$4,$W$5,0)</f>
        <v>0</v>
      </c>
      <c r="X472" s="25">
        <f>IF(ไฟล์กรอกคำตอบ!X472=ตรวจผล!$X$4,$X$5,0)</f>
        <v>0</v>
      </c>
      <c r="Y472" s="25">
        <f>IF(ไฟล์กรอกคำตอบ!Y472=ตรวจผล!$Y$4,$Y$5,0)</f>
        <v>0</v>
      </c>
      <c r="Z472" s="25">
        <f>IF(ไฟล์กรอกคำตอบ!Z472=ตรวจผล!$Z$4,$Z$5,0)</f>
        <v>0</v>
      </c>
      <c r="AA472" s="25">
        <f>IF(ไฟล์กรอกคำตอบ!AA472=ตรวจผล!$AA$4,$AA$5,0)</f>
        <v>0</v>
      </c>
      <c r="AB472" s="25">
        <f>IF(ไฟล์กรอกคำตอบ!AB472=ตรวจผล!$AB$4,$AB$5,0)</f>
        <v>0</v>
      </c>
      <c r="AC472" s="25">
        <f>IF(ไฟล์กรอกคำตอบ!AC472=ตรวจผล!$AC$4,$AC$5,0)</f>
        <v>0</v>
      </c>
      <c r="AD472" s="25">
        <f>IF(ไฟล์กรอกคำตอบ!AD472=ตรวจผล!$AD$4,$AD$5,0)</f>
        <v>0</v>
      </c>
      <c r="AE472" s="187">
        <f t="shared" si="14"/>
        <v>0</v>
      </c>
      <c r="AF472" s="25">
        <f>IF(ไฟล์กรอกคำตอบ!AE472=ตรวจผล!$AF$4,$AF$5,0)</f>
        <v>0</v>
      </c>
      <c r="AG472" s="25">
        <f>IF(ไฟล์กรอกคำตอบ!AF472=ตรวจผล!$AG$4,$AG$5,0)</f>
        <v>0</v>
      </c>
      <c r="AH472" s="25">
        <f>IF(ไฟล์กรอกคำตอบ!AG472=ตรวจผล!$AH$4,$AH$5,0)</f>
        <v>0</v>
      </c>
      <c r="AI472" s="187">
        <f t="shared" si="15"/>
        <v>0</v>
      </c>
      <c r="AJ472" s="25">
        <f>ไฟล์กรอกคำตอบ!AH472</f>
        <v>0</v>
      </c>
      <c r="AK472" s="25">
        <f>ไฟล์กรอกคำตอบ!AI472</f>
        <v>0</v>
      </c>
      <c r="AL472" s="25">
        <f>ไฟล์กรอกคำตอบ!AJ472</f>
        <v>0</v>
      </c>
    </row>
    <row r="473" spans="1:38" x14ac:dyDescent="0.2">
      <c r="A473" s="91" t="str">
        <f>IF(ไฟล์กรอกคำตอบ!A473=""," ",ไฟล์กรอกคำตอบ!A473&amp;"")</f>
        <v xml:space="preserve"> </v>
      </c>
      <c r="B473" s="8">
        <f>ไฟล์กรอกคำตอบ!B473</f>
        <v>0</v>
      </c>
      <c r="C473" s="8">
        <f>ไฟล์กรอกคำตอบ!C473</f>
        <v>0</v>
      </c>
      <c r="D473" s="8">
        <f>ไฟล์กรอกคำตอบ!D473</f>
        <v>0</v>
      </c>
      <c r="E473" s="24">
        <f>ไฟล์กรอกคำตอบ!E473</f>
        <v>0</v>
      </c>
      <c r="F473" s="8">
        <f>ไฟล์กรอกคำตอบ!F473</f>
        <v>0</v>
      </c>
      <c r="H473" s="25">
        <f>IF(ไฟล์กรอกคำตอบ!H473=ตรวจผล!$H$4,$H$5,0)</f>
        <v>0</v>
      </c>
      <c r="I473" s="25">
        <f>IF(ไฟล์กรอกคำตอบ!I473=ตรวจผล!$I$4,$I$5,0)</f>
        <v>0</v>
      </c>
      <c r="J473" s="25">
        <f>IF(ไฟล์กรอกคำตอบ!J473=ตรวจผล!$J$4,$J$5,0)</f>
        <v>0</v>
      </c>
      <c r="K473" s="25">
        <f>IF(ไฟล์กรอกคำตอบ!K473=ตรวจผล!$K$4,$K$5,0)</f>
        <v>0</v>
      </c>
      <c r="L473" s="25">
        <f>IF(ไฟล์กรอกคำตอบ!L473=ตรวจผล!$L$4,$L$5,0)</f>
        <v>0</v>
      </c>
      <c r="M473" s="25">
        <f>IF(ไฟล์กรอกคำตอบ!M473=ตรวจผล!$M$4,$M$5,0)</f>
        <v>0</v>
      </c>
      <c r="N473" s="25">
        <f>IF(ไฟล์กรอกคำตอบ!N473=ตรวจผล!$N$4,$N$5,0)</f>
        <v>0</v>
      </c>
      <c r="O473" s="25">
        <f>IF(ไฟล์กรอกคำตอบ!O473=ตรวจผล!$O$4,$O$5,0)</f>
        <v>0</v>
      </c>
      <c r="P473" s="25">
        <f>IF(ไฟล์กรอกคำตอบ!P473=ตรวจผล!$P$4,$P$5,0)</f>
        <v>0</v>
      </c>
      <c r="Q473" s="25">
        <f>IF(ไฟล์กรอกคำตอบ!Q473=ตรวจผล!$Q$4,$Q$5,0)</f>
        <v>0</v>
      </c>
      <c r="R473" s="25">
        <f>IF(ไฟล์กรอกคำตอบ!R473=ตรวจผล!$R$4,$R$5,0)</f>
        <v>0</v>
      </c>
      <c r="S473" s="25">
        <f>IF(ไฟล์กรอกคำตอบ!S473=ตรวจผล!$S$4,$S$5,0)</f>
        <v>0</v>
      </c>
      <c r="T473" s="25">
        <f>IF(ไฟล์กรอกคำตอบ!T473=ตรวจผล!$T$4,$T$5,0)</f>
        <v>0</v>
      </c>
      <c r="U473" s="25">
        <f>IF(ไฟล์กรอกคำตอบ!U473=ตรวจผล!$U$4,$U$5,0)</f>
        <v>0</v>
      </c>
      <c r="V473" s="25">
        <f>IF(ไฟล์กรอกคำตอบ!V473=ตรวจผล!$V$4,$V$5,0)</f>
        <v>0</v>
      </c>
      <c r="W473" s="25">
        <f>IF(ไฟล์กรอกคำตอบ!W473=ตรวจผล!$W$4,$W$5,0)</f>
        <v>0</v>
      </c>
      <c r="X473" s="25">
        <f>IF(ไฟล์กรอกคำตอบ!X473=ตรวจผล!$X$4,$X$5,0)</f>
        <v>0</v>
      </c>
      <c r="Y473" s="25">
        <f>IF(ไฟล์กรอกคำตอบ!Y473=ตรวจผล!$Y$4,$Y$5,0)</f>
        <v>0</v>
      </c>
      <c r="Z473" s="25">
        <f>IF(ไฟล์กรอกคำตอบ!Z473=ตรวจผล!$Z$4,$Z$5,0)</f>
        <v>0</v>
      </c>
      <c r="AA473" s="25">
        <f>IF(ไฟล์กรอกคำตอบ!AA473=ตรวจผล!$AA$4,$AA$5,0)</f>
        <v>0</v>
      </c>
      <c r="AB473" s="25">
        <f>IF(ไฟล์กรอกคำตอบ!AB473=ตรวจผล!$AB$4,$AB$5,0)</f>
        <v>0</v>
      </c>
      <c r="AC473" s="25">
        <f>IF(ไฟล์กรอกคำตอบ!AC473=ตรวจผล!$AC$4,$AC$5,0)</f>
        <v>0</v>
      </c>
      <c r="AD473" s="25">
        <f>IF(ไฟล์กรอกคำตอบ!AD473=ตรวจผล!$AD$4,$AD$5,0)</f>
        <v>0</v>
      </c>
      <c r="AE473" s="187">
        <f t="shared" si="14"/>
        <v>0</v>
      </c>
      <c r="AF473" s="25">
        <f>IF(ไฟล์กรอกคำตอบ!AE473=ตรวจผล!$AF$4,$AF$5,0)</f>
        <v>0</v>
      </c>
      <c r="AG473" s="25">
        <f>IF(ไฟล์กรอกคำตอบ!AF473=ตรวจผล!$AG$4,$AG$5,0)</f>
        <v>0</v>
      </c>
      <c r="AH473" s="25">
        <f>IF(ไฟล์กรอกคำตอบ!AG473=ตรวจผล!$AH$4,$AH$5,0)</f>
        <v>0</v>
      </c>
      <c r="AI473" s="187">
        <f t="shared" si="15"/>
        <v>0</v>
      </c>
      <c r="AJ473" s="25">
        <f>ไฟล์กรอกคำตอบ!AH473</f>
        <v>0</v>
      </c>
      <c r="AK473" s="25">
        <f>ไฟล์กรอกคำตอบ!AI473</f>
        <v>0</v>
      </c>
      <c r="AL473" s="25">
        <f>ไฟล์กรอกคำตอบ!AJ473</f>
        <v>0</v>
      </c>
    </row>
    <row r="474" spans="1:38" x14ac:dyDescent="0.2">
      <c r="A474" s="91" t="str">
        <f>IF(ไฟล์กรอกคำตอบ!A474=""," ",ไฟล์กรอกคำตอบ!A474&amp;"")</f>
        <v xml:space="preserve"> </v>
      </c>
      <c r="B474" s="8">
        <f>ไฟล์กรอกคำตอบ!B474</f>
        <v>0</v>
      </c>
      <c r="C474" s="8">
        <f>ไฟล์กรอกคำตอบ!C474</f>
        <v>0</v>
      </c>
      <c r="D474" s="8">
        <f>ไฟล์กรอกคำตอบ!D474</f>
        <v>0</v>
      </c>
      <c r="E474" s="24">
        <f>ไฟล์กรอกคำตอบ!E474</f>
        <v>0</v>
      </c>
      <c r="F474" s="8">
        <f>ไฟล์กรอกคำตอบ!F474</f>
        <v>0</v>
      </c>
      <c r="H474" s="25">
        <f>IF(ไฟล์กรอกคำตอบ!H474=ตรวจผล!$H$4,$H$5,0)</f>
        <v>0</v>
      </c>
      <c r="I474" s="25">
        <f>IF(ไฟล์กรอกคำตอบ!I474=ตรวจผล!$I$4,$I$5,0)</f>
        <v>0</v>
      </c>
      <c r="J474" s="25">
        <f>IF(ไฟล์กรอกคำตอบ!J474=ตรวจผล!$J$4,$J$5,0)</f>
        <v>0</v>
      </c>
      <c r="K474" s="25">
        <f>IF(ไฟล์กรอกคำตอบ!K474=ตรวจผล!$K$4,$K$5,0)</f>
        <v>0</v>
      </c>
      <c r="L474" s="25">
        <f>IF(ไฟล์กรอกคำตอบ!L474=ตรวจผล!$L$4,$L$5,0)</f>
        <v>0</v>
      </c>
      <c r="M474" s="25">
        <f>IF(ไฟล์กรอกคำตอบ!M474=ตรวจผล!$M$4,$M$5,0)</f>
        <v>0</v>
      </c>
      <c r="N474" s="25">
        <f>IF(ไฟล์กรอกคำตอบ!N474=ตรวจผล!$N$4,$N$5,0)</f>
        <v>0</v>
      </c>
      <c r="O474" s="25">
        <f>IF(ไฟล์กรอกคำตอบ!O474=ตรวจผล!$O$4,$O$5,0)</f>
        <v>0</v>
      </c>
      <c r="P474" s="25">
        <f>IF(ไฟล์กรอกคำตอบ!P474=ตรวจผล!$P$4,$P$5,0)</f>
        <v>0</v>
      </c>
      <c r="Q474" s="25">
        <f>IF(ไฟล์กรอกคำตอบ!Q474=ตรวจผล!$Q$4,$Q$5,0)</f>
        <v>0</v>
      </c>
      <c r="R474" s="25">
        <f>IF(ไฟล์กรอกคำตอบ!R474=ตรวจผล!$R$4,$R$5,0)</f>
        <v>0</v>
      </c>
      <c r="S474" s="25">
        <f>IF(ไฟล์กรอกคำตอบ!S474=ตรวจผล!$S$4,$S$5,0)</f>
        <v>0</v>
      </c>
      <c r="T474" s="25">
        <f>IF(ไฟล์กรอกคำตอบ!T474=ตรวจผล!$T$4,$T$5,0)</f>
        <v>0</v>
      </c>
      <c r="U474" s="25">
        <f>IF(ไฟล์กรอกคำตอบ!U474=ตรวจผล!$U$4,$U$5,0)</f>
        <v>0</v>
      </c>
      <c r="V474" s="25">
        <f>IF(ไฟล์กรอกคำตอบ!V474=ตรวจผล!$V$4,$V$5,0)</f>
        <v>0</v>
      </c>
      <c r="W474" s="25">
        <f>IF(ไฟล์กรอกคำตอบ!W474=ตรวจผล!$W$4,$W$5,0)</f>
        <v>0</v>
      </c>
      <c r="X474" s="25">
        <f>IF(ไฟล์กรอกคำตอบ!X474=ตรวจผล!$X$4,$X$5,0)</f>
        <v>0</v>
      </c>
      <c r="Y474" s="25">
        <f>IF(ไฟล์กรอกคำตอบ!Y474=ตรวจผล!$Y$4,$Y$5,0)</f>
        <v>0</v>
      </c>
      <c r="Z474" s="25">
        <f>IF(ไฟล์กรอกคำตอบ!Z474=ตรวจผล!$Z$4,$Z$5,0)</f>
        <v>0</v>
      </c>
      <c r="AA474" s="25">
        <f>IF(ไฟล์กรอกคำตอบ!AA474=ตรวจผล!$AA$4,$AA$5,0)</f>
        <v>0</v>
      </c>
      <c r="AB474" s="25">
        <f>IF(ไฟล์กรอกคำตอบ!AB474=ตรวจผล!$AB$4,$AB$5,0)</f>
        <v>0</v>
      </c>
      <c r="AC474" s="25">
        <f>IF(ไฟล์กรอกคำตอบ!AC474=ตรวจผล!$AC$4,$AC$5,0)</f>
        <v>0</v>
      </c>
      <c r="AD474" s="25">
        <f>IF(ไฟล์กรอกคำตอบ!AD474=ตรวจผล!$AD$4,$AD$5,0)</f>
        <v>0</v>
      </c>
      <c r="AE474" s="187">
        <f t="shared" si="14"/>
        <v>0</v>
      </c>
      <c r="AF474" s="25">
        <f>IF(ไฟล์กรอกคำตอบ!AE474=ตรวจผล!$AF$4,$AF$5,0)</f>
        <v>0</v>
      </c>
      <c r="AG474" s="25">
        <f>IF(ไฟล์กรอกคำตอบ!AF474=ตรวจผล!$AG$4,$AG$5,0)</f>
        <v>0</v>
      </c>
      <c r="AH474" s="25">
        <f>IF(ไฟล์กรอกคำตอบ!AG474=ตรวจผล!$AH$4,$AH$5,0)</f>
        <v>0</v>
      </c>
      <c r="AI474" s="187">
        <f t="shared" si="15"/>
        <v>0</v>
      </c>
      <c r="AJ474" s="25">
        <f>ไฟล์กรอกคำตอบ!AH474</f>
        <v>0</v>
      </c>
      <c r="AK474" s="25">
        <f>ไฟล์กรอกคำตอบ!AI474</f>
        <v>0</v>
      </c>
      <c r="AL474" s="25">
        <f>ไฟล์กรอกคำตอบ!AJ474</f>
        <v>0</v>
      </c>
    </row>
    <row r="475" spans="1:38" x14ac:dyDescent="0.2">
      <c r="A475" s="91" t="str">
        <f>IF(ไฟล์กรอกคำตอบ!A475=""," ",ไฟล์กรอกคำตอบ!A475&amp;"")</f>
        <v xml:space="preserve"> </v>
      </c>
      <c r="B475" s="8">
        <f>ไฟล์กรอกคำตอบ!B475</f>
        <v>0</v>
      </c>
      <c r="C475" s="8">
        <f>ไฟล์กรอกคำตอบ!C475</f>
        <v>0</v>
      </c>
      <c r="D475" s="8">
        <f>ไฟล์กรอกคำตอบ!D475</f>
        <v>0</v>
      </c>
      <c r="E475" s="24">
        <f>ไฟล์กรอกคำตอบ!E475</f>
        <v>0</v>
      </c>
      <c r="F475" s="8">
        <f>ไฟล์กรอกคำตอบ!F475</f>
        <v>0</v>
      </c>
      <c r="H475" s="25">
        <f>IF(ไฟล์กรอกคำตอบ!H475=ตรวจผล!$H$4,$H$5,0)</f>
        <v>0</v>
      </c>
      <c r="I475" s="25">
        <f>IF(ไฟล์กรอกคำตอบ!I475=ตรวจผล!$I$4,$I$5,0)</f>
        <v>0</v>
      </c>
      <c r="J475" s="25">
        <f>IF(ไฟล์กรอกคำตอบ!J475=ตรวจผล!$J$4,$J$5,0)</f>
        <v>0</v>
      </c>
      <c r="K475" s="25">
        <f>IF(ไฟล์กรอกคำตอบ!K475=ตรวจผล!$K$4,$K$5,0)</f>
        <v>0</v>
      </c>
      <c r="L475" s="25">
        <f>IF(ไฟล์กรอกคำตอบ!L475=ตรวจผล!$L$4,$L$5,0)</f>
        <v>0</v>
      </c>
      <c r="M475" s="25">
        <f>IF(ไฟล์กรอกคำตอบ!M475=ตรวจผล!$M$4,$M$5,0)</f>
        <v>0</v>
      </c>
      <c r="N475" s="25">
        <f>IF(ไฟล์กรอกคำตอบ!N475=ตรวจผล!$N$4,$N$5,0)</f>
        <v>0</v>
      </c>
      <c r="O475" s="25">
        <f>IF(ไฟล์กรอกคำตอบ!O475=ตรวจผล!$O$4,$O$5,0)</f>
        <v>0</v>
      </c>
      <c r="P475" s="25">
        <f>IF(ไฟล์กรอกคำตอบ!P475=ตรวจผล!$P$4,$P$5,0)</f>
        <v>0</v>
      </c>
      <c r="Q475" s="25">
        <f>IF(ไฟล์กรอกคำตอบ!Q475=ตรวจผล!$Q$4,$Q$5,0)</f>
        <v>0</v>
      </c>
      <c r="R475" s="25">
        <f>IF(ไฟล์กรอกคำตอบ!R475=ตรวจผล!$R$4,$R$5,0)</f>
        <v>0</v>
      </c>
      <c r="S475" s="25">
        <f>IF(ไฟล์กรอกคำตอบ!S475=ตรวจผล!$S$4,$S$5,0)</f>
        <v>0</v>
      </c>
      <c r="T475" s="25">
        <f>IF(ไฟล์กรอกคำตอบ!T475=ตรวจผล!$T$4,$T$5,0)</f>
        <v>0</v>
      </c>
      <c r="U475" s="25">
        <f>IF(ไฟล์กรอกคำตอบ!U475=ตรวจผล!$U$4,$U$5,0)</f>
        <v>0</v>
      </c>
      <c r="V475" s="25">
        <f>IF(ไฟล์กรอกคำตอบ!V475=ตรวจผล!$V$4,$V$5,0)</f>
        <v>0</v>
      </c>
      <c r="W475" s="25">
        <f>IF(ไฟล์กรอกคำตอบ!W475=ตรวจผล!$W$4,$W$5,0)</f>
        <v>0</v>
      </c>
      <c r="X475" s="25">
        <f>IF(ไฟล์กรอกคำตอบ!X475=ตรวจผล!$X$4,$X$5,0)</f>
        <v>0</v>
      </c>
      <c r="Y475" s="25">
        <f>IF(ไฟล์กรอกคำตอบ!Y475=ตรวจผล!$Y$4,$Y$5,0)</f>
        <v>0</v>
      </c>
      <c r="Z475" s="25">
        <f>IF(ไฟล์กรอกคำตอบ!Z475=ตรวจผล!$Z$4,$Z$5,0)</f>
        <v>0</v>
      </c>
      <c r="AA475" s="25">
        <f>IF(ไฟล์กรอกคำตอบ!AA475=ตรวจผล!$AA$4,$AA$5,0)</f>
        <v>0</v>
      </c>
      <c r="AB475" s="25">
        <f>IF(ไฟล์กรอกคำตอบ!AB475=ตรวจผล!$AB$4,$AB$5,0)</f>
        <v>0</v>
      </c>
      <c r="AC475" s="25">
        <f>IF(ไฟล์กรอกคำตอบ!AC475=ตรวจผล!$AC$4,$AC$5,0)</f>
        <v>0</v>
      </c>
      <c r="AD475" s="25">
        <f>IF(ไฟล์กรอกคำตอบ!AD475=ตรวจผล!$AD$4,$AD$5,0)</f>
        <v>0</v>
      </c>
      <c r="AE475" s="187">
        <f t="shared" si="14"/>
        <v>0</v>
      </c>
      <c r="AF475" s="25">
        <f>IF(ไฟล์กรอกคำตอบ!AE475=ตรวจผล!$AF$4,$AF$5,0)</f>
        <v>0</v>
      </c>
      <c r="AG475" s="25">
        <f>IF(ไฟล์กรอกคำตอบ!AF475=ตรวจผล!$AG$4,$AG$5,0)</f>
        <v>0</v>
      </c>
      <c r="AH475" s="25">
        <f>IF(ไฟล์กรอกคำตอบ!AG475=ตรวจผล!$AH$4,$AH$5,0)</f>
        <v>0</v>
      </c>
      <c r="AI475" s="187">
        <f t="shared" si="15"/>
        <v>0</v>
      </c>
      <c r="AJ475" s="25">
        <f>ไฟล์กรอกคำตอบ!AH475</f>
        <v>0</v>
      </c>
      <c r="AK475" s="25">
        <f>ไฟล์กรอกคำตอบ!AI475</f>
        <v>0</v>
      </c>
      <c r="AL475" s="25">
        <f>ไฟล์กรอกคำตอบ!AJ475</f>
        <v>0</v>
      </c>
    </row>
    <row r="476" spans="1:38" x14ac:dyDescent="0.2">
      <c r="A476" s="91" t="str">
        <f>IF(ไฟล์กรอกคำตอบ!A476=""," ",ไฟล์กรอกคำตอบ!A476&amp;"")</f>
        <v xml:space="preserve"> </v>
      </c>
      <c r="B476" s="8">
        <f>ไฟล์กรอกคำตอบ!B476</f>
        <v>0</v>
      </c>
      <c r="C476" s="8">
        <f>ไฟล์กรอกคำตอบ!C476</f>
        <v>0</v>
      </c>
      <c r="D476" s="8">
        <f>ไฟล์กรอกคำตอบ!D476</f>
        <v>0</v>
      </c>
      <c r="E476" s="24">
        <f>ไฟล์กรอกคำตอบ!E476</f>
        <v>0</v>
      </c>
      <c r="F476" s="8">
        <f>ไฟล์กรอกคำตอบ!F476</f>
        <v>0</v>
      </c>
      <c r="H476" s="25">
        <f>IF(ไฟล์กรอกคำตอบ!H476=ตรวจผล!$H$4,$H$5,0)</f>
        <v>0</v>
      </c>
      <c r="I476" s="25">
        <f>IF(ไฟล์กรอกคำตอบ!I476=ตรวจผล!$I$4,$I$5,0)</f>
        <v>0</v>
      </c>
      <c r="J476" s="25">
        <f>IF(ไฟล์กรอกคำตอบ!J476=ตรวจผล!$J$4,$J$5,0)</f>
        <v>0</v>
      </c>
      <c r="K476" s="25">
        <f>IF(ไฟล์กรอกคำตอบ!K476=ตรวจผล!$K$4,$K$5,0)</f>
        <v>0</v>
      </c>
      <c r="L476" s="25">
        <f>IF(ไฟล์กรอกคำตอบ!L476=ตรวจผล!$L$4,$L$5,0)</f>
        <v>0</v>
      </c>
      <c r="M476" s="25">
        <f>IF(ไฟล์กรอกคำตอบ!M476=ตรวจผล!$M$4,$M$5,0)</f>
        <v>0</v>
      </c>
      <c r="N476" s="25">
        <f>IF(ไฟล์กรอกคำตอบ!N476=ตรวจผล!$N$4,$N$5,0)</f>
        <v>0</v>
      </c>
      <c r="O476" s="25">
        <f>IF(ไฟล์กรอกคำตอบ!O476=ตรวจผล!$O$4,$O$5,0)</f>
        <v>0</v>
      </c>
      <c r="P476" s="25">
        <f>IF(ไฟล์กรอกคำตอบ!P476=ตรวจผล!$P$4,$P$5,0)</f>
        <v>0</v>
      </c>
      <c r="Q476" s="25">
        <f>IF(ไฟล์กรอกคำตอบ!Q476=ตรวจผล!$Q$4,$Q$5,0)</f>
        <v>0</v>
      </c>
      <c r="R476" s="25">
        <f>IF(ไฟล์กรอกคำตอบ!R476=ตรวจผล!$R$4,$R$5,0)</f>
        <v>0</v>
      </c>
      <c r="S476" s="25">
        <f>IF(ไฟล์กรอกคำตอบ!S476=ตรวจผล!$S$4,$S$5,0)</f>
        <v>0</v>
      </c>
      <c r="T476" s="25">
        <f>IF(ไฟล์กรอกคำตอบ!T476=ตรวจผล!$T$4,$T$5,0)</f>
        <v>0</v>
      </c>
      <c r="U476" s="25">
        <f>IF(ไฟล์กรอกคำตอบ!U476=ตรวจผล!$U$4,$U$5,0)</f>
        <v>0</v>
      </c>
      <c r="V476" s="25">
        <f>IF(ไฟล์กรอกคำตอบ!V476=ตรวจผล!$V$4,$V$5,0)</f>
        <v>0</v>
      </c>
      <c r="W476" s="25">
        <f>IF(ไฟล์กรอกคำตอบ!W476=ตรวจผล!$W$4,$W$5,0)</f>
        <v>0</v>
      </c>
      <c r="X476" s="25">
        <f>IF(ไฟล์กรอกคำตอบ!X476=ตรวจผล!$X$4,$X$5,0)</f>
        <v>0</v>
      </c>
      <c r="Y476" s="25">
        <f>IF(ไฟล์กรอกคำตอบ!Y476=ตรวจผล!$Y$4,$Y$5,0)</f>
        <v>0</v>
      </c>
      <c r="Z476" s="25">
        <f>IF(ไฟล์กรอกคำตอบ!Z476=ตรวจผล!$Z$4,$Z$5,0)</f>
        <v>0</v>
      </c>
      <c r="AA476" s="25">
        <f>IF(ไฟล์กรอกคำตอบ!AA476=ตรวจผล!$AA$4,$AA$5,0)</f>
        <v>0</v>
      </c>
      <c r="AB476" s="25">
        <f>IF(ไฟล์กรอกคำตอบ!AB476=ตรวจผล!$AB$4,$AB$5,0)</f>
        <v>0</v>
      </c>
      <c r="AC476" s="25">
        <f>IF(ไฟล์กรอกคำตอบ!AC476=ตรวจผล!$AC$4,$AC$5,0)</f>
        <v>0</v>
      </c>
      <c r="AD476" s="25">
        <f>IF(ไฟล์กรอกคำตอบ!AD476=ตรวจผล!$AD$4,$AD$5,0)</f>
        <v>0</v>
      </c>
      <c r="AE476" s="187">
        <f t="shared" si="14"/>
        <v>0</v>
      </c>
      <c r="AF476" s="25">
        <f>IF(ไฟล์กรอกคำตอบ!AE476=ตรวจผล!$AF$4,$AF$5,0)</f>
        <v>0</v>
      </c>
      <c r="AG476" s="25">
        <f>IF(ไฟล์กรอกคำตอบ!AF476=ตรวจผล!$AG$4,$AG$5,0)</f>
        <v>0</v>
      </c>
      <c r="AH476" s="25">
        <f>IF(ไฟล์กรอกคำตอบ!AG476=ตรวจผล!$AH$4,$AH$5,0)</f>
        <v>0</v>
      </c>
      <c r="AI476" s="187">
        <f t="shared" si="15"/>
        <v>0</v>
      </c>
      <c r="AJ476" s="25">
        <f>ไฟล์กรอกคำตอบ!AH476</f>
        <v>0</v>
      </c>
      <c r="AK476" s="25">
        <f>ไฟล์กรอกคำตอบ!AI476</f>
        <v>0</v>
      </c>
      <c r="AL476" s="25">
        <f>ไฟล์กรอกคำตอบ!AJ476</f>
        <v>0</v>
      </c>
    </row>
    <row r="477" spans="1:38" x14ac:dyDescent="0.2">
      <c r="A477" s="91" t="str">
        <f>IF(ไฟล์กรอกคำตอบ!A477=""," ",ไฟล์กรอกคำตอบ!A477&amp;"")</f>
        <v xml:space="preserve"> </v>
      </c>
      <c r="B477" s="8">
        <f>ไฟล์กรอกคำตอบ!B477</f>
        <v>0</v>
      </c>
      <c r="C477" s="8">
        <f>ไฟล์กรอกคำตอบ!C477</f>
        <v>0</v>
      </c>
      <c r="D477" s="8">
        <f>ไฟล์กรอกคำตอบ!D477</f>
        <v>0</v>
      </c>
      <c r="E477" s="24">
        <f>ไฟล์กรอกคำตอบ!E477</f>
        <v>0</v>
      </c>
      <c r="F477" s="8">
        <f>ไฟล์กรอกคำตอบ!F477</f>
        <v>0</v>
      </c>
      <c r="H477" s="25">
        <f>IF(ไฟล์กรอกคำตอบ!H477=ตรวจผล!$H$4,$H$5,0)</f>
        <v>0</v>
      </c>
      <c r="I477" s="25">
        <f>IF(ไฟล์กรอกคำตอบ!I477=ตรวจผล!$I$4,$I$5,0)</f>
        <v>0</v>
      </c>
      <c r="J477" s="25">
        <f>IF(ไฟล์กรอกคำตอบ!J477=ตรวจผล!$J$4,$J$5,0)</f>
        <v>0</v>
      </c>
      <c r="K477" s="25">
        <f>IF(ไฟล์กรอกคำตอบ!K477=ตรวจผล!$K$4,$K$5,0)</f>
        <v>0</v>
      </c>
      <c r="L477" s="25">
        <f>IF(ไฟล์กรอกคำตอบ!L477=ตรวจผล!$L$4,$L$5,0)</f>
        <v>0</v>
      </c>
      <c r="M477" s="25">
        <f>IF(ไฟล์กรอกคำตอบ!M477=ตรวจผล!$M$4,$M$5,0)</f>
        <v>0</v>
      </c>
      <c r="N477" s="25">
        <f>IF(ไฟล์กรอกคำตอบ!N477=ตรวจผล!$N$4,$N$5,0)</f>
        <v>0</v>
      </c>
      <c r="O477" s="25">
        <f>IF(ไฟล์กรอกคำตอบ!O477=ตรวจผล!$O$4,$O$5,0)</f>
        <v>0</v>
      </c>
      <c r="P477" s="25">
        <f>IF(ไฟล์กรอกคำตอบ!P477=ตรวจผล!$P$4,$P$5,0)</f>
        <v>0</v>
      </c>
      <c r="Q477" s="25">
        <f>IF(ไฟล์กรอกคำตอบ!Q477=ตรวจผล!$Q$4,$Q$5,0)</f>
        <v>0</v>
      </c>
      <c r="R477" s="25">
        <f>IF(ไฟล์กรอกคำตอบ!R477=ตรวจผล!$R$4,$R$5,0)</f>
        <v>0</v>
      </c>
      <c r="S477" s="25">
        <f>IF(ไฟล์กรอกคำตอบ!S477=ตรวจผล!$S$4,$S$5,0)</f>
        <v>0</v>
      </c>
      <c r="T477" s="25">
        <f>IF(ไฟล์กรอกคำตอบ!T477=ตรวจผล!$T$4,$T$5,0)</f>
        <v>0</v>
      </c>
      <c r="U477" s="25">
        <f>IF(ไฟล์กรอกคำตอบ!U477=ตรวจผล!$U$4,$U$5,0)</f>
        <v>0</v>
      </c>
      <c r="V477" s="25">
        <f>IF(ไฟล์กรอกคำตอบ!V477=ตรวจผล!$V$4,$V$5,0)</f>
        <v>0</v>
      </c>
      <c r="W477" s="25">
        <f>IF(ไฟล์กรอกคำตอบ!W477=ตรวจผล!$W$4,$W$5,0)</f>
        <v>0</v>
      </c>
      <c r="X477" s="25">
        <f>IF(ไฟล์กรอกคำตอบ!X477=ตรวจผล!$X$4,$X$5,0)</f>
        <v>0</v>
      </c>
      <c r="Y477" s="25">
        <f>IF(ไฟล์กรอกคำตอบ!Y477=ตรวจผล!$Y$4,$Y$5,0)</f>
        <v>0</v>
      </c>
      <c r="Z477" s="25">
        <f>IF(ไฟล์กรอกคำตอบ!Z477=ตรวจผล!$Z$4,$Z$5,0)</f>
        <v>0</v>
      </c>
      <c r="AA477" s="25">
        <f>IF(ไฟล์กรอกคำตอบ!AA477=ตรวจผล!$AA$4,$AA$5,0)</f>
        <v>0</v>
      </c>
      <c r="AB477" s="25">
        <f>IF(ไฟล์กรอกคำตอบ!AB477=ตรวจผล!$AB$4,$AB$5,0)</f>
        <v>0</v>
      </c>
      <c r="AC477" s="25">
        <f>IF(ไฟล์กรอกคำตอบ!AC477=ตรวจผล!$AC$4,$AC$5,0)</f>
        <v>0</v>
      </c>
      <c r="AD477" s="25">
        <f>IF(ไฟล์กรอกคำตอบ!AD477=ตรวจผล!$AD$4,$AD$5,0)</f>
        <v>0</v>
      </c>
      <c r="AE477" s="187">
        <f t="shared" si="14"/>
        <v>0</v>
      </c>
      <c r="AF477" s="25">
        <f>IF(ไฟล์กรอกคำตอบ!AE477=ตรวจผล!$AF$4,$AF$5,0)</f>
        <v>0</v>
      </c>
      <c r="AG477" s="25">
        <f>IF(ไฟล์กรอกคำตอบ!AF477=ตรวจผล!$AG$4,$AG$5,0)</f>
        <v>0</v>
      </c>
      <c r="AH477" s="25">
        <f>IF(ไฟล์กรอกคำตอบ!AG477=ตรวจผล!$AH$4,$AH$5,0)</f>
        <v>0</v>
      </c>
      <c r="AI477" s="187">
        <f t="shared" si="15"/>
        <v>0</v>
      </c>
      <c r="AJ477" s="25">
        <f>ไฟล์กรอกคำตอบ!AH477</f>
        <v>0</v>
      </c>
      <c r="AK477" s="25">
        <f>ไฟล์กรอกคำตอบ!AI477</f>
        <v>0</v>
      </c>
      <c r="AL477" s="25">
        <f>ไฟล์กรอกคำตอบ!AJ477</f>
        <v>0</v>
      </c>
    </row>
    <row r="478" spans="1:38" x14ac:dyDescent="0.2">
      <c r="A478" s="91" t="str">
        <f>IF(ไฟล์กรอกคำตอบ!A478=""," ",ไฟล์กรอกคำตอบ!A478&amp;"")</f>
        <v xml:space="preserve"> </v>
      </c>
      <c r="B478" s="8">
        <f>ไฟล์กรอกคำตอบ!B478</f>
        <v>0</v>
      </c>
      <c r="C478" s="8">
        <f>ไฟล์กรอกคำตอบ!C478</f>
        <v>0</v>
      </c>
      <c r="D478" s="8">
        <f>ไฟล์กรอกคำตอบ!D478</f>
        <v>0</v>
      </c>
      <c r="E478" s="24">
        <f>ไฟล์กรอกคำตอบ!E478</f>
        <v>0</v>
      </c>
      <c r="F478" s="8">
        <f>ไฟล์กรอกคำตอบ!F478</f>
        <v>0</v>
      </c>
      <c r="H478" s="25">
        <f>IF(ไฟล์กรอกคำตอบ!H478=ตรวจผล!$H$4,$H$5,0)</f>
        <v>0</v>
      </c>
      <c r="I478" s="25">
        <f>IF(ไฟล์กรอกคำตอบ!I478=ตรวจผล!$I$4,$I$5,0)</f>
        <v>0</v>
      </c>
      <c r="J478" s="25">
        <f>IF(ไฟล์กรอกคำตอบ!J478=ตรวจผล!$J$4,$J$5,0)</f>
        <v>0</v>
      </c>
      <c r="K478" s="25">
        <f>IF(ไฟล์กรอกคำตอบ!K478=ตรวจผล!$K$4,$K$5,0)</f>
        <v>0</v>
      </c>
      <c r="L478" s="25">
        <f>IF(ไฟล์กรอกคำตอบ!L478=ตรวจผล!$L$4,$L$5,0)</f>
        <v>0</v>
      </c>
      <c r="M478" s="25">
        <f>IF(ไฟล์กรอกคำตอบ!M478=ตรวจผล!$M$4,$M$5,0)</f>
        <v>0</v>
      </c>
      <c r="N478" s="25">
        <f>IF(ไฟล์กรอกคำตอบ!N478=ตรวจผล!$N$4,$N$5,0)</f>
        <v>0</v>
      </c>
      <c r="O478" s="25">
        <f>IF(ไฟล์กรอกคำตอบ!O478=ตรวจผล!$O$4,$O$5,0)</f>
        <v>0</v>
      </c>
      <c r="P478" s="25">
        <f>IF(ไฟล์กรอกคำตอบ!P478=ตรวจผล!$P$4,$P$5,0)</f>
        <v>0</v>
      </c>
      <c r="Q478" s="25">
        <f>IF(ไฟล์กรอกคำตอบ!Q478=ตรวจผล!$Q$4,$Q$5,0)</f>
        <v>0</v>
      </c>
      <c r="R478" s="25">
        <f>IF(ไฟล์กรอกคำตอบ!R478=ตรวจผล!$R$4,$R$5,0)</f>
        <v>0</v>
      </c>
      <c r="S478" s="25">
        <f>IF(ไฟล์กรอกคำตอบ!S478=ตรวจผล!$S$4,$S$5,0)</f>
        <v>0</v>
      </c>
      <c r="T478" s="25">
        <f>IF(ไฟล์กรอกคำตอบ!T478=ตรวจผล!$T$4,$T$5,0)</f>
        <v>0</v>
      </c>
      <c r="U478" s="25">
        <f>IF(ไฟล์กรอกคำตอบ!U478=ตรวจผล!$U$4,$U$5,0)</f>
        <v>0</v>
      </c>
      <c r="V478" s="25">
        <f>IF(ไฟล์กรอกคำตอบ!V478=ตรวจผล!$V$4,$V$5,0)</f>
        <v>0</v>
      </c>
      <c r="W478" s="25">
        <f>IF(ไฟล์กรอกคำตอบ!W478=ตรวจผล!$W$4,$W$5,0)</f>
        <v>0</v>
      </c>
      <c r="X478" s="25">
        <f>IF(ไฟล์กรอกคำตอบ!X478=ตรวจผล!$X$4,$X$5,0)</f>
        <v>0</v>
      </c>
      <c r="Y478" s="25">
        <f>IF(ไฟล์กรอกคำตอบ!Y478=ตรวจผล!$Y$4,$Y$5,0)</f>
        <v>0</v>
      </c>
      <c r="Z478" s="25">
        <f>IF(ไฟล์กรอกคำตอบ!Z478=ตรวจผล!$Z$4,$Z$5,0)</f>
        <v>0</v>
      </c>
      <c r="AA478" s="25">
        <f>IF(ไฟล์กรอกคำตอบ!AA478=ตรวจผล!$AA$4,$AA$5,0)</f>
        <v>0</v>
      </c>
      <c r="AB478" s="25">
        <f>IF(ไฟล์กรอกคำตอบ!AB478=ตรวจผล!$AB$4,$AB$5,0)</f>
        <v>0</v>
      </c>
      <c r="AC478" s="25">
        <f>IF(ไฟล์กรอกคำตอบ!AC478=ตรวจผล!$AC$4,$AC$5,0)</f>
        <v>0</v>
      </c>
      <c r="AD478" s="25">
        <f>IF(ไฟล์กรอกคำตอบ!AD478=ตรวจผล!$AD$4,$AD$5,0)</f>
        <v>0</v>
      </c>
      <c r="AE478" s="187">
        <f t="shared" si="14"/>
        <v>0</v>
      </c>
      <c r="AF478" s="25">
        <f>IF(ไฟล์กรอกคำตอบ!AE478=ตรวจผล!$AF$4,$AF$5,0)</f>
        <v>0</v>
      </c>
      <c r="AG478" s="25">
        <f>IF(ไฟล์กรอกคำตอบ!AF478=ตรวจผล!$AG$4,$AG$5,0)</f>
        <v>0</v>
      </c>
      <c r="AH478" s="25">
        <f>IF(ไฟล์กรอกคำตอบ!AG478=ตรวจผล!$AH$4,$AH$5,0)</f>
        <v>0</v>
      </c>
      <c r="AI478" s="187">
        <f t="shared" si="15"/>
        <v>0</v>
      </c>
      <c r="AJ478" s="25">
        <f>ไฟล์กรอกคำตอบ!AH478</f>
        <v>0</v>
      </c>
      <c r="AK478" s="25">
        <f>ไฟล์กรอกคำตอบ!AI478</f>
        <v>0</v>
      </c>
      <c r="AL478" s="25">
        <f>ไฟล์กรอกคำตอบ!AJ478</f>
        <v>0</v>
      </c>
    </row>
    <row r="479" spans="1:38" x14ac:dyDescent="0.2">
      <c r="A479" s="91" t="str">
        <f>IF(ไฟล์กรอกคำตอบ!A479=""," ",ไฟล์กรอกคำตอบ!A479&amp;"")</f>
        <v xml:space="preserve"> </v>
      </c>
      <c r="B479" s="8">
        <f>ไฟล์กรอกคำตอบ!B479</f>
        <v>0</v>
      </c>
      <c r="C479" s="8">
        <f>ไฟล์กรอกคำตอบ!C479</f>
        <v>0</v>
      </c>
      <c r="D479" s="8">
        <f>ไฟล์กรอกคำตอบ!D479</f>
        <v>0</v>
      </c>
      <c r="E479" s="24">
        <f>ไฟล์กรอกคำตอบ!E479</f>
        <v>0</v>
      </c>
      <c r="F479" s="8">
        <f>ไฟล์กรอกคำตอบ!F479</f>
        <v>0</v>
      </c>
      <c r="H479" s="25">
        <f>IF(ไฟล์กรอกคำตอบ!H479=ตรวจผล!$H$4,$H$5,0)</f>
        <v>0</v>
      </c>
      <c r="I479" s="25">
        <f>IF(ไฟล์กรอกคำตอบ!I479=ตรวจผล!$I$4,$I$5,0)</f>
        <v>0</v>
      </c>
      <c r="J479" s="25">
        <f>IF(ไฟล์กรอกคำตอบ!J479=ตรวจผล!$J$4,$J$5,0)</f>
        <v>0</v>
      </c>
      <c r="K479" s="25">
        <f>IF(ไฟล์กรอกคำตอบ!K479=ตรวจผล!$K$4,$K$5,0)</f>
        <v>0</v>
      </c>
      <c r="L479" s="25">
        <f>IF(ไฟล์กรอกคำตอบ!L479=ตรวจผล!$L$4,$L$5,0)</f>
        <v>0</v>
      </c>
      <c r="M479" s="25">
        <f>IF(ไฟล์กรอกคำตอบ!M479=ตรวจผล!$M$4,$M$5,0)</f>
        <v>0</v>
      </c>
      <c r="N479" s="25">
        <f>IF(ไฟล์กรอกคำตอบ!N479=ตรวจผล!$N$4,$N$5,0)</f>
        <v>0</v>
      </c>
      <c r="O479" s="25">
        <f>IF(ไฟล์กรอกคำตอบ!O479=ตรวจผล!$O$4,$O$5,0)</f>
        <v>0</v>
      </c>
      <c r="P479" s="25">
        <f>IF(ไฟล์กรอกคำตอบ!P479=ตรวจผล!$P$4,$P$5,0)</f>
        <v>0</v>
      </c>
      <c r="Q479" s="25">
        <f>IF(ไฟล์กรอกคำตอบ!Q479=ตรวจผล!$Q$4,$Q$5,0)</f>
        <v>0</v>
      </c>
      <c r="R479" s="25">
        <f>IF(ไฟล์กรอกคำตอบ!R479=ตรวจผล!$R$4,$R$5,0)</f>
        <v>0</v>
      </c>
      <c r="S479" s="25">
        <f>IF(ไฟล์กรอกคำตอบ!S479=ตรวจผล!$S$4,$S$5,0)</f>
        <v>0</v>
      </c>
      <c r="T479" s="25">
        <f>IF(ไฟล์กรอกคำตอบ!T479=ตรวจผล!$T$4,$T$5,0)</f>
        <v>0</v>
      </c>
      <c r="U479" s="25">
        <f>IF(ไฟล์กรอกคำตอบ!U479=ตรวจผล!$U$4,$U$5,0)</f>
        <v>0</v>
      </c>
      <c r="V479" s="25">
        <f>IF(ไฟล์กรอกคำตอบ!V479=ตรวจผล!$V$4,$V$5,0)</f>
        <v>0</v>
      </c>
      <c r="W479" s="25">
        <f>IF(ไฟล์กรอกคำตอบ!W479=ตรวจผล!$W$4,$W$5,0)</f>
        <v>0</v>
      </c>
      <c r="X479" s="25">
        <f>IF(ไฟล์กรอกคำตอบ!X479=ตรวจผล!$X$4,$X$5,0)</f>
        <v>0</v>
      </c>
      <c r="Y479" s="25">
        <f>IF(ไฟล์กรอกคำตอบ!Y479=ตรวจผล!$Y$4,$Y$5,0)</f>
        <v>0</v>
      </c>
      <c r="Z479" s="25">
        <f>IF(ไฟล์กรอกคำตอบ!Z479=ตรวจผล!$Z$4,$Z$5,0)</f>
        <v>0</v>
      </c>
      <c r="AA479" s="25">
        <f>IF(ไฟล์กรอกคำตอบ!AA479=ตรวจผล!$AA$4,$AA$5,0)</f>
        <v>0</v>
      </c>
      <c r="AB479" s="25">
        <f>IF(ไฟล์กรอกคำตอบ!AB479=ตรวจผล!$AB$4,$AB$5,0)</f>
        <v>0</v>
      </c>
      <c r="AC479" s="25">
        <f>IF(ไฟล์กรอกคำตอบ!AC479=ตรวจผล!$AC$4,$AC$5,0)</f>
        <v>0</v>
      </c>
      <c r="AD479" s="25">
        <f>IF(ไฟล์กรอกคำตอบ!AD479=ตรวจผล!$AD$4,$AD$5,0)</f>
        <v>0</v>
      </c>
      <c r="AE479" s="187">
        <f t="shared" si="14"/>
        <v>0</v>
      </c>
      <c r="AF479" s="25">
        <f>IF(ไฟล์กรอกคำตอบ!AE479=ตรวจผล!$AF$4,$AF$5,0)</f>
        <v>0</v>
      </c>
      <c r="AG479" s="25">
        <f>IF(ไฟล์กรอกคำตอบ!AF479=ตรวจผล!$AG$4,$AG$5,0)</f>
        <v>0</v>
      </c>
      <c r="AH479" s="25">
        <f>IF(ไฟล์กรอกคำตอบ!AG479=ตรวจผล!$AH$4,$AH$5,0)</f>
        <v>0</v>
      </c>
      <c r="AI479" s="187">
        <f t="shared" si="15"/>
        <v>0</v>
      </c>
      <c r="AJ479" s="25">
        <f>ไฟล์กรอกคำตอบ!AH479</f>
        <v>0</v>
      </c>
      <c r="AK479" s="25">
        <f>ไฟล์กรอกคำตอบ!AI479</f>
        <v>0</v>
      </c>
      <c r="AL479" s="25">
        <f>ไฟล์กรอกคำตอบ!AJ479</f>
        <v>0</v>
      </c>
    </row>
    <row r="480" spans="1:38" x14ac:dyDescent="0.2">
      <c r="A480" s="91" t="str">
        <f>IF(ไฟล์กรอกคำตอบ!A480=""," ",ไฟล์กรอกคำตอบ!A480&amp;"")</f>
        <v xml:space="preserve"> </v>
      </c>
      <c r="B480" s="8">
        <f>ไฟล์กรอกคำตอบ!B480</f>
        <v>0</v>
      </c>
      <c r="C480" s="8">
        <f>ไฟล์กรอกคำตอบ!C480</f>
        <v>0</v>
      </c>
      <c r="D480" s="8">
        <f>ไฟล์กรอกคำตอบ!D480</f>
        <v>0</v>
      </c>
      <c r="E480" s="24">
        <f>ไฟล์กรอกคำตอบ!E480</f>
        <v>0</v>
      </c>
      <c r="F480" s="8">
        <f>ไฟล์กรอกคำตอบ!F480</f>
        <v>0</v>
      </c>
      <c r="H480" s="25">
        <f>IF(ไฟล์กรอกคำตอบ!H480=ตรวจผล!$H$4,$H$5,0)</f>
        <v>0</v>
      </c>
      <c r="I480" s="25">
        <f>IF(ไฟล์กรอกคำตอบ!I480=ตรวจผล!$I$4,$I$5,0)</f>
        <v>0</v>
      </c>
      <c r="J480" s="25">
        <f>IF(ไฟล์กรอกคำตอบ!J480=ตรวจผล!$J$4,$J$5,0)</f>
        <v>0</v>
      </c>
      <c r="K480" s="25">
        <f>IF(ไฟล์กรอกคำตอบ!K480=ตรวจผล!$K$4,$K$5,0)</f>
        <v>0</v>
      </c>
      <c r="L480" s="25">
        <f>IF(ไฟล์กรอกคำตอบ!L480=ตรวจผล!$L$4,$L$5,0)</f>
        <v>0</v>
      </c>
      <c r="M480" s="25">
        <f>IF(ไฟล์กรอกคำตอบ!M480=ตรวจผล!$M$4,$M$5,0)</f>
        <v>0</v>
      </c>
      <c r="N480" s="25">
        <f>IF(ไฟล์กรอกคำตอบ!N480=ตรวจผล!$N$4,$N$5,0)</f>
        <v>0</v>
      </c>
      <c r="O480" s="25">
        <f>IF(ไฟล์กรอกคำตอบ!O480=ตรวจผล!$O$4,$O$5,0)</f>
        <v>0</v>
      </c>
      <c r="P480" s="25">
        <f>IF(ไฟล์กรอกคำตอบ!P480=ตรวจผล!$P$4,$P$5,0)</f>
        <v>0</v>
      </c>
      <c r="Q480" s="25">
        <f>IF(ไฟล์กรอกคำตอบ!Q480=ตรวจผล!$Q$4,$Q$5,0)</f>
        <v>0</v>
      </c>
      <c r="R480" s="25">
        <f>IF(ไฟล์กรอกคำตอบ!R480=ตรวจผล!$R$4,$R$5,0)</f>
        <v>0</v>
      </c>
      <c r="S480" s="25">
        <f>IF(ไฟล์กรอกคำตอบ!S480=ตรวจผล!$S$4,$S$5,0)</f>
        <v>0</v>
      </c>
      <c r="T480" s="25">
        <f>IF(ไฟล์กรอกคำตอบ!T480=ตรวจผล!$T$4,$T$5,0)</f>
        <v>0</v>
      </c>
      <c r="U480" s="25">
        <f>IF(ไฟล์กรอกคำตอบ!U480=ตรวจผล!$U$4,$U$5,0)</f>
        <v>0</v>
      </c>
      <c r="V480" s="25">
        <f>IF(ไฟล์กรอกคำตอบ!V480=ตรวจผล!$V$4,$V$5,0)</f>
        <v>0</v>
      </c>
      <c r="W480" s="25">
        <f>IF(ไฟล์กรอกคำตอบ!W480=ตรวจผล!$W$4,$W$5,0)</f>
        <v>0</v>
      </c>
      <c r="X480" s="25">
        <f>IF(ไฟล์กรอกคำตอบ!X480=ตรวจผล!$X$4,$X$5,0)</f>
        <v>0</v>
      </c>
      <c r="Y480" s="25">
        <f>IF(ไฟล์กรอกคำตอบ!Y480=ตรวจผล!$Y$4,$Y$5,0)</f>
        <v>0</v>
      </c>
      <c r="Z480" s="25">
        <f>IF(ไฟล์กรอกคำตอบ!Z480=ตรวจผล!$Z$4,$Z$5,0)</f>
        <v>0</v>
      </c>
      <c r="AA480" s="25">
        <f>IF(ไฟล์กรอกคำตอบ!AA480=ตรวจผล!$AA$4,$AA$5,0)</f>
        <v>0</v>
      </c>
      <c r="AB480" s="25">
        <f>IF(ไฟล์กรอกคำตอบ!AB480=ตรวจผล!$AB$4,$AB$5,0)</f>
        <v>0</v>
      </c>
      <c r="AC480" s="25">
        <f>IF(ไฟล์กรอกคำตอบ!AC480=ตรวจผล!$AC$4,$AC$5,0)</f>
        <v>0</v>
      </c>
      <c r="AD480" s="25">
        <f>IF(ไฟล์กรอกคำตอบ!AD480=ตรวจผล!$AD$4,$AD$5,0)</f>
        <v>0</v>
      </c>
      <c r="AE480" s="187">
        <f t="shared" si="14"/>
        <v>0</v>
      </c>
      <c r="AF480" s="25">
        <f>IF(ไฟล์กรอกคำตอบ!AE480=ตรวจผล!$AF$4,$AF$5,0)</f>
        <v>0</v>
      </c>
      <c r="AG480" s="25">
        <f>IF(ไฟล์กรอกคำตอบ!AF480=ตรวจผล!$AG$4,$AG$5,0)</f>
        <v>0</v>
      </c>
      <c r="AH480" s="25">
        <f>IF(ไฟล์กรอกคำตอบ!AG480=ตรวจผล!$AH$4,$AH$5,0)</f>
        <v>0</v>
      </c>
      <c r="AI480" s="187">
        <f t="shared" si="15"/>
        <v>0</v>
      </c>
      <c r="AJ480" s="25">
        <f>ไฟล์กรอกคำตอบ!AH480</f>
        <v>0</v>
      </c>
      <c r="AK480" s="25">
        <f>ไฟล์กรอกคำตอบ!AI480</f>
        <v>0</v>
      </c>
      <c r="AL480" s="25">
        <f>ไฟล์กรอกคำตอบ!AJ480</f>
        <v>0</v>
      </c>
    </row>
    <row r="481" spans="1:38" x14ac:dyDescent="0.2">
      <c r="A481" s="91" t="str">
        <f>IF(ไฟล์กรอกคำตอบ!A481=""," ",ไฟล์กรอกคำตอบ!A481&amp;"")</f>
        <v xml:space="preserve"> </v>
      </c>
      <c r="B481" s="8">
        <f>ไฟล์กรอกคำตอบ!B481</f>
        <v>0</v>
      </c>
      <c r="C481" s="8">
        <f>ไฟล์กรอกคำตอบ!C481</f>
        <v>0</v>
      </c>
      <c r="D481" s="8">
        <f>ไฟล์กรอกคำตอบ!D481</f>
        <v>0</v>
      </c>
      <c r="E481" s="24">
        <f>ไฟล์กรอกคำตอบ!E481</f>
        <v>0</v>
      </c>
      <c r="F481" s="8">
        <f>ไฟล์กรอกคำตอบ!F481</f>
        <v>0</v>
      </c>
      <c r="H481" s="25">
        <f>IF(ไฟล์กรอกคำตอบ!H481=ตรวจผล!$H$4,$H$5,0)</f>
        <v>0</v>
      </c>
      <c r="I481" s="25">
        <f>IF(ไฟล์กรอกคำตอบ!I481=ตรวจผล!$I$4,$I$5,0)</f>
        <v>0</v>
      </c>
      <c r="J481" s="25">
        <f>IF(ไฟล์กรอกคำตอบ!J481=ตรวจผล!$J$4,$J$5,0)</f>
        <v>0</v>
      </c>
      <c r="K481" s="25">
        <f>IF(ไฟล์กรอกคำตอบ!K481=ตรวจผล!$K$4,$K$5,0)</f>
        <v>0</v>
      </c>
      <c r="L481" s="25">
        <f>IF(ไฟล์กรอกคำตอบ!L481=ตรวจผล!$L$4,$L$5,0)</f>
        <v>0</v>
      </c>
      <c r="M481" s="25">
        <f>IF(ไฟล์กรอกคำตอบ!M481=ตรวจผล!$M$4,$M$5,0)</f>
        <v>0</v>
      </c>
      <c r="N481" s="25">
        <f>IF(ไฟล์กรอกคำตอบ!N481=ตรวจผล!$N$4,$N$5,0)</f>
        <v>0</v>
      </c>
      <c r="O481" s="25">
        <f>IF(ไฟล์กรอกคำตอบ!O481=ตรวจผล!$O$4,$O$5,0)</f>
        <v>0</v>
      </c>
      <c r="P481" s="25">
        <f>IF(ไฟล์กรอกคำตอบ!P481=ตรวจผล!$P$4,$P$5,0)</f>
        <v>0</v>
      </c>
      <c r="Q481" s="25">
        <f>IF(ไฟล์กรอกคำตอบ!Q481=ตรวจผล!$Q$4,$Q$5,0)</f>
        <v>0</v>
      </c>
      <c r="R481" s="25">
        <f>IF(ไฟล์กรอกคำตอบ!R481=ตรวจผล!$R$4,$R$5,0)</f>
        <v>0</v>
      </c>
      <c r="S481" s="25">
        <f>IF(ไฟล์กรอกคำตอบ!S481=ตรวจผล!$S$4,$S$5,0)</f>
        <v>0</v>
      </c>
      <c r="T481" s="25">
        <f>IF(ไฟล์กรอกคำตอบ!T481=ตรวจผล!$T$4,$T$5,0)</f>
        <v>0</v>
      </c>
      <c r="U481" s="25">
        <f>IF(ไฟล์กรอกคำตอบ!U481=ตรวจผล!$U$4,$U$5,0)</f>
        <v>0</v>
      </c>
      <c r="V481" s="25">
        <f>IF(ไฟล์กรอกคำตอบ!V481=ตรวจผล!$V$4,$V$5,0)</f>
        <v>0</v>
      </c>
      <c r="W481" s="25">
        <f>IF(ไฟล์กรอกคำตอบ!W481=ตรวจผล!$W$4,$W$5,0)</f>
        <v>0</v>
      </c>
      <c r="X481" s="25">
        <f>IF(ไฟล์กรอกคำตอบ!X481=ตรวจผล!$X$4,$X$5,0)</f>
        <v>0</v>
      </c>
      <c r="Y481" s="25">
        <f>IF(ไฟล์กรอกคำตอบ!Y481=ตรวจผล!$Y$4,$Y$5,0)</f>
        <v>0</v>
      </c>
      <c r="Z481" s="25">
        <f>IF(ไฟล์กรอกคำตอบ!Z481=ตรวจผล!$Z$4,$Z$5,0)</f>
        <v>0</v>
      </c>
      <c r="AA481" s="25">
        <f>IF(ไฟล์กรอกคำตอบ!AA481=ตรวจผล!$AA$4,$AA$5,0)</f>
        <v>0</v>
      </c>
      <c r="AB481" s="25">
        <f>IF(ไฟล์กรอกคำตอบ!AB481=ตรวจผล!$AB$4,$AB$5,0)</f>
        <v>0</v>
      </c>
      <c r="AC481" s="25">
        <f>IF(ไฟล์กรอกคำตอบ!AC481=ตรวจผล!$AC$4,$AC$5,0)</f>
        <v>0</v>
      </c>
      <c r="AD481" s="25">
        <f>IF(ไฟล์กรอกคำตอบ!AD481=ตรวจผล!$AD$4,$AD$5,0)</f>
        <v>0</v>
      </c>
      <c r="AE481" s="187">
        <f t="shared" si="14"/>
        <v>0</v>
      </c>
      <c r="AF481" s="25">
        <f>IF(ไฟล์กรอกคำตอบ!AE481=ตรวจผล!$AF$4,$AF$5,0)</f>
        <v>0</v>
      </c>
      <c r="AG481" s="25">
        <f>IF(ไฟล์กรอกคำตอบ!AF481=ตรวจผล!$AG$4,$AG$5,0)</f>
        <v>0</v>
      </c>
      <c r="AH481" s="25">
        <f>IF(ไฟล์กรอกคำตอบ!AG481=ตรวจผล!$AH$4,$AH$5,0)</f>
        <v>0</v>
      </c>
      <c r="AI481" s="187">
        <f t="shared" si="15"/>
        <v>0</v>
      </c>
      <c r="AJ481" s="25">
        <f>ไฟล์กรอกคำตอบ!AH481</f>
        <v>0</v>
      </c>
      <c r="AK481" s="25">
        <f>ไฟล์กรอกคำตอบ!AI481</f>
        <v>0</v>
      </c>
      <c r="AL481" s="25">
        <f>ไฟล์กรอกคำตอบ!AJ481</f>
        <v>0</v>
      </c>
    </row>
    <row r="482" spans="1:38" x14ac:dyDescent="0.2">
      <c r="A482" s="91" t="str">
        <f>IF(ไฟล์กรอกคำตอบ!A482=""," ",ไฟล์กรอกคำตอบ!A482&amp;"")</f>
        <v xml:space="preserve"> </v>
      </c>
      <c r="B482" s="8">
        <f>ไฟล์กรอกคำตอบ!B482</f>
        <v>0</v>
      </c>
      <c r="C482" s="8">
        <f>ไฟล์กรอกคำตอบ!C482</f>
        <v>0</v>
      </c>
      <c r="D482" s="8">
        <f>ไฟล์กรอกคำตอบ!D482</f>
        <v>0</v>
      </c>
      <c r="E482" s="24">
        <f>ไฟล์กรอกคำตอบ!E482</f>
        <v>0</v>
      </c>
      <c r="F482" s="8">
        <f>ไฟล์กรอกคำตอบ!F482</f>
        <v>0</v>
      </c>
      <c r="H482" s="25">
        <f>IF(ไฟล์กรอกคำตอบ!H482=ตรวจผล!$H$4,$H$5,0)</f>
        <v>0</v>
      </c>
      <c r="I482" s="25">
        <f>IF(ไฟล์กรอกคำตอบ!I482=ตรวจผล!$I$4,$I$5,0)</f>
        <v>0</v>
      </c>
      <c r="J482" s="25">
        <f>IF(ไฟล์กรอกคำตอบ!J482=ตรวจผล!$J$4,$J$5,0)</f>
        <v>0</v>
      </c>
      <c r="K482" s="25">
        <f>IF(ไฟล์กรอกคำตอบ!K482=ตรวจผล!$K$4,$K$5,0)</f>
        <v>0</v>
      </c>
      <c r="L482" s="25">
        <f>IF(ไฟล์กรอกคำตอบ!L482=ตรวจผล!$L$4,$L$5,0)</f>
        <v>0</v>
      </c>
      <c r="M482" s="25">
        <f>IF(ไฟล์กรอกคำตอบ!M482=ตรวจผล!$M$4,$M$5,0)</f>
        <v>0</v>
      </c>
      <c r="N482" s="25">
        <f>IF(ไฟล์กรอกคำตอบ!N482=ตรวจผล!$N$4,$N$5,0)</f>
        <v>0</v>
      </c>
      <c r="O482" s="25">
        <f>IF(ไฟล์กรอกคำตอบ!O482=ตรวจผล!$O$4,$O$5,0)</f>
        <v>0</v>
      </c>
      <c r="P482" s="25">
        <f>IF(ไฟล์กรอกคำตอบ!P482=ตรวจผล!$P$4,$P$5,0)</f>
        <v>0</v>
      </c>
      <c r="Q482" s="25">
        <f>IF(ไฟล์กรอกคำตอบ!Q482=ตรวจผล!$Q$4,$Q$5,0)</f>
        <v>0</v>
      </c>
      <c r="R482" s="25">
        <f>IF(ไฟล์กรอกคำตอบ!R482=ตรวจผล!$R$4,$R$5,0)</f>
        <v>0</v>
      </c>
      <c r="S482" s="25">
        <f>IF(ไฟล์กรอกคำตอบ!S482=ตรวจผล!$S$4,$S$5,0)</f>
        <v>0</v>
      </c>
      <c r="T482" s="25">
        <f>IF(ไฟล์กรอกคำตอบ!T482=ตรวจผล!$T$4,$T$5,0)</f>
        <v>0</v>
      </c>
      <c r="U482" s="25">
        <f>IF(ไฟล์กรอกคำตอบ!U482=ตรวจผล!$U$4,$U$5,0)</f>
        <v>0</v>
      </c>
      <c r="V482" s="25">
        <f>IF(ไฟล์กรอกคำตอบ!V482=ตรวจผล!$V$4,$V$5,0)</f>
        <v>0</v>
      </c>
      <c r="W482" s="25">
        <f>IF(ไฟล์กรอกคำตอบ!W482=ตรวจผล!$W$4,$W$5,0)</f>
        <v>0</v>
      </c>
      <c r="X482" s="25">
        <f>IF(ไฟล์กรอกคำตอบ!X482=ตรวจผล!$X$4,$X$5,0)</f>
        <v>0</v>
      </c>
      <c r="Y482" s="25">
        <f>IF(ไฟล์กรอกคำตอบ!Y482=ตรวจผล!$Y$4,$Y$5,0)</f>
        <v>0</v>
      </c>
      <c r="Z482" s="25">
        <f>IF(ไฟล์กรอกคำตอบ!Z482=ตรวจผล!$Z$4,$Z$5,0)</f>
        <v>0</v>
      </c>
      <c r="AA482" s="25">
        <f>IF(ไฟล์กรอกคำตอบ!AA482=ตรวจผล!$AA$4,$AA$5,0)</f>
        <v>0</v>
      </c>
      <c r="AB482" s="25">
        <f>IF(ไฟล์กรอกคำตอบ!AB482=ตรวจผล!$AB$4,$AB$5,0)</f>
        <v>0</v>
      </c>
      <c r="AC482" s="25">
        <f>IF(ไฟล์กรอกคำตอบ!AC482=ตรวจผล!$AC$4,$AC$5,0)</f>
        <v>0</v>
      </c>
      <c r="AD482" s="25">
        <f>IF(ไฟล์กรอกคำตอบ!AD482=ตรวจผล!$AD$4,$AD$5,0)</f>
        <v>0</v>
      </c>
      <c r="AE482" s="187">
        <f t="shared" si="14"/>
        <v>0</v>
      </c>
      <c r="AF482" s="25">
        <f>IF(ไฟล์กรอกคำตอบ!AE482=ตรวจผล!$AF$4,$AF$5,0)</f>
        <v>0</v>
      </c>
      <c r="AG482" s="25">
        <f>IF(ไฟล์กรอกคำตอบ!AF482=ตรวจผล!$AG$4,$AG$5,0)</f>
        <v>0</v>
      </c>
      <c r="AH482" s="25">
        <f>IF(ไฟล์กรอกคำตอบ!AG482=ตรวจผล!$AH$4,$AH$5,0)</f>
        <v>0</v>
      </c>
      <c r="AI482" s="187">
        <f t="shared" si="15"/>
        <v>0</v>
      </c>
      <c r="AJ482" s="25">
        <f>ไฟล์กรอกคำตอบ!AH482</f>
        <v>0</v>
      </c>
      <c r="AK482" s="25">
        <f>ไฟล์กรอกคำตอบ!AI482</f>
        <v>0</v>
      </c>
      <c r="AL482" s="25">
        <f>ไฟล์กรอกคำตอบ!AJ482</f>
        <v>0</v>
      </c>
    </row>
    <row r="483" spans="1:38" x14ac:dyDescent="0.2">
      <c r="A483" s="91" t="str">
        <f>IF(ไฟล์กรอกคำตอบ!A483=""," ",ไฟล์กรอกคำตอบ!A483&amp;"")</f>
        <v xml:space="preserve"> </v>
      </c>
      <c r="B483" s="8">
        <f>ไฟล์กรอกคำตอบ!B483</f>
        <v>0</v>
      </c>
      <c r="C483" s="8">
        <f>ไฟล์กรอกคำตอบ!C483</f>
        <v>0</v>
      </c>
      <c r="D483" s="8">
        <f>ไฟล์กรอกคำตอบ!D483</f>
        <v>0</v>
      </c>
      <c r="E483" s="24">
        <f>ไฟล์กรอกคำตอบ!E483</f>
        <v>0</v>
      </c>
      <c r="F483" s="8">
        <f>ไฟล์กรอกคำตอบ!F483</f>
        <v>0</v>
      </c>
      <c r="H483" s="25">
        <f>IF(ไฟล์กรอกคำตอบ!H483=ตรวจผล!$H$4,$H$5,0)</f>
        <v>0</v>
      </c>
      <c r="I483" s="25">
        <f>IF(ไฟล์กรอกคำตอบ!I483=ตรวจผล!$I$4,$I$5,0)</f>
        <v>0</v>
      </c>
      <c r="J483" s="25">
        <f>IF(ไฟล์กรอกคำตอบ!J483=ตรวจผล!$J$4,$J$5,0)</f>
        <v>0</v>
      </c>
      <c r="K483" s="25">
        <f>IF(ไฟล์กรอกคำตอบ!K483=ตรวจผล!$K$4,$K$5,0)</f>
        <v>0</v>
      </c>
      <c r="L483" s="25">
        <f>IF(ไฟล์กรอกคำตอบ!L483=ตรวจผล!$L$4,$L$5,0)</f>
        <v>0</v>
      </c>
      <c r="M483" s="25">
        <f>IF(ไฟล์กรอกคำตอบ!M483=ตรวจผล!$M$4,$M$5,0)</f>
        <v>0</v>
      </c>
      <c r="N483" s="25">
        <f>IF(ไฟล์กรอกคำตอบ!N483=ตรวจผล!$N$4,$N$5,0)</f>
        <v>0</v>
      </c>
      <c r="O483" s="25">
        <f>IF(ไฟล์กรอกคำตอบ!O483=ตรวจผล!$O$4,$O$5,0)</f>
        <v>0</v>
      </c>
      <c r="P483" s="25">
        <f>IF(ไฟล์กรอกคำตอบ!P483=ตรวจผล!$P$4,$P$5,0)</f>
        <v>0</v>
      </c>
      <c r="Q483" s="25">
        <f>IF(ไฟล์กรอกคำตอบ!Q483=ตรวจผล!$Q$4,$Q$5,0)</f>
        <v>0</v>
      </c>
      <c r="R483" s="25">
        <f>IF(ไฟล์กรอกคำตอบ!R483=ตรวจผล!$R$4,$R$5,0)</f>
        <v>0</v>
      </c>
      <c r="S483" s="25">
        <f>IF(ไฟล์กรอกคำตอบ!S483=ตรวจผล!$S$4,$S$5,0)</f>
        <v>0</v>
      </c>
      <c r="T483" s="25">
        <f>IF(ไฟล์กรอกคำตอบ!T483=ตรวจผล!$T$4,$T$5,0)</f>
        <v>0</v>
      </c>
      <c r="U483" s="25">
        <f>IF(ไฟล์กรอกคำตอบ!U483=ตรวจผล!$U$4,$U$5,0)</f>
        <v>0</v>
      </c>
      <c r="V483" s="25">
        <f>IF(ไฟล์กรอกคำตอบ!V483=ตรวจผล!$V$4,$V$5,0)</f>
        <v>0</v>
      </c>
      <c r="W483" s="25">
        <f>IF(ไฟล์กรอกคำตอบ!W483=ตรวจผล!$W$4,$W$5,0)</f>
        <v>0</v>
      </c>
      <c r="X483" s="25">
        <f>IF(ไฟล์กรอกคำตอบ!X483=ตรวจผล!$X$4,$X$5,0)</f>
        <v>0</v>
      </c>
      <c r="Y483" s="25">
        <f>IF(ไฟล์กรอกคำตอบ!Y483=ตรวจผล!$Y$4,$Y$5,0)</f>
        <v>0</v>
      </c>
      <c r="Z483" s="25">
        <f>IF(ไฟล์กรอกคำตอบ!Z483=ตรวจผล!$Z$4,$Z$5,0)</f>
        <v>0</v>
      </c>
      <c r="AA483" s="25">
        <f>IF(ไฟล์กรอกคำตอบ!AA483=ตรวจผล!$AA$4,$AA$5,0)</f>
        <v>0</v>
      </c>
      <c r="AB483" s="25">
        <f>IF(ไฟล์กรอกคำตอบ!AB483=ตรวจผล!$AB$4,$AB$5,0)</f>
        <v>0</v>
      </c>
      <c r="AC483" s="25">
        <f>IF(ไฟล์กรอกคำตอบ!AC483=ตรวจผล!$AC$4,$AC$5,0)</f>
        <v>0</v>
      </c>
      <c r="AD483" s="25">
        <f>IF(ไฟล์กรอกคำตอบ!AD483=ตรวจผล!$AD$4,$AD$5,0)</f>
        <v>0</v>
      </c>
      <c r="AE483" s="187">
        <f t="shared" si="14"/>
        <v>0</v>
      </c>
      <c r="AF483" s="25">
        <f>IF(ไฟล์กรอกคำตอบ!AE483=ตรวจผล!$AF$4,$AF$5,0)</f>
        <v>0</v>
      </c>
      <c r="AG483" s="25">
        <f>IF(ไฟล์กรอกคำตอบ!AF483=ตรวจผล!$AG$4,$AG$5,0)</f>
        <v>0</v>
      </c>
      <c r="AH483" s="25">
        <f>IF(ไฟล์กรอกคำตอบ!AG483=ตรวจผล!$AH$4,$AH$5,0)</f>
        <v>0</v>
      </c>
      <c r="AI483" s="187">
        <f t="shared" si="15"/>
        <v>0</v>
      </c>
      <c r="AJ483" s="25">
        <f>ไฟล์กรอกคำตอบ!AH483</f>
        <v>0</v>
      </c>
      <c r="AK483" s="25">
        <f>ไฟล์กรอกคำตอบ!AI483</f>
        <v>0</v>
      </c>
      <c r="AL483" s="25">
        <f>ไฟล์กรอกคำตอบ!AJ483</f>
        <v>0</v>
      </c>
    </row>
    <row r="484" spans="1:38" x14ac:dyDescent="0.2">
      <c r="A484" s="91" t="str">
        <f>IF(ไฟล์กรอกคำตอบ!A484=""," ",ไฟล์กรอกคำตอบ!A484&amp;"")</f>
        <v xml:space="preserve"> </v>
      </c>
      <c r="B484" s="8">
        <f>ไฟล์กรอกคำตอบ!B484</f>
        <v>0</v>
      </c>
      <c r="C484" s="8">
        <f>ไฟล์กรอกคำตอบ!C484</f>
        <v>0</v>
      </c>
      <c r="D484" s="8">
        <f>ไฟล์กรอกคำตอบ!D484</f>
        <v>0</v>
      </c>
      <c r="E484" s="24">
        <f>ไฟล์กรอกคำตอบ!E484</f>
        <v>0</v>
      </c>
      <c r="F484" s="8">
        <f>ไฟล์กรอกคำตอบ!F484</f>
        <v>0</v>
      </c>
      <c r="H484" s="25">
        <f>IF(ไฟล์กรอกคำตอบ!H484=ตรวจผล!$H$4,$H$5,0)</f>
        <v>0</v>
      </c>
      <c r="I484" s="25">
        <f>IF(ไฟล์กรอกคำตอบ!I484=ตรวจผล!$I$4,$I$5,0)</f>
        <v>0</v>
      </c>
      <c r="J484" s="25">
        <f>IF(ไฟล์กรอกคำตอบ!J484=ตรวจผล!$J$4,$J$5,0)</f>
        <v>0</v>
      </c>
      <c r="K484" s="25">
        <f>IF(ไฟล์กรอกคำตอบ!K484=ตรวจผล!$K$4,$K$5,0)</f>
        <v>0</v>
      </c>
      <c r="L484" s="25">
        <f>IF(ไฟล์กรอกคำตอบ!L484=ตรวจผล!$L$4,$L$5,0)</f>
        <v>0</v>
      </c>
      <c r="M484" s="25">
        <f>IF(ไฟล์กรอกคำตอบ!M484=ตรวจผล!$M$4,$M$5,0)</f>
        <v>0</v>
      </c>
      <c r="N484" s="25">
        <f>IF(ไฟล์กรอกคำตอบ!N484=ตรวจผล!$N$4,$N$5,0)</f>
        <v>0</v>
      </c>
      <c r="O484" s="25">
        <f>IF(ไฟล์กรอกคำตอบ!O484=ตรวจผล!$O$4,$O$5,0)</f>
        <v>0</v>
      </c>
      <c r="P484" s="25">
        <f>IF(ไฟล์กรอกคำตอบ!P484=ตรวจผล!$P$4,$P$5,0)</f>
        <v>0</v>
      </c>
      <c r="Q484" s="25">
        <f>IF(ไฟล์กรอกคำตอบ!Q484=ตรวจผล!$Q$4,$Q$5,0)</f>
        <v>0</v>
      </c>
      <c r="R484" s="25">
        <f>IF(ไฟล์กรอกคำตอบ!R484=ตรวจผล!$R$4,$R$5,0)</f>
        <v>0</v>
      </c>
      <c r="S484" s="25">
        <f>IF(ไฟล์กรอกคำตอบ!S484=ตรวจผล!$S$4,$S$5,0)</f>
        <v>0</v>
      </c>
      <c r="T484" s="25">
        <f>IF(ไฟล์กรอกคำตอบ!T484=ตรวจผล!$T$4,$T$5,0)</f>
        <v>0</v>
      </c>
      <c r="U484" s="25">
        <f>IF(ไฟล์กรอกคำตอบ!U484=ตรวจผล!$U$4,$U$5,0)</f>
        <v>0</v>
      </c>
      <c r="V484" s="25">
        <f>IF(ไฟล์กรอกคำตอบ!V484=ตรวจผล!$V$4,$V$5,0)</f>
        <v>0</v>
      </c>
      <c r="W484" s="25">
        <f>IF(ไฟล์กรอกคำตอบ!W484=ตรวจผล!$W$4,$W$5,0)</f>
        <v>0</v>
      </c>
      <c r="X484" s="25">
        <f>IF(ไฟล์กรอกคำตอบ!X484=ตรวจผล!$X$4,$X$5,0)</f>
        <v>0</v>
      </c>
      <c r="Y484" s="25">
        <f>IF(ไฟล์กรอกคำตอบ!Y484=ตรวจผล!$Y$4,$Y$5,0)</f>
        <v>0</v>
      </c>
      <c r="Z484" s="25">
        <f>IF(ไฟล์กรอกคำตอบ!Z484=ตรวจผล!$Z$4,$Z$5,0)</f>
        <v>0</v>
      </c>
      <c r="AA484" s="25">
        <f>IF(ไฟล์กรอกคำตอบ!AA484=ตรวจผล!$AA$4,$AA$5,0)</f>
        <v>0</v>
      </c>
      <c r="AB484" s="25">
        <f>IF(ไฟล์กรอกคำตอบ!AB484=ตรวจผล!$AB$4,$AB$5,0)</f>
        <v>0</v>
      </c>
      <c r="AC484" s="25">
        <f>IF(ไฟล์กรอกคำตอบ!AC484=ตรวจผล!$AC$4,$AC$5,0)</f>
        <v>0</v>
      </c>
      <c r="AD484" s="25">
        <f>IF(ไฟล์กรอกคำตอบ!AD484=ตรวจผล!$AD$4,$AD$5,0)</f>
        <v>0</v>
      </c>
      <c r="AE484" s="187">
        <f t="shared" si="14"/>
        <v>0</v>
      </c>
      <c r="AF484" s="25">
        <f>IF(ไฟล์กรอกคำตอบ!AE484=ตรวจผล!$AF$4,$AF$5,0)</f>
        <v>0</v>
      </c>
      <c r="AG484" s="25">
        <f>IF(ไฟล์กรอกคำตอบ!AF484=ตรวจผล!$AG$4,$AG$5,0)</f>
        <v>0</v>
      </c>
      <c r="AH484" s="25">
        <f>IF(ไฟล์กรอกคำตอบ!AG484=ตรวจผล!$AH$4,$AH$5,0)</f>
        <v>0</v>
      </c>
      <c r="AI484" s="187">
        <f t="shared" si="15"/>
        <v>0</v>
      </c>
      <c r="AJ484" s="25">
        <f>ไฟล์กรอกคำตอบ!AH484</f>
        <v>0</v>
      </c>
      <c r="AK484" s="25">
        <f>ไฟล์กรอกคำตอบ!AI484</f>
        <v>0</v>
      </c>
      <c r="AL484" s="25">
        <f>ไฟล์กรอกคำตอบ!AJ484</f>
        <v>0</v>
      </c>
    </row>
    <row r="485" spans="1:38" x14ac:dyDescent="0.2">
      <c r="A485" s="91" t="str">
        <f>IF(ไฟล์กรอกคำตอบ!A485=""," ",ไฟล์กรอกคำตอบ!A485&amp;"")</f>
        <v xml:space="preserve"> </v>
      </c>
      <c r="B485" s="8">
        <f>ไฟล์กรอกคำตอบ!B485</f>
        <v>0</v>
      </c>
      <c r="C485" s="8">
        <f>ไฟล์กรอกคำตอบ!C485</f>
        <v>0</v>
      </c>
      <c r="D485" s="8">
        <f>ไฟล์กรอกคำตอบ!D485</f>
        <v>0</v>
      </c>
      <c r="E485" s="24">
        <f>ไฟล์กรอกคำตอบ!E485</f>
        <v>0</v>
      </c>
      <c r="F485" s="8">
        <f>ไฟล์กรอกคำตอบ!F485</f>
        <v>0</v>
      </c>
      <c r="H485" s="25">
        <f>IF(ไฟล์กรอกคำตอบ!H485=ตรวจผล!$H$4,$H$5,0)</f>
        <v>0</v>
      </c>
      <c r="I485" s="25">
        <f>IF(ไฟล์กรอกคำตอบ!I485=ตรวจผล!$I$4,$I$5,0)</f>
        <v>0</v>
      </c>
      <c r="J485" s="25">
        <f>IF(ไฟล์กรอกคำตอบ!J485=ตรวจผล!$J$4,$J$5,0)</f>
        <v>0</v>
      </c>
      <c r="K485" s="25">
        <f>IF(ไฟล์กรอกคำตอบ!K485=ตรวจผล!$K$4,$K$5,0)</f>
        <v>0</v>
      </c>
      <c r="L485" s="25">
        <f>IF(ไฟล์กรอกคำตอบ!L485=ตรวจผล!$L$4,$L$5,0)</f>
        <v>0</v>
      </c>
      <c r="M485" s="25">
        <f>IF(ไฟล์กรอกคำตอบ!M485=ตรวจผล!$M$4,$M$5,0)</f>
        <v>0</v>
      </c>
      <c r="N485" s="25">
        <f>IF(ไฟล์กรอกคำตอบ!N485=ตรวจผล!$N$4,$N$5,0)</f>
        <v>0</v>
      </c>
      <c r="O485" s="25">
        <f>IF(ไฟล์กรอกคำตอบ!O485=ตรวจผล!$O$4,$O$5,0)</f>
        <v>0</v>
      </c>
      <c r="P485" s="25">
        <f>IF(ไฟล์กรอกคำตอบ!P485=ตรวจผล!$P$4,$P$5,0)</f>
        <v>0</v>
      </c>
      <c r="Q485" s="25">
        <f>IF(ไฟล์กรอกคำตอบ!Q485=ตรวจผล!$Q$4,$Q$5,0)</f>
        <v>0</v>
      </c>
      <c r="R485" s="25">
        <f>IF(ไฟล์กรอกคำตอบ!R485=ตรวจผล!$R$4,$R$5,0)</f>
        <v>0</v>
      </c>
      <c r="S485" s="25">
        <f>IF(ไฟล์กรอกคำตอบ!S485=ตรวจผล!$S$4,$S$5,0)</f>
        <v>0</v>
      </c>
      <c r="T485" s="25">
        <f>IF(ไฟล์กรอกคำตอบ!T485=ตรวจผล!$T$4,$T$5,0)</f>
        <v>0</v>
      </c>
      <c r="U485" s="25">
        <f>IF(ไฟล์กรอกคำตอบ!U485=ตรวจผล!$U$4,$U$5,0)</f>
        <v>0</v>
      </c>
      <c r="V485" s="25">
        <f>IF(ไฟล์กรอกคำตอบ!V485=ตรวจผล!$V$4,$V$5,0)</f>
        <v>0</v>
      </c>
      <c r="W485" s="25">
        <f>IF(ไฟล์กรอกคำตอบ!W485=ตรวจผล!$W$4,$W$5,0)</f>
        <v>0</v>
      </c>
      <c r="X485" s="25">
        <f>IF(ไฟล์กรอกคำตอบ!X485=ตรวจผล!$X$4,$X$5,0)</f>
        <v>0</v>
      </c>
      <c r="Y485" s="25">
        <f>IF(ไฟล์กรอกคำตอบ!Y485=ตรวจผล!$Y$4,$Y$5,0)</f>
        <v>0</v>
      </c>
      <c r="Z485" s="25">
        <f>IF(ไฟล์กรอกคำตอบ!Z485=ตรวจผล!$Z$4,$Z$5,0)</f>
        <v>0</v>
      </c>
      <c r="AA485" s="25">
        <f>IF(ไฟล์กรอกคำตอบ!AA485=ตรวจผล!$AA$4,$AA$5,0)</f>
        <v>0</v>
      </c>
      <c r="AB485" s="25">
        <f>IF(ไฟล์กรอกคำตอบ!AB485=ตรวจผล!$AB$4,$AB$5,0)</f>
        <v>0</v>
      </c>
      <c r="AC485" s="25">
        <f>IF(ไฟล์กรอกคำตอบ!AC485=ตรวจผล!$AC$4,$AC$5,0)</f>
        <v>0</v>
      </c>
      <c r="AD485" s="25">
        <f>IF(ไฟล์กรอกคำตอบ!AD485=ตรวจผล!$AD$4,$AD$5,0)</f>
        <v>0</v>
      </c>
      <c r="AE485" s="187">
        <f t="shared" si="14"/>
        <v>0</v>
      </c>
      <c r="AF485" s="25">
        <f>IF(ไฟล์กรอกคำตอบ!AE485=ตรวจผล!$AF$4,$AF$5,0)</f>
        <v>0</v>
      </c>
      <c r="AG485" s="25">
        <f>IF(ไฟล์กรอกคำตอบ!AF485=ตรวจผล!$AG$4,$AG$5,0)</f>
        <v>0</v>
      </c>
      <c r="AH485" s="25">
        <f>IF(ไฟล์กรอกคำตอบ!AG485=ตรวจผล!$AH$4,$AH$5,0)</f>
        <v>0</v>
      </c>
      <c r="AI485" s="187">
        <f t="shared" si="15"/>
        <v>0</v>
      </c>
      <c r="AJ485" s="25">
        <f>ไฟล์กรอกคำตอบ!AH485</f>
        <v>0</v>
      </c>
      <c r="AK485" s="25">
        <f>ไฟล์กรอกคำตอบ!AI485</f>
        <v>0</v>
      </c>
      <c r="AL485" s="25">
        <f>ไฟล์กรอกคำตอบ!AJ485</f>
        <v>0</v>
      </c>
    </row>
    <row r="486" spans="1:38" x14ac:dyDescent="0.2">
      <c r="A486" s="91" t="str">
        <f>IF(ไฟล์กรอกคำตอบ!A486=""," ",ไฟล์กรอกคำตอบ!A486&amp;"")</f>
        <v xml:space="preserve"> </v>
      </c>
      <c r="B486" s="8">
        <f>ไฟล์กรอกคำตอบ!B486</f>
        <v>0</v>
      </c>
      <c r="C486" s="8">
        <f>ไฟล์กรอกคำตอบ!C486</f>
        <v>0</v>
      </c>
      <c r="D486" s="8">
        <f>ไฟล์กรอกคำตอบ!D486</f>
        <v>0</v>
      </c>
      <c r="E486" s="24">
        <f>ไฟล์กรอกคำตอบ!E486</f>
        <v>0</v>
      </c>
      <c r="F486" s="8">
        <f>ไฟล์กรอกคำตอบ!F486</f>
        <v>0</v>
      </c>
      <c r="H486" s="25">
        <f>IF(ไฟล์กรอกคำตอบ!H486=ตรวจผล!$H$4,$H$5,0)</f>
        <v>0</v>
      </c>
      <c r="I486" s="25">
        <f>IF(ไฟล์กรอกคำตอบ!I486=ตรวจผล!$I$4,$I$5,0)</f>
        <v>0</v>
      </c>
      <c r="J486" s="25">
        <f>IF(ไฟล์กรอกคำตอบ!J486=ตรวจผล!$J$4,$J$5,0)</f>
        <v>0</v>
      </c>
      <c r="K486" s="25">
        <f>IF(ไฟล์กรอกคำตอบ!K486=ตรวจผล!$K$4,$K$5,0)</f>
        <v>0</v>
      </c>
      <c r="L486" s="25">
        <f>IF(ไฟล์กรอกคำตอบ!L486=ตรวจผล!$L$4,$L$5,0)</f>
        <v>0</v>
      </c>
      <c r="M486" s="25">
        <f>IF(ไฟล์กรอกคำตอบ!M486=ตรวจผล!$M$4,$M$5,0)</f>
        <v>0</v>
      </c>
      <c r="N486" s="25">
        <f>IF(ไฟล์กรอกคำตอบ!N486=ตรวจผล!$N$4,$N$5,0)</f>
        <v>0</v>
      </c>
      <c r="O486" s="25">
        <f>IF(ไฟล์กรอกคำตอบ!O486=ตรวจผล!$O$4,$O$5,0)</f>
        <v>0</v>
      </c>
      <c r="P486" s="25">
        <f>IF(ไฟล์กรอกคำตอบ!P486=ตรวจผล!$P$4,$P$5,0)</f>
        <v>0</v>
      </c>
      <c r="Q486" s="25">
        <f>IF(ไฟล์กรอกคำตอบ!Q486=ตรวจผล!$Q$4,$Q$5,0)</f>
        <v>0</v>
      </c>
      <c r="R486" s="25">
        <f>IF(ไฟล์กรอกคำตอบ!R486=ตรวจผล!$R$4,$R$5,0)</f>
        <v>0</v>
      </c>
      <c r="S486" s="25">
        <f>IF(ไฟล์กรอกคำตอบ!S486=ตรวจผล!$S$4,$S$5,0)</f>
        <v>0</v>
      </c>
      <c r="T486" s="25">
        <f>IF(ไฟล์กรอกคำตอบ!T486=ตรวจผล!$T$4,$T$5,0)</f>
        <v>0</v>
      </c>
      <c r="U486" s="25">
        <f>IF(ไฟล์กรอกคำตอบ!U486=ตรวจผล!$U$4,$U$5,0)</f>
        <v>0</v>
      </c>
      <c r="V486" s="25">
        <f>IF(ไฟล์กรอกคำตอบ!V486=ตรวจผล!$V$4,$V$5,0)</f>
        <v>0</v>
      </c>
      <c r="W486" s="25">
        <f>IF(ไฟล์กรอกคำตอบ!W486=ตรวจผล!$W$4,$W$5,0)</f>
        <v>0</v>
      </c>
      <c r="X486" s="25">
        <f>IF(ไฟล์กรอกคำตอบ!X486=ตรวจผล!$X$4,$X$5,0)</f>
        <v>0</v>
      </c>
      <c r="Y486" s="25">
        <f>IF(ไฟล์กรอกคำตอบ!Y486=ตรวจผล!$Y$4,$Y$5,0)</f>
        <v>0</v>
      </c>
      <c r="Z486" s="25">
        <f>IF(ไฟล์กรอกคำตอบ!Z486=ตรวจผล!$Z$4,$Z$5,0)</f>
        <v>0</v>
      </c>
      <c r="AA486" s="25">
        <f>IF(ไฟล์กรอกคำตอบ!AA486=ตรวจผล!$AA$4,$AA$5,0)</f>
        <v>0</v>
      </c>
      <c r="AB486" s="25">
        <f>IF(ไฟล์กรอกคำตอบ!AB486=ตรวจผล!$AB$4,$AB$5,0)</f>
        <v>0</v>
      </c>
      <c r="AC486" s="25">
        <f>IF(ไฟล์กรอกคำตอบ!AC486=ตรวจผล!$AC$4,$AC$5,0)</f>
        <v>0</v>
      </c>
      <c r="AD486" s="25">
        <f>IF(ไฟล์กรอกคำตอบ!AD486=ตรวจผล!$AD$4,$AD$5,0)</f>
        <v>0</v>
      </c>
      <c r="AE486" s="187">
        <f t="shared" si="14"/>
        <v>0</v>
      </c>
      <c r="AF486" s="25">
        <f>IF(ไฟล์กรอกคำตอบ!AE486=ตรวจผล!$AF$4,$AF$5,0)</f>
        <v>0</v>
      </c>
      <c r="AG486" s="25">
        <f>IF(ไฟล์กรอกคำตอบ!AF486=ตรวจผล!$AG$4,$AG$5,0)</f>
        <v>0</v>
      </c>
      <c r="AH486" s="25">
        <f>IF(ไฟล์กรอกคำตอบ!AG486=ตรวจผล!$AH$4,$AH$5,0)</f>
        <v>0</v>
      </c>
      <c r="AI486" s="187">
        <f t="shared" si="15"/>
        <v>0</v>
      </c>
      <c r="AJ486" s="25">
        <f>ไฟล์กรอกคำตอบ!AH486</f>
        <v>0</v>
      </c>
      <c r="AK486" s="25">
        <f>ไฟล์กรอกคำตอบ!AI486</f>
        <v>0</v>
      </c>
      <c r="AL486" s="25">
        <f>ไฟล์กรอกคำตอบ!AJ486</f>
        <v>0</v>
      </c>
    </row>
    <row r="487" spans="1:38" x14ac:dyDescent="0.2">
      <c r="A487" s="91" t="str">
        <f>IF(ไฟล์กรอกคำตอบ!A487=""," ",ไฟล์กรอกคำตอบ!A487&amp;"")</f>
        <v xml:space="preserve"> </v>
      </c>
      <c r="B487" s="8">
        <f>ไฟล์กรอกคำตอบ!B487</f>
        <v>0</v>
      </c>
      <c r="C487" s="8">
        <f>ไฟล์กรอกคำตอบ!C487</f>
        <v>0</v>
      </c>
      <c r="D487" s="8">
        <f>ไฟล์กรอกคำตอบ!D487</f>
        <v>0</v>
      </c>
      <c r="E487" s="24">
        <f>ไฟล์กรอกคำตอบ!E487</f>
        <v>0</v>
      </c>
      <c r="F487" s="8">
        <f>ไฟล์กรอกคำตอบ!F487</f>
        <v>0</v>
      </c>
      <c r="H487" s="25">
        <f>IF(ไฟล์กรอกคำตอบ!H487=ตรวจผล!$H$4,$H$5,0)</f>
        <v>0</v>
      </c>
      <c r="I487" s="25">
        <f>IF(ไฟล์กรอกคำตอบ!I487=ตรวจผล!$I$4,$I$5,0)</f>
        <v>0</v>
      </c>
      <c r="J487" s="25">
        <f>IF(ไฟล์กรอกคำตอบ!J487=ตรวจผล!$J$4,$J$5,0)</f>
        <v>0</v>
      </c>
      <c r="K487" s="25">
        <f>IF(ไฟล์กรอกคำตอบ!K487=ตรวจผล!$K$4,$K$5,0)</f>
        <v>0</v>
      </c>
      <c r="L487" s="25">
        <f>IF(ไฟล์กรอกคำตอบ!L487=ตรวจผล!$L$4,$L$5,0)</f>
        <v>0</v>
      </c>
      <c r="M487" s="25">
        <f>IF(ไฟล์กรอกคำตอบ!M487=ตรวจผล!$M$4,$M$5,0)</f>
        <v>0</v>
      </c>
      <c r="N487" s="25">
        <f>IF(ไฟล์กรอกคำตอบ!N487=ตรวจผล!$N$4,$N$5,0)</f>
        <v>0</v>
      </c>
      <c r="O487" s="25">
        <f>IF(ไฟล์กรอกคำตอบ!O487=ตรวจผล!$O$4,$O$5,0)</f>
        <v>0</v>
      </c>
      <c r="P487" s="25">
        <f>IF(ไฟล์กรอกคำตอบ!P487=ตรวจผล!$P$4,$P$5,0)</f>
        <v>0</v>
      </c>
      <c r="Q487" s="25">
        <f>IF(ไฟล์กรอกคำตอบ!Q487=ตรวจผล!$Q$4,$Q$5,0)</f>
        <v>0</v>
      </c>
      <c r="R487" s="25">
        <f>IF(ไฟล์กรอกคำตอบ!R487=ตรวจผล!$R$4,$R$5,0)</f>
        <v>0</v>
      </c>
      <c r="S487" s="25">
        <f>IF(ไฟล์กรอกคำตอบ!S487=ตรวจผล!$S$4,$S$5,0)</f>
        <v>0</v>
      </c>
      <c r="T487" s="25">
        <f>IF(ไฟล์กรอกคำตอบ!T487=ตรวจผล!$T$4,$T$5,0)</f>
        <v>0</v>
      </c>
      <c r="U487" s="25">
        <f>IF(ไฟล์กรอกคำตอบ!U487=ตรวจผล!$U$4,$U$5,0)</f>
        <v>0</v>
      </c>
      <c r="V487" s="25">
        <f>IF(ไฟล์กรอกคำตอบ!V487=ตรวจผล!$V$4,$V$5,0)</f>
        <v>0</v>
      </c>
      <c r="W487" s="25">
        <f>IF(ไฟล์กรอกคำตอบ!W487=ตรวจผล!$W$4,$W$5,0)</f>
        <v>0</v>
      </c>
      <c r="X487" s="25">
        <f>IF(ไฟล์กรอกคำตอบ!X487=ตรวจผล!$X$4,$X$5,0)</f>
        <v>0</v>
      </c>
      <c r="Y487" s="25">
        <f>IF(ไฟล์กรอกคำตอบ!Y487=ตรวจผล!$Y$4,$Y$5,0)</f>
        <v>0</v>
      </c>
      <c r="Z487" s="25">
        <f>IF(ไฟล์กรอกคำตอบ!Z487=ตรวจผล!$Z$4,$Z$5,0)</f>
        <v>0</v>
      </c>
      <c r="AA487" s="25">
        <f>IF(ไฟล์กรอกคำตอบ!AA487=ตรวจผล!$AA$4,$AA$5,0)</f>
        <v>0</v>
      </c>
      <c r="AB487" s="25">
        <f>IF(ไฟล์กรอกคำตอบ!AB487=ตรวจผล!$AB$4,$AB$5,0)</f>
        <v>0</v>
      </c>
      <c r="AC487" s="25">
        <f>IF(ไฟล์กรอกคำตอบ!AC487=ตรวจผล!$AC$4,$AC$5,0)</f>
        <v>0</v>
      </c>
      <c r="AD487" s="25">
        <f>IF(ไฟล์กรอกคำตอบ!AD487=ตรวจผล!$AD$4,$AD$5,0)</f>
        <v>0</v>
      </c>
      <c r="AE487" s="187">
        <f t="shared" si="14"/>
        <v>0</v>
      </c>
      <c r="AF487" s="25">
        <f>IF(ไฟล์กรอกคำตอบ!AE487=ตรวจผล!$AF$4,$AF$5,0)</f>
        <v>0</v>
      </c>
      <c r="AG487" s="25">
        <f>IF(ไฟล์กรอกคำตอบ!AF487=ตรวจผล!$AG$4,$AG$5,0)</f>
        <v>0</v>
      </c>
      <c r="AH487" s="25">
        <f>IF(ไฟล์กรอกคำตอบ!AG487=ตรวจผล!$AH$4,$AH$5,0)</f>
        <v>0</v>
      </c>
      <c r="AI487" s="187">
        <f t="shared" si="15"/>
        <v>0</v>
      </c>
      <c r="AJ487" s="25">
        <f>ไฟล์กรอกคำตอบ!AH487</f>
        <v>0</v>
      </c>
      <c r="AK487" s="25">
        <f>ไฟล์กรอกคำตอบ!AI487</f>
        <v>0</v>
      </c>
      <c r="AL487" s="25">
        <f>ไฟล์กรอกคำตอบ!AJ487</f>
        <v>0</v>
      </c>
    </row>
    <row r="488" spans="1:38" x14ac:dyDescent="0.2">
      <c r="A488" s="91" t="str">
        <f>IF(ไฟล์กรอกคำตอบ!A488=""," ",ไฟล์กรอกคำตอบ!A488&amp;"")</f>
        <v xml:space="preserve"> </v>
      </c>
      <c r="B488" s="8">
        <f>ไฟล์กรอกคำตอบ!B488</f>
        <v>0</v>
      </c>
      <c r="C488" s="8">
        <f>ไฟล์กรอกคำตอบ!C488</f>
        <v>0</v>
      </c>
      <c r="D488" s="8">
        <f>ไฟล์กรอกคำตอบ!D488</f>
        <v>0</v>
      </c>
      <c r="E488" s="24">
        <f>ไฟล์กรอกคำตอบ!E488</f>
        <v>0</v>
      </c>
      <c r="F488" s="8">
        <f>ไฟล์กรอกคำตอบ!F488</f>
        <v>0</v>
      </c>
      <c r="H488" s="25">
        <f>IF(ไฟล์กรอกคำตอบ!H488=ตรวจผล!$H$4,$H$5,0)</f>
        <v>0</v>
      </c>
      <c r="I488" s="25">
        <f>IF(ไฟล์กรอกคำตอบ!I488=ตรวจผล!$I$4,$I$5,0)</f>
        <v>0</v>
      </c>
      <c r="J488" s="25">
        <f>IF(ไฟล์กรอกคำตอบ!J488=ตรวจผล!$J$4,$J$5,0)</f>
        <v>0</v>
      </c>
      <c r="K488" s="25">
        <f>IF(ไฟล์กรอกคำตอบ!K488=ตรวจผล!$K$4,$K$5,0)</f>
        <v>0</v>
      </c>
      <c r="L488" s="25">
        <f>IF(ไฟล์กรอกคำตอบ!L488=ตรวจผล!$L$4,$L$5,0)</f>
        <v>0</v>
      </c>
      <c r="M488" s="25">
        <f>IF(ไฟล์กรอกคำตอบ!M488=ตรวจผล!$M$4,$M$5,0)</f>
        <v>0</v>
      </c>
      <c r="N488" s="25">
        <f>IF(ไฟล์กรอกคำตอบ!N488=ตรวจผล!$N$4,$N$5,0)</f>
        <v>0</v>
      </c>
      <c r="O488" s="25">
        <f>IF(ไฟล์กรอกคำตอบ!O488=ตรวจผล!$O$4,$O$5,0)</f>
        <v>0</v>
      </c>
      <c r="P488" s="25">
        <f>IF(ไฟล์กรอกคำตอบ!P488=ตรวจผล!$P$4,$P$5,0)</f>
        <v>0</v>
      </c>
      <c r="Q488" s="25">
        <f>IF(ไฟล์กรอกคำตอบ!Q488=ตรวจผล!$Q$4,$Q$5,0)</f>
        <v>0</v>
      </c>
      <c r="R488" s="25">
        <f>IF(ไฟล์กรอกคำตอบ!R488=ตรวจผล!$R$4,$R$5,0)</f>
        <v>0</v>
      </c>
      <c r="S488" s="25">
        <f>IF(ไฟล์กรอกคำตอบ!S488=ตรวจผล!$S$4,$S$5,0)</f>
        <v>0</v>
      </c>
      <c r="T488" s="25">
        <f>IF(ไฟล์กรอกคำตอบ!T488=ตรวจผล!$T$4,$T$5,0)</f>
        <v>0</v>
      </c>
      <c r="U488" s="25">
        <f>IF(ไฟล์กรอกคำตอบ!U488=ตรวจผล!$U$4,$U$5,0)</f>
        <v>0</v>
      </c>
      <c r="V488" s="25">
        <f>IF(ไฟล์กรอกคำตอบ!V488=ตรวจผล!$V$4,$V$5,0)</f>
        <v>0</v>
      </c>
      <c r="W488" s="25">
        <f>IF(ไฟล์กรอกคำตอบ!W488=ตรวจผล!$W$4,$W$5,0)</f>
        <v>0</v>
      </c>
      <c r="X488" s="25">
        <f>IF(ไฟล์กรอกคำตอบ!X488=ตรวจผล!$X$4,$X$5,0)</f>
        <v>0</v>
      </c>
      <c r="Y488" s="25">
        <f>IF(ไฟล์กรอกคำตอบ!Y488=ตรวจผล!$Y$4,$Y$5,0)</f>
        <v>0</v>
      </c>
      <c r="Z488" s="25">
        <f>IF(ไฟล์กรอกคำตอบ!Z488=ตรวจผล!$Z$4,$Z$5,0)</f>
        <v>0</v>
      </c>
      <c r="AA488" s="25">
        <f>IF(ไฟล์กรอกคำตอบ!AA488=ตรวจผล!$AA$4,$AA$5,0)</f>
        <v>0</v>
      </c>
      <c r="AB488" s="25">
        <f>IF(ไฟล์กรอกคำตอบ!AB488=ตรวจผล!$AB$4,$AB$5,0)</f>
        <v>0</v>
      </c>
      <c r="AC488" s="25">
        <f>IF(ไฟล์กรอกคำตอบ!AC488=ตรวจผล!$AC$4,$AC$5,0)</f>
        <v>0</v>
      </c>
      <c r="AD488" s="25">
        <f>IF(ไฟล์กรอกคำตอบ!AD488=ตรวจผล!$AD$4,$AD$5,0)</f>
        <v>0</v>
      </c>
      <c r="AE488" s="187">
        <f t="shared" si="14"/>
        <v>0</v>
      </c>
      <c r="AF488" s="25">
        <f>IF(ไฟล์กรอกคำตอบ!AE488=ตรวจผล!$AF$4,$AF$5,0)</f>
        <v>0</v>
      </c>
      <c r="AG488" s="25">
        <f>IF(ไฟล์กรอกคำตอบ!AF488=ตรวจผล!$AG$4,$AG$5,0)</f>
        <v>0</v>
      </c>
      <c r="AH488" s="25">
        <f>IF(ไฟล์กรอกคำตอบ!AG488=ตรวจผล!$AH$4,$AH$5,0)</f>
        <v>0</v>
      </c>
      <c r="AI488" s="187">
        <f t="shared" si="15"/>
        <v>0</v>
      </c>
      <c r="AJ488" s="25">
        <f>ไฟล์กรอกคำตอบ!AH488</f>
        <v>0</v>
      </c>
      <c r="AK488" s="25">
        <f>ไฟล์กรอกคำตอบ!AI488</f>
        <v>0</v>
      </c>
      <c r="AL488" s="25">
        <f>ไฟล์กรอกคำตอบ!AJ488</f>
        <v>0</v>
      </c>
    </row>
    <row r="489" spans="1:38" x14ac:dyDescent="0.2">
      <c r="A489" s="91" t="str">
        <f>IF(ไฟล์กรอกคำตอบ!A489=""," ",ไฟล์กรอกคำตอบ!A489&amp;"")</f>
        <v xml:space="preserve"> </v>
      </c>
      <c r="B489" s="8">
        <f>ไฟล์กรอกคำตอบ!B489</f>
        <v>0</v>
      </c>
      <c r="C489" s="8">
        <f>ไฟล์กรอกคำตอบ!C489</f>
        <v>0</v>
      </c>
      <c r="D489" s="8">
        <f>ไฟล์กรอกคำตอบ!D489</f>
        <v>0</v>
      </c>
      <c r="E489" s="24">
        <f>ไฟล์กรอกคำตอบ!E489</f>
        <v>0</v>
      </c>
      <c r="F489" s="8">
        <f>ไฟล์กรอกคำตอบ!F489</f>
        <v>0</v>
      </c>
      <c r="H489" s="25">
        <f>IF(ไฟล์กรอกคำตอบ!H489=ตรวจผล!$H$4,$H$5,0)</f>
        <v>0</v>
      </c>
      <c r="I489" s="25">
        <f>IF(ไฟล์กรอกคำตอบ!I489=ตรวจผล!$I$4,$I$5,0)</f>
        <v>0</v>
      </c>
      <c r="J489" s="25">
        <f>IF(ไฟล์กรอกคำตอบ!J489=ตรวจผล!$J$4,$J$5,0)</f>
        <v>0</v>
      </c>
      <c r="K489" s="25">
        <f>IF(ไฟล์กรอกคำตอบ!K489=ตรวจผล!$K$4,$K$5,0)</f>
        <v>0</v>
      </c>
      <c r="L489" s="25">
        <f>IF(ไฟล์กรอกคำตอบ!L489=ตรวจผล!$L$4,$L$5,0)</f>
        <v>0</v>
      </c>
      <c r="M489" s="25">
        <f>IF(ไฟล์กรอกคำตอบ!M489=ตรวจผล!$M$4,$M$5,0)</f>
        <v>0</v>
      </c>
      <c r="N489" s="25">
        <f>IF(ไฟล์กรอกคำตอบ!N489=ตรวจผล!$N$4,$N$5,0)</f>
        <v>0</v>
      </c>
      <c r="O489" s="25">
        <f>IF(ไฟล์กรอกคำตอบ!O489=ตรวจผล!$O$4,$O$5,0)</f>
        <v>0</v>
      </c>
      <c r="P489" s="25">
        <f>IF(ไฟล์กรอกคำตอบ!P489=ตรวจผล!$P$4,$P$5,0)</f>
        <v>0</v>
      </c>
      <c r="Q489" s="25">
        <f>IF(ไฟล์กรอกคำตอบ!Q489=ตรวจผล!$Q$4,$Q$5,0)</f>
        <v>0</v>
      </c>
      <c r="R489" s="25">
        <f>IF(ไฟล์กรอกคำตอบ!R489=ตรวจผล!$R$4,$R$5,0)</f>
        <v>0</v>
      </c>
      <c r="S489" s="25">
        <f>IF(ไฟล์กรอกคำตอบ!S489=ตรวจผล!$S$4,$S$5,0)</f>
        <v>0</v>
      </c>
      <c r="T489" s="25">
        <f>IF(ไฟล์กรอกคำตอบ!T489=ตรวจผล!$T$4,$T$5,0)</f>
        <v>0</v>
      </c>
      <c r="U489" s="25">
        <f>IF(ไฟล์กรอกคำตอบ!U489=ตรวจผล!$U$4,$U$5,0)</f>
        <v>0</v>
      </c>
      <c r="V489" s="25">
        <f>IF(ไฟล์กรอกคำตอบ!V489=ตรวจผล!$V$4,$V$5,0)</f>
        <v>0</v>
      </c>
      <c r="W489" s="25">
        <f>IF(ไฟล์กรอกคำตอบ!W489=ตรวจผล!$W$4,$W$5,0)</f>
        <v>0</v>
      </c>
      <c r="X489" s="25">
        <f>IF(ไฟล์กรอกคำตอบ!X489=ตรวจผล!$X$4,$X$5,0)</f>
        <v>0</v>
      </c>
      <c r="Y489" s="25">
        <f>IF(ไฟล์กรอกคำตอบ!Y489=ตรวจผล!$Y$4,$Y$5,0)</f>
        <v>0</v>
      </c>
      <c r="Z489" s="25">
        <f>IF(ไฟล์กรอกคำตอบ!Z489=ตรวจผล!$Z$4,$Z$5,0)</f>
        <v>0</v>
      </c>
      <c r="AA489" s="25">
        <f>IF(ไฟล์กรอกคำตอบ!AA489=ตรวจผล!$AA$4,$AA$5,0)</f>
        <v>0</v>
      </c>
      <c r="AB489" s="25">
        <f>IF(ไฟล์กรอกคำตอบ!AB489=ตรวจผล!$AB$4,$AB$5,0)</f>
        <v>0</v>
      </c>
      <c r="AC489" s="25">
        <f>IF(ไฟล์กรอกคำตอบ!AC489=ตรวจผล!$AC$4,$AC$5,0)</f>
        <v>0</v>
      </c>
      <c r="AD489" s="25">
        <f>IF(ไฟล์กรอกคำตอบ!AD489=ตรวจผล!$AD$4,$AD$5,0)</f>
        <v>0</v>
      </c>
      <c r="AE489" s="187">
        <f t="shared" si="14"/>
        <v>0</v>
      </c>
      <c r="AF489" s="25">
        <f>IF(ไฟล์กรอกคำตอบ!AE489=ตรวจผล!$AF$4,$AF$5,0)</f>
        <v>0</v>
      </c>
      <c r="AG489" s="25">
        <f>IF(ไฟล์กรอกคำตอบ!AF489=ตรวจผล!$AG$4,$AG$5,0)</f>
        <v>0</v>
      </c>
      <c r="AH489" s="25">
        <f>IF(ไฟล์กรอกคำตอบ!AG489=ตรวจผล!$AH$4,$AH$5,0)</f>
        <v>0</v>
      </c>
      <c r="AI489" s="187">
        <f t="shared" si="15"/>
        <v>0</v>
      </c>
      <c r="AJ489" s="25">
        <f>ไฟล์กรอกคำตอบ!AH489</f>
        <v>0</v>
      </c>
      <c r="AK489" s="25">
        <f>ไฟล์กรอกคำตอบ!AI489</f>
        <v>0</v>
      </c>
      <c r="AL489" s="25">
        <f>ไฟล์กรอกคำตอบ!AJ489</f>
        <v>0</v>
      </c>
    </row>
    <row r="490" spans="1:38" x14ac:dyDescent="0.2">
      <c r="A490" s="91" t="str">
        <f>IF(ไฟล์กรอกคำตอบ!A490=""," ",ไฟล์กรอกคำตอบ!A490&amp;"")</f>
        <v xml:space="preserve"> </v>
      </c>
      <c r="B490" s="8">
        <f>ไฟล์กรอกคำตอบ!B490</f>
        <v>0</v>
      </c>
      <c r="C490" s="8">
        <f>ไฟล์กรอกคำตอบ!C490</f>
        <v>0</v>
      </c>
      <c r="D490" s="8">
        <f>ไฟล์กรอกคำตอบ!D490</f>
        <v>0</v>
      </c>
      <c r="E490" s="24">
        <f>ไฟล์กรอกคำตอบ!E490</f>
        <v>0</v>
      </c>
      <c r="F490" s="8">
        <f>ไฟล์กรอกคำตอบ!F490</f>
        <v>0</v>
      </c>
      <c r="H490" s="25">
        <f>IF(ไฟล์กรอกคำตอบ!H490=ตรวจผล!$H$4,$H$5,0)</f>
        <v>0</v>
      </c>
      <c r="I490" s="25">
        <f>IF(ไฟล์กรอกคำตอบ!I490=ตรวจผล!$I$4,$I$5,0)</f>
        <v>0</v>
      </c>
      <c r="J490" s="25">
        <f>IF(ไฟล์กรอกคำตอบ!J490=ตรวจผล!$J$4,$J$5,0)</f>
        <v>0</v>
      </c>
      <c r="K490" s="25">
        <f>IF(ไฟล์กรอกคำตอบ!K490=ตรวจผล!$K$4,$K$5,0)</f>
        <v>0</v>
      </c>
      <c r="L490" s="25">
        <f>IF(ไฟล์กรอกคำตอบ!L490=ตรวจผล!$L$4,$L$5,0)</f>
        <v>0</v>
      </c>
      <c r="M490" s="25">
        <f>IF(ไฟล์กรอกคำตอบ!M490=ตรวจผล!$M$4,$M$5,0)</f>
        <v>0</v>
      </c>
      <c r="N490" s="25">
        <f>IF(ไฟล์กรอกคำตอบ!N490=ตรวจผล!$N$4,$N$5,0)</f>
        <v>0</v>
      </c>
      <c r="O490" s="25">
        <f>IF(ไฟล์กรอกคำตอบ!O490=ตรวจผล!$O$4,$O$5,0)</f>
        <v>0</v>
      </c>
      <c r="P490" s="25">
        <f>IF(ไฟล์กรอกคำตอบ!P490=ตรวจผล!$P$4,$P$5,0)</f>
        <v>0</v>
      </c>
      <c r="Q490" s="25">
        <f>IF(ไฟล์กรอกคำตอบ!Q490=ตรวจผล!$Q$4,$Q$5,0)</f>
        <v>0</v>
      </c>
      <c r="R490" s="25">
        <f>IF(ไฟล์กรอกคำตอบ!R490=ตรวจผล!$R$4,$R$5,0)</f>
        <v>0</v>
      </c>
      <c r="S490" s="25">
        <f>IF(ไฟล์กรอกคำตอบ!S490=ตรวจผล!$S$4,$S$5,0)</f>
        <v>0</v>
      </c>
      <c r="T490" s="25">
        <f>IF(ไฟล์กรอกคำตอบ!T490=ตรวจผล!$T$4,$T$5,0)</f>
        <v>0</v>
      </c>
      <c r="U490" s="25">
        <f>IF(ไฟล์กรอกคำตอบ!U490=ตรวจผล!$U$4,$U$5,0)</f>
        <v>0</v>
      </c>
      <c r="V490" s="25">
        <f>IF(ไฟล์กรอกคำตอบ!V490=ตรวจผล!$V$4,$V$5,0)</f>
        <v>0</v>
      </c>
      <c r="W490" s="25">
        <f>IF(ไฟล์กรอกคำตอบ!W490=ตรวจผล!$W$4,$W$5,0)</f>
        <v>0</v>
      </c>
      <c r="X490" s="25">
        <f>IF(ไฟล์กรอกคำตอบ!X490=ตรวจผล!$X$4,$X$5,0)</f>
        <v>0</v>
      </c>
      <c r="Y490" s="25">
        <f>IF(ไฟล์กรอกคำตอบ!Y490=ตรวจผล!$Y$4,$Y$5,0)</f>
        <v>0</v>
      </c>
      <c r="Z490" s="25">
        <f>IF(ไฟล์กรอกคำตอบ!Z490=ตรวจผล!$Z$4,$Z$5,0)</f>
        <v>0</v>
      </c>
      <c r="AA490" s="25">
        <f>IF(ไฟล์กรอกคำตอบ!AA490=ตรวจผล!$AA$4,$AA$5,0)</f>
        <v>0</v>
      </c>
      <c r="AB490" s="25">
        <f>IF(ไฟล์กรอกคำตอบ!AB490=ตรวจผล!$AB$4,$AB$5,0)</f>
        <v>0</v>
      </c>
      <c r="AC490" s="25">
        <f>IF(ไฟล์กรอกคำตอบ!AC490=ตรวจผล!$AC$4,$AC$5,0)</f>
        <v>0</v>
      </c>
      <c r="AD490" s="25">
        <f>IF(ไฟล์กรอกคำตอบ!AD490=ตรวจผล!$AD$4,$AD$5,0)</f>
        <v>0</v>
      </c>
      <c r="AE490" s="187">
        <f t="shared" si="14"/>
        <v>0</v>
      </c>
      <c r="AF490" s="25">
        <f>IF(ไฟล์กรอกคำตอบ!AE490=ตรวจผล!$AF$4,$AF$5,0)</f>
        <v>0</v>
      </c>
      <c r="AG490" s="25">
        <f>IF(ไฟล์กรอกคำตอบ!AF490=ตรวจผล!$AG$4,$AG$5,0)</f>
        <v>0</v>
      </c>
      <c r="AH490" s="25">
        <f>IF(ไฟล์กรอกคำตอบ!AG490=ตรวจผล!$AH$4,$AH$5,0)</f>
        <v>0</v>
      </c>
      <c r="AI490" s="187">
        <f t="shared" si="15"/>
        <v>0</v>
      </c>
      <c r="AJ490" s="25">
        <f>ไฟล์กรอกคำตอบ!AH490</f>
        <v>0</v>
      </c>
      <c r="AK490" s="25">
        <f>ไฟล์กรอกคำตอบ!AI490</f>
        <v>0</v>
      </c>
      <c r="AL490" s="25">
        <f>ไฟล์กรอกคำตอบ!AJ490</f>
        <v>0</v>
      </c>
    </row>
    <row r="491" spans="1:38" x14ac:dyDescent="0.2">
      <c r="A491" s="91" t="str">
        <f>IF(ไฟล์กรอกคำตอบ!A491=""," ",ไฟล์กรอกคำตอบ!A491&amp;"")</f>
        <v xml:space="preserve"> </v>
      </c>
      <c r="B491" s="8">
        <f>ไฟล์กรอกคำตอบ!B491</f>
        <v>0</v>
      </c>
      <c r="C491" s="8">
        <f>ไฟล์กรอกคำตอบ!C491</f>
        <v>0</v>
      </c>
      <c r="D491" s="8">
        <f>ไฟล์กรอกคำตอบ!D491</f>
        <v>0</v>
      </c>
      <c r="E491" s="24">
        <f>ไฟล์กรอกคำตอบ!E491</f>
        <v>0</v>
      </c>
      <c r="F491" s="8">
        <f>ไฟล์กรอกคำตอบ!F491</f>
        <v>0</v>
      </c>
      <c r="H491" s="25">
        <f>IF(ไฟล์กรอกคำตอบ!H491=ตรวจผล!$H$4,$H$5,0)</f>
        <v>0</v>
      </c>
      <c r="I491" s="25">
        <f>IF(ไฟล์กรอกคำตอบ!I491=ตรวจผล!$I$4,$I$5,0)</f>
        <v>0</v>
      </c>
      <c r="J491" s="25">
        <f>IF(ไฟล์กรอกคำตอบ!J491=ตรวจผล!$J$4,$J$5,0)</f>
        <v>0</v>
      </c>
      <c r="K491" s="25">
        <f>IF(ไฟล์กรอกคำตอบ!K491=ตรวจผล!$K$4,$K$5,0)</f>
        <v>0</v>
      </c>
      <c r="L491" s="25">
        <f>IF(ไฟล์กรอกคำตอบ!L491=ตรวจผล!$L$4,$L$5,0)</f>
        <v>0</v>
      </c>
      <c r="M491" s="25">
        <f>IF(ไฟล์กรอกคำตอบ!M491=ตรวจผล!$M$4,$M$5,0)</f>
        <v>0</v>
      </c>
      <c r="N491" s="25">
        <f>IF(ไฟล์กรอกคำตอบ!N491=ตรวจผล!$N$4,$N$5,0)</f>
        <v>0</v>
      </c>
      <c r="O491" s="25">
        <f>IF(ไฟล์กรอกคำตอบ!O491=ตรวจผล!$O$4,$O$5,0)</f>
        <v>0</v>
      </c>
      <c r="P491" s="25">
        <f>IF(ไฟล์กรอกคำตอบ!P491=ตรวจผล!$P$4,$P$5,0)</f>
        <v>0</v>
      </c>
      <c r="Q491" s="25">
        <f>IF(ไฟล์กรอกคำตอบ!Q491=ตรวจผล!$Q$4,$Q$5,0)</f>
        <v>0</v>
      </c>
      <c r="R491" s="25">
        <f>IF(ไฟล์กรอกคำตอบ!R491=ตรวจผล!$R$4,$R$5,0)</f>
        <v>0</v>
      </c>
      <c r="S491" s="25">
        <f>IF(ไฟล์กรอกคำตอบ!S491=ตรวจผล!$S$4,$S$5,0)</f>
        <v>0</v>
      </c>
      <c r="T491" s="25">
        <f>IF(ไฟล์กรอกคำตอบ!T491=ตรวจผล!$T$4,$T$5,0)</f>
        <v>0</v>
      </c>
      <c r="U491" s="25">
        <f>IF(ไฟล์กรอกคำตอบ!U491=ตรวจผล!$U$4,$U$5,0)</f>
        <v>0</v>
      </c>
      <c r="V491" s="25">
        <f>IF(ไฟล์กรอกคำตอบ!V491=ตรวจผล!$V$4,$V$5,0)</f>
        <v>0</v>
      </c>
      <c r="W491" s="25">
        <f>IF(ไฟล์กรอกคำตอบ!W491=ตรวจผล!$W$4,$W$5,0)</f>
        <v>0</v>
      </c>
      <c r="X491" s="25">
        <f>IF(ไฟล์กรอกคำตอบ!X491=ตรวจผล!$X$4,$X$5,0)</f>
        <v>0</v>
      </c>
      <c r="Y491" s="25">
        <f>IF(ไฟล์กรอกคำตอบ!Y491=ตรวจผล!$Y$4,$Y$5,0)</f>
        <v>0</v>
      </c>
      <c r="Z491" s="25">
        <f>IF(ไฟล์กรอกคำตอบ!Z491=ตรวจผล!$Z$4,$Z$5,0)</f>
        <v>0</v>
      </c>
      <c r="AA491" s="25">
        <f>IF(ไฟล์กรอกคำตอบ!AA491=ตรวจผล!$AA$4,$AA$5,0)</f>
        <v>0</v>
      </c>
      <c r="AB491" s="25">
        <f>IF(ไฟล์กรอกคำตอบ!AB491=ตรวจผล!$AB$4,$AB$5,0)</f>
        <v>0</v>
      </c>
      <c r="AC491" s="25">
        <f>IF(ไฟล์กรอกคำตอบ!AC491=ตรวจผล!$AC$4,$AC$5,0)</f>
        <v>0</v>
      </c>
      <c r="AD491" s="25">
        <f>IF(ไฟล์กรอกคำตอบ!AD491=ตรวจผล!$AD$4,$AD$5,0)</f>
        <v>0</v>
      </c>
      <c r="AE491" s="187">
        <f t="shared" si="14"/>
        <v>0</v>
      </c>
      <c r="AF491" s="25">
        <f>IF(ไฟล์กรอกคำตอบ!AE491=ตรวจผล!$AF$4,$AF$5,0)</f>
        <v>0</v>
      </c>
      <c r="AG491" s="25">
        <f>IF(ไฟล์กรอกคำตอบ!AF491=ตรวจผล!$AG$4,$AG$5,0)</f>
        <v>0</v>
      </c>
      <c r="AH491" s="25">
        <f>IF(ไฟล์กรอกคำตอบ!AG491=ตรวจผล!$AH$4,$AH$5,0)</f>
        <v>0</v>
      </c>
      <c r="AI491" s="187">
        <f t="shared" si="15"/>
        <v>0</v>
      </c>
      <c r="AJ491" s="25">
        <f>ไฟล์กรอกคำตอบ!AH491</f>
        <v>0</v>
      </c>
      <c r="AK491" s="25">
        <f>ไฟล์กรอกคำตอบ!AI491</f>
        <v>0</v>
      </c>
      <c r="AL491" s="25">
        <f>ไฟล์กรอกคำตอบ!AJ491</f>
        <v>0</v>
      </c>
    </row>
    <row r="492" spans="1:38" x14ac:dyDescent="0.2">
      <c r="A492" s="91" t="str">
        <f>IF(ไฟล์กรอกคำตอบ!A492=""," ",ไฟล์กรอกคำตอบ!A492&amp;"")</f>
        <v xml:space="preserve"> </v>
      </c>
      <c r="B492" s="8">
        <f>ไฟล์กรอกคำตอบ!B492</f>
        <v>0</v>
      </c>
      <c r="C492" s="8">
        <f>ไฟล์กรอกคำตอบ!C492</f>
        <v>0</v>
      </c>
      <c r="D492" s="8">
        <f>ไฟล์กรอกคำตอบ!D492</f>
        <v>0</v>
      </c>
      <c r="E492" s="24">
        <f>ไฟล์กรอกคำตอบ!E492</f>
        <v>0</v>
      </c>
      <c r="F492" s="8">
        <f>ไฟล์กรอกคำตอบ!F492</f>
        <v>0</v>
      </c>
      <c r="H492" s="25">
        <f>IF(ไฟล์กรอกคำตอบ!H492=ตรวจผล!$H$4,$H$5,0)</f>
        <v>0</v>
      </c>
      <c r="I492" s="25">
        <f>IF(ไฟล์กรอกคำตอบ!I492=ตรวจผล!$I$4,$I$5,0)</f>
        <v>0</v>
      </c>
      <c r="J492" s="25">
        <f>IF(ไฟล์กรอกคำตอบ!J492=ตรวจผล!$J$4,$J$5,0)</f>
        <v>0</v>
      </c>
      <c r="K492" s="25">
        <f>IF(ไฟล์กรอกคำตอบ!K492=ตรวจผล!$K$4,$K$5,0)</f>
        <v>0</v>
      </c>
      <c r="L492" s="25">
        <f>IF(ไฟล์กรอกคำตอบ!L492=ตรวจผล!$L$4,$L$5,0)</f>
        <v>0</v>
      </c>
      <c r="M492" s="25">
        <f>IF(ไฟล์กรอกคำตอบ!M492=ตรวจผล!$M$4,$M$5,0)</f>
        <v>0</v>
      </c>
      <c r="N492" s="25">
        <f>IF(ไฟล์กรอกคำตอบ!N492=ตรวจผล!$N$4,$N$5,0)</f>
        <v>0</v>
      </c>
      <c r="O492" s="25">
        <f>IF(ไฟล์กรอกคำตอบ!O492=ตรวจผล!$O$4,$O$5,0)</f>
        <v>0</v>
      </c>
      <c r="P492" s="25">
        <f>IF(ไฟล์กรอกคำตอบ!P492=ตรวจผล!$P$4,$P$5,0)</f>
        <v>0</v>
      </c>
      <c r="Q492" s="25">
        <f>IF(ไฟล์กรอกคำตอบ!Q492=ตรวจผล!$Q$4,$Q$5,0)</f>
        <v>0</v>
      </c>
      <c r="R492" s="25">
        <f>IF(ไฟล์กรอกคำตอบ!R492=ตรวจผล!$R$4,$R$5,0)</f>
        <v>0</v>
      </c>
      <c r="S492" s="25">
        <f>IF(ไฟล์กรอกคำตอบ!S492=ตรวจผล!$S$4,$S$5,0)</f>
        <v>0</v>
      </c>
      <c r="T492" s="25">
        <f>IF(ไฟล์กรอกคำตอบ!T492=ตรวจผล!$T$4,$T$5,0)</f>
        <v>0</v>
      </c>
      <c r="U492" s="25">
        <f>IF(ไฟล์กรอกคำตอบ!U492=ตรวจผล!$U$4,$U$5,0)</f>
        <v>0</v>
      </c>
      <c r="V492" s="25">
        <f>IF(ไฟล์กรอกคำตอบ!V492=ตรวจผล!$V$4,$V$5,0)</f>
        <v>0</v>
      </c>
      <c r="W492" s="25">
        <f>IF(ไฟล์กรอกคำตอบ!W492=ตรวจผล!$W$4,$W$5,0)</f>
        <v>0</v>
      </c>
      <c r="X492" s="25">
        <f>IF(ไฟล์กรอกคำตอบ!X492=ตรวจผล!$X$4,$X$5,0)</f>
        <v>0</v>
      </c>
      <c r="Y492" s="25">
        <f>IF(ไฟล์กรอกคำตอบ!Y492=ตรวจผล!$Y$4,$Y$5,0)</f>
        <v>0</v>
      </c>
      <c r="Z492" s="25">
        <f>IF(ไฟล์กรอกคำตอบ!Z492=ตรวจผล!$Z$4,$Z$5,0)</f>
        <v>0</v>
      </c>
      <c r="AA492" s="25">
        <f>IF(ไฟล์กรอกคำตอบ!AA492=ตรวจผล!$AA$4,$AA$5,0)</f>
        <v>0</v>
      </c>
      <c r="AB492" s="25">
        <f>IF(ไฟล์กรอกคำตอบ!AB492=ตรวจผล!$AB$4,$AB$5,0)</f>
        <v>0</v>
      </c>
      <c r="AC492" s="25">
        <f>IF(ไฟล์กรอกคำตอบ!AC492=ตรวจผล!$AC$4,$AC$5,0)</f>
        <v>0</v>
      </c>
      <c r="AD492" s="25">
        <f>IF(ไฟล์กรอกคำตอบ!AD492=ตรวจผล!$AD$4,$AD$5,0)</f>
        <v>0</v>
      </c>
      <c r="AE492" s="187">
        <f t="shared" si="14"/>
        <v>0</v>
      </c>
      <c r="AF492" s="25">
        <f>IF(ไฟล์กรอกคำตอบ!AE492=ตรวจผล!$AF$4,$AF$5,0)</f>
        <v>0</v>
      </c>
      <c r="AG492" s="25">
        <f>IF(ไฟล์กรอกคำตอบ!AF492=ตรวจผล!$AG$4,$AG$5,0)</f>
        <v>0</v>
      </c>
      <c r="AH492" s="25">
        <f>IF(ไฟล์กรอกคำตอบ!AG492=ตรวจผล!$AH$4,$AH$5,0)</f>
        <v>0</v>
      </c>
      <c r="AI492" s="187">
        <f t="shared" si="15"/>
        <v>0</v>
      </c>
      <c r="AJ492" s="25">
        <f>ไฟล์กรอกคำตอบ!AH492</f>
        <v>0</v>
      </c>
      <c r="AK492" s="25">
        <f>ไฟล์กรอกคำตอบ!AI492</f>
        <v>0</v>
      </c>
      <c r="AL492" s="25">
        <f>ไฟล์กรอกคำตอบ!AJ492</f>
        <v>0</v>
      </c>
    </row>
    <row r="493" spans="1:38" x14ac:dyDescent="0.2">
      <c r="A493" s="91" t="str">
        <f>IF(ไฟล์กรอกคำตอบ!A493=""," ",ไฟล์กรอกคำตอบ!A493&amp;"")</f>
        <v xml:space="preserve"> </v>
      </c>
      <c r="B493" s="8">
        <f>ไฟล์กรอกคำตอบ!B493</f>
        <v>0</v>
      </c>
      <c r="C493" s="8">
        <f>ไฟล์กรอกคำตอบ!C493</f>
        <v>0</v>
      </c>
      <c r="D493" s="8">
        <f>ไฟล์กรอกคำตอบ!D493</f>
        <v>0</v>
      </c>
      <c r="E493" s="24">
        <f>ไฟล์กรอกคำตอบ!E493</f>
        <v>0</v>
      </c>
      <c r="F493" s="8">
        <f>ไฟล์กรอกคำตอบ!F493</f>
        <v>0</v>
      </c>
      <c r="H493" s="25">
        <f>IF(ไฟล์กรอกคำตอบ!H493=ตรวจผล!$H$4,$H$5,0)</f>
        <v>0</v>
      </c>
      <c r="I493" s="25">
        <f>IF(ไฟล์กรอกคำตอบ!I493=ตรวจผล!$I$4,$I$5,0)</f>
        <v>0</v>
      </c>
      <c r="J493" s="25">
        <f>IF(ไฟล์กรอกคำตอบ!J493=ตรวจผล!$J$4,$J$5,0)</f>
        <v>0</v>
      </c>
      <c r="K493" s="25">
        <f>IF(ไฟล์กรอกคำตอบ!K493=ตรวจผล!$K$4,$K$5,0)</f>
        <v>0</v>
      </c>
      <c r="L493" s="25">
        <f>IF(ไฟล์กรอกคำตอบ!L493=ตรวจผล!$L$4,$L$5,0)</f>
        <v>0</v>
      </c>
      <c r="M493" s="25">
        <f>IF(ไฟล์กรอกคำตอบ!M493=ตรวจผล!$M$4,$M$5,0)</f>
        <v>0</v>
      </c>
      <c r="N493" s="25">
        <f>IF(ไฟล์กรอกคำตอบ!N493=ตรวจผล!$N$4,$N$5,0)</f>
        <v>0</v>
      </c>
      <c r="O493" s="25">
        <f>IF(ไฟล์กรอกคำตอบ!O493=ตรวจผล!$O$4,$O$5,0)</f>
        <v>0</v>
      </c>
      <c r="P493" s="25">
        <f>IF(ไฟล์กรอกคำตอบ!P493=ตรวจผล!$P$4,$P$5,0)</f>
        <v>0</v>
      </c>
      <c r="Q493" s="25">
        <f>IF(ไฟล์กรอกคำตอบ!Q493=ตรวจผล!$Q$4,$Q$5,0)</f>
        <v>0</v>
      </c>
      <c r="R493" s="25">
        <f>IF(ไฟล์กรอกคำตอบ!R493=ตรวจผล!$R$4,$R$5,0)</f>
        <v>0</v>
      </c>
      <c r="S493" s="25">
        <f>IF(ไฟล์กรอกคำตอบ!S493=ตรวจผล!$S$4,$S$5,0)</f>
        <v>0</v>
      </c>
      <c r="T493" s="25">
        <f>IF(ไฟล์กรอกคำตอบ!T493=ตรวจผล!$T$4,$T$5,0)</f>
        <v>0</v>
      </c>
      <c r="U493" s="25">
        <f>IF(ไฟล์กรอกคำตอบ!U493=ตรวจผล!$U$4,$U$5,0)</f>
        <v>0</v>
      </c>
      <c r="V493" s="25">
        <f>IF(ไฟล์กรอกคำตอบ!V493=ตรวจผล!$V$4,$V$5,0)</f>
        <v>0</v>
      </c>
      <c r="W493" s="25">
        <f>IF(ไฟล์กรอกคำตอบ!W493=ตรวจผล!$W$4,$W$5,0)</f>
        <v>0</v>
      </c>
      <c r="X493" s="25">
        <f>IF(ไฟล์กรอกคำตอบ!X493=ตรวจผล!$X$4,$X$5,0)</f>
        <v>0</v>
      </c>
      <c r="Y493" s="25">
        <f>IF(ไฟล์กรอกคำตอบ!Y493=ตรวจผล!$Y$4,$Y$5,0)</f>
        <v>0</v>
      </c>
      <c r="Z493" s="25">
        <f>IF(ไฟล์กรอกคำตอบ!Z493=ตรวจผล!$Z$4,$Z$5,0)</f>
        <v>0</v>
      </c>
      <c r="AA493" s="25">
        <f>IF(ไฟล์กรอกคำตอบ!AA493=ตรวจผล!$AA$4,$AA$5,0)</f>
        <v>0</v>
      </c>
      <c r="AB493" s="25">
        <f>IF(ไฟล์กรอกคำตอบ!AB493=ตรวจผล!$AB$4,$AB$5,0)</f>
        <v>0</v>
      </c>
      <c r="AC493" s="25">
        <f>IF(ไฟล์กรอกคำตอบ!AC493=ตรวจผล!$AC$4,$AC$5,0)</f>
        <v>0</v>
      </c>
      <c r="AD493" s="25">
        <f>IF(ไฟล์กรอกคำตอบ!AD493=ตรวจผล!$AD$4,$AD$5,0)</f>
        <v>0</v>
      </c>
      <c r="AE493" s="187">
        <f t="shared" si="14"/>
        <v>0</v>
      </c>
      <c r="AF493" s="25">
        <f>IF(ไฟล์กรอกคำตอบ!AE493=ตรวจผล!$AF$4,$AF$5,0)</f>
        <v>0</v>
      </c>
      <c r="AG493" s="25">
        <f>IF(ไฟล์กรอกคำตอบ!AF493=ตรวจผล!$AG$4,$AG$5,0)</f>
        <v>0</v>
      </c>
      <c r="AH493" s="25">
        <f>IF(ไฟล์กรอกคำตอบ!AG493=ตรวจผล!$AH$4,$AH$5,0)</f>
        <v>0</v>
      </c>
      <c r="AI493" s="187">
        <f t="shared" si="15"/>
        <v>0</v>
      </c>
      <c r="AJ493" s="25">
        <f>ไฟล์กรอกคำตอบ!AH493</f>
        <v>0</v>
      </c>
      <c r="AK493" s="25">
        <f>ไฟล์กรอกคำตอบ!AI493</f>
        <v>0</v>
      </c>
      <c r="AL493" s="25">
        <f>ไฟล์กรอกคำตอบ!AJ493</f>
        <v>0</v>
      </c>
    </row>
    <row r="494" spans="1:38" x14ac:dyDescent="0.2">
      <c r="A494" s="91" t="str">
        <f>IF(ไฟล์กรอกคำตอบ!A494=""," ",ไฟล์กรอกคำตอบ!A494&amp;"")</f>
        <v xml:space="preserve"> </v>
      </c>
      <c r="B494" s="8">
        <f>ไฟล์กรอกคำตอบ!B494</f>
        <v>0</v>
      </c>
      <c r="C494" s="8">
        <f>ไฟล์กรอกคำตอบ!C494</f>
        <v>0</v>
      </c>
      <c r="D494" s="8">
        <f>ไฟล์กรอกคำตอบ!D494</f>
        <v>0</v>
      </c>
      <c r="E494" s="24">
        <f>ไฟล์กรอกคำตอบ!E494</f>
        <v>0</v>
      </c>
      <c r="F494" s="8">
        <f>ไฟล์กรอกคำตอบ!F494</f>
        <v>0</v>
      </c>
      <c r="H494" s="25">
        <f>IF(ไฟล์กรอกคำตอบ!H494=ตรวจผล!$H$4,$H$5,0)</f>
        <v>0</v>
      </c>
      <c r="I494" s="25">
        <f>IF(ไฟล์กรอกคำตอบ!I494=ตรวจผล!$I$4,$I$5,0)</f>
        <v>0</v>
      </c>
      <c r="J494" s="25">
        <f>IF(ไฟล์กรอกคำตอบ!J494=ตรวจผล!$J$4,$J$5,0)</f>
        <v>0</v>
      </c>
      <c r="K494" s="25">
        <f>IF(ไฟล์กรอกคำตอบ!K494=ตรวจผล!$K$4,$K$5,0)</f>
        <v>0</v>
      </c>
      <c r="L494" s="25">
        <f>IF(ไฟล์กรอกคำตอบ!L494=ตรวจผล!$L$4,$L$5,0)</f>
        <v>0</v>
      </c>
      <c r="M494" s="25">
        <f>IF(ไฟล์กรอกคำตอบ!M494=ตรวจผล!$M$4,$M$5,0)</f>
        <v>0</v>
      </c>
      <c r="N494" s="25">
        <f>IF(ไฟล์กรอกคำตอบ!N494=ตรวจผล!$N$4,$N$5,0)</f>
        <v>0</v>
      </c>
      <c r="O494" s="25">
        <f>IF(ไฟล์กรอกคำตอบ!O494=ตรวจผล!$O$4,$O$5,0)</f>
        <v>0</v>
      </c>
      <c r="P494" s="25">
        <f>IF(ไฟล์กรอกคำตอบ!P494=ตรวจผล!$P$4,$P$5,0)</f>
        <v>0</v>
      </c>
      <c r="Q494" s="25">
        <f>IF(ไฟล์กรอกคำตอบ!Q494=ตรวจผล!$Q$4,$Q$5,0)</f>
        <v>0</v>
      </c>
      <c r="R494" s="25">
        <f>IF(ไฟล์กรอกคำตอบ!R494=ตรวจผล!$R$4,$R$5,0)</f>
        <v>0</v>
      </c>
      <c r="S494" s="25">
        <f>IF(ไฟล์กรอกคำตอบ!S494=ตรวจผล!$S$4,$S$5,0)</f>
        <v>0</v>
      </c>
      <c r="T494" s="25">
        <f>IF(ไฟล์กรอกคำตอบ!T494=ตรวจผล!$T$4,$T$5,0)</f>
        <v>0</v>
      </c>
      <c r="U494" s="25">
        <f>IF(ไฟล์กรอกคำตอบ!U494=ตรวจผล!$U$4,$U$5,0)</f>
        <v>0</v>
      </c>
      <c r="V494" s="25">
        <f>IF(ไฟล์กรอกคำตอบ!V494=ตรวจผล!$V$4,$V$5,0)</f>
        <v>0</v>
      </c>
      <c r="W494" s="25">
        <f>IF(ไฟล์กรอกคำตอบ!W494=ตรวจผล!$W$4,$W$5,0)</f>
        <v>0</v>
      </c>
      <c r="X494" s="25">
        <f>IF(ไฟล์กรอกคำตอบ!X494=ตรวจผล!$X$4,$X$5,0)</f>
        <v>0</v>
      </c>
      <c r="Y494" s="25">
        <f>IF(ไฟล์กรอกคำตอบ!Y494=ตรวจผล!$Y$4,$Y$5,0)</f>
        <v>0</v>
      </c>
      <c r="Z494" s="25">
        <f>IF(ไฟล์กรอกคำตอบ!Z494=ตรวจผล!$Z$4,$Z$5,0)</f>
        <v>0</v>
      </c>
      <c r="AA494" s="25">
        <f>IF(ไฟล์กรอกคำตอบ!AA494=ตรวจผล!$AA$4,$AA$5,0)</f>
        <v>0</v>
      </c>
      <c r="AB494" s="25">
        <f>IF(ไฟล์กรอกคำตอบ!AB494=ตรวจผล!$AB$4,$AB$5,0)</f>
        <v>0</v>
      </c>
      <c r="AC494" s="25">
        <f>IF(ไฟล์กรอกคำตอบ!AC494=ตรวจผล!$AC$4,$AC$5,0)</f>
        <v>0</v>
      </c>
      <c r="AD494" s="25">
        <f>IF(ไฟล์กรอกคำตอบ!AD494=ตรวจผล!$AD$4,$AD$5,0)</f>
        <v>0</v>
      </c>
      <c r="AE494" s="187">
        <f t="shared" si="14"/>
        <v>0</v>
      </c>
      <c r="AF494" s="25">
        <f>IF(ไฟล์กรอกคำตอบ!AE494=ตรวจผล!$AF$4,$AF$5,0)</f>
        <v>0</v>
      </c>
      <c r="AG494" s="25">
        <f>IF(ไฟล์กรอกคำตอบ!AF494=ตรวจผล!$AG$4,$AG$5,0)</f>
        <v>0</v>
      </c>
      <c r="AH494" s="25">
        <f>IF(ไฟล์กรอกคำตอบ!AG494=ตรวจผล!$AH$4,$AH$5,0)</f>
        <v>0</v>
      </c>
      <c r="AI494" s="187">
        <f t="shared" si="15"/>
        <v>0</v>
      </c>
      <c r="AJ494" s="25">
        <f>ไฟล์กรอกคำตอบ!AH494</f>
        <v>0</v>
      </c>
      <c r="AK494" s="25">
        <f>ไฟล์กรอกคำตอบ!AI494</f>
        <v>0</v>
      </c>
      <c r="AL494" s="25">
        <f>ไฟล์กรอกคำตอบ!AJ494</f>
        <v>0</v>
      </c>
    </row>
    <row r="495" spans="1:38" x14ac:dyDescent="0.2">
      <c r="A495" s="91" t="str">
        <f>IF(ไฟล์กรอกคำตอบ!A495=""," ",ไฟล์กรอกคำตอบ!A495&amp;"")</f>
        <v xml:space="preserve"> </v>
      </c>
      <c r="B495" s="8">
        <f>ไฟล์กรอกคำตอบ!B495</f>
        <v>0</v>
      </c>
      <c r="C495" s="8">
        <f>ไฟล์กรอกคำตอบ!C495</f>
        <v>0</v>
      </c>
      <c r="D495" s="8">
        <f>ไฟล์กรอกคำตอบ!D495</f>
        <v>0</v>
      </c>
      <c r="E495" s="24">
        <f>ไฟล์กรอกคำตอบ!E495</f>
        <v>0</v>
      </c>
      <c r="F495" s="8">
        <f>ไฟล์กรอกคำตอบ!F495</f>
        <v>0</v>
      </c>
      <c r="H495" s="25">
        <f>IF(ไฟล์กรอกคำตอบ!H495=ตรวจผล!$H$4,$H$5,0)</f>
        <v>0</v>
      </c>
      <c r="I495" s="25">
        <f>IF(ไฟล์กรอกคำตอบ!I495=ตรวจผล!$I$4,$I$5,0)</f>
        <v>0</v>
      </c>
      <c r="J495" s="25">
        <f>IF(ไฟล์กรอกคำตอบ!J495=ตรวจผล!$J$4,$J$5,0)</f>
        <v>0</v>
      </c>
      <c r="K495" s="25">
        <f>IF(ไฟล์กรอกคำตอบ!K495=ตรวจผล!$K$4,$K$5,0)</f>
        <v>0</v>
      </c>
      <c r="L495" s="25">
        <f>IF(ไฟล์กรอกคำตอบ!L495=ตรวจผล!$L$4,$L$5,0)</f>
        <v>0</v>
      </c>
      <c r="M495" s="25">
        <f>IF(ไฟล์กรอกคำตอบ!M495=ตรวจผล!$M$4,$M$5,0)</f>
        <v>0</v>
      </c>
      <c r="N495" s="25">
        <f>IF(ไฟล์กรอกคำตอบ!N495=ตรวจผล!$N$4,$N$5,0)</f>
        <v>0</v>
      </c>
      <c r="O495" s="25">
        <f>IF(ไฟล์กรอกคำตอบ!O495=ตรวจผล!$O$4,$O$5,0)</f>
        <v>0</v>
      </c>
      <c r="P495" s="25">
        <f>IF(ไฟล์กรอกคำตอบ!P495=ตรวจผล!$P$4,$P$5,0)</f>
        <v>0</v>
      </c>
      <c r="Q495" s="25">
        <f>IF(ไฟล์กรอกคำตอบ!Q495=ตรวจผล!$Q$4,$Q$5,0)</f>
        <v>0</v>
      </c>
      <c r="R495" s="25">
        <f>IF(ไฟล์กรอกคำตอบ!R495=ตรวจผล!$R$4,$R$5,0)</f>
        <v>0</v>
      </c>
      <c r="S495" s="25">
        <f>IF(ไฟล์กรอกคำตอบ!S495=ตรวจผล!$S$4,$S$5,0)</f>
        <v>0</v>
      </c>
      <c r="T495" s="25">
        <f>IF(ไฟล์กรอกคำตอบ!T495=ตรวจผล!$T$4,$T$5,0)</f>
        <v>0</v>
      </c>
      <c r="U495" s="25">
        <f>IF(ไฟล์กรอกคำตอบ!U495=ตรวจผล!$U$4,$U$5,0)</f>
        <v>0</v>
      </c>
      <c r="V495" s="25">
        <f>IF(ไฟล์กรอกคำตอบ!V495=ตรวจผล!$V$4,$V$5,0)</f>
        <v>0</v>
      </c>
      <c r="W495" s="25">
        <f>IF(ไฟล์กรอกคำตอบ!W495=ตรวจผล!$W$4,$W$5,0)</f>
        <v>0</v>
      </c>
      <c r="X495" s="25">
        <f>IF(ไฟล์กรอกคำตอบ!X495=ตรวจผล!$X$4,$X$5,0)</f>
        <v>0</v>
      </c>
      <c r="Y495" s="25">
        <f>IF(ไฟล์กรอกคำตอบ!Y495=ตรวจผล!$Y$4,$Y$5,0)</f>
        <v>0</v>
      </c>
      <c r="Z495" s="25">
        <f>IF(ไฟล์กรอกคำตอบ!Z495=ตรวจผล!$Z$4,$Z$5,0)</f>
        <v>0</v>
      </c>
      <c r="AA495" s="25">
        <f>IF(ไฟล์กรอกคำตอบ!AA495=ตรวจผล!$AA$4,$AA$5,0)</f>
        <v>0</v>
      </c>
      <c r="AB495" s="25">
        <f>IF(ไฟล์กรอกคำตอบ!AB495=ตรวจผล!$AB$4,$AB$5,0)</f>
        <v>0</v>
      </c>
      <c r="AC495" s="25">
        <f>IF(ไฟล์กรอกคำตอบ!AC495=ตรวจผล!$AC$4,$AC$5,0)</f>
        <v>0</v>
      </c>
      <c r="AD495" s="25">
        <f>IF(ไฟล์กรอกคำตอบ!AD495=ตรวจผล!$AD$4,$AD$5,0)</f>
        <v>0</v>
      </c>
      <c r="AE495" s="187">
        <f t="shared" si="14"/>
        <v>0</v>
      </c>
      <c r="AF495" s="25">
        <f>IF(ไฟล์กรอกคำตอบ!AE495=ตรวจผล!$AF$4,$AF$5,0)</f>
        <v>0</v>
      </c>
      <c r="AG495" s="25">
        <f>IF(ไฟล์กรอกคำตอบ!AF495=ตรวจผล!$AG$4,$AG$5,0)</f>
        <v>0</v>
      </c>
      <c r="AH495" s="25">
        <f>IF(ไฟล์กรอกคำตอบ!AG495=ตรวจผล!$AH$4,$AH$5,0)</f>
        <v>0</v>
      </c>
      <c r="AI495" s="187">
        <f t="shared" si="15"/>
        <v>0</v>
      </c>
      <c r="AJ495" s="25">
        <f>ไฟล์กรอกคำตอบ!AH495</f>
        <v>0</v>
      </c>
      <c r="AK495" s="25">
        <f>ไฟล์กรอกคำตอบ!AI495</f>
        <v>0</v>
      </c>
      <c r="AL495" s="25">
        <f>ไฟล์กรอกคำตอบ!AJ495</f>
        <v>0</v>
      </c>
    </row>
    <row r="496" spans="1:38" x14ac:dyDescent="0.2">
      <c r="A496" s="91" t="str">
        <f>IF(ไฟล์กรอกคำตอบ!A496=""," ",ไฟล์กรอกคำตอบ!A496&amp;"")</f>
        <v xml:space="preserve"> </v>
      </c>
      <c r="B496" s="8">
        <f>ไฟล์กรอกคำตอบ!B496</f>
        <v>0</v>
      </c>
      <c r="C496" s="8">
        <f>ไฟล์กรอกคำตอบ!C496</f>
        <v>0</v>
      </c>
      <c r="D496" s="8">
        <f>ไฟล์กรอกคำตอบ!D496</f>
        <v>0</v>
      </c>
      <c r="E496" s="24">
        <f>ไฟล์กรอกคำตอบ!E496</f>
        <v>0</v>
      </c>
      <c r="F496" s="8">
        <f>ไฟล์กรอกคำตอบ!F496</f>
        <v>0</v>
      </c>
      <c r="H496" s="25">
        <f>IF(ไฟล์กรอกคำตอบ!H496=ตรวจผล!$H$4,$H$5,0)</f>
        <v>0</v>
      </c>
      <c r="I496" s="25">
        <f>IF(ไฟล์กรอกคำตอบ!I496=ตรวจผล!$I$4,$I$5,0)</f>
        <v>0</v>
      </c>
      <c r="J496" s="25">
        <f>IF(ไฟล์กรอกคำตอบ!J496=ตรวจผล!$J$4,$J$5,0)</f>
        <v>0</v>
      </c>
      <c r="K496" s="25">
        <f>IF(ไฟล์กรอกคำตอบ!K496=ตรวจผล!$K$4,$K$5,0)</f>
        <v>0</v>
      </c>
      <c r="L496" s="25">
        <f>IF(ไฟล์กรอกคำตอบ!L496=ตรวจผล!$L$4,$L$5,0)</f>
        <v>0</v>
      </c>
      <c r="M496" s="25">
        <f>IF(ไฟล์กรอกคำตอบ!M496=ตรวจผล!$M$4,$M$5,0)</f>
        <v>0</v>
      </c>
      <c r="N496" s="25">
        <f>IF(ไฟล์กรอกคำตอบ!N496=ตรวจผล!$N$4,$N$5,0)</f>
        <v>0</v>
      </c>
      <c r="O496" s="25">
        <f>IF(ไฟล์กรอกคำตอบ!O496=ตรวจผล!$O$4,$O$5,0)</f>
        <v>0</v>
      </c>
      <c r="P496" s="25">
        <f>IF(ไฟล์กรอกคำตอบ!P496=ตรวจผล!$P$4,$P$5,0)</f>
        <v>0</v>
      </c>
      <c r="Q496" s="25">
        <f>IF(ไฟล์กรอกคำตอบ!Q496=ตรวจผล!$Q$4,$Q$5,0)</f>
        <v>0</v>
      </c>
      <c r="R496" s="25">
        <f>IF(ไฟล์กรอกคำตอบ!R496=ตรวจผล!$R$4,$R$5,0)</f>
        <v>0</v>
      </c>
      <c r="S496" s="25">
        <f>IF(ไฟล์กรอกคำตอบ!S496=ตรวจผล!$S$4,$S$5,0)</f>
        <v>0</v>
      </c>
      <c r="T496" s="25">
        <f>IF(ไฟล์กรอกคำตอบ!T496=ตรวจผล!$T$4,$T$5,0)</f>
        <v>0</v>
      </c>
      <c r="U496" s="25">
        <f>IF(ไฟล์กรอกคำตอบ!U496=ตรวจผล!$U$4,$U$5,0)</f>
        <v>0</v>
      </c>
      <c r="V496" s="25">
        <f>IF(ไฟล์กรอกคำตอบ!V496=ตรวจผล!$V$4,$V$5,0)</f>
        <v>0</v>
      </c>
      <c r="W496" s="25">
        <f>IF(ไฟล์กรอกคำตอบ!W496=ตรวจผล!$W$4,$W$5,0)</f>
        <v>0</v>
      </c>
      <c r="X496" s="25">
        <f>IF(ไฟล์กรอกคำตอบ!X496=ตรวจผล!$X$4,$X$5,0)</f>
        <v>0</v>
      </c>
      <c r="Y496" s="25">
        <f>IF(ไฟล์กรอกคำตอบ!Y496=ตรวจผล!$Y$4,$Y$5,0)</f>
        <v>0</v>
      </c>
      <c r="Z496" s="25">
        <f>IF(ไฟล์กรอกคำตอบ!Z496=ตรวจผล!$Z$4,$Z$5,0)</f>
        <v>0</v>
      </c>
      <c r="AA496" s="25">
        <f>IF(ไฟล์กรอกคำตอบ!AA496=ตรวจผล!$AA$4,$AA$5,0)</f>
        <v>0</v>
      </c>
      <c r="AB496" s="25">
        <f>IF(ไฟล์กรอกคำตอบ!AB496=ตรวจผล!$AB$4,$AB$5,0)</f>
        <v>0</v>
      </c>
      <c r="AC496" s="25">
        <f>IF(ไฟล์กรอกคำตอบ!AC496=ตรวจผล!$AC$4,$AC$5,0)</f>
        <v>0</v>
      </c>
      <c r="AD496" s="25">
        <f>IF(ไฟล์กรอกคำตอบ!AD496=ตรวจผล!$AD$4,$AD$5,0)</f>
        <v>0</v>
      </c>
      <c r="AE496" s="187">
        <f t="shared" si="14"/>
        <v>0</v>
      </c>
      <c r="AF496" s="25">
        <f>IF(ไฟล์กรอกคำตอบ!AE496=ตรวจผล!$AF$4,$AF$5,0)</f>
        <v>0</v>
      </c>
      <c r="AG496" s="25">
        <f>IF(ไฟล์กรอกคำตอบ!AF496=ตรวจผล!$AG$4,$AG$5,0)</f>
        <v>0</v>
      </c>
      <c r="AH496" s="25">
        <f>IF(ไฟล์กรอกคำตอบ!AG496=ตรวจผล!$AH$4,$AH$5,0)</f>
        <v>0</v>
      </c>
      <c r="AI496" s="187">
        <f t="shared" si="15"/>
        <v>0</v>
      </c>
      <c r="AJ496" s="25">
        <f>ไฟล์กรอกคำตอบ!AH496</f>
        <v>0</v>
      </c>
      <c r="AK496" s="25">
        <f>ไฟล์กรอกคำตอบ!AI496</f>
        <v>0</v>
      </c>
      <c r="AL496" s="25">
        <f>ไฟล์กรอกคำตอบ!AJ496</f>
        <v>0</v>
      </c>
    </row>
    <row r="497" spans="1:38" x14ac:dyDescent="0.2">
      <c r="A497" s="91" t="str">
        <f>IF(ไฟล์กรอกคำตอบ!A497=""," ",ไฟล์กรอกคำตอบ!A497&amp;"")</f>
        <v xml:space="preserve"> </v>
      </c>
      <c r="B497" s="8">
        <f>ไฟล์กรอกคำตอบ!B497</f>
        <v>0</v>
      </c>
      <c r="C497" s="8">
        <f>ไฟล์กรอกคำตอบ!C497</f>
        <v>0</v>
      </c>
      <c r="D497" s="8">
        <f>ไฟล์กรอกคำตอบ!D497</f>
        <v>0</v>
      </c>
      <c r="E497" s="24">
        <f>ไฟล์กรอกคำตอบ!E497</f>
        <v>0</v>
      </c>
      <c r="F497" s="8">
        <f>ไฟล์กรอกคำตอบ!F497</f>
        <v>0</v>
      </c>
      <c r="H497" s="25">
        <f>IF(ไฟล์กรอกคำตอบ!H497=ตรวจผล!$H$4,$H$5,0)</f>
        <v>0</v>
      </c>
      <c r="I497" s="25">
        <f>IF(ไฟล์กรอกคำตอบ!I497=ตรวจผล!$I$4,$I$5,0)</f>
        <v>0</v>
      </c>
      <c r="J497" s="25">
        <f>IF(ไฟล์กรอกคำตอบ!J497=ตรวจผล!$J$4,$J$5,0)</f>
        <v>0</v>
      </c>
      <c r="K497" s="25">
        <f>IF(ไฟล์กรอกคำตอบ!K497=ตรวจผล!$K$4,$K$5,0)</f>
        <v>0</v>
      </c>
      <c r="L497" s="25">
        <f>IF(ไฟล์กรอกคำตอบ!L497=ตรวจผล!$L$4,$L$5,0)</f>
        <v>0</v>
      </c>
      <c r="M497" s="25">
        <f>IF(ไฟล์กรอกคำตอบ!M497=ตรวจผล!$M$4,$M$5,0)</f>
        <v>0</v>
      </c>
      <c r="N497" s="25">
        <f>IF(ไฟล์กรอกคำตอบ!N497=ตรวจผล!$N$4,$N$5,0)</f>
        <v>0</v>
      </c>
      <c r="O497" s="25">
        <f>IF(ไฟล์กรอกคำตอบ!O497=ตรวจผล!$O$4,$O$5,0)</f>
        <v>0</v>
      </c>
      <c r="P497" s="25">
        <f>IF(ไฟล์กรอกคำตอบ!P497=ตรวจผล!$P$4,$P$5,0)</f>
        <v>0</v>
      </c>
      <c r="Q497" s="25">
        <f>IF(ไฟล์กรอกคำตอบ!Q497=ตรวจผล!$Q$4,$Q$5,0)</f>
        <v>0</v>
      </c>
      <c r="R497" s="25">
        <f>IF(ไฟล์กรอกคำตอบ!R497=ตรวจผล!$R$4,$R$5,0)</f>
        <v>0</v>
      </c>
      <c r="S497" s="25">
        <f>IF(ไฟล์กรอกคำตอบ!S497=ตรวจผล!$S$4,$S$5,0)</f>
        <v>0</v>
      </c>
      <c r="T497" s="25">
        <f>IF(ไฟล์กรอกคำตอบ!T497=ตรวจผล!$T$4,$T$5,0)</f>
        <v>0</v>
      </c>
      <c r="U497" s="25">
        <f>IF(ไฟล์กรอกคำตอบ!U497=ตรวจผล!$U$4,$U$5,0)</f>
        <v>0</v>
      </c>
      <c r="V497" s="25">
        <f>IF(ไฟล์กรอกคำตอบ!V497=ตรวจผล!$V$4,$V$5,0)</f>
        <v>0</v>
      </c>
      <c r="W497" s="25">
        <f>IF(ไฟล์กรอกคำตอบ!W497=ตรวจผล!$W$4,$W$5,0)</f>
        <v>0</v>
      </c>
      <c r="X497" s="25">
        <f>IF(ไฟล์กรอกคำตอบ!X497=ตรวจผล!$X$4,$X$5,0)</f>
        <v>0</v>
      </c>
      <c r="Y497" s="25">
        <f>IF(ไฟล์กรอกคำตอบ!Y497=ตรวจผล!$Y$4,$Y$5,0)</f>
        <v>0</v>
      </c>
      <c r="Z497" s="25">
        <f>IF(ไฟล์กรอกคำตอบ!Z497=ตรวจผล!$Z$4,$Z$5,0)</f>
        <v>0</v>
      </c>
      <c r="AA497" s="25">
        <f>IF(ไฟล์กรอกคำตอบ!AA497=ตรวจผล!$AA$4,$AA$5,0)</f>
        <v>0</v>
      </c>
      <c r="AB497" s="25">
        <f>IF(ไฟล์กรอกคำตอบ!AB497=ตรวจผล!$AB$4,$AB$5,0)</f>
        <v>0</v>
      </c>
      <c r="AC497" s="25">
        <f>IF(ไฟล์กรอกคำตอบ!AC497=ตรวจผล!$AC$4,$AC$5,0)</f>
        <v>0</v>
      </c>
      <c r="AD497" s="25">
        <f>IF(ไฟล์กรอกคำตอบ!AD497=ตรวจผล!$AD$4,$AD$5,0)</f>
        <v>0</v>
      </c>
      <c r="AE497" s="187">
        <f t="shared" si="14"/>
        <v>0</v>
      </c>
      <c r="AF497" s="25">
        <f>IF(ไฟล์กรอกคำตอบ!AE497=ตรวจผล!$AF$4,$AF$5,0)</f>
        <v>0</v>
      </c>
      <c r="AG497" s="25">
        <f>IF(ไฟล์กรอกคำตอบ!AF497=ตรวจผล!$AG$4,$AG$5,0)</f>
        <v>0</v>
      </c>
      <c r="AH497" s="25">
        <f>IF(ไฟล์กรอกคำตอบ!AG497=ตรวจผล!$AH$4,$AH$5,0)</f>
        <v>0</v>
      </c>
      <c r="AI497" s="187">
        <f t="shared" si="15"/>
        <v>0</v>
      </c>
      <c r="AJ497" s="25">
        <f>ไฟล์กรอกคำตอบ!AH497</f>
        <v>0</v>
      </c>
      <c r="AK497" s="25">
        <f>ไฟล์กรอกคำตอบ!AI497</f>
        <v>0</v>
      </c>
      <c r="AL497" s="25">
        <f>ไฟล์กรอกคำตอบ!AJ497</f>
        <v>0</v>
      </c>
    </row>
    <row r="498" spans="1:38" x14ac:dyDescent="0.2">
      <c r="A498" s="91" t="str">
        <f>IF(ไฟล์กรอกคำตอบ!A498=""," ",ไฟล์กรอกคำตอบ!A498&amp;"")</f>
        <v xml:space="preserve"> </v>
      </c>
      <c r="B498" s="8">
        <f>ไฟล์กรอกคำตอบ!B498</f>
        <v>0</v>
      </c>
      <c r="C498" s="8">
        <f>ไฟล์กรอกคำตอบ!C498</f>
        <v>0</v>
      </c>
      <c r="D498" s="8">
        <f>ไฟล์กรอกคำตอบ!D498</f>
        <v>0</v>
      </c>
      <c r="E498" s="24">
        <f>ไฟล์กรอกคำตอบ!E498</f>
        <v>0</v>
      </c>
      <c r="F498" s="8">
        <f>ไฟล์กรอกคำตอบ!F498</f>
        <v>0</v>
      </c>
      <c r="H498" s="25">
        <f>IF(ไฟล์กรอกคำตอบ!H498=ตรวจผล!$H$4,$H$5,0)</f>
        <v>0</v>
      </c>
      <c r="I498" s="25">
        <f>IF(ไฟล์กรอกคำตอบ!I498=ตรวจผล!$I$4,$I$5,0)</f>
        <v>0</v>
      </c>
      <c r="J498" s="25">
        <f>IF(ไฟล์กรอกคำตอบ!J498=ตรวจผล!$J$4,$J$5,0)</f>
        <v>0</v>
      </c>
      <c r="K498" s="25">
        <f>IF(ไฟล์กรอกคำตอบ!K498=ตรวจผล!$K$4,$K$5,0)</f>
        <v>0</v>
      </c>
      <c r="L498" s="25">
        <f>IF(ไฟล์กรอกคำตอบ!L498=ตรวจผล!$L$4,$L$5,0)</f>
        <v>0</v>
      </c>
      <c r="M498" s="25">
        <f>IF(ไฟล์กรอกคำตอบ!M498=ตรวจผล!$M$4,$M$5,0)</f>
        <v>0</v>
      </c>
      <c r="N498" s="25">
        <f>IF(ไฟล์กรอกคำตอบ!N498=ตรวจผล!$N$4,$N$5,0)</f>
        <v>0</v>
      </c>
      <c r="O498" s="25">
        <f>IF(ไฟล์กรอกคำตอบ!O498=ตรวจผล!$O$4,$O$5,0)</f>
        <v>0</v>
      </c>
      <c r="P498" s="25">
        <f>IF(ไฟล์กรอกคำตอบ!P498=ตรวจผล!$P$4,$P$5,0)</f>
        <v>0</v>
      </c>
      <c r="Q498" s="25">
        <f>IF(ไฟล์กรอกคำตอบ!Q498=ตรวจผล!$Q$4,$Q$5,0)</f>
        <v>0</v>
      </c>
      <c r="R498" s="25">
        <f>IF(ไฟล์กรอกคำตอบ!R498=ตรวจผล!$R$4,$R$5,0)</f>
        <v>0</v>
      </c>
      <c r="S498" s="25">
        <f>IF(ไฟล์กรอกคำตอบ!S498=ตรวจผล!$S$4,$S$5,0)</f>
        <v>0</v>
      </c>
      <c r="T498" s="25">
        <f>IF(ไฟล์กรอกคำตอบ!T498=ตรวจผล!$T$4,$T$5,0)</f>
        <v>0</v>
      </c>
      <c r="U498" s="25">
        <f>IF(ไฟล์กรอกคำตอบ!U498=ตรวจผล!$U$4,$U$5,0)</f>
        <v>0</v>
      </c>
      <c r="V498" s="25">
        <f>IF(ไฟล์กรอกคำตอบ!V498=ตรวจผล!$V$4,$V$5,0)</f>
        <v>0</v>
      </c>
      <c r="W498" s="25">
        <f>IF(ไฟล์กรอกคำตอบ!W498=ตรวจผล!$W$4,$W$5,0)</f>
        <v>0</v>
      </c>
      <c r="X498" s="25">
        <f>IF(ไฟล์กรอกคำตอบ!X498=ตรวจผล!$X$4,$X$5,0)</f>
        <v>0</v>
      </c>
      <c r="Y498" s="25">
        <f>IF(ไฟล์กรอกคำตอบ!Y498=ตรวจผล!$Y$4,$Y$5,0)</f>
        <v>0</v>
      </c>
      <c r="Z498" s="25">
        <f>IF(ไฟล์กรอกคำตอบ!Z498=ตรวจผล!$Z$4,$Z$5,0)</f>
        <v>0</v>
      </c>
      <c r="AA498" s="25">
        <f>IF(ไฟล์กรอกคำตอบ!AA498=ตรวจผล!$AA$4,$AA$5,0)</f>
        <v>0</v>
      </c>
      <c r="AB498" s="25">
        <f>IF(ไฟล์กรอกคำตอบ!AB498=ตรวจผล!$AB$4,$AB$5,0)</f>
        <v>0</v>
      </c>
      <c r="AC498" s="25">
        <f>IF(ไฟล์กรอกคำตอบ!AC498=ตรวจผล!$AC$4,$AC$5,0)</f>
        <v>0</v>
      </c>
      <c r="AD498" s="25">
        <f>IF(ไฟล์กรอกคำตอบ!AD498=ตรวจผล!$AD$4,$AD$5,0)</f>
        <v>0</v>
      </c>
      <c r="AE498" s="187">
        <f t="shared" si="14"/>
        <v>0</v>
      </c>
      <c r="AF498" s="25">
        <f>IF(ไฟล์กรอกคำตอบ!AE498=ตรวจผล!$AF$4,$AF$5,0)</f>
        <v>0</v>
      </c>
      <c r="AG498" s="25">
        <f>IF(ไฟล์กรอกคำตอบ!AF498=ตรวจผล!$AG$4,$AG$5,0)</f>
        <v>0</v>
      </c>
      <c r="AH498" s="25">
        <f>IF(ไฟล์กรอกคำตอบ!AG498=ตรวจผล!$AH$4,$AH$5,0)</f>
        <v>0</v>
      </c>
      <c r="AI498" s="187">
        <f t="shared" si="15"/>
        <v>0</v>
      </c>
      <c r="AJ498" s="25">
        <f>ไฟล์กรอกคำตอบ!AH498</f>
        <v>0</v>
      </c>
      <c r="AK498" s="25">
        <f>ไฟล์กรอกคำตอบ!AI498</f>
        <v>0</v>
      </c>
      <c r="AL498" s="25">
        <f>ไฟล์กรอกคำตอบ!AJ498</f>
        <v>0</v>
      </c>
    </row>
    <row r="499" spans="1:38" x14ac:dyDescent="0.2">
      <c r="A499" s="91" t="str">
        <f>IF(ไฟล์กรอกคำตอบ!A499=""," ",ไฟล์กรอกคำตอบ!A499&amp;"")</f>
        <v xml:space="preserve"> </v>
      </c>
      <c r="B499" s="8">
        <f>ไฟล์กรอกคำตอบ!B499</f>
        <v>0</v>
      </c>
      <c r="C499" s="8">
        <f>ไฟล์กรอกคำตอบ!C499</f>
        <v>0</v>
      </c>
      <c r="D499" s="8">
        <f>ไฟล์กรอกคำตอบ!D499</f>
        <v>0</v>
      </c>
      <c r="E499" s="24">
        <f>ไฟล์กรอกคำตอบ!E499</f>
        <v>0</v>
      </c>
      <c r="F499" s="8">
        <f>ไฟล์กรอกคำตอบ!F499</f>
        <v>0</v>
      </c>
      <c r="H499" s="25">
        <f>IF(ไฟล์กรอกคำตอบ!H499=ตรวจผล!$H$4,$H$5,0)</f>
        <v>0</v>
      </c>
      <c r="I499" s="25">
        <f>IF(ไฟล์กรอกคำตอบ!I499=ตรวจผล!$I$4,$I$5,0)</f>
        <v>0</v>
      </c>
      <c r="J499" s="25">
        <f>IF(ไฟล์กรอกคำตอบ!J499=ตรวจผล!$J$4,$J$5,0)</f>
        <v>0</v>
      </c>
      <c r="K499" s="25">
        <f>IF(ไฟล์กรอกคำตอบ!K499=ตรวจผล!$K$4,$K$5,0)</f>
        <v>0</v>
      </c>
      <c r="L499" s="25">
        <f>IF(ไฟล์กรอกคำตอบ!L499=ตรวจผล!$L$4,$L$5,0)</f>
        <v>0</v>
      </c>
      <c r="M499" s="25">
        <f>IF(ไฟล์กรอกคำตอบ!M499=ตรวจผล!$M$4,$M$5,0)</f>
        <v>0</v>
      </c>
      <c r="N499" s="25">
        <f>IF(ไฟล์กรอกคำตอบ!N499=ตรวจผล!$N$4,$N$5,0)</f>
        <v>0</v>
      </c>
      <c r="O499" s="25">
        <f>IF(ไฟล์กรอกคำตอบ!O499=ตรวจผล!$O$4,$O$5,0)</f>
        <v>0</v>
      </c>
      <c r="P499" s="25">
        <f>IF(ไฟล์กรอกคำตอบ!P499=ตรวจผล!$P$4,$P$5,0)</f>
        <v>0</v>
      </c>
      <c r="Q499" s="25">
        <f>IF(ไฟล์กรอกคำตอบ!Q499=ตรวจผล!$Q$4,$Q$5,0)</f>
        <v>0</v>
      </c>
      <c r="R499" s="25">
        <f>IF(ไฟล์กรอกคำตอบ!R499=ตรวจผล!$R$4,$R$5,0)</f>
        <v>0</v>
      </c>
      <c r="S499" s="25">
        <f>IF(ไฟล์กรอกคำตอบ!S499=ตรวจผล!$S$4,$S$5,0)</f>
        <v>0</v>
      </c>
      <c r="T499" s="25">
        <f>IF(ไฟล์กรอกคำตอบ!T499=ตรวจผล!$T$4,$T$5,0)</f>
        <v>0</v>
      </c>
      <c r="U499" s="25">
        <f>IF(ไฟล์กรอกคำตอบ!U499=ตรวจผล!$U$4,$U$5,0)</f>
        <v>0</v>
      </c>
      <c r="V499" s="25">
        <f>IF(ไฟล์กรอกคำตอบ!V499=ตรวจผล!$V$4,$V$5,0)</f>
        <v>0</v>
      </c>
      <c r="W499" s="25">
        <f>IF(ไฟล์กรอกคำตอบ!W499=ตรวจผล!$W$4,$W$5,0)</f>
        <v>0</v>
      </c>
      <c r="X499" s="25">
        <f>IF(ไฟล์กรอกคำตอบ!X499=ตรวจผล!$X$4,$X$5,0)</f>
        <v>0</v>
      </c>
      <c r="Y499" s="25">
        <f>IF(ไฟล์กรอกคำตอบ!Y499=ตรวจผล!$Y$4,$Y$5,0)</f>
        <v>0</v>
      </c>
      <c r="Z499" s="25">
        <f>IF(ไฟล์กรอกคำตอบ!Z499=ตรวจผล!$Z$4,$Z$5,0)</f>
        <v>0</v>
      </c>
      <c r="AA499" s="25">
        <f>IF(ไฟล์กรอกคำตอบ!AA499=ตรวจผล!$AA$4,$AA$5,0)</f>
        <v>0</v>
      </c>
      <c r="AB499" s="25">
        <f>IF(ไฟล์กรอกคำตอบ!AB499=ตรวจผล!$AB$4,$AB$5,0)</f>
        <v>0</v>
      </c>
      <c r="AC499" s="25">
        <f>IF(ไฟล์กรอกคำตอบ!AC499=ตรวจผล!$AC$4,$AC$5,0)</f>
        <v>0</v>
      </c>
      <c r="AD499" s="25">
        <f>IF(ไฟล์กรอกคำตอบ!AD499=ตรวจผล!$AD$4,$AD$5,0)</f>
        <v>0</v>
      </c>
      <c r="AE499" s="187">
        <f t="shared" si="14"/>
        <v>0</v>
      </c>
      <c r="AF499" s="25">
        <f>IF(ไฟล์กรอกคำตอบ!AE499=ตรวจผล!$AF$4,$AF$5,0)</f>
        <v>0</v>
      </c>
      <c r="AG499" s="25">
        <f>IF(ไฟล์กรอกคำตอบ!AF499=ตรวจผล!$AG$4,$AG$5,0)</f>
        <v>0</v>
      </c>
      <c r="AH499" s="25">
        <f>IF(ไฟล์กรอกคำตอบ!AG499=ตรวจผล!$AH$4,$AH$5,0)</f>
        <v>0</v>
      </c>
      <c r="AI499" s="187">
        <f t="shared" si="15"/>
        <v>0</v>
      </c>
      <c r="AJ499" s="25">
        <f>ไฟล์กรอกคำตอบ!AH499</f>
        <v>0</v>
      </c>
      <c r="AK499" s="25">
        <f>ไฟล์กรอกคำตอบ!AI499</f>
        <v>0</v>
      </c>
      <c r="AL499" s="25">
        <f>ไฟล์กรอกคำตอบ!AJ499</f>
        <v>0</v>
      </c>
    </row>
    <row r="500" spans="1:38" x14ac:dyDescent="0.2">
      <c r="A500" s="91" t="str">
        <f>IF(ไฟล์กรอกคำตอบ!A500=""," ",ไฟล์กรอกคำตอบ!A500&amp;"")</f>
        <v xml:space="preserve"> </v>
      </c>
      <c r="B500" s="8">
        <f>ไฟล์กรอกคำตอบ!B500</f>
        <v>0</v>
      </c>
      <c r="C500" s="8">
        <f>ไฟล์กรอกคำตอบ!C500</f>
        <v>0</v>
      </c>
      <c r="D500" s="8">
        <f>ไฟล์กรอกคำตอบ!D500</f>
        <v>0</v>
      </c>
      <c r="E500" s="24">
        <f>ไฟล์กรอกคำตอบ!E500</f>
        <v>0</v>
      </c>
      <c r="F500" s="8">
        <f>ไฟล์กรอกคำตอบ!F500</f>
        <v>0</v>
      </c>
      <c r="H500" s="25">
        <f>IF(ไฟล์กรอกคำตอบ!H500=ตรวจผล!$H$4,$H$5,0)</f>
        <v>0</v>
      </c>
      <c r="I500" s="25">
        <f>IF(ไฟล์กรอกคำตอบ!I500=ตรวจผล!$I$4,$I$5,0)</f>
        <v>0</v>
      </c>
      <c r="J500" s="25">
        <f>IF(ไฟล์กรอกคำตอบ!J500=ตรวจผล!$J$4,$J$5,0)</f>
        <v>0</v>
      </c>
      <c r="K500" s="25">
        <f>IF(ไฟล์กรอกคำตอบ!K500=ตรวจผล!$K$4,$K$5,0)</f>
        <v>0</v>
      </c>
      <c r="L500" s="25">
        <f>IF(ไฟล์กรอกคำตอบ!L500=ตรวจผล!$L$4,$L$5,0)</f>
        <v>0</v>
      </c>
      <c r="M500" s="25">
        <f>IF(ไฟล์กรอกคำตอบ!M500=ตรวจผล!$M$4,$M$5,0)</f>
        <v>0</v>
      </c>
      <c r="N500" s="25">
        <f>IF(ไฟล์กรอกคำตอบ!N500=ตรวจผล!$N$4,$N$5,0)</f>
        <v>0</v>
      </c>
      <c r="O500" s="25">
        <f>IF(ไฟล์กรอกคำตอบ!O500=ตรวจผล!$O$4,$O$5,0)</f>
        <v>0</v>
      </c>
      <c r="P500" s="25">
        <f>IF(ไฟล์กรอกคำตอบ!P500=ตรวจผล!$P$4,$P$5,0)</f>
        <v>0</v>
      </c>
      <c r="Q500" s="25">
        <f>IF(ไฟล์กรอกคำตอบ!Q500=ตรวจผล!$Q$4,$Q$5,0)</f>
        <v>0</v>
      </c>
      <c r="R500" s="25">
        <f>IF(ไฟล์กรอกคำตอบ!R500=ตรวจผล!$R$4,$R$5,0)</f>
        <v>0</v>
      </c>
      <c r="S500" s="25">
        <f>IF(ไฟล์กรอกคำตอบ!S500=ตรวจผล!$S$4,$S$5,0)</f>
        <v>0</v>
      </c>
      <c r="T500" s="25">
        <f>IF(ไฟล์กรอกคำตอบ!T500=ตรวจผล!$T$4,$T$5,0)</f>
        <v>0</v>
      </c>
      <c r="U500" s="25">
        <f>IF(ไฟล์กรอกคำตอบ!U500=ตรวจผล!$U$4,$U$5,0)</f>
        <v>0</v>
      </c>
      <c r="V500" s="25">
        <f>IF(ไฟล์กรอกคำตอบ!V500=ตรวจผล!$V$4,$V$5,0)</f>
        <v>0</v>
      </c>
      <c r="W500" s="25">
        <f>IF(ไฟล์กรอกคำตอบ!W500=ตรวจผล!$W$4,$W$5,0)</f>
        <v>0</v>
      </c>
      <c r="X500" s="25">
        <f>IF(ไฟล์กรอกคำตอบ!X500=ตรวจผล!$X$4,$X$5,0)</f>
        <v>0</v>
      </c>
      <c r="Y500" s="25">
        <f>IF(ไฟล์กรอกคำตอบ!Y500=ตรวจผล!$Y$4,$Y$5,0)</f>
        <v>0</v>
      </c>
      <c r="Z500" s="25">
        <f>IF(ไฟล์กรอกคำตอบ!Z500=ตรวจผล!$Z$4,$Z$5,0)</f>
        <v>0</v>
      </c>
      <c r="AA500" s="25">
        <f>IF(ไฟล์กรอกคำตอบ!AA500=ตรวจผล!$AA$4,$AA$5,0)</f>
        <v>0</v>
      </c>
      <c r="AB500" s="25">
        <f>IF(ไฟล์กรอกคำตอบ!AB500=ตรวจผล!$AB$4,$AB$5,0)</f>
        <v>0</v>
      </c>
      <c r="AC500" s="25">
        <f>IF(ไฟล์กรอกคำตอบ!AC500=ตรวจผล!$AC$4,$AC$5,0)</f>
        <v>0</v>
      </c>
      <c r="AD500" s="25">
        <f>IF(ไฟล์กรอกคำตอบ!AD500=ตรวจผล!$AD$4,$AD$5,0)</f>
        <v>0</v>
      </c>
      <c r="AE500" s="187">
        <f t="shared" si="14"/>
        <v>0</v>
      </c>
      <c r="AF500" s="25">
        <f>IF(ไฟล์กรอกคำตอบ!AE500=ตรวจผล!$AF$4,$AF$5,0)</f>
        <v>0</v>
      </c>
      <c r="AG500" s="25">
        <f>IF(ไฟล์กรอกคำตอบ!AF500=ตรวจผล!$AG$4,$AG$5,0)</f>
        <v>0</v>
      </c>
      <c r="AH500" s="25">
        <f>IF(ไฟล์กรอกคำตอบ!AG500=ตรวจผล!$AH$4,$AH$5,0)</f>
        <v>0</v>
      </c>
      <c r="AI500" s="187">
        <f t="shared" si="15"/>
        <v>0</v>
      </c>
      <c r="AJ500" s="25">
        <f>ไฟล์กรอกคำตอบ!AH500</f>
        <v>0</v>
      </c>
      <c r="AK500" s="25">
        <f>ไฟล์กรอกคำตอบ!AI500</f>
        <v>0</v>
      </c>
      <c r="AL500" s="25">
        <f>ไฟล์กรอกคำตอบ!AJ500</f>
        <v>0</v>
      </c>
    </row>
    <row r="501" spans="1:38" x14ac:dyDescent="0.2">
      <c r="A501" s="91" t="str">
        <f>IF(ไฟล์กรอกคำตอบ!A501=""," ",ไฟล์กรอกคำตอบ!A501&amp;"")</f>
        <v xml:space="preserve"> </v>
      </c>
      <c r="B501" s="8">
        <f>ไฟล์กรอกคำตอบ!B501</f>
        <v>0</v>
      </c>
      <c r="C501" s="8">
        <f>ไฟล์กรอกคำตอบ!C501</f>
        <v>0</v>
      </c>
      <c r="D501" s="8">
        <f>ไฟล์กรอกคำตอบ!D501</f>
        <v>0</v>
      </c>
      <c r="E501" s="24">
        <f>ไฟล์กรอกคำตอบ!E501</f>
        <v>0</v>
      </c>
      <c r="F501" s="8">
        <f>ไฟล์กรอกคำตอบ!F501</f>
        <v>0</v>
      </c>
      <c r="H501" s="25">
        <f>IF(ไฟล์กรอกคำตอบ!H501=ตรวจผล!$H$4,$H$5,0)</f>
        <v>0</v>
      </c>
      <c r="I501" s="25">
        <f>IF(ไฟล์กรอกคำตอบ!I501=ตรวจผล!$I$4,$I$5,0)</f>
        <v>0</v>
      </c>
      <c r="J501" s="25">
        <f>IF(ไฟล์กรอกคำตอบ!J501=ตรวจผล!$J$4,$J$5,0)</f>
        <v>0</v>
      </c>
      <c r="K501" s="25">
        <f>IF(ไฟล์กรอกคำตอบ!K501=ตรวจผล!$K$4,$K$5,0)</f>
        <v>0</v>
      </c>
      <c r="L501" s="25">
        <f>IF(ไฟล์กรอกคำตอบ!L501=ตรวจผล!$L$4,$L$5,0)</f>
        <v>0</v>
      </c>
      <c r="M501" s="25">
        <f>IF(ไฟล์กรอกคำตอบ!M501=ตรวจผล!$M$4,$M$5,0)</f>
        <v>0</v>
      </c>
      <c r="N501" s="25">
        <f>IF(ไฟล์กรอกคำตอบ!N501=ตรวจผล!$N$4,$N$5,0)</f>
        <v>0</v>
      </c>
      <c r="O501" s="25">
        <f>IF(ไฟล์กรอกคำตอบ!O501=ตรวจผล!$O$4,$O$5,0)</f>
        <v>0</v>
      </c>
      <c r="P501" s="25">
        <f>IF(ไฟล์กรอกคำตอบ!P501=ตรวจผล!$P$4,$P$5,0)</f>
        <v>0</v>
      </c>
      <c r="Q501" s="25">
        <f>IF(ไฟล์กรอกคำตอบ!Q501=ตรวจผล!$Q$4,$Q$5,0)</f>
        <v>0</v>
      </c>
      <c r="R501" s="25">
        <f>IF(ไฟล์กรอกคำตอบ!R501=ตรวจผล!$R$4,$R$5,0)</f>
        <v>0</v>
      </c>
      <c r="S501" s="25">
        <f>IF(ไฟล์กรอกคำตอบ!S501=ตรวจผล!$S$4,$S$5,0)</f>
        <v>0</v>
      </c>
      <c r="T501" s="25">
        <f>IF(ไฟล์กรอกคำตอบ!T501=ตรวจผล!$T$4,$T$5,0)</f>
        <v>0</v>
      </c>
      <c r="U501" s="25">
        <f>IF(ไฟล์กรอกคำตอบ!U501=ตรวจผล!$U$4,$U$5,0)</f>
        <v>0</v>
      </c>
      <c r="V501" s="25">
        <f>IF(ไฟล์กรอกคำตอบ!V501=ตรวจผล!$V$4,$V$5,0)</f>
        <v>0</v>
      </c>
      <c r="W501" s="25">
        <f>IF(ไฟล์กรอกคำตอบ!W501=ตรวจผล!$W$4,$W$5,0)</f>
        <v>0</v>
      </c>
      <c r="X501" s="25">
        <f>IF(ไฟล์กรอกคำตอบ!X501=ตรวจผล!$X$4,$X$5,0)</f>
        <v>0</v>
      </c>
      <c r="Y501" s="25">
        <f>IF(ไฟล์กรอกคำตอบ!Y501=ตรวจผล!$Y$4,$Y$5,0)</f>
        <v>0</v>
      </c>
      <c r="Z501" s="25">
        <f>IF(ไฟล์กรอกคำตอบ!Z501=ตรวจผล!$Z$4,$Z$5,0)</f>
        <v>0</v>
      </c>
      <c r="AA501" s="25">
        <f>IF(ไฟล์กรอกคำตอบ!AA501=ตรวจผล!$AA$4,$AA$5,0)</f>
        <v>0</v>
      </c>
      <c r="AB501" s="25">
        <f>IF(ไฟล์กรอกคำตอบ!AB501=ตรวจผล!$AB$4,$AB$5,0)</f>
        <v>0</v>
      </c>
      <c r="AC501" s="25">
        <f>IF(ไฟล์กรอกคำตอบ!AC501=ตรวจผล!$AC$4,$AC$5,0)</f>
        <v>0</v>
      </c>
      <c r="AD501" s="25">
        <f>IF(ไฟล์กรอกคำตอบ!AD501=ตรวจผล!$AD$4,$AD$5,0)</f>
        <v>0</v>
      </c>
      <c r="AE501" s="187">
        <f t="shared" si="14"/>
        <v>0</v>
      </c>
      <c r="AF501" s="25">
        <f>IF(ไฟล์กรอกคำตอบ!AE501=ตรวจผล!$AF$4,$AF$5,0)</f>
        <v>0</v>
      </c>
      <c r="AG501" s="25">
        <f>IF(ไฟล์กรอกคำตอบ!AF501=ตรวจผล!$AG$4,$AG$5,0)</f>
        <v>0</v>
      </c>
      <c r="AH501" s="25">
        <f>IF(ไฟล์กรอกคำตอบ!AG501=ตรวจผล!$AH$4,$AH$5,0)</f>
        <v>0</v>
      </c>
      <c r="AI501" s="187">
        <f t="shared" si="15"/>
        <v>0</v>
      </c>
      <c r="AJ501" s="25">
        <f>ไฟล์กรอกคำตอบ!AH501</f>
        <v>0</v>
      </c>
      <c r="AK501" s="25">
        <f>ไฟล์กรอกคำตอบ!AI501</f>
        <v>0</v>
      </c>
      <c r="AL501" s="25">
        <f>ไฟล์กรอกคำตอบ!AJ501</f>
        <v>0</v>
      </c>
    </row>
    <row r="502" spans="1:38" x14ac:dyDescent="0.2">
      <c r="A502" s="91" t="str">
        <f>IF(ไฟล์กรอกคำตอบ!A502=""," ",ไฟล์กรอกคำตอบ!A502&amp;"")</f>
        <v xml:space="preserve"> </v>
      </c>
      <c r="B502" s="8">
        <f>ไฟล์กรอกคำตอบ!B502</f>
        <v>0</v>
      </c>
      <c r="C502" s="8">
        <f>ไฟล์กรอกคำตอบ!C502</f>
        <v>0</v>
      </c>
      <c r="D502" s="8">
        <f>ไฟล์กรอกคำตอบ!D502</f>
        <v>0</v>
      </c>
      <c r="E502" s="24">
        <f>ไฟล์กรอกคำตอบ!E502</f>
        <v>0</v>
      </c>
      <c r="F502" s="8">
        <f>ไฟล์กรอกคำตอบ!F502</f>
        <v>0</v>
      </c>
      <c r="H502" s="25">
        <f>IF(ไฟล์กรอกคำตอบ!H502=ตรวจผล!$H$4,$H$5,0)</f>
        <v>0</v>
      </c>
      <c r="I502" s="25">
        <f>IF(ไฟล์กรอกคำตอบ!I502=ตรวจผล!$I$4,$I$5,0)</f>
        <v>0</v>
      </c>
      <c r="J502" s="25">
        <f>IF(ไฟล์กรอกคำตอบ!J502=ตรวจผล!$J$4,$J$5,0)</f>
        <v>0</v>
      </c>
      <c r="K502" s="25">
        <f>IF(ไฟล์กรอกคำตอบ!K502=ตรวจผล!$K$4,$K$5,0)</f>
        <v>0</v>
      </c>
      <c r="L502" s="25">
        <f>IF(ไฟล์กรอกคำตอบ!L502=ตรวจผล!$L$4,$L$5,0)</f>
        <v>0</v>
      </c>
      <c r="M502" s="25">
        <f>IF(ไฟล์กรอกคำตอบ!M502=ตรวจผล!$M$4,$M$5,0)</f>
        <v>0</v>
      </c>
      <c r="N502" s="25">
        <f>IF(ไฟล์กรอกคำตอบ!N502=ตรวจผล!$N$4,$N$5,0)</f>
        <v>0</v>
      </c>
      <c r="O502" s="25">
        <f>IF(ไฟล์กรอกคำตอบ!O502=ตรวจผล!$O$4,$O$5,0)</f>
        <v>0</v>
      </c>
      <c r="P502" s="25">
        <f>IF(ไฟล์กรอกคำตอบ!P502=ตรวจผล!$P$4,$P$5,0)</f>
        <v>0</v>
      </c>
      <c r="Q502" s="25">
        <f>IF(ไฟล์กรอกคำตอบ!Q502=ตรวจผล!$Q$4,$Q$5,0)</f>
        <v>0</v>
      </c>
      <c r="R502" s="25">
        <f>IF(ไฟล์กรอกคำตอบ!R502=ตรวจผล!$R$4,$R$5,0)</f>
        <v>0</v>
      </c>
      <c r="S502" s="25">
        <f>IF(ไฟล์กรอกคำตอบ!S502=ตรวจผล!$S$4,$S$5,0)</f>
        <v>0</v>
      </c>
      <c r="T502" s="25">
        <f>IF(ไฟล์กรอกคำตอบ!T502=ตรวจผล!$T$4,$T$5,0)</f>
        <v>0</v>
      </c>
      <c r="U502" s="25">
        <f>IF(ไฟล์กรอกคำตอบ!U502=ตรวจผล!$U$4,$U$5,0)</f>
        <v>0</v>
      </c>
      <c r="V502" s="25">
        <f>IF(ไฟล์กรอกคำตอบ!V502=ตรวจผล!$V$4,$V$5,0)</f>
        <v>0</v>
      </c>
      <c r="W502" s="25">
        <f>IF(ไฟล์กรอกคำตอบ!W502=ตรวจผล!$W$4,$W$5,0)</f>
        <v>0</v>
      </c>
      <c r="X502" s="25">
        <f>IF(ไฟล์กรอกคำตอบ!X502=ตรวจผล!$X$4,$X$5,0)</f>
        <v>0</v>
      </c>
      <c r="Y502" s="25">
        <f>IF(ไฟล์กรอกคำตอบ!Y502=ตรวจผล!$Y$4,$Y$5,0)</f>
        <v>0</v>
      </c>
      <c r="Z502" s="25">
        <f>IF(ไฟล์กรอกคำตอบ!Z502=ตรวจผล!$Z$4,$Z$5,0)</f>
        <v>0</v>
      </c>
      <c r="AA502" s="25">
        <f>IF(ไฟล์กรอกคำตอบ!AA502=ตรวจผล!$AA$4,$AA$5,0)</f>
        <v>0</v>
      </c>
      <c r="AB502" s="25">
        <f>IF(ไฟล์กรอกคำตอบ!AB502=ตรวจผล!$AB$4,$AB$5,0)</f>
        <v>0</v>
      </c>
      <c r="AC502" s="25">
        <f>IF(ไฟล์กรอกคำตอบ!AC502=ตรวจผล!$AC$4,$AC$5,0)</f>
        <v>0</v>
      </c>
      <c r="AD502" s="25">
        <f>IF(ไฟล์กรอกคำตอบ!AD502=ตรวจผล!$AD$4,$AD$5,0)</f>
        <v>0</v>
      </c>
      <c r="AE502" s="187">
        <f t="shared" si="14"/>
        <v>0</v>
      </c>
      <c r="AF502" s="25">
        <f>IF(ไฟล์กรอกคำตอบ!AE502=ตรวจผล!$AF$4,$AF$5,0)</f>
        <v>0</v>
      </c>
      <c r="AG502" s="25">
        <f>IF(ไฟล์กรอกคำตอบ!AF502=ตรวจผล!$AG$4,$AG$5,0)</f>
        <v>0</v>
      </c>
      <c r="AH502" s="25">
        <f>IF(ไฟล์กรอกคำตอบ!AG502=ตรวจผล!$AH$4,$AH$5,0)</f>
        <v>0</v>
      </c>
      <c r="AI502" s="187">
        <f t="shared" si="15"/>
        <v>0</v>
      </c>
      <c r="AJ502" s="25">
        <f>ไฟล์กรอกคำตอบ!AH502</f>
        <v>0</v>
      </c>
      <c r="AK502" s="25">
        <f>ไฟล์กรอกคำตอบ!AI502</f>
        <v>0</v>
      </c>
      <c r="AL502" s="25">
        <f>ไฟล์กรอกคำตอบ!AJ502</f>
        <v>0</v>
      </c>
    </row>
    <row r="503" spans="1:38" x14ac:dyDescent="0.2">
      <c r="A503" s="91" t="str">
        <f>IF(ไฟล์กรอกคำตอบ!A503=""," ",ไฟล์กรอกคำตอบ!A503&amp;"")</f>
        <v xml:space="preserve"> </v>
      </c>
      <c r="B503" s="8">
        <f>ไฟล์กรอกคำตอบ!B503</f>
        <v>0</v>
      </c>
      <c r="C503" s="8">
        <f>ไฟล์กรอกคำตอบ!C503</f>
        <v>0</v>
      </c>
      <c r="D503" s="8">
        <f>ไฟล์กรอกคำตอบ!D503</f>
        <v>0</v>
      </c>
      <c r="E503" s="24">
        <f>ไฟล์กรอกคำตอบ!E503</f>
        <v>0</v>
      </c>
      <c r="F503" s="8">
        <f>ไฟล์กรอกคำตอบ!F503</f>
        <v>0</v>
      </c>
      <c r="H503" s="25">
        <f>IF(ไฟล์กรอกคำตอบ!H503=ตรวจผล!$H$4,$H$5,0)</f>
        <v>0</v>
      </c>
      <c r="I503" s="25">
        <f>IF(ไฟล์กรอกคำตอบ!I503=ตรวจผล!$I$4,$I$5,0)</f>
        <v>0</v>
      </c>
      <c r="J503" s="25">
        <f>IF(ไฟล์กรอกคำตอบ!J503=ตรวจผล!$J$4,$J$5,0)</f>
        <v>0</v>
      </c>
      <c r="K503" s="25">
        <f>IF(ไฟล์กรอกคำตอบ!K503=ตรวจผล!$K$4,$K$5,0)</f>
        <v>0</v>
      </c>
      <c r="L503" s="25">
        <f>IF(ไฟล์กรอกคำตอบ!L503=ตรวจผล!$L$4,$L$5,0)</f>
        <v>0</v>
      </c>
      <c r="M503" s="25">
        <f>IF(ไฟล์กรอกคำตอบ!M503=ตรวจผล!$M$4,$M$5,0)</f>
        <v>0</v>
      </c>
      <c r="N503" s="25">
        <f>IF(ไฟล์กรอกคำตอบ!N503=ตรวจผล!$N$4,$N$5,0)</f>
        <v>0</v>
      </c>
      <c r="O503" s="25">
        <f>IF(ไฟล์กรอกคำตอบ!O503=ตรวจผล!$O$4,$O$5,0)</f>
        <v>0</v>
      </c>
      <c r="P503" s="25">
        <f>IF(ไฟล์กรอกคำตอบ!P503=ตรวจผล!$P$4,$P$5,0)</f>
        <v>0</v>
      </c>
      <c r="Q503" s="25">
        <f>IF(ไฟล์กรอกคำตอบ!Q503=ตรวจผล!$Q$4,$Q$5,0)</f>
        <v>0</v>
      </c>
      <c r="R503" s="25">
        <f>IF(ไฟล์กรอกคำตอบ!R503=ตรวจผล!$R$4,$R$5,0)</f>
        <v>0</v>
      </c>
      <c r="S503" s="25">
        <f>IF(ไฟล์กรอกคำตอบ!S503=ตรวจผล!$S$4,$S$5,0)</f>
        <v>0</v>
      </c>
      <c r="T503" s="25">
        <f>IF(ไฟล์กรอกคำตอบ!T503=ตรวจผล!$T$4,$T$5,0)</f>
        <v>0</v>
      </c>
      <c r="U503" s="25">
        <f>IF(ไฟล์กรอกคำตอบ!U503=ตรวจผล!$U$4,$U$5,0)</f>
        <v>0</v>
      </c>
      <c r="V503" s="25">
        <f>IF(ไฟล์กรอกคำตอบ!V503=ตรวจผล!$V$4,$V$5,0)</f>
        <v>0</v>
      </c>
      <c r="W503" s="25">
        <f>IF(ไฟล์กรอกคำตอบ!W503=ตรวจผล!$W$4,$W$5,0)</f>
        <v>0</v>
      </c>
      <c r="X503" s="25">
        <f>IF(ไฟล์กรอกคำตอบ!X503=ตรวจผล!$X$4,$X$5,0)</f>
        <v>0</v>
      </c>
      <c r="Y503" s="25">
        <f>IF(ไฟล์กรอกคำตอบ!Y503=ตรวจผล!$Y$4,$Y$5,0)</f>
        <v>0</v>
      </c>
      <c r="Z503" s="25">
        <f>IF(ไฟล์กรอกคำตอบ!Z503=ตรวจผล!$Z$4,$Z$5,0)</f>
        <v>0</v>
      </c>
      <c r="AA503" s="25">
        <f>IF(ไฟล์กรอกคำตอบ!AA503=ตรวจผล!$AA$4,$AA$5,0)</f>
        <v>0</v>
      </c>
      <c r="AB503" s="25">
        <f>IF(ไฟล์กรอกคำตอบ!AB503=ตรวจผล!$AB$4,$AB$5,0)</f>
        <v>0</v>
      </c>
      <c r="AC503" s="25">
        <f>IF(ไฟล์กรอกคำตอบ!AC503=ตรวจผล!$AC$4,$AC$5,0)</f>
        <v>0</v>
      </c>
      <c r="AD503" s="25">
        <f>IF(ไฟล์กรอกคำตอบ!AD503=ตรวจผล!$AD$4,$AD$5,0)</f>
        <v>0</v>
      </c>
      <c r="AE503" s="187">
        <f t="shared" si="14"/>
        <v>0</v>
      </c>
      <c r="AF503" s="25">
        <f>IF(ไฟล์กรอกคำตอบ!AE503=ตรวจผล!$AF$4,$AF$5,0)</f>
        <v>0</v>
      </c>
      <c r="AG503" s="25">
        <f>IF(ไฟล์กรอกคำตอบ!AF503=ตรวจผล!$AG$4,$AG$5,0)</f>
        <v>0</v>
      </c>
      <c r="AH503" s="25">
        <f>IF(ไฟล์กรอกคำตอบ!AG503=ตรวจผล!$AH$4,$AH$5,0)</f>
        <v>0</v>
      </c>
      <c r="AI503" s="187">
        <f t="shared" si="15"/>
        <v>0</v>
      </c>
      <c r="AJ503" s="25">
        <f>ไฟล์กรอกคำตอบ!AH503</f>
        <v>0</v>
      </c>
      <c r="AK503" s="25">
        <f>ไฟล์กรอกคำตอบ!AI503</f>
        <v>0</v>
      </c>
      <c r="AL503" s="25">
        <f>ไฟล์กรอกคำตอบ!AJ503</f>
        <v>0</v>
      </c>
    </row>
    <row r="504" spans="1:38" x14ac:dyDescent="0.2">
      <c r="A504" s="91" t="str">
        <f>IF(ไฟล์กรอกคำตอบ!A504=""," ",ไฟล์กรอกคำตอบ!A504&amp;"")</f>
        <v xml:space="preserve"> </v>
      </c>
      <c r="B504" s="8">
        <f>ไฟล์กรอกคำตอบ!B504</f>
        <v>0</v>
      </c>
      <c r="C504" s="8">
        <f>ไฟล์กรอกคำตอบ!C504</f>
        <v>0</v>
      </c>
      <c r="D504" s="8">
        <f>ไฟล์กรอกคำตอบ!D504</f>
        <v>0</v>
      </c>
      <c r="E504" s="24">
        <f>ไฟล์กรอกคำตอบ!E504</f>
        <v>0</v>
      </c>
      <c r="F504" s="8">
        <f>ไฟล์กรอกคำตอบ!F504</f>
        <v>0</v>
      </c>
      <c r="H504" s="25">
        <f>IF(ไฟล์กรอกคำตอบ!H504=ตรวจผล!$H$4,$H$5,0)</f>
        <v>0</v>
      </c>
      <c r="I504" s="25">
        <f>IF(ไฟล์กรอกคำตอบ!I504=ตรวจผล!$I$4,$I$5,0)</f>
        <v>0</v>
      </c>
      <c r="J504" s="25">
        <f>IF(ไฟล์กรอกคำตอบ!J504=ตรวจผล!$J$4,$J$5,0)</f>
        <v>0</v>
      </c>
      <c r="K504" s="25">
        <f>IF(ไฟล์กรอกคำตอบ!K504=ตรวจผล!$K$4,$K$5,0)</f>
        <v>0</v>
      </c>
      <c r="L504" s="25">
        <f>IF(ไฟล์กรอกคำตอบ!L504=ตรวจผล!$L$4,$L$5,0)</f>
        <v>0</v>
      </c>
      <c r="M504" s="25">
        <f>IF(ไฟล์กรอกคำตอบ!M504=ตรวจผล!$M$4,$M$5,0)</f>
        <v>0</v>
      </c>
      <c r="N504" s="25">
        <f>IF(ไฟล์กรอกคำตอบ!N504=ตรวจผล!$N$4,$N$5,0)</f>
        <v>0</v>
      </c>
      <c r="O504" s="25">
        <f>IF(ไฟล์กรอกคำตอบ!O504=ตรวจผล!$O$4,$O$5,0)</f>
        <v>0</v>
      </c>
      <c r="P504" s="25">
        <f>IF(ไฟล์กรอกคำตอบ!P504=ตรวจผล!$P$4,$P$5,0)</f>
        <v>0</v>
      </c>
      <c r="Q504" s="25">
        <f>IF(ไฟล์กรอกคำตอบ!Q504=ตรวจผล!$Q$4,$Q$5,0)</f>
        <v>0</v>
      </c>
      <c r="R504" s="25">
        <f>IF(ไฟล์กรอกคำตอบ!R504=ตรวจผล!$R$4,$R$5,0)</f>
        <v>0</v>
      </c>
      <c r="S504" s="25">
        <f>IF(ไฟล์กรอกคำตอบ!S504=ตรวจผล!$S$4,$S$5,0)</f>
        <v>0</v>
      </c>
      <c r="T504" s="25">
        <f>IF(ไฟล์กรอกคำตอบ!T504=ตรวจผล!$T$4,$T$5,0)</f>
        <v>0</v>
      </c>
      <c r="U504" s="25">
        <f>IF(ไฟล์กรอกคำตอบ!U504=ตรวจผล!$U$4,$U$5,0)</f>
        <v>0</v>
      </c>
      <c r="V504" s="25">
        <f>IF(ไฟล์กรอกคำตอบ!V504=ตรวจผล!$V$4,$V$5,0)</f>
        <v>0</v>
      </c>
      <c r="W504" s="25">
        <f>IF(ไฟล์กรอกคำตอบ!W504=ตรวจผล!$W$4,$W$5,0)</f>
        <v>0</v>
      </c>
      <c r="X504" s="25">
        <f>IF(ไฟล์กรอกคำตอบ!X504=ตรวจผล!$X$4,$X$5,0)</f>
        <v>0</v>
      </c>
      <c r="Y504" s="25">
        <f>IF(ไฟล์กรอกคำตอบ!Y504=ตรวจผล!$Y$4,$Y$5,0)</f>
        <v>0</v>
      </c>
      <c r="Z504" s="25">
        <f>IF(ไฟล์กรอกคำตอบ!Z504=ตรวจผล!$Z$4,$Z$5,0)</f>
        <v>0</v>
      </c>
      <c r="AA504" s="25">
        <f>IF(ไฟล์กรอกคำตอบ!AA504=ตรวจผล!$AA$4,$AA$5,0)</f>
        <v>0</v>
      </c>
      <c r="AB504" s="25">
        <f>IF(ไฟล์กรอกคำตอบ!AB504=ตรวจผล!$AB$4,$AB$5,0)</f>
        <v>0</v>
      </c>
      <c r="AC504" s="25">
        <f>IF(ไฟล์กรอกคำตอบ!AC504=ตรวจผล!$AC$4,$AC$5,0)</f>
        <v>0</v>
      </c>
      <c r="AD504" s="25">
        <f>IF(ไฟล์กรอกคำตอบ!AD504=ตรวจผล!$AD$4,$AD$5,0)</f>
        <v>0</v>
      </c>
      <c r="AE504" s="187">
        <f t="shared" si="14"/>
        <v>0</v>
      </c>
      <c r="AF504" s="25">
        <f>IF(ไฟล์กรอกคำตอบ!AE504=ตรวจผล!$AF$4,$AF$5,0)</f>
        <v>0</v>
      </c>
      <c r="AG504" s="25">
        <f>IF(ไฟล์กรอกคำตอบ!AF504=ตรวจผล!$AG$4,$AG$5,0)</f>
        <v>0</v>
      </c>
      <c r="AH504" s="25">
        <f>IF(ไฟล์กรอกคำตอบ!AG504=ตรวจผล!$AH$4,$AH$5,0)</f>
        <v>0</v>
      </c>
      <c r="AI504" s="187">
        <f t="shared" si="15"/>
        <v>0</v>
      </c>
      <c r="AJ504" s="25">
        <f>ไฟล์กรอกคำตอบ!AH504</f>
        <v>0</v>
      </c>
      <c r="AK504" s="25">
        <f>ไฟล์กรอกคำตอบ!AI504</f>
        <v>0</v>
      </c>
      <c r="AL504" s="25">
        <f>ไฟล์กรอกคำตอบ!AJ504</f>
        <v>0</v>
      </c>
    </row>
    <row r="505" spans="1:38" x14ac:dyDescent="0.2">
      <c r="A505" s="91" t="str">
        <f>IF(ไฟล์กรอกคำตอบ!A505=""," ",ไฟล์กรอกคำตอบ!A505&amp;"")</f>
        <v xml:space="preserve"> </v>
      </c>
      <c r="B505" s="8">
        <f>ไฟล์กรอกคำตอบ!B505</f>
        <v>0</v>
      </c>
      <c r="C505" s="8">
        <f>ไฟล์กรอกคำตอบ!C505</f>
        <v>0</v>
      </c>
      <c r="D505" s="8">
        <f>ไฟล์กรอกคำตอบ!D505</f>
        <v>0</v>
      </c>
      <c r="E505" s="24">
        <f>ไฟล์กรอกคำตอบ!E505</f>
        <v>0</v>
      </c>
      <c r="F505" s="8">
        <f>ไฟล์กรอกคำตอบ!F505</f>
        <v>0</v>
      </c>
      <c r="H505" s="25">
        <f>IF(ไฟล์กรอกคำตอบ!H505=ตรวจผล!$H$4,$H$5,0)</f>
        <v>0</v>
      </c>
      <c r="I505" s="25">
        <f>IF(ไฟล์กรอกคำตอบ!I505=ตรวจผล!$I$4,$I$5,0)</f>
        <v>0</v>
      </c>
      <c r="J505" s="25">
        <f>IF(ไฟล์กรอกคำตอบ!J505=ตรวจผล!$J$4,$J$5,0)</f>
        <v>0</v>
      </c>
      <c r="K505" s="25">
        <f>IF(ไฟล์กรอกคำตอบ!K505=ตรวจผล!$K$4,$K$5,0)</f>
        <v>0</v>
      </c>
      <c r="L505" s="25">
        <f>IF(ไฟล์กรอกคำตอบ!L505=ตรวจผล!$L$4,$L$5,0)</f>
        <v>0</v>
      </c>
      <c r="M505" s="25">
        <f>IF(ไฟล์กรอกคำตอบ!M505=ตรวจผล!$M$4,$M$5,0)</f>
        <v>0</v>
      </c>
      <c r="N505" s="25">
        <f>IF(ไฟล์กรอกคำตอบ!N505=ตรวจผล!$N$4,$N$5,0)</f>
        <v>0</v>
      </c>
      <c r="O505" s="25">
        <f>IF(ไฟล์กรอกคำตอบ!O505=ตรวจผล!$O$4,$O$5,0)</f>
        <v>0</v>
      </c>
      <c r="P505" s="25">
        <f>IF(ไฟล์กรอกคำตอบ!P505=ตรวจผล!$P$4,$P$5,0)</f>
        <v>0</v>
      </c>
      <c r="Q505" s="25">
        <f>IF(ไฟล์กรอกคำตอบ!Q505=ตรวจผล!$Q$4,$Q$5,0)</f>
        <v>0</v>
      </c>
      <c r="R505" s="25">
        <f>IF(ไฟล์กรอกคำตอบ!R505=ตรวจผล!$R$4,$R$5,0)</f>
        <v>0</v>
      </c>
      <c r="S505" s="25">
        <f>IF(ไฟล์กรอกคำตอบ!S505=ตรวจผล!$S$4,$S$5,0)</f>
        <v>0</v>
      </c>
      <c r="T505" s="25">
        <f>IF(ไฟล์กรอกคำตอบ!T505=ตรวจผล!$T$4,$T$5,0)</f>
        <v>0</v>
      </c>
      <c r="U505" s="25">
        <f>IF(ไฟล์กรอกคำตอบ!U505=ตรวจผล!$U$4,$U$5,0)</f>
        <v>0</v>
      </c>
      <c r="V505" s="25">
        <f>IF(ไฟล์กรอกคำตอบ!V505=ตรวจผล!$V$4,$V$5,0)</f>
        <v>0</v>
      </c>
      <c r="W505" s="25">
        <f>IF(ไฟล์กรอกคำตอบ!W505=ตรวจผล!$W$4,$W$5,0)</f>
        <v>0</v>
      </c>
      <c r="X505" s="25">
        <f>IF(ไฟล์กรอกคำตอบ!X505=ตรวจผล!$X$4,$X$5,0)</f>
        <v>0</v>
      </c>
      <c r="Y505" s="25">
        <f>IF(ไฟล์กรอกคำตอบ!Y505=ตรวจผล!$Y$4,$Y$5,0)</f>
        <v>0</v>
      </c>
      <c r="Z505" s="25">
        <f>IF(ไฟล์กรอกคำตอบ!Z505=ตรวจผล!$Z$4,$Z$5,0)</f>
        <v>0</v>
      </c>
      <c r="AA505" s="25">
        <f>IF(ไฟล์กรอกคำตอบ!AA505=ตรวจผล!$AA$4,$AA$5,0)</f>
        <v>0</v>
      </c>
      <c r="AB505" s="25">
        <f>IF(ไฟล์กรอกคำตอบ!AB505=ตรวจผล!$AB$4,$AB$5,0)</f>
        <v>0</v>
      </c>
      <c r="AC505" s="25">
        <f>IF(ไฟล์กรอกคำตอบ!AC505=ตรวจผล!$AC$4,$AC$5,0)</f>
        <v>0</v>
      </c>
      <c r="AD505" s="25">
        <f>IF(ไฟล์กรอกคำตอบ!AD505=ตรวจผล!$AD$4,$AD$5,0)</f>
        <v>0</v>
      </c>
      <c r="AE505" s="187">
        <f t="shared" si="14"/>
        <v>0</v>
      </c>
      <c r="AF505" s="25">
        <f>IF(ไฟล์กรอกคำตอบ!AE505=ตรวจผล!$AF$4,$AF$5,0)</f>
        <v>0</v>
      </c>
      <c r="AG505" s="25">
        <f>IF(ไฟล์กรอกคำตอบ!AF505=ตรวจผล!$AG$4,$AG$5,0)</f>
        <v>0</v>
      </c>
      <c r="AH505" s="25">
        <f>IF(ไฟล์กรอกคำตอบ!AG505=ตรวจผล!$AH$4,$AH$5,0)</f>
        <v>0</v>
      </c>
      <c r="AI505" s="187">
        <f t="shared" si="15"/>
        <v>0</v>
      </c>
      <c r="AJ505" s="25">
        <f>ไฟล์กรอกคำตอบ!AH505</f>
        <v>0</v>
      </c>
      <c r="AK505" s="25">
        <f>ไฟล์กรอกคำตอบ!AI505</f>
        <v>0</v>
      </c>
      <c r="AL505" s="25">
        <f>ไฟล์กรอกคำตอบ!AJ505</f>
        <v>0</v>
      </c>
    </row>
    <row r="506" spans="1:38" x14ac:dyDescent="0.2">
      <c r="A506" s="91" t="str">
        <f>IF(ไฟล์กรอกคำตอบ!A506=""," ",ไฟล์กรอกคำตอบ!A506&amp;"")</f>
        <v xml:space="preserve"> </v>
      </c>
      <c r="B506" s="8">
        <f>ไฟล์กรอกคำตอบ!B506</f>
        <v>0</v>
      </c>
      <c r="C506" s="8">
        <f>ไฟล์กรอกคำตอบ!C506</f>
        <v>0</v>
      </c>
      <c r="D506" s="8">
        <f>ไฟล์กรอกคำตอบ!D506</f>
        <v>0</v>
      </c>
      <c r="E506" s="24">
        <f>ไฟล์กรอกคำตอบ!E506</f>
        <v>0</v>
      </c>
      <c r="F506" s="8">
        <f>ไฟล์กรอกคำตอบ!F506</f>
        <v>0</v>
      </c>
      <c r="H506" s="25">
        <f>IF(ไฟล์กรอกคำตอบ!H506=ตรวจผล!$H$4,$H$5,0)</f>
        <v>0</v>
      </c>
      <c r="I506" s="25">
        <f>IF(ไฟล์กรอกคำตอบ!I506=ตรวจผล!$I$4,$I$5,0)</f>
        <v>0</v>
      </c>
      <c r="J506" s="25">
        <f>IF(ไฟล์กรอกคำตอบ!J506=ตรวจผล!$J$4,$J$5,0)</f>
        <v>0</v>
      </c>
      <c r="K506" s="25">
        <f>IF(ไฟล์กรอกคำตอบ!K506=ตรวจผล!$K$4,$K$5,0)</f>
        <v>0</v>
      </c>
      <c r="L506" s="25">
        <f>IF(ไฟล์กรอกคำตอบ!L506=ตรวจผล!$L$4,$L$5,0)</f>
        <v>0</v>
      </c>
      <c r="M506" s="25">
        <f>IF(ไฟล์กรอกคำตอบ!M506=ตรวจผล!$M$4,$M$5,0)</f>
        <v>0</v>
      </c>
      <c r="N506" s="25">
        <f>IF(ไฟล์กรอกคำตอบ!N506=ตรวจผล!$N$4,$N$5,0)</f>
        <v>0</v>
      </c>
      <c r="O506" s="25">
        <f>IF(ไฟล์กรอกคำตอบ!O506=ตรวจผล!$O$4,$O$5,0)</f>
        <v>0</v>
      </c>
      <c r="P506" s="25">
        <f>IF(ไฟล์กรอกคำตอบ!P506=ตรวจผล!$P$4,$P$5,0)</f>
        <v>0</v>
      </c>
      <c r="Q506" s="25">
        <f>IF(ไฟล์กรอกคำตอบ!Q506=ตรวจผล!$Q$4,$Q$5,0)</f>
        <v>0</v>
      </c>
      <c r="R506" s="25">
        <f>IF(ไฟล์กรอกคำตอบ!R506=ตรวจผล!$R$4,$R$5,0)</f>
        <v>0</v>
      </c>
      <c r="S506" s="25">
        <f>IF(ไฟล์กรอกคำตอบ!S506=ตรวจผล!$S$4,$S$5,0)</f>
        <v>0</v>
      </c>
      <c r="T506" s="25">
        <f>IF(ไฟล์กรอกคำตอบ!T506=ตรวจผล!$T$4,$T$5,0)</f>
        <v>0</v>
      </c>
      <c r="U506" s="25">
        <f>IF(ไฟล์กรอกคำตอบ!U506=ตรวจผล!$U$4,$U$5,0)</f>
        <v>0</v>
      </c>
      <c r="V506" s="25">
        <f>IF(ไฟล์กรอกคำตอบ!V506=ตรวจผล!$V$4,$V$5,0)</f>
        <v>0</v>
      </c>
      <c r="W506" s="25">
        <f>IF(ไฟล์กรอกคำตอบ!W506=ตรวจผล!$W$4,$W$5,0)</f>
        <v>0</v>
      </c>
      <c r="X506" s="25">
        <f>IF(ไฟล์กรอกคำตอบ!X506=ตรวจผล!$X$4,$X$5,0)</f>
        <v>0</v>
      </c>
      <c r="Y506" s="25">
        <f>IF(ไฟล์กรอกคำตอบ!Y506=ตรวจผล!$Y$4,$Y$5,0)</f>
        <v>0</v>
      </c>
      <c r="Z506" s="25">
        <f>IF(ไฟล์กรอกคำตอบ!Z506=ตรวจผล!$Z$4,$Z$5,0)</f>
        <v>0</v>
      </c>
      <c r="AA506" s="25">
        <f>IF(ไฟล์กรอกคำตอบ!AA506=ตรวจผล!$AA$4,$AA$5,0)</f>
        <v>0</v>
      </c>
      <c r="AB506" s="25">
        <f>IF(ไฟล์กรอกคำตอบ!AB506=ตรวจผล!$AB$4,$AB$5,0)</f>
        <v>0</v>
      </c>
      <c r="AC506" s="25">
        <f>IF(ไฟล์กรอกคำตอบ!AC506=ตรวจผล!$AC$4,$AC$5,0)</f>
        <v>0</v>
      </c>
      <c r="AD506" s="25">
        <f>IF(ไฟล์กรอกคำตอบ!AD506=ตรวจผล!$AD$4,$AD$5,0)</f>
        <v>0</v>
      </c>
      <c r="AE506" s="187">
        <f t="shared" si="14"/>
        <v>0</v>
      </c>
      <c r="AF506" s="25">
        <f>IF(ไฟล์กรอกคำตอบ!AE506=ตรวจผล!$AF$4,$AF$5,0)</f>
        <v>0</v>
      </c>
      <c r="AG506" s="25">
        <f>IF(ไฟล์กรอกคำตอบ!AF506=ตรวจผล!$AG$4,$AG$5,0)</f>
        <v>0</v>
      </c>
      <c r="AH506" s="25">
        <f>IF(ไฟล์กรอกคำตอบ!AG506=ตรวจผล!$AH$4,$AH$5,0)</f>
        <v>0</v>
      </c>
      <c r="AI506" s="187">
        <f t="shared" si="15"/>
        <v>0</v>
      </c>
      <c r="AJ506" s="25">
        <f>ไฟล์กรอกคำตอบ!AH506</f>
        <v>0</v>
      </c>
      <c r="AK506" s="25">
        <f>ไฟล์กรอกคำตอบ!AI506</f>
        <v>0</v>
      </c>
      <c r="AL506" s="25">
        <f>ไฟล์กรอกคำตอบ!AJ506</f>
        <v>0</v>
      </c>
    </row>
    <row r="507" spans="1:38" x14ac:dyDescent="0.2">
      <c r="A507" s="91" t="str">
        <f>IF(ไฟล์กรอกคำตอบ!A507=""," ",ไฟล์กรอกคำตอบ!A507&amp;"")</f>
        <v xml:space="preserve"> </v>
      </c>
      <c r="B507" s="8">
        <f>ไฟล์กรอกคำตอบ!B507</f>
        <v>0</v>
      </c>
      <c r="C507" s="8">
        <f>ไฟล์กรอกคำตอบ!C507</f>
        <v>0</v>
      </c>
      <c r="D507" s="8">
        <f>ไฟล์กรอกคำตอบ!D507</f>
        <v>0</v>
      </c>
      <c r="E507" s="24">
        <f>ไฟล์กรอกคำตอบ!E507</f>
        <v>0</v>
      </c>
      <c r="F507" s="8">
        <f>ไฟล์กรอกคำตอบ!F507</f>
        <v>0</v>
      </c>
      <c r="H507" s="25">
        <f>IF(ไฟล์กรอกคำตอบ!H507=ตรวจผล!$H$4,$H$5,0)</f>
        <v>0</v>
      </c>
      <c r="I507" s="25">
        <f>IF(ไฟล์กรอกคำตอบ!I507=ตรวจผล!$I$4,$I$5,0)</f>
        <v>0</v>
      </c>
      <c r="J507" s="25">
        <f>IF(ไฟล์กรอกคำตอบ!J507=ตรวจผล!$J$4,$J$5,0)</f>
        <v>0</v>
      </c>
      <c r="K507" s="25">
        <f>IF(ไฟล์กรอกคำตอบ!K507=ตรวจผล!$K$4,$K$5,0)</f>
        <v>0</v>
      </c>
      <c r="L507" s="25">
        <f>IF(ไฟล์กรอกคำตอบ!L507=ตรวจผล!$L$4,$L$5,0)</f>
        <v>0</v>
      </c>
      <c r="M507" s="25">
        <f>IF(ไฟล์กรอกคำตอบ!M507=ตรวจผล!$M$4,$M$5,0)</f>
        <v>0</v>
      </c>
      <c r="N507" s="25">
        <f>IF(ไฟล์กรอกคำตอบ!N507=ตรวจผล!$N$4,$N$5,0)</f>
        <v>0</v>
      </c>
      <c r="O507" s="25">
        <f>IF(ไฟล์กรอกคำตอบ!O507=ตรวจผล!$O$4,$O$5,0)</f>
        <v>0</v>
      </c>
      <c r="P507" s="25">
        <f>IF(ไฟล์กรอกคำตอบ!P507=ตรวจผล!$P$4,$P$5,0)</f>
        <v>0</v>
      </c>
      <c r="Q507" s="25">
        <f>IF(ไฟล์กรอกคำตอบ!Q507=ตรวจผล!$Q$4,$Q$5,0)</f>
        <v>0</v>
      </c>
      <c r="R507" s="25">
        <f>IF(ไฟล์กรอกคำตอบ!R507=ตรวจผล!$R$4,$R$5,0)</f>
        <v>0</v>
      </c>
      <c r="S507" s="25">
        <f>IF(ไฟล์กรอกคำตอบ!S507=ตรวจผล!$S$4,$S$5,0)</f>
        <v>0</v>
      </c>
      <c r="T507" s="25">
        <f>IF(ไฟล์กรอกคำตอบ!T507=ตรวจผล!$T$4,$T$5,0)</f>
        <v>0</v>
      </c>
      <c r="U507" s="25">
        <f>IF(ไฟล์กรอกคำตอบ!U507=ตรวจผล!$U$4,$U$5,0)</f>
        <v>0</v>
      </c>
      <c r="V507" s="25">
        <f>IF(ไฟล์กรอกคำตอบ!V507=ตรวจผล!$V$4,$V$5,0)</f>
        <v>0</v>
      </c>
      <c r="W507" s="25">
        <f>IF(ไฟล์กรอกคำตอบ!W507=ตรวจผล!$W$4,$W$5,0)</f>
        <v>0</v>
      </c>
      <c r="X507" s="25">
        <f>IF(ไฟล์กรอกคำตอบ!X507=ตรวจผล!$X$4,$X$5,0)</f>
        <v>0</v>
      </c>
      <c r="Y507" s="25">
        <f>IF(ไฟล์กรอกคำตอบ!Y507=ตรวจผล!$Y$4,$Y$5,0)</f>
        <v>0</v>
      </c>
      <c r="Z507" s="25">
        <f>IF(ไฟล์กรอกคำตอบ!Z507=ตรวจผล!$Z$4,$Z$5,0)</f>
        <v>0</v>
      </c>
      <c r="AA507" s="25">
        <f>IF(ไฟล์กรอกคำตอบ!AA507=ตรวจผล!$AA$4,$AA$5,0)</f>
        <v>0</v>
      </c>
      <c r="AB507" s="25">
        <f>IF(ไฟล์กรอกคำตอบ!AB507=ตรวจผล!$AB$4,$AB$5,0)</f>
        <v>0</v>
      </c>
      <c r="AC507" s="25">
        <f>IF(ไฟล์กรอกคำตอบ!AC507=ตรวจผล!$AC$4,$AC$5,0)</f>
        <v>0</v>
      </c>
      <c r="AD507" s="25">
        <f>IF(ไฟล์กรอกคำตอบ!AD507=ตรวจผล!$AD$4,$AD$5,0)</f>
        <v>0</v>
      </c>
      <c r="AE507" s="187">
        <f t="shared" si="14"/>
        <v>0</v>
      </c>
      <c r="AF507" s="25">
        <f>IF(ไฟล์กรอกคำตอบ!AE507=ตรวจผล!$AF$4,$AF$5,0)</f>
        <v>0</v>
      </c>
      <c r="AG507" s="25">
        <f>IF(ไฟล์กรอกคำตอบ!AF507=ตรวจผล!$AG$4,$AG$5,0)</f>
        <v>0</v>
      </c>
      <c r="AH507" s="25">
        <f>IF(ไฟล์กรอกคำตอบ!AG507=ตรวจผล!$AH$4,$AH$5,0)</f>
        <v>0</v>
      </c>
      <c r="AI507" s="187">
        <f t="shared" si="15"/>
        <v>0</v>
      </c>
      <c r="AJ507" s="25">
        <f>ไฟล์กรอกคำตอบ!AH507</f>
        <v>0</v>
      </c>
      <c r="AK507" s="25">
        <f>ไฟล์กรอกคำตอบ!AI507</f>
        <v>0</v>
      </c>
      <c r="AL507" s="25">
        <f>ไฟล์กรอกคำตอบ!AJ507</f>
        <v>0</v>
      </c>
    </row>
    <row r="508" spans="1:38" x14ac:dyDescent="0.2">
      <c r="A508" s="91" t="str">
        <f>IF(ไฟล์กรอกคำตอบ!A508=""," ",ไฟล์กรอกคำตอบ!A508&amp;"")</f>
        <v xml:space="preserve"> </v>
      </c>
      <c r="B508" s="8">
        <f>ไฟล์กรอกคำตอบ!B508</f>
        <v>0</v>
      </c>
      <c r="C508" s="8">
        <f>ไฟล์กรอกคำตอบ!C508</f>
        <v>0</v>
      </c>
      <c r="D508" s="8">
        <f>ไฟล์กรอกคำตอบ!D508</f>
        <v>0</v>
      </c>
      <c r="E508" s="24">
        <f>ไฟล์กรอกคำตอบ!E508</f>
        <v>0</v>
      </c>
      <c r="F508" s="8">
        <f>ไฟล์กรอกคำตอบ!F508</f>
        <v>0</v>
      </c>
      <c r="H508" s="25">
        <f>IF(ไฟล์กรอกคำตอบ!H508=ตรวจผล!$H$4,$H$5,0)</f>
        <v>0</v>
      </c>
      <c r="I508" s="25">
        <f>IF(ไฟล์กรอกคำตอบ!I508=ตรวจผล!$I$4,$I$5,0)</f>
        <v>0</v>
      </c>
      <c r="J508" s="25">
        <f>IF(ไฟล์กรอกคำตอบ!J508=ตรวจผล!$J$4,$J$5,0)</f>
        <v>0</v>
      </c>
      <c r="K508" s="25">
        <f>IF(ไฟล์กรอกคำตอบ!K508=ตรวจผล!$K$4,$K$5,0)</f>
        <v>0</v>
      </c>
      <c r="L508" s="25">
        <f>IF(ไฟล์กรอกคำตอบ!L508=ตรวจผล!$L$4,$L$5,0)</f>
        <v>0</v>
      </c>
      <c r="M508" s="25">
        <f>IF(ไฟล์กรอกคำตอบ!M508=ตรวจผล!$M$4,$M$5,0)</f>
        <v>0</v>
      </c>
      <c r="N508" s="25">
        <f>IF(ไฟล์กรอกคำตอบ!N508=ตรวจผล!$N$4,$N$5,0)</f>
        <v>0</v>
      </c>
      <c r="O508" s="25">
        <f>IF(ไฟล์กรอกคำตอบ!O508=ตรวจผล!$O$4,$O$5,0)</f>
        <v>0</v>
      </c>
      <c r="P508" s="25">
        <f>IF(ไฟล์กรอกคำตอบ!P508=ตรวจผล!$P$4,$P$5,0)</f>
        <v>0</v>
      </c>
      <c r="Q508" s="25">
        <f>IF(ไฟล์กรอกคำตอบ!Q508=ตรวจผล!$Q$4,$Q$5,0)</f>
        <v>0</v>
      </c>
      <c r="R508" s="25">
        <f>IF(ไฟล์กรอกคำตอบ!R508=ตรวจผล!$R$4,$R$5,0)</f>
        <v>0</v>
      </c>
      <c r="S508" s="25">
        <f>IF(ไฟล์กรอกคำตอบ!S508=ตรวจผล!$S$4,$S$5,0)</f>
        <v>0</v>
      </c>
      <c r="T508" s="25">
        <f>IF(ไฟล์กรอกคำตอบ!T508=ตรวจผล!$T$4,$T$5,0)</f>
        <v>0</v>
      </c>
      <c r="U508" s="25">
        <f>IF(ไฟล์กรอกคำตอบ!U508=ตรวจผล!$U$4,$U$5,0)</f>
        <v>0</v>
      </c>
      <c r="V508" s="25">
        <f>IF(ไฟล์กรอกคำตอบ!V508=ตรวจผล!$V$4,$V$5,0)</f>
        <v>0</v>
      </c>
      <c r="W508" s="25">
        <f>IF(ไฟล์กรอกคำตอบ!W508=ตรวจผล!$W$4,$W$5,0)</f>
        <v>0</v>
      </c>
      <c r="X508" s="25">
        <f>IF(ไฟล์กรอกคำตอบ!X508=ตรวจผล!$X$4,$X$5,0)</f>
        <v>0</v>
      </c>
      <c r="Y508" s="25">
        <f>IF(ไฟล์กรอกคำตอบ!Y508=ตรวจผล!$Y$4,$Y$5,0)</f>
        <v>0</v>
      </c>
      <c r="Z508" s="25">
        <f>IF(ไฟล์กรอกคำตอบ!Z508=ตรวจผล!$Z$4,$Z$5,0)</f>
        <v>0</v>
      </c>
      <c r="AA508" s="25">
        <f>IF(ไฟล์กรอกคำตอบ!AA508=ตรวจผล!$AA$4,$AA$5,0)</f>
        <v>0</v>
      </c>
      <c r="AB508" s="25">
        <f>IF(ไฟล์กรอกคำตอบ!AB508=ตรวจผล!$AB$4,$AB$5,0)</f>
        <v>0</v>
      </c>
      <c r="AC508" s="25">
        <f>IF(ไฟล์กรอกคำตอบ!AC508=ตรวจผล!$AC$4,$AC$5,0)</f>
        <v>0</v>
      </c>
      <c r="AD508" s="25">
        <f>IF(ไฟล์กรอกคำตอบ!AD508=ตรวจผล!$AD$4,$AD$5,0)</f>
        <v>0</v>
      </c>
      <c r="AE508" s="187">
        <f t="shared" si="14"/>
        <v>0</v>
      </c>
      <c r="AF508" s="25">
        <f>IF(ไฟล์กรอกคำตอบ!AE508=ตรวจผล!$AF$4,$AF$5,0)</f>
        <v>0</v>
      </c>
      <c r="AG508" s="25">
        <f>IF(ไฟล์กรอกคำตอบ!AF508=ตรวจผล!$AG$4,$AG$5,0)</f>
        <v>0</v>
      </c>
      <c r="AH508" s="25">
        <f>IF(ไฟล์กรอกคำตอบ!AG508=ตรวจผล!$AH$4,$AH$5,0)</f>
        <v>0</v>
      </c>
      <c r="AI508" s="187">
        <f t="shared" si="15"/>
        <v>0</v>
      </c>
      <c r="AJ508" s="25">
        <f>ไฟล์กรอกคำตอบ!AH508</f>
        <v>0</v>
      </c>
      <c r="AK508" s="25">
        <f>ไฟล์กรอกคำตอบ!AI508</f>
        <v>0</v>
      </c>
      <c r="AL508" s="25">
        <f>ไฟล์กรอกคำตอบ!AJ508</f>
        <v>0</v>
      </c>
    </row>
    <row r="509" spans="1:38" x14ac:dyDescent="0.2">
      <c r="A509" s="91" t="str">
        <f>IF(ไฟล์กรอกคำตอบ!A509=""," ",ไฟล์กรอกคำตอบ!A509&amp;"")</f>
        <v xml:space="preserve"> </v>
      </c>
      <c r="B509" s="8">
        <f>ไฟล์กรอกคำตอบ!B509</f>
        <v>0</v>
      </c>
      <c r="C509" s="8">
        <f>ไฟล์กรอกคำตอบ!C509</f>
        <v>0</v>
      </c>
      <c r="D509" s="8">
        <f>ไฟล์กรอกคำตอบ!D509</f>
        <v>0</v>
      </c>
      <c r="E509" s="24">
        <f>ไฟล์กรอกคำตอบ!E509</f>
        <v>0</v>
      </c>
      <c r="F509" s="8">
        <f>ไฟล์กรอกคำตอบ!F509</f>
        <v>0</v>
      </c>
      <c r="H509" s="25">
        <f>IF(ไฟล์กรอกคำตอบ!H509=ตรวจผล!$H$4,$H$5,0)</f>
        <v>0</v>
      </c>
      <c r="I509" s="25">
        <f>IF(ไฟล์กรอกคำตอบ!I509=ตรวจผล!$I$4,$I$5,0)</f>
        <v>0</v>
      </c>
      <c r="J509" s="25">
        <f>IF(ไฟล์กรอกคำตอบ!J509=ตรวจผล!$J$4,$J$5,0)</f>
        <v>0</v>
      </c>
      <c r="K509" s="25">
        <f>IF(ไฟล์กรอกคำตอบ!K509=ตรวจผล!$K$4,$K$5,0)</f>
        <v>0</v>
      </c>
      <c r="L509" s="25">
        <f>IF(ไฟล์กรอกคำตอบ!L509=ตรวจผล!$L$4,$L$5,0)</f>
        <v>0</v>
      </c>
      <c r="M509" s="25">
        <f>IF(ไฟล์กรอกคำตอบ!M509=ตรวจผล!$M$4,$M$5,0)</f>
        <v>0</v>
      </c>
      <c r="N509" s="25">
        <f>IF(ไฟล์กรอกคำตอบ!N509=ตรวจผล!$N$4,$N$5,0)</f>
        <v>0</v>
      </c>
      <c r="O509" s="25">
        <f>IF(ไฟล์กรอกคำตอบ!O509=ตรวจผล!$O$4,$O$5,0)</f>
        <v>0</v>
      </c>
      <c r="P509" s="25">
        <f>IF(ไฟล์กรอกคำตอบ!P509=ตรวจผล!$P$4,$P$5,0)</f>
        <v>0</v>
      </c>
      <c r="Q509" s="25">
        <f>IF(ไฟล์กรอกคำตอบ!Q509=ตรวจผล!$Q$4,$Q$5,0)</f>
        <v>0</v>
      </c>
      <c r="R509" s="25">
        <f>IF(ไฟล์กรอกคำตอบ!R509=ตรวจผล!$R$4,$R$5,0)</f>
        <v>0</v>
      </c>
      <c r="S509" s="25">
        <f>IF(ไฟล์กรอกคำตอบ!S509=ตรวจผล!$S$4,$S$5,0)</f>
        <v>0</v>
      </c>
      <c r="T509" s="25">
        <f>IF(ไฟล์กรอกคำตอบ!T509=ตรวจผล!$T$4,$T$5,0)</f>
        <v>0</v>
      </c>
      <c r="U509" s="25">
        <f>IF(ไฟล์กรอกคำตอบ!U509=ตรวจผล!$U$4,$U$5,0)</f>
        <v>0</v>
      </c>
      <c r="V509" s="25">
        <f>IF(ไฟล์กรอกคำตอบ!V509=ตรวจผล!$V$4,$V$5,0)</f>
        <v>0</v>
      </c>
      <c r="W509" s="25">
        <f>IF(ไฟล์กรอกคำตอบ!W509=ตรวจผล!$W$4,$W$5,0)</f>
        <v>0</v>
      </c>
      <c r="X509" s="25">
        <f>IF(ไฟล์กรอกคำตอบ!X509=ตรวจผล!$X$4,$X$5,0)</f>
        <v>0</v>
      </c>
      <c r="Y509" s="25">
        <f>IF(ไฟล์กรอกคำตอบ!Y509=ตรวจผล!$Y$4,$Y$5,0)</f>
        <v>0</v>
      </c>
      <c r="Z509" s="25">
        <f>IF(ไฟล์กรอกคำตอบ!Z509=ตรวจผล!$Z$4,$Z$5,0)</f>
        <v>0</v>
      </c>
      <c r="AA509" s="25">
        <f>IF(ไฟล์กรอกคำตอบ!AA509=ตรวจผล!$AA$4,$AA$5,0)</f>
        <v>0</v>
      </c>
      <c r="AB509" s="25">
        <f>IF(ไฟล์กรอกคำตอบ!AB509=ตรวจผล!$AB$4,$AB$5,0)</f>
        <v>0</v>
      </c>
      <c r="AC509" s="25">
        <f>IF(ไฟล์กรอกคำตอบ!AC509=ตรวจผล!$AC$4,$AC$5,0)</f>
        <v>0</v>
      </c>
      <c r="AD509" s="25">
        <f>IF(ไฟล์กรอกคำตอบ!AD509=ตรวจผล!$AD$4,$AD$5,0)</f>
        <v>0</v>
      </c>
      <c r="AE509" s="187">
        <f t="shared" si="14"/>
        <v>0</v>
      </c>
      <c r="AF509" s="25">
        <f>IF(ไฟล์กรอกคำตอบ!AE509=ตรวจผล!$AF$4,$AF$5,0)</f>
        <v>0</v>
      </c>
      <c r="AG509" s="25">
        <f>IF(ไฟล์กรอกคำตอบ!AF509=ตรวจผล!$AG$4,$AG$5,0)</f>
        <v>0</v>
      </c>
      <c r="AH509" s="25">
        <f>IF(ไฟล์กรอกคำตอบ!AG509=ตรวจผล!$AH$4,$AH$5,0)</f>
        <v>0</v>
      </c>
      <c r="AI509" s="187">
        <f t="shared" si="15"/>
        <v>0</v>
      </c>
      <c r="AJ509" s="25">
        <f>ไฟล์กรอกคำตอบ!AH509</f>
        <v>0</v>
      </c>
      <c r="AK509" s="25">
        <f>ไฟล์กรอกคำตอบ!AI509</f>
        <v>0</v>
      </c>
      <c r="AL509" s="25">
        <f>ไฟล์กรอกคำตอบ!AJ509</f>
        <v>0</v>
      </c>
    </row>
    <row r="510" spans="1:38" x14ac:dyDescent="0.2">
      <c r="A510" s="91" t="str">
        <f>IF(ไฟล์กรอกคำตอบ!A510=""," ",ไฟล์กรอกคำตอบ!A510&amp;"")</f>
        <v xml:space="preserve"> </v>
      </c>
      <c r="B510" s="8">
        <f>ไฟล์กรอกคำตอบ!B510</f>
        <v>0</v>
      </c>
      <c r="C510" s="8">
        <f>ไฟล์กรอกคำตอบ!C510</f>
        <v>0</v>
      </c>
      <c r="D510" s="8">
        <f>ไฟล์กรอกคำตอบ!D510</f>
        <v>0</v>
      </c>
      <c r="E510" s="24">
        <f>ไฟล์กรอกคำตอบ!E510</f>
        <v>0</v>
      </c>
      <c r="F510" s="8">
        <f>ไฟล์กรอกคำตอบ!F510</f>
        <v>0</v>
      </c>
      <c r="H510" s="25">
        <f>IF(ไฟล์กรอกคำตอบ!H510=ตรวจผล!$H$4,$H$5,0)</f>
        <v>0</v>
      </c>
      <c r="I510" s="25">
        <f>IF(ไฟล์กรอกคำตอบ!I510=ตรวจผล!$I$4,$I$5,0)</f>
        <v>0</v>
      </c>
      <c r="J510" s="25">
        <f>IF(ไฟล์กรอกคำตอบ!J510=ตรวจผล!$J$4,$J$5,0)</f>
        <v>0</v>
      </c>
      <c r="K510" s="25">
        <f>IF(ไฟล์กรอกคำตอบ!K510=ตรวจผล!$K$4,$K$5,0)</f>
        <v>0</v>
      </c>
      <c r="L510" s="25">
        <f>IF(ไฟล์กรอกคำตอบ!L510=ตรวจผล!$L$4,$L$5,0)</f>
        <v>0</v>
      </c>
      <c r="M510" s="25">
        <f>IF(ไฟล์กรอกคำตอบ!M510=ตรวจผล!$M$4,$M$5,0)</f>
        <v>0</v>
      </c>
      <c r="N510" s="25">
        <f>IF(ไฟล์กรอกคำตอบ!N510=ตรวจผล!$N$4,$N$5,0)</f>
        <v>0</v>
      </c>
      <c r="O510" s="25">
        <f>IF(ไฟล์กรอกคำตอบ!O510=ตรวจผล!$O$4,$O$5,0)</f>
        <v>0</v>
      </c>
      <c r="P510" s="25">
        <f>IF(ไฟล์กรอกคำตอบ!P510=ตรวจผล!$P$4,$P$5,0)</f>
        <v>0</v>
      </c>
      <c r="Q510" s="25">
        <f>IF(ไฟล์กรอกคำตอบ!Q510=ตรวจผล!$Q$4,$Q$5,0)</f>
        <v>0</v>
      </c>
      <c r="R510" s="25">
        <f>IF(ไฟล์กรอกคำตอบ!R510=ตรวจผล!$R$4,$R$5,0)</f>
        <v>0</v>
      </c>
      <c r="S510" s="25">
        <f>IF(ไฟล์กรอกคำตอบ!S510=ตรวจผล!$S$4,$S$5,0)</f>
        <v>0</v>
      </c>
      <c r="T510" s="25">
        <f>IF(ไฟล์กรอกคำตอบ!T510=ตรวจผล!$T$4,$T$5,0)</f>
        <v>0</v>
      </c>
      <c r="U510" s="25">
        <f>IF(ไฟล์กรอกคำตอบ!U510=ตรวจผล!$U$4,$U$5,0)</f>
        <v>0</v>
      </c>
      <c r="V510" s="25">
        <f>IF(ไฟล์กรอกคำตอบ!V510=ตรวจผล!$V$4,$V$5,0)</f>
        <v>0</v>
      </c>
      <c r="W510" s="25">
        <f>IF(ไฟล์กรอกคำตอบ!W510=ตรวจผล!$W$4,$W$5,0)</f>
        <v>0</v>
      </c>
      <c r="X510" s="25">
        <f>IF(ไฟล์กรอกคำตอบ!X510=ตรวจผล!$X$4,$X$5,0)</f>
        <v>0</v>
      </c>
      <c r="Y510" s="25">
        <f>IF(ไฟล์กรอกคำตอบ!Y510=ตรวจผล!$Y$4,$Y$5,0)</f>
        <v>0</v>
      </c>
      <c r="Z510" s="25">
        <f>IF(ไฟล์กรอกคำตอบ!Z510=ตรวจผล!$Z$4,$Z$5,0)</f>
        <v>0</v>
      </c>
      <c r="AA510" s="25">
        <f>IF(ไฟล์กรอกคำตอบ!AA510=ตรวจผล!$AA$4,$AA$5,0)</f>
        <v>0</v>
      </c>
      <c r="AB510" s="25">
        <f>IF(ไฟล์กรอกคำตอบ!AB510=ตรวจผล!$AB$4,$AB$5,0)</f>
        <v>0</v>
      </c>
      <c r="AC510" s="25">
        <f>IF(ไฟล์กรอกคำตอบ!AC510=ตรวจผล!$AC$4,$AC$5,0)</f>
        <v>0</v>
      </c>
      <c r="AD510" s="25">
        <f>IF(ไฟล์กรอกคำตอบ!AD510=ตรวจผล!$AD$4,$AD$5,0)</f>
        <v>0</v>
      </c>
      <c r="AE510" s="187">
        <f t="shared" si="14"/>
        <v>0</v>
      </c>
      <c r="AF510" s="25">
        <f>IF(ไฟล์กรอกคำตอบ!AE510=ตรวจผล!$AF$4,$AF$5,0)</f>
        <v>0</v>
      </c>
      <c r="AG510" s="25">
        <f>IF(ไฟล์กรอกคำตอบ!AF510=ตรวจผล!$AG$4,$AG$5,0)</f>
        <v>0</v>
      </c>
      <c r="AH510" s="25">
        <f>IF(ไฟล์กรอกคำตอบ!AG510=ตรวจผล!$AH$4,$AH$5,0)</f>
        <v>0</v>
      </c>
      <c r="AI510" s="187">
        <f t="shared" si="15"/>
        <v>0</v>
      </c>
      <c r="AJ510" s="25">
        <f>ไฟล์กรอกคำตอบ!AH510</f>
        <v>0</v>
      </c>
      <c r="AK510" s="25">
        <f>ไฟล์กรอกคำตอบ!AI510</f>
        <v>0</v>
      </c>
      <c r="AL510" s="25">
        <f>ไฟล์กรอกคำตอบ!AJ510</f>
        <v>0</v>
      </c>
    </row>
    <row r="511" spans="1:38" x14ac:dyDescent="0.2">
      <c r="A511" s="91" t="str">
        <f>IF(ไฟล์กรอกคำตอบ!A511=""," ",ไฟล์กรอกคำตอบ!A511&amp;"")</f>
        <v xml:space="preserve"> </v>
      </c>
      <c r="B511" s="8">
        <f>ไฟล์กรอกคำตอบ!B511</f>
        <v>0</v>
      </c>
      <c r="C511" s="8">
        <f>ไฟล์กรอกคำตอบ!C511</f>
        <v>0</v>
      </c>
      <c r="D511" s="8">
        <f>ไฟล์กรอกคำตอบ!D511</f>
        <v>0</v>
      </c>
      <c r="E511" s="24">
        <f>ไฟล์กรอกคำตอบ!E511</f>
        <v>0</v>
      </c>
      <c r="F511" s="8">
        <f>ไฟล์กรอกคำตอบ!F511</f>
        <v>0</v>
      </c>
      <c r="H511" s="25">
        <f>IF(ไฟล์กรอกคำตอบ!H511=ตรวจผล!$H$4,$H$5,0)</f>
        <v>0</v>
      </c>
      <c r="I511" s="25">
        <f>IF(ไฟล์กรอกคำตอบ!I511=ตรวจผล!$I$4,$I$5,0)</f>
        <v>0</v>
      </c>
      <c r="J511" s="25">
        <f>IF(ไฟล์กรอกคำตอบ!J511=ตรวจผล!$J$4,$J$5,0)</f>
        <v>0</v>
      </c>
      <c r="K511" s="25">
        <f>IF(ไฟล์กรอกคำตอบ!K511=ตรวจผล!$K$4,$K$5,0)</f>
        <v>0</v>
      </c>
      <c r="L511" s="25">
        <f>IF(ไฟล์กรอกคำตอบ!L511=ตรวจผล!$L$4,$L$5,0)</f>
        <v>0</v>
      </c>
      <c r="M511" s="25">
        <f>IF(ไฟล์กรอกคำตอบ!M511=ตรวจผล!$M$4,$M$5,0)</f>
        <v>0</v>
      </c>
      <c r="N511" s="25">
        <f>IF(ไฟล์กรอกคำตอบ!N511=ตรวจผล!$N$4,$N$5,0)</f>
        <v>0</v>
      </c>
      <c r="O511" s="25">
        <f>IF(ไฟล์กรอกคำตอบ!O511=ตรวจผล!$O$4,$O$5,0)</f>
        <v>0</v>
      </c>
      <c r="P511" s="25">
        <f>IF(ไฟล์กรอกคำตอบ!P511=ตรวจผล!$P$4,$P$5,0)</f>
        <v>0</v>
      </c>
      <c r="Q511" s="25">
        <f>IF(ไฟล์กรอกคำตอบ!Q511=ตรวจผล!$Q$4,$Q$5,0)</f>
        <v>0</v>
      </c>
      <c r="R511" s="25">
        <f>IF(ไฟล์กรอกคำตอบ!R511=ตรวจผล!$R$4,$R$5,0)</f>
        <v>0</v>
      </c>
      <c r="S511" s="25">
        <f>IF(ไฟล์กรอกคำตอบ!S511=ตรวจผล!$S$4,$S$5,0)</f>
        <v>0</v>
      </c>
      <c r="T511" s="25">
        <f>IF(ไฟล์กรอกคำตอบ!T511=ตรวจผล!$T$4,$T$5,0)</f>
        <v>0</v>
      </c>
      <c r="U511" s="25">
        <f>IF(ไฟล์กรอกคำตอบ!U511=ตรวจผล!$U$4,$U$5,0)</f>
        <v>0</v>
      </c>
      <c r="V511" s="25">
        <f>IF(ไฟล์กรอกคำตอบ!V511=ตรวจผล!$V$4,$V$5,0)</f>
        <v>0</v>
      </c>
      <c r="W511" s="25">
        <f>IF(ไฟล์กรอกคำตอบ!W511=ตรวจผล!$W$4,$W$5,0)</f>
        <v>0</v>
      </c>
      <c r="X511" s="25">
        <f>IF(ไฟล์กรอกคำตอบ!X511=ตรวจผล!$X$4,$X$5,0)</f>
        <v>0</v>
      </c>
      <c r="Y511" s="25">
        <f>IF(ไฟล์กรอกคำตอบ!Y511=ตรวจผล!$Y$4,$Y$5,0)</f>
        <v>0</v>
      </c>
      <c r="Z511" s="25">
        <f>IF(ไฟล์กรอกคำตอบ!Z511=ตรวจผล!$Z$4,$Z$5,0)</f>
        <v>0</v>
      </c>
      <c r="AA511" s="25">
        <f>IF(ไฟล์กรอกคำตอบ!AA511=ตรวจผล!$AA$4,$AA$5,0)</f>
        <v>0</v>
      </c>
      <c r="AB511" s="25">
        <f>IF(ไฟล์กรอกคำตอบ!AB511=ตรวจผล!$AB$4,$AB$5,0)</f>
        <v>0</v>
      </c>
      <c r="AC511" s="25">
        <f>IF(ไฟล์กรอกคำตอบ!AC511=ตรวจผล!$AC$4,$AC$5,0)</f>
        <v>0</v>
      </c>
      <c r="AD511" s="25">
        <f>IF(ไฟล์กรอกคำตอบ!AD511=ตรวจผล!$AD$4,$AD$5,0)</f>
        <v>0</v>
      </c>
      <c r="AE511" s="187">
        <f t="shared" si="14"/>
        <v>0</v>
      </c>
      <c r="AF511" s="25">
        <f>IF(ไฟล์กรอกคำตอบ!AE511=ตรวจผล!$AF$4,$AF$5,0)</f>
        <v>0</v>
      </c>
      <c r="AG511" s="25">
        <f>IF(ไฟล์กรอกคำตอบ!AF511=ตรวจผล!$AG$4,$AG$5,0)</f>
        <v>0</v>
      </c>
      <c r="AH511" s="25">
        <f>IF(ไฟล์กรอกคำตอบ!AG511=ตรวจผล!$AH$4,$AH$5,0)</f>
        <v>0</v>
      </c>
      <c r="AI511" s="187">
        <f t="shared" si="15"/>
        <v>0</v>
      </c>
      <c r="AJ511" s="25">
        <f>ไฟล์กรอกคำตอบ!AH511</f>
        <v>0</v>
      </c>
      <c r="AK511" s="25">
        <f>ไฟล์กรอกคำตอบ!AI511</f>
        <v>0</v>
      </c>
      <c r="AL511" s="25">
        <f>ไฟล์กรอกคำตอบ!AJ511</f>
        <v>0</v>
      </c>
    </row>
    <row r="512" spans="1:38" x14ac:dyDescent="0.2">
      <c r="A512" s="91" t="str">
        <f>IF(ไฟล์กรอกคำตอบ!A512=""," ",ไฟล์กรอกคำตอบ!A512&amp;"")</f>
        <v xml:space="preserve"> </v>
      </c>
      <c r="B512" s="8">
        <f>ไฟล์กรอกคำตอบ!B512</f>
        <v>0</v>
      </c>
      <c r="C512" s="8">
        <f>ไฟล์กรอกคำตอบ!C512</f>
        <v>0</v>
      </c>
      <c r="D512" s="8">
        <f>ไฟล์กรอกคำตอบ!D512</f>
        <v>0</v>
      </c>
      <c r="E512" s="24">
        <f>ไฟล์กรอกคำตอบ!E512</f>
        <v>0</v>
      </c>
      <c r="F512" s="8">
        <f>ไฟล์กรอกคำตอบ!F512</f>
        <v>0</v>
      </c>
      <c r="H512" s="25">
        <f>IF(ไฟล์กรอกคำตอบ!H512=ตรวจผล!$H$4,$H$5,0)</f>
        <v>0</v>
      </c>
      <c r="I512" s="25">
        <f>IF(ไฟล์กรอกคำตอบ!I512=ตรวจผล!$I$4,$I$5,0)</f>
        <v>0</v>
      </c>
      <c r="J512" s="25">
        <f>IF(ไฟล์กรอกคำตอบ!J512=ตรวจผล!$J$4,$J$5,0)</f>
        <v>0</v>
      </c>
      <c r="K512" s="25">
        <f>IF(ไฟล์กรอกคำตอบ!K512=ตรวจผล!$K$4,$K$5,0)</f>
        <v>0</v>
      </c>
      <c r="L512" s="25">
        <f>IF(ไฟล์กรอกคำตอบ!L512=ตรวจผล!$L$4,$L$5,0)</f>
        <v>0</v>
      </c>
      <c r="M512" s="25">
        <f>IF(ไฟล์กรอกคำตอบ!M512=ตรวจผล!$M$4,$M$5,0)</f>
        <v>0</v>
      </c>
      <c r="N512" s="25">
        <f>IF(ไฟล์กรอกคำตอบ!N512=ตรวจผล!$N$4,$N$5,0)</f>
        <v>0</v>
      </c>
      <c r="O512" s="25">
        <f>IF(ไฟล์กรอกคำตอบ!O512=ตรวจผล!$O$4,$O$5,0)</f>
        <v>0</v>
      </c>
      <c r="P512" s="25">
        <f>IF(ไฟล์กรอกคำตอบ!P512=ตรวจผล!$P$4,$P$5,0)</f>
        <v>0</v>
      </c>
      <c r="Q512" s="25">
        <f>IF(ไฟล์กรอกคำตอบ!Q512=ตรวจผล!$Q$4,$Q$5,0)</f>
        <v>0</v>
      </c>
      <c r="R512" s="25">
        <f>IF(ไฟล์กรอกคำตอบ!R512=ตรวจผล!$R$4,$R$5,0)</f>
        <v>0</v>
      </c>
      <c r="S512" s="25">
        <f>IF(ไฟล์กรอกคำตอบ!S512=ตรวจผล!$S$4,$S$5,0)</f>
        <v>0</v>
      </c>
      <c r="T512" s="25">
        <f>IF(ไฟล์กรอกคำตอบ!T512=ตรวจผล!$T$4,$T$5,0)</f>
        <v>0</v>
      </c>
      <c r="U512" s="25">
        <f>IF(ไฟล์กรอกคำตอบ!U512=ตรวจผล!$U$4,$U$5,0)</f>
        <v>0</v>
      </c>
      <c r="V512" s="25">
        <f>IF(ไฟล์กรอกคำตอบ!V512=ตรวจผล!$V$4,$V$5,0)</f>
        <v>0</v>
      </c>
      <c r="W512" s="25">
        <f>IF(ไฟล์กรอกคำตอบ!W512=ตรวจผล!$W$4,$W$5,0)</f>
        <v>0</v>
      </c>
      <c r="X512" s="25">
        <f>IF(ไฟล์กรอกคำตอบ!X512=ตรวจผล!$X$4,$X$5,0)</f>
        <v>0</v>
      </c>
      <c r="Y512" s="25">
        <f>IF(ไฟล์กรอกคำตอบ!Y512=ตรวจผล!$Y$4,$Y$5,0)</f>
        <v>0</v>
      </c>
      <c r="Z512" s="25">
        <f>IF(ไฟล์กรอกคำตอบ!Z512=ตรวจผล!$Z$4,$Z$5,0)</f>
        <v>0</v>
      </c>
      <c r="AA512" s="25">
        <f>IF(ไฟล์กรอกคำตอบ!AA512=ตรวจผล!$AA$4,$AA$5,0)</f>
        <v>0</v>
      </c>
      <c r="AB512" s="25">
        <f>IF(ไฟล์กรอกคำตอบ!AB512=ตรวจผล!$AB$4,$AB$5,0)</f>
        <v>0</v>
      </c>
      <c r="AC512" s="25">
        <f>IF(ไฟล์กรอกคำตอบ!AC512=ตรวจผล!$AC$4,$AC$5,0)</f>
        <v>0</v>
      </c>
      <c r="AD512" s="25">
        <f>IF(ไฟล์กรอกคำตอบ!AD512=ตรวจผล!$AD$4,$AD$5,0)</f>
        <v>0</v>
      </c>
      <c r="AE512" s="187">
        <f t="shared" si="14"/>
        <v>0</v>
      </c>
      <c r="AF512" s="25">
        <f>IF(ไฟล์กรอกคำตอบ!AE512=ตรวจผล!$AF$4,$AF$5,0)</f>
        <v>0</v>
      </c>
      <c r="AG512" s="25">
        <f>IF(ไฟล์กรอกคำตอบ!AF512=ตรวจผล!$AG$4,$AG$5,0)</f>
        <v>0</v>
      </c>
      <c r="AH512" s="25">
        <f>IF(ไฟล์กรอกคำตอบ!AG512=ตรวจผล!$AH$4,$AH$5,0)</f>
        <v>0</v>
      </c>
      <c r="AI512" s="187">
        <f t="shared" si="15"/>
        <v>0</v>
      </c>
      <c r="AJ512" s="25">
        <f>ไฟล์กรอกคำตอบ!AH512</f>
        <v>0</v>
      </c>
      <c r="AK512" s="25">
        <f>ไฟล์กรอกคำตอบ!AI512</f>
        <v>0</v>
      </c>
      <c r="AL512" s="25">
        <f>ไฟล์กรอกคำตอบ!AJ512</f>
        <v>0</v>
      </c>
    </row>
    <row r="513" spans="1:38" x14ac:dyDescent="0.2">
      <c r="A513" s="91" t="str">
        <f>IF(ไฟล์กรอกคำตอบ!A513=""," ",ไฟล์กรอกคำตอบ!A513&amp;"")</f>
        <v xml:space="preserve"> </v>
      </c>
      <c r="B513" s="8">
        <f>ไฟล์กรอกคำตอบ!B513</f>
        <v>0</v>
      </c>
      <c r="C513" s="8">
        <f>ไฟล์กรอกคำตอบ!C513</f>
        <v>0</v>
      </c>
      <c r="D513" s="8">
        <f>ไฟล์กรอกคำตอบ!D513</f>
        <v>0</v>
      </c>
      <c r="E513" s="24">
        <f>ไฟล์กรอกคำตอบ!E513</f>
        <v>0</v>
      </c>
      <c r="F513" s="8">
        <f>ไฟล์กรอกคำตอบ!F513</f>
        <v>0</v>
      </c>
      <c r="H513" s="25">
        <f>IF(ไฟล์กรอกคำตอบ!H513=ตรวจผล!$H$4,$H$5,0)</f>
        <v>0</v>
      </c>
      <c r="I513" s="25">
        <f>IF(ไฟล์กรอกคำตอบ!I513=ตรวจผล!$I$4,$I$5,0)</f>
        <v>0</v>
      </c>
      <c r="J513" s="25">
        <f>IF(ไฟล์กรอกคำตอบ!J513=ตรวจผล!$J$4,$J$5,0)</f>
        <v>0</v>
      </c>
      <c r="K513" s="25">
        <f>IF(ไฟล์กรอกคำตอบ!K513=ตรวจผล!$K$4,$K$5,0)</f>
        <v>0</v>
      </c>
      <c r="L513" s="25">
        <f>IF(ไฟล์กรอกคำตอบ!L513=ตรวจผล!$L$4,$L$5,0)</f>
        <v>0</v>
      </c>
      <c r="M513" s="25">
        <f>IF(ไฟล์กรอกคำตอบ!M513=ตรวจผล!$M$4,$M$5,0)</f>
        <v>0</v>
      </c>
      <c r="N513" s="25">
        <f>IF(ไฟล์กรอกคำตอบ!N513=ตรวจผล!$N$4,$N$5,0)</f>
        <v>0</v>
      </c>
      <c r="O513" s="25">
        <f>IF(ไฟล์กรอกคำตอบ!O513=ตรวจผล!$O$4,$O$5,0)</f>
        <v>0</v>
      </c>
      <c r="P513" s="25">
        <f>IF(ไฟล์กรอกคำตอบ!P513=ตรวจผล!$P$4,$P$5,0)</f>
        <v>0</v>
      </c>
      <c r="Q513" s="25">
        <f>IF(ไฟล์กรอกคำตอบ!Q513=ตรวจผล!$Q$4,$Q$5,0)</f>
        <v>0</v>
      </c>
      <c r="R513" s="25">
        <f>IF(ไฟล์กรอกคำตอบ!R513=ตรวจผล!$R$4,$R$5,0)</f>
        <v>0</v>
      </c>
      <c r="S513" s="25">
        <f>IF(ไฟล์กรอกคำตอบ!S513=ตรวจผล!$S$4,$S$5,0)</f>
        <v>0</v>
      </c>
      <c r="T513" s="25">
        <f>IF(ไฟล์กรอกคำตอบ!T513=ตรวจผล!$T$4,$T$5,0)</f>
        <v>0</v>
      </c>
      <c r="U513" s="25">
        <f>IF(ไฟล์กรอกคำตอบ!U513=ตรวจผล!$U$4,$U$5,0)</f>
        <v>0</v>
      </c>
      <c r="V513" s="25">
        <f>IF(ไฟล์กรอกคำตอบ!V513=ตรวจผล!$V$4,$V$5,0)</f>
        <v>0</v>
      </c>
      <c r="W513" s="25">
        <f>IF(ไฟล์กรอกคำตอบ!W513=ตรวจผล!$W$4,$W$5,0)</f>
        <v>0</v>
      </c>
      <c r="X513" s="25">
        <f>IF(ไฟล์กรอกคำตอบ!X513=ตรวจผล!$X$4,$X$5,0)</f>
        <v>0</v>
      </c>
      <c r="Y513" s="25">
        <f>IF(ไฟล์กรอกคำตอบ!Y513=ตรวจผล!$Y$4,$Y$5,0)</f>
        <v>0</v>
      </c>
      <c r="Z513" s="25">
        <f>IF(ไฟล์กรอกคำตอบ!Z513=ตรวจผล!$Z$4,$Z$5,0)</f>
        <v>0</v>
      </c>
      <c r="AA513" s="25">
        <f>IF(ไฟล์กรอกคำตอบ!AA513=ตรวจผล!$AA$4,$AA$5,0)</f>
        <v>0</v>
      </c>
      <c r="AB513" s="25">
        <f>IF(ไฟล์กรอกคำตอบ!AB513=ตรวจผล!$AB$4,$AB$5,0)</f>
        <v>0</v>
      </c>
      <c r="AC513" s="25">
        <f>IF(ไฟล์กรอกคำตอบ!AC513=ตรวจผล!$AC$4,$AC$5,0)</f>
        <v>0</v>
      </c>
      <c r="AD513" s="25">
        <f>IF(ไฟล์กรอกคำตอบ!AD513=ตรวจผล!$AD$4,$AD$5,0)</f>
        <v>0</v>
      </c>
      <c r="AE513" s="187">
        <f t="shared" si="14"/>
        <v>0</v>
      </c>
      <c r="AF513" s="25">
        <f>IF(ไฟล์กรอกคำตอบ!AE513=ตรวจผล!$AF$4,$AF$5,0)</f>
        <v>0</v>
      </c>
      <c r="AG513" s="25">
        <f>IF(ไฟล์กรอกคำตอบ!AF513=ตรวจผล!$AG$4,$AG$5,0)</f>
        <v>0</v>
      </c>
      <c r="AH513" s="25">
        <f>IF(ไฟล์กรอกคำตอบ!AG513=ตรวจผล!$AH$4,$AH$5,0)</f>
        <v>0</v>
      </c>
      <c r="AI513" s="187">
        <f t="shared" si="15"/>
        <v>0</v>
      </c>
      <c r="AJ513" s="25">
        <f>ไฟล์กรอกคำตอบ!AH513</f>
        <v>0</v>
      </c>
      <c r="AK513" s="25">
        <f>ไฟล์กรอกคำตอบ!AI513</f>
        <v>0</v>
      </c>
      <c r="AL513" s="25">
        <f>ไฟล์กรอกคำตอบ!AJ513</f>
        <v>0</v>
      </c>
    </row>
    <row r="514" spans="1:38" x14ac:dyDescent="0.2">
      <c r="A514" s="91" t="str">
        <f>IF(ไฟล์กรอกคำตอบ!A514=""," ",ไฟล์กรอกคำตอบ!A514&amp;"")</f>
        <v xml:space="preserve"> </v>
      </c>
      <c r="B514" s="8">
        <f>ไฟล์กรอกคำตอบ!B514</f>
        <v>0</v>
      </c>
      <c r="C514" s="8">
        <f>ไฟล์กรอกคำตอบ!C514</f>
        <v>0</v>
      </c>
      <c r="D514" s="8">
        <f>ไฟล์กรอกคำตอบ!D514</f>
        <v>0</v>
      </c>
      <c r="E514" s="24">
        <f>ไฟล์กรอกคำตอบ!E514</f>
        <v>0</v>
      </c>
      <c r="F514" s="8">
        <f>ไฟล์กรอกคำตอบ!F514</f>
        <v>0</v>
      </c>
      <c r="H514" s="25">
        <f>IF(ไฟล์กรอกคำตอบ!H514=ตรวจผล!$H$4,$H$5,0)</f>
        <v>0</v>
      </c>
      <c r="I514" s="25">
        <f>IF(ไฟล์กรอกคำตอบ!I514=ตรวจผล!$I$4,$I$5,0)</f>
        <v>0</v>
      </c>
      <c r="J514" s="25">
        <f>IF(ไฟล์กรอกคำตอบ!J514=ตรวจผล!$J$4,$J$5,0)</f>
        <v>0</v>
      </c>
      <c r="K514" s="25">
        <f>IF(ไฟล์กรอกคำตอบ!K514=ตรวจผล!$K$4,$K$5,0)</f>
        <v>0</v>
      </c>
      <c r="L514" s="25">
        <f>IF(ไฟล์กรอกคำตอบ!L514=ตรวจผล!$L$4,$L$5,0)</f>
        <v>0</v>
      </c>
      <c r="M514" s="25">
        <f>IF(ไฟล์กรอกคำตอบ!M514=ตรวจผล!$M$4,$M$5,0)</f>
        <v>0</v>
      </c>
      <c r="N514" s="25">
        <f>IF(ไฟล์กรอกคำตอบ!N514=ตรวจผล!$N$4,$N$5,0)</f>
        <v>0</v>
      </c>
      <c r="O514" s="25">
        <f>IF(ไฟล์กรอกคำตอบ!O514=ตรวจผล!$O$4,$O$5,0)</f>
        <v>0</v>
      </c>
      <c r="P514" s="25">
        <f>IF(ไฟล์กรอกคำตอบ!P514=ตรวจผล!$P$4,$P$5,0)</f>
        <v>0</v>
      </c>
      <c r="Q514" s="25">
        <f>IF(ไฟล์กรอกคำตอบ!Q514=ตรวจผล!$Q$4,$Q$5,0)</f>
        <v>0</v>
      </c>
      <c r="R514" s="25">
        <f>IF(ไฟล์กรอกคำตอบ!R514=ตรวจผล!$R$4,$R$5,0)</f>
        <v>0</v>
      </c>
      <c r="S514" s="25">
        <f>IF(ไฟล์กรอกคำตอบ!S514=ตรวจผล!$S$4,$S$5,0)</f>
        <v>0</v>
      </c>
      <c r="T514" s="25">
        <f>IF(ไฟล์กรอกคำตอบ!T514=ตรวจผล!$T$4,$T$5,0)</f>
        <v>0</v>
      </c>
      <c r="U514" s="25">
        <f>IF(ไฟล์กรอกคำตอบ!U514=ตรวจผล!$U$4,$U$5,0)</f>
        <v>0</v>
      </c>
      <c r="V514" s="25">
        <f>IF(ไฟล์กรอกคำตอบ!V514=ตรวจผล!$V$4,$V$5,0)</f>
        <v>0</v>
      </c>
      <c r="W514" s="25">
        <f>IF(ไฟล์กรอกคำตอบ!W514=ตรวจผล!$W$4,$W$5,0)</f>
        <v>0</v>
      </c>
      <c r="X514" s="25">
        <f>IF(ไฟล์กรอกคำตอบ!X514=ตรวจผล!$X$4,$X$5,0)</f>
        <v>0</v>
      </c>
      <c r="Y514" s="25">
        <f>IF(ไฟล์กรอกคำตอบ!Y514=ตรวจผล!$Y$4,$Y$5,0)</f>
        <v>0</v>
      </c>
      <c r="Z514" s="25">
        <f>IF(ไฟล์กรอกคำตอบ!Z514=ตรวจผล!$Z$4,$Z$5,0)</f>
        <v>0</v>
      </c>
      <c r="AA514" s="25">
        <f>IF(ไฟล์กรอกคำตอบ!AA514=ตรวจผล!$AA$4,$AA$5,0)</f>
        <v>0</v>
      </c>
      <c r="AB514" s="25">
        <f>IF(ไฟล์กรอกคำตอบ!AB514=ตรวจผล!$AB$4,$AB$5,0)</f>
        <v>0</v>
      </c>
      <c r="AC514" s="25">
        <f>IF(ไฟล์กรอกคำตอบ!AC514=ตรวจผล!$AC$4,$AC$5,0)</f>
        <v>0</v>
      </c>
      <c r="AD514" s="25">
        <f>IF(ไฟล์กรอกคำตอบ!AD514=ตรวจผล!$AD$4,$AD$5,0)</f>
        <v>0</v>
      </c>
      <c r="AE514" s="187">
        <f t="shared" si="14"/>
        <v>0</v>
      </c>
      <c r="AF514" s="25">
        <f>IF(ไฟล์กรอกคำตอบ!AE514=ตรวจผล!$AF$4,$AF$5,0)</f>
        <v>0</v>
      </c>
      <c r="AG514" s="25">
        <f>IF(ไฟล์กรอกคำตอบ!AF514=ตรวจผล!$AG$4,$AG$5,0)</f>
        <v>0</v>
      </c>
      <c r="AH514" s="25">
        <f>IF(ไฟล์กรอกคำตอบ!AG514=ตรวจผล!$AH$4,$AH$5,0)</f>
        <v>0</v>
      </c>
      <c r="AI514" s="187">
        <f t="shared" si="15"/>
        <v>0</v>
      </c>
      <c r="AJ514" s="25">
        <f>ไฟล์กรอกคำตอบ!AH514</f>
        <v>0</v>
      </c>
      <c r="AK514" s="25">
        <f>ไฟล์กรอกคำตอบ!AI514</f>
        <v>0</v>
      </c>
      <c r="AL514" s="25">
        <f>ไฟล์กรอกคำตอบ!AJ514</f>
        <v>0</v>
      </c>
    </row>
    <row r="515" spans="1:38" x14ac:dyDescent="0.2">
      <c r="A515" s="91" t="str">
        <f>IF(ไฟล์กรอกคำตอบ!A515=""," ",ไฟล์กรอกคำตอบ!A515&amp;"")</f>
        <v xml:space="preserve"> </v>
      </c>
      <c r="B515" s="8">
        <f>ไฟล์กรอกคำตอบ!B515</f>
        <v>0</v>
      </c>
      <c r="C515" s="8">
        <f>ไฟล์กรอกคำตอบ!C515</f>
        <v>0</v>
      </c>
      <c r="D515" s="8">
        <f>ไฟล์กรอกคำตอบ!D515</f>
        <v>0</v>
      </c>
      <c r="E515" s="24">
        <f>ไฟล์กรอกคำตอบ!E515</f>
        <v>0</v>
      </c>
      <c r="F515" s="8">
        <f>ไฟล์กรอกคำตอบ!F515</f>
        <v>0</v>
      </c>
      <c r="H515" s="25">
        <f>IF(ไฟล์กรอกคำตอบ!H515=ตรวจผล!$H$4,$H$5,0)</f>
        <v>0</v>
      </c>
      <c r="I515" s="25">
        <f>IF(ไฟล์กรอกคำตอบ!I515=ตรวจผล!$I$4,$I$5,0)</f>
        <v>0</v>
      </c>
      <c r="J515" s="25">
        <f>IF(ไฟล์กรอกคำตอบ!J515=ตรวจผล!$J$4,$J$5,0)</f>
        <v>0</v>
      </c>
      <c r="K515" s="25">
        <f>IF(ไฟล์กรอกคำตอบ!K515=ตรวจผล!$K$4,$K$5,0)</f>
        <v>0</v>
      </c>
      <c r="L515" s="25">
        <f>IF(ไฟล์กรอกคำตอบ!L515=ตรวจผล!$L$4,$L$5,0)</f>
        <v>0</v>
      </c>
      <c r="M515" s="25">
        <f>IF(ไฟล์กรอกคำตอบ!M515=ตรวจผล!$M$4,$M$5,0)</f>
        <v>0</v>
      </c>
      <c r="N515" s="25">
        <f>IF(ไฟล์กรอกคำตอบ!N515=ตรวจผล!$N$4,$N$5,0)</f>
        <v>0</v>
      </c>
      <c r="O515" s="25">
        <f>IF(ไฟล์กรอกคำตอบ!O515=ตรวจผล!$O$4,$O$5,0)</f>
        <v>0</v>
      </c>
      <c r="P515" s="25">
        <f>IF(ไฟล์กรอกคำตอบ!P515=ตรวจผล!$P$4,$P$5,0)</f>
        <v>0</v>
      </c>
      <c r="Q515" s="25">
        <f>IF(ไฟล์กรอกคำตอบ!Q515=ตรวจผล!$Q$4,$Q$5,0)</f>
        <v>0</v>
      </c>
      <c r="R515" s="25">
        <f>IF(ไฟล์กรอกคำตอบ!R515=ตรวจผล!$R$4,$R$5,0)</f>
        <v>0</v>
      </c>
      <c r="S515" s="25">
        <f>IF(ไฟล์กรอกคำตอบ!S515=ตรวจผล!$S$4,$S$5,0)</f>
        <v>0</v>
      </c>
      <c r="T515" s="25">
        <f>IF(ไฟล์กรอกคำตอบ!T515=ตรวจผล!$T$4,$T$5,0)</f>
        <v>0</v>
      </c>
      <c r="U515" s="25">
        <f>IF(ไฟล์กรอกคำตอบ!U515=ตรวจผล!$U$4,$U$5,0)</f>
        <v>0</v>
      </c>
      <c r="V515" s="25">
        <f>IF(ไฟล์กรอกคำตอบ!V515=ตรวจผล!$V$4,$V$5,0)</f>
        <v>0</v>
      </c>
      <c r="W515" s="25">
        <f>IF(ไฟล์กรอกคำตอบ!W515=ตรวจผล!$W$4,$W$5,0)</f>
        <v>0</v>
      </c>
      <c r="X515" s="25">
        <f>IF(ไฟล์กรอกคำตอบ!X515=ตรวจผล!$X$4,$X$5,0)</f>
        <v>0</v>
      </c>
      <c r="Y515" s="25">
        <f>IF(ไฟล์กรอกคำตอบ!Y515=ตรวจผล!$Y$4,$Y$5,0)</f>
        <v>0</v>
      </c>
      <c r="Z515" s="25">
        <f>IF(ไฟล์กรอกคำตอบ!Z515=ตรวจผล!$Z$4,$Z$5,0)</f>
        <v>0</v>
      </c>
      <c r="AA515" s="25">
        <f>IF(ไฟล์กรอกคำตอบ!AA515=ตรวจผล!$AA$4,$AA$5,0)</f>
        <v>0</v>
      </c>
      <c r="AB515" s="25">
        <f>IF(ไฟล์กรอกคำตอบ!AB515=ตรวจผล!$AB$4,$AB$5,0)</f>
        <v>0</v>
      </c>
      <c r="AC515" s="25">
        <f>IF(ไฟล์กรอกคำตอบ!AC515=ตรวจผล!$AC$4,$AC$5,0)</f>
        <v>0</v>
      </c>
      <c r="AD515" s="25">
        <f>IF(ไฟล์กรอกคำตอบ!AD515=ตรวจผล!$AD$4,$AD$5,0)</f>
        <v>0</v>
      </c>
      <c r="AE515" s="187">
        <f t="shared" si="14"/>
        <v>0</v>
      </c>
      <c r="AF515" s="25">
        <f>IF(ไฟล์กรอกคำตอบ!AE515=ตรวจผล!$AF$4,$AF$5,0)</f>
        <v>0</v>
      </c>
      <c r="AG515" s="25">
        <f>IF(ไฟล์กรอกคำตอบ!AF515=ตรวจผล!$AG$4,$AG$5,0)</f>
        <v>0</v>
      </c>
      <c r="AH515" s="25">
        <f>IF(ไฟล์กรอกคำตอบ!AG515=ตรวจผล!$AH$4,$AH$5,0)</f>
        <v>0</v>
      </c>
      <c r="AI515" s="187">
        <f t="shared" si="15"/>
        <v>0</v>
      </c>
      <c r="AJ515" s="25">
        <f>ไฟล์กรอกคำตอบ!AH515</f>
        <v>0</v>
      </c>
      <c r="AK515" s="25">
        <f>ไฟล์กรอกคำตอบ!AI515</f>
        <v>0</v>
      </c>
      <c r="AL515" s="25">
        <f>ไฟล์กรอกคำตอบ!AJ515</f>
        <v>0</v>
      </c>
    </row>
    <row r="516" spans="1:38" x14ac:dyDescent="0.2">
      <c r="A516" s="91" t="str">
        <f>IF(ไฟล์กรอกคำตอบ!A516=""," ",ไฟล์กรอกคำตอบ!A516&amp;"")</f>
        <v xml:space="preserve"> </v>
      </c>
      <c r="B516" s="8">
        <f>ไฟล์กรอกคำตอบ!B516</f>
        <v>0</v>
      </c>
      <c r="C516" s="8">
        <f>ไฟล์กรอกคำตอบ!C516</f>
        <v>0</v>
      </c>
      <c r="D516" s="8">
        <f>ไฟล์กรอกคำตอบ!D516</f>
        <v>0</v>
      </c>
      <c r="E516" s="24">
        <f>ไฟล์กรอกคำตอบ!E516</f>
        <v>0</v>
      </c>
      <c r="F516" s="8">
        <f>ไฟล์กรอกคำตอบ!F516</f>
        <v>0</v>
      </c>
      <c r="H516" s="25">
        <f>IF(ไฟล์กรอกคำตอบ!H516=ตรวจผล!$H$4,$H$5,0)</f>
        <v>0</v>
      </c>
      <c r="I516" s="25">
        <f>IF(ไฟล์กรอกคำตอบ!I516=ตรวจผล!$I$4,$I$5,0)</f>
        <v>0</v>
      </c>
      <c r="J516" s="25">
        <f>IF(ไฟล์กรอกคำตอบ!J516=ตรวจผล!$J$4,$J$5,0)</f>
        <v>0</v>
      </c>
      <c r="K516" s="25">
        <f>IF(ไฟล์กรอกคำตอบ!K516=ตรวจผล!$K$4,$K$5,0)</f>
        <v>0</v>
      </c>
      <c r="L516" s="25">
        <f>IF(ไฟล์กรอกคำตอบ!L516=ตรวจผล!$L$4,$L$5,0)</f>
        <v>0</v>
      </c>
      <c r="M516" s="25">
        <f>IF(ไฟล์กรอกคำตอบ!M516=ตรวจผล!$M$4,$M$5,0)</f>
        <v>0</v>
      </c>
      <c r="N516" s="25">
        <f>IF(ไฟล์กรอกคำตอบ!N516=ตรวจผล!$N$4,$N$5,0)</f>
        <v>0</v>
      </c>
      <c r="O516" s="25">
        <f>IF(ไฟล์กรอกคำตอบ!O516=ตรวจผล!$O$4,$O$5,0)</f>
        <v>0</v>
      </c>
      <c r="P516" s="25">
        <f>IF(ไฟล์กรอกคำตอบ!P516=ตรวจผล!$P$4,$P$5,0)</f>
        <v>0</v>
      </c>
      <c r="Q516" s="25">
        <f>IF(ไฟล์กรอกคำตอบ!Q516=ตรวจผล!$Q$4,$Q$5,0)</f>
        <v>0</v>
      </c>
      <c r="R516" s="25">
        <f>IF(ไฟล์กรอกคำตอบ!R516=ตรวจผล!$R$4,$R$5,0)</f>
        <v>0</v>
      </c>
      <c r="S516" s="25">
        <f>IF(ไฟล์กรอกคำตอบ!S516=ตรวจผล!$S$4,$S$5,0)</f>
        <v>0</v>
      </c>
      <c r="T516" s="25">
        <f>IF(ไฟล์กรอกคำตอบ!T516=ตรวจผล!$T$4,$T$5,0)</f>
        <v>0</v>
      </c>
      <c r="U516" s="25">
        <f>IF(ไฟล์กรอกคำตอบ!U516=ตรวจผล!$U$4,$U$5,0)</f>
        <v>0</v>
      </c>
      <c r="V516" s="25">
        <f>IF(ไฟล์กรอกคำตอบ!V516=ตรวจผล!$V$4,$V$5,0)</f>
        <v>0</v>
      </c>
      <c r="W516" s="25">
        <f>IF(ไฟล์กรอกคำตอบ!W516=ตรวจผล!$W$4,$W$5,0)</f>
        <v>0</v>
      </c>
      <c r="X516" s="25">
        <f>IF(ไฟล์กรอกคำตอบ!X516=ตรวจผล!$X$4,$X$5,0)</f>
        <v>0</v>
      </c>
      <c r="Y516" s="25">
        <f>IF(ไฟล์กรอกคำตอบ!Y516=ตรวจผล!$Y$4,$Y$5,0)</f>
        <v>0</v>
      </c>
      <c r="Z516" s="25">
        <f>IF(ไฟล์กรอกคำตอบ!Z516=ตรวจผล!$Z$4,$Z$5,0)</f>
        <v>0</v>
      </c>
      <c r="AA516" s="25">
        <f>IF(ไฟล์กรอกคำตอบ!AA516=ตรวจผล!$AA$4,$AA$5,0)</f>
        <v>0</v>
      </c>
      <c r="AB516" s="25">
        <f>IF(ไฟล์กรอกคำตอบ!AB516=ตรวจผล!$AB$4,$AB$5,0)</f>
        <v>0</v>
      </c>
      <c r="AC516" s="25">
        <f>IF(ไฟล์กรอกคำตอบ!AC516=ตรวจผล!$AC$4,$AC$5,0)</f>
        <v>0</v>
      </c>
      <c r="AD516" s="25">
        <f>IF(ไฟล์กรอกคำตอบ!AD516=ตรวจผล!$AD$4,$AD$5,0)</f>
        <v>0</v>
      </c>
      <c r="AE516" s="187">
        <f t="shared" si="14"/>
        <v>0</v>
      </c>
      <c r="AF516" s="25">
        <f>IF(ไฟล์กรอกคำตอบ!AE516=ตรวจผล!$AF$4,$AF$5,0)</f>
        <v>0</v>
      </c>
      <c r="AG516" s="25">
        <f>IF(ไฟล์กรอกคำตอบ!AF516=ตรวจผล!$AG$4,$AG$5,0)</f>
        <v>0</v>
      </c>
      <c r="AH516" s="25">
        <f>IF(ไฟล์กรอกคำตอบ!AG516=ตรวจผล!$AH$4,$AH$5,0)</f>
        <v>0</v>
      </c>
      <c r="AI516" s="187">
        <f t="shared" si="15"/>
        <v>0</v>
      </c>
      <c r="AJ516" s="25">
        <f>ไฟล์กรอกคำตอบ!AH516</f>
        <v>0</v>
      </c>
      <c r="AK516" s="25">
        <f>ไฟล์กรอกคำตอบ!AI516</f>
        <v>0</v>
      </c>
      <c r="AL516" s="25">
        <f>ไฟล์กรอกคำตอบ!AJ516</f>
        <v>0</v>
      </c>
    </row>
    <row r="517" spans="1:38" x14ac:dyDescent="0.2">
      <c r="A517" s="91" t="str">
        <f>IF(ไฟล์กรอกคำตอบ!A517=""," ",ไฟล์กรอกคำตอบ!A517&amp;"")</f>
        <v xml:space="preserve"> </v>
      </c>
      <c r="B517" s="8">
        <f>ไฟล์กรอกคำตอบ!B517</f>
        <v>0</v>
      </c>
      <c r="C517" s="8">
        <f>ไฟล์กรอกคำตอบ!C517</f>
        <v>0</v>
      </c>
      <c r="D517" s="8">
        <f>ไฟล์กรอกคำตอบ!D517</f>
        <v>0</v>
      </c>
      <c r="E517" s="24">
        <f>ไฟล์กรอกคำตอบ!E517</f>
        <v>0</v>
      </c>
      <c r="F517" s="8">
        <f>ไฟล์กรอกคำตอบ!F517</f>
        <v>0</v>
      </c>
      <c r="H517" s="25">
        <f>IF(ไฟล์กรอกคำตอบ!H517=ตรวจผล!$H$4,$H$5,0)</f>
        <v>0</v>
      </c>
      <c r="I517" s="25">
        <f>IF(ไฟล์กรอกคำตอบ!I517=ตรวจผล!$I$4,$I$5,0)</f>
        <v>0</v>
      </c>
      <c r="J517" s="25">
        <f>IF(ไฟล์กรอกคำตอบ!J517=ตรวจผล!$J$4,$J$5,0)</f>
        <v>0</v>
      </c>
      <c r="K517" s="25">
        <f>IF(ไฟล์กรอกคำตอบ!K517=ตรวจผล!$K$4,$K$5,0)</f>
        <v>0</v>
      </c>
      <c r="L517" s="25">
        <f>IF(ไฟล์กรอกคำตอบ!L517=ตรวจผล!$L$4,$L$5,0)</f>
        <v>0</v>
      </c>
      <c r="M517" s="25">
        <f>IF(ไฟล์กรอกคำตอบ!M517=ตรวจผล!$M$4,$M$5,0)</f>
        <v>0</v>
      </c>
      <c r="N517" s="25">
        <f>IF(ไฟล์กรอกคำตอบ!N517=ตรวจผล!$N$4,$N$5,0)</f>
        <v>0</v>
      </c>
      <c r="O517" s="25">
        <f>IF(ไฟล์กรอกคำตอบ!O517=ตรวจผล!$O$4,$O$5,0)</f>
        <v>0</v>
      </c>
      <c r="P517" s="25">
        <f>IF(ไฟล์กรอกคำตอบ!P517=ตรวจผล!$P$4,$P$5,0)</f>
        <v>0</v>
      </c>
      <c r="Q517" s="25">
        <f>IF(ไฟล์กรอกคำตอบ!Q517=ตรวจผล!$Q$4,$Q$5,0)</f>
        <v>0</v>
      </c>
      <c r="R517" s="25">
        <f>IF(ไฟล์กรอกคำตอบ!R517=ตรวจผล!$R$4,$R$5,0)</f>
        <v>0</v>
      </c>
      <c r="S517" s="25">
        <f>IF(ไฟล์กรอกคำตอบ!S517=ตรวจผล!$S$4,$S$5,0)</f>
        <v>0</v>
      </c>
      <c r="T517" s="25">
        <f>IF(ไฟล์กรอกคำตอบ!T517=ตรวจผล!$T$4,$T$5,0)</f>
        <v>0</v>
      </c>
      <c r="U517" s="25">
        <f>IF(ไฟล์กรอกคำตอบ!U517=ตรวจผล!$U$4,$U$5,0)</f>
        <v>0</v>
      </c>
      <c r="V517" s="25">
        <f>IF(ไฟล์กรอกคำตอบ!V517=ตรวจผล!$V$4,$V$5,0)</f>
        <v>0</v>
      </c>
      <c r="W517" s="25">
        <f>IF(ไฟล์กรอกคำตอบ!W517=ตรวจผล!$W$4,$W$5,0)</f>
        <v>0</v>
      </c>
      <c r="X517" s="25">
        <f>IF(ไฟล์กรอกคำตอบ!X517=ตรวจผล!$X$4,$X$5,0)</f>
        <v>0</v>
      </c>
      <c r="Y517" s="25">
        <f>IF(ไฟล์กรอกคำตอบ!Y517=ตรวจผล!$Y$4,$Y$5,0)</f>
        <v>0</v>
      </c>
      <c r="Z517" s="25">
        <f>IF(ไฟล์กรอกคำตอบ!Z517=ตรวจผล!$Z$4,$Z$5,0)</f>
        <v>0</v>
      </c>
      <c r="AA517" s="25">
        <f>IF(ไฟล์กรอกคำตอบ!AA517=ตรวจผล!$AA$4,$AA$5,0)</f>
        <v>0</v>
      </c>
      <c r="AB517" s="25">
        <f>IF(ไฟล์กรอกคำตอบ!AB517=ตรวจผล!$AB$4,$AB$5,0)</f>
        <v>0</v>
      </c>
      <c r="AC517" s="25">
        <f>IF(ไฟล์กรอกคำตอบ!AC517=ตรวจผล!$AC$4,$AC$5,0)</f>
        <v>0</v>
      </c>
      <c r="AD517" s="25">
        <f>IF(ไฟล์กรอกคำตอบ!AD517=ตรวจผล!$AD$4,$AD$5,0)</f>
        <v>0</v>
      </c>
      <c r="AE517" s="187">
        <f t="shared" si="14"/>
        <v>0</v>
      </c>
      <c r="AF517" s="25">
        <f>IF(ไฟล์กรอกคำตอบ!AE517=ตรวจผล!$AF$4,$AF$5,0)</f>
        <v>0</v>
      </c>
      <c r="AG517" s="25">
        <f>IF(ไฟล์กรอกคำตอบ!AF517=ตรวจผล!$AG$4,$AG$5,0)</f>
        <v>0</v>
      </c>
      <c r="AH517" s="25">
        <f>IF(ไฟล์กรอกคำตอบ!AG517=ตรวจผล!$AH$4,$AH$5,0)</f>
        <v>0</v>
      </c>
      <c r="AI517" s="187">
        <f t="shared" si="15"/>
        <v>0</v>
      </c>
      <c r="AJ517" s="25">
        <f>ไฟล์กรอกคำตอบ!AH517</f>
        <v>0</v>
      </c>
      <c r="AK517" s="25">
        <f>ไฟล์กรอกคำตอบ!AI517</f>
        <v>0</v>
      </c>
      <c r="AL517" s="25">
        <f>ไฟล์กรอกคำตอบ!AJ517</f>
        <v>0</v>
      </c>
    </row>
    <row r="518" spans="1:38" x14ac:dyDescent="0.2">
      <c r="A518" s="91" t="str">
        <f>IF(ไฟล์กรอกคำตอบ!A518=""," ",ไฟล์กรอกคำตอบ!A518&amp;"")</f>
        <v xml:space="preserve"> </v>
      </c>
      <c r="B518" s="8">
        <f>ไฟล์กรอกคำตอบ!B518</f>
        <v>0</v>
      </c>
      <c r="C518" s="8">
        <f>ไฟล์กรอกคำตอบ!C518</f>
        <v>0</v>
      </c>
      <c r="D518" s="8">
        <f>ไฟล์กรอกคำตอบ!D518</f>
        <v>0</v>
      </c>
      <c r="E518" s="24">
        <f>ไฟล์กรอกคำตอบ!E518</f>
        <v>0</v>
      </c>
      <c r="F518" s="8">
        <f>ไฟล์กรอกคำตอบ!F518</f>
        <v>0</v>
      </c>
      <c r="H518" s="25">
        <f>IF(ไฟล์กรอกคำตอบ!H518=ตรวจผล!$H$4,$H$5,0)</f>
        <v>0</v>
      </c>
      <c r="I518" s="25">
        <f>IF(ไฟล์กรอกคำตอบ!I518=ตรวจผล!$I$4,$I$5,0)</f>
        <v>0</v>
      </c>
      <c r="J518" s="25">
        <f>IF(ไฟล์กรอกคำตอบ!J518=ตรวจผล!$J$4,$J$5,0)</f>
        <v>0</v>
      </c>
      <c r="K518" s="25">
        <f>IF(ไฟล์กรอกคำตอบ!K518=ตรวจผล!$K$4,$K$5,0)</f>
        <v>0</v>
      </c>
      <c r="L518" s="25">
        <f>IF(ไฟล์กรอกคำตอบ!L518=ตรวจผล!$L$4,$L$5,0)</f>
        <v>0</v>
      </c>
      <c r="M518" s="25">
        <f>IF(ไฟล์กรอกคำตอบ!M518=ตรวจผล!$M$4,$M$5,0)</f>
        <v>0</v>
      </c>
      <c r="N518" s="25">
        <f>IF(ไฟล์กรอกคำตอบ!N518=ตรวจผล!$N$4,$N$5,0)</f>
        <v>0</v>
      </c>
      <c r="O518" s="25">
        <f>IF(ไฟล์กรอกคำตอบ!O518=ตรวจผล!$O$4,$O$5,0)</f>
        <v>0</v>
      </c>
      <c r="P518" s="25">
        <f>IF(ไฟล์กรอกคำตอบ!P518=ตรวจผล!$P$4,$P$5,0)</f>
        <v>0</v>
      </c>
      <c r="Q518" s="25">
        <f>IF(ไฟล์กรอกคำตอบ!Q518=ตรวจผล!$Q$4,$Q$5,0)</f>
        <v>0</v>
      </c>
      <c r="R518" s="25">
        <f>IF(ไฟล์กรอกคำตอบ!R518=ตรวจผล!$R$4,$R$5,0)</f>
        <v>0</v>
      </c>
      <c r="S518" s="25">
        <f>IF(ไฟล์กรอกคำตอบ!S518=ตรวจผล!$S$4,$S$5,0)</f>
        <v>0</v>
      </c>
      <c r="T518" s="25">
        <f>IF(ไฟล์กรอกคำตอบ!T518=ตรวจผล!$T$4,$T$5,0)</f>
        <v>0</v>
      </c>
      <c r="U518" s="25">
        <f>IF(ไฟล์กรอกคำตอบ!U518=ตรวจผล!$U$4,$U$5,0)</f>
        <v>0</v>
      </c>
      <c r="V518" s="25">
        <f>IF(ไฟล์กรอกคำตอบ!V518=ตรวจผล!$V$4,$V$5,0)</f>
        <v>0</v>
      </c>
      <c r="W518" s="25">
        <f>IF(ไฟล์กรอกคำตอบ!W518=ตรวจผล!$W$4,$W$5,0)</f>
        <v>0</v>
      </c>
      <c r="X518" s="25">
        <f>IF(ไฟล์กรอกคำตอบ!X518=ตรวจผล!$X$4,$X$5,0)</f>
        <v>0</v>
      </c>
      <c r="Y518" s="25">
        <f>IF(ไฟล์กรอกคำตอบ!Y518=ตรวจผล!$Y$4,$Y$5,0)</f>
        <v>0</v>
      </c>
      <c r="Z518" s="25">
        <f>IF(ไฟล์กรอกคำตอบ!Z518=ตรวจผล!$Z$4,$Z$5,0)</f>
        <v>0</v>
      </c>
      <c r="AA518" s="25">
        <f>IF(ไฟล์กรอกคำตอบ!AA518=ตรวจผล!$AA$4,$AA$5,0)</f>
        <v>0</v>
      </c>
      <c r="AB518" s="25">
        <f>IF(ไฟล์กรอกคำตอบ!AB518=ตรวจผล!$AB$4,$AB$5,0)</f>
        <v>0</v>
      </c>
      <c r="AC518" s="25">
        <f>IF(ไฟล์กรอกคำตอบ!AC518=ตรวจผล!$AC$4,$AC$5,0)</f>
        <v>0</v>
      </c>
      <c r="AD518" s="25">
        <f>IF(ไฟล์กรอกคำตอบ!AD518=ตรวจผล!$AD$4,$AD$5,0)</f>
        <v>0</v>
      </c>
      <c r="AE518" s="187">
        <f t="shared" ref="AE518:AE581" si="16">SUM(AB518:AD518)</f>
        <v>0</v>
      </c>
      <c r="AF518" s="25">
        <f>IF(ไฟล์กรอกคำตอบ!AE518=ตรวจผล!$AF$4,$AF$5,0)</f>
        <v>0</v>
      </c>
      <c r="AG518" s="25">
        <f>IF(ไฟล์กรอกคำตอบ!AF518=ตรวจผล!$AG$4,$AG$5,0)</f>
        <v>0</v>
      </c>
      <c r="AH518" s="25">
        <f>IF(ไฟล์กรอกคำตอบ!AG518=ตรวจผล!$AH$4,$AH$5,0)</f>
        <v>0</v>
      </c>
      <c r="AI518" s="187">
        <f t="shared" ref="AI518:AI581" si="17">SUM(AF518:AH518)</f>
        <v>0</v>
      </c>
      <c r="AJ518" s="25">
        <f>ไฟล์กรอกคำตอบ!AH518</f>
        <v>0</v>
      </c>
      <c r="AK518" s="25">
        <f>ไฟล์กรอกคำตอบ!AI518</f>
        <v>0</v>
      </c>
      <c r="AL518" s="25">
        <f>ไฟล์กรอกคำตอบ!AJ518</f>
        <v>0</v>
      </c>
    </row>
    <row r="519" spans="1:38" x14ac:dyDescent="0.2">
      <c r="A519" s="91" t="str">
        <f>IF(ไฟล์กรอกคำตอบ!A519=""," ",ไฟล์กรอกคำตอบ!A519&amp;"")</f>
        <v xml:space="preserve"> </v>
      </c>
      <c r="B519" s="8">
        <f>ไฟล์กรอกคำตอบ!B519</f>
        <v>0</v>
      </c>
      <c r="C519" s="8">
        <f>ไฟล์กรอกคำตอบ!C519</f>
        <v>0</v>
      </c>
      <c r="D519" s="8">
        <f>ไฟล์กรอกคำตอบ!D519</f>
        <v>0</v>
      </c>
      <c r="E519" s="24">
        <f>ไฟล์กรอกคำตอบ!E519</f>
        <v>0</v>
      </c>
      <c r="F519" s="8">
        <f>ไฟล์กรอกคำตอบ!F519</f>
        <v>0</v>
      </c>
      <c r="H519" s="25">
        <f>IF(ไฟล์กรอกคำตอบ!H519=ตรวจผล!$H$4,$H$5,0)</f>
        <v>0</v>
      </c>
      <c r="I519" s="25">
        <f>IF(ไฟล์กรอกคำตอบ!I519=ตรวจผล!$I$4,$I$5,0)</f>
        <v>0</v>
      </c>
      <c r="J519" s="25">
        <f>IF(ไฟล์กรอกคำตอบ!J519=ตรวจผล!$J$4,$J$5,0)</f>
        <v>0</v>
      </c>
      <c r="K519" s="25">
        <f>IF(ไฟล์กรอกคำตอบ!K519=ตรวจผล!$K$4,$K$5,0)</f>
        <v>0</v>
      </c>
      <c r="L519" s="25">
        <f>IF(ไฟล์กรอกคำตอบ!L519=ตรวจผล!$L$4,$L$5,0)</f>
        <v>0</v>
      </c>
      <c r="M519" s="25">
        <f>IF(ไฟล์กรอกคำตอบ!M519=ตรวจผล!$M$4,$M$5,0)</f>
        <v>0</v>
      </c>
      <c r="N519" s="25">
        <f>IF(ไฟล์กรอกคำตอบ!N519=ตรวจผล!$N$4,$N$5,0)</f>
        <v>0</v>
      </c>
      <c r="O519" s="25">
        <f>IF(ไฟล์กรอกคำตอบ!O519=ตรวจผล!$O$4,$O$5,0)</f>
        <v>0</v>
      </c>
      <c r="P519" s="25">
        <f>IF(ไฟล์กรอกคำตอบ!P519=ตรวจผล!$P$4,$P$5,0)</f>
        <v>0</v>
      </c>
      <c r="Q519" s="25">
        <f>IF(ไฟล์กรอกคำตอบ!Q519=ตรวจผล!$Q$4,$Q$5,0)</f>
        <v>0</v>
      </c>
      <c r="R519" s="25">
        <f>IF(ไฟล์กรอกคำตอบ!R519=ตรวจผล!$R$4,$R$5,0)</f>
        <v>0</v>
      </c>
      <c r="S519" s="25">
        <f>IF(ไฟล์กรอกคำตอบ!S519=ตรวจผล!$S$4,$S$5,0)</f>
        <v>0</v>
      </c>
      <c r="T519" s="25">
        <f>IF(ไฟล์กรอกคำตอบ!T519=ตรวจผล!$T$4,$T$5,0)</f>
        <v>0</v>
      </c>
      <c r="U519" s="25">
        <f>IF(ไฟล์กรอกคำตอบ!U519=ตรวจผล!$U$4,$U$5,0)</f>
        <v>0</v>
      </c>
      <c r="V519" s="25">
        <f>IF(ไฟล์กรอกคำตอบ!V519=ตรวจผล!$V$4,$V$5,0)</f>
        <v>0</v>
      </c>
      <c r="W519" s="25">
        <f>IF(ไฟล์กรอกคำตอบ!W519=ตรวจผล!$W$4,$W$5,0)</f>
        <v>0</v>
      </c>
      <c r="X519" s="25">
        <f>IF(ไฟล์กรอกคำตอบ!X519=ตรวจผล!$X$4,$X$5,0)</f>
        <v>0</v>
      </c>
      <c r="Y519" s="25">
        <f>IF(ไฟล์กรอกคำตอบ!Y519=ตรวจผล!$Y$4,$Y$5,0)</f>
        <v>0</v>
      </c>
      <c r="Z519" s="25">
        <f>IF(ไฟล์กรอกคำตอบ!Z519=ตรวจผล!$Z$4,$Z$5,0)</f>
        <v>0</v>
      </c>
      <c r="AA519" s="25">
        <f>IF(ไฟล์กรอกคำตอบ!AA519=ตรวจผล!$AA$4,$AA$5,0)</f>
        <v>0</v>
      </c>
      <c r="AB519" s="25">
        <f>IF(ไฟล์กรอกคำตอบ!AB519=ตรวจผล!$AB$4,$AB$5,0)</f>
        <v>0</v>
      </c>
      <c r="AC519" s="25">
        <f>IF(ไฟล์กรอกคำตอบ!AC519=ตรวจผล!$AC$4,$AC$5,0)</f>
        <v>0</v>
      </c>
      <c r="AD519" s="25">
        <f>IF(ไฟล์กรอกคำตอบ!AD519=ตรวจผล!$AD$4,$AD$5,0)</f>
        <v>0</v>
      </c>
      <c r="AE519" s="187">
        <f t="shared" si="16"/>
        <v>0</v>
      </c>
      <c r="AF519" s="25">
        <f>IF(ไฟล์กรอกคำตอบ!AE519=ตรวจผล!$AF$4,$AF$5,0)</f>
        <v>0</v>
      </c>
      <c r="AG519" s="25">
        <f>IF(ไฟล์กรอกคำตอบ!AF519=ตรวจผล!$AG$4,$AG$5,0)</f>
        <v>0</v>
      </c>
      <c r="AH519" s="25">
        <f>IF(ไฟล์กรอกคำตอบ!AG519=ตรวจผล!$AH$4,$AH$5,0)</f>
        <v>0</v>
      </c>
      <c r="AI519" s="187">
        <f t="shared" si="17"/>
        <v>0</v>
      </c>
      <c r="AJ519" s="25">
        <f>ไฟล์กรอกคำตอบ!AH519</f>
        <v>0</v>
      </c>
      <c r="AK519" s="25">
        <f>ไฟล์กรอกคำตอบ!AI519</f>
        <v>0</v>
      </c>
      <c r="AL519" s="25">
        <f>ไฟล์กรอกคำตอบ!AJ519</f>
        <v>0</v>
      </c>
    </row>
    <row r="520" spans="1:38" x14ac:dyDescent="0.2">
      <c r="A520" s="91" t="str">
        <f>IF(ไฟล์กรอกคำตอบ!A520=""," ",ไฟล์กรอกคำตอบ!A520&amp;"")</f>
        <v xml:space="preserve"> </v>
      </c>
      <c r="B520" s="8">
        <f>ไฟล์กรอกคำตอบ!B520</f>
        <v>0</v>
      </c>
      <c r="C520" s="8">
        <f>ไฟล์กรอกคำตอบ!C520</f>
        <v>0</v>
      </c>
      <c r="D520" s="8">
        <f>ไฟล์กรอกคำตอบ!D520</f>
        <v>0</v>
      </c>
      <c r="E520" s="24">
        <f>ไฟล์กรอกคำตอบ!E520</f>
        <v>0</v>
      </c>
      <c r="F520" s="8">
        <f>ไฟล์กรอกคำตอบ!F520</f>
        <v>0</v>
      </c>
      <c r="H520" s="25">
        <f>IF(ไฟล์กรอกคำตอบ!H520=ตรวจผล!$H$4,$H$5,0)</f>
        <v>0</v>
      </c>
      <c r="I520" s="25">
        <f>IF(ไฟล์กรอกคำตอบ!I520=ตรวจผล!$I$4,$I$5,0)</f>
        <v>0</v>
      </c>
      <c r="J520" s="25">
        <f>IF(ไฟล์กรอกคำตอบ!J520=ตรวจผล!$J$4,$J$5,0)</f>
        <v>0</v>
      </c>
      <c r="K520" s="25">
        <f>IF(ไฟล์กรอกคำตอบ!K520=ตรวจผล!$K$4,$K$5,0)</f>
        <v>0</v>
      </c>
      <c r="L520" s="25">
        <f>IF(ไฟล์กรอกคำตอบ!L520=ตรวจผล!$L$4,$L$5,0)</f>
        <v>0</v>
      </c>
      <c r="M520" s="25">
        <f>IF(ไฟล์กรอกคำตอบ!M520=ตรวจผล!$M$4,$M$5,0)</f>
        <v>0</v>
      </c>
      <c r="N520" s="25">
        <f>IF(ไฟล์กรอกคำตอบ!N520=ตรวจผล!$N$4,$N$5,0)</f>
        <v>0</v>
      </c>
      <c r="O520" s="25">
        <f>IF(ไฟล์กรอกคำตอบ!O520=ตรวจผล!$O$4,$O$5,0)</f>
        <v>0</v>
      </c>
      <c r="P520" s="25">
        <f>IF(ไฟล์กรอกคำตอบ!P520=ตรวจผล!$P$4,$P$5,0)</f>
        <v>0</v>
      </c>
      <c r="Q520" s="25">
        <f>IF(ไฟล์กรอกคำตอบ!Q520=ตรวจผล!$Q$4,$Q$5,0)</f>
        <v>0</v>
      </c>
      <c r="R520" s="25">
        <f>IF(ไฟล์กรอกคำตอบ!R520=ตรวจผล!$R$4,$R$5,0)</f>
        <v>0</v>
      </c>
      <c r="S520" s="25">
        <f>IF(ไฟล์กรอกคำตอบ!S520=ตรวจผล!$S$4,$S$5,0)</f>
        <v>0</v>
      </c>
      <c r="T520" s="25">
        <f>IF(ไฟล์กรอกคำตอบ!T520=ตรวจผล!$T$4,$T$5,0)</f>
        <v>0</v>
      </c>
      <c r="U520" s="25">
        <f>IF(ไฟล์กรอกคำตอบ!U520=ตรวจผล!$U$4,$U$5,0)</f>
        <v>0</v>
      </c>
      <c r="V520" s="25">
        <f>IF(ไฟล์กรอกคำตอบ!V520=ตรวจผล!$V$4,$V$5,0)</f>
        <v>0</v>
      </c>
      <c r="W520" s="25">
        <f>IF(ไฟล์กรอกคำตอบ!W520=ตรวจผล!$W$4,$W$5,0)</f>
        <v>0</v>
      </c>
      <c r="X520" s="25">
        <f>IF(ไฟล์กรอกคำตอบ!X520=ตรวจผล!$X$4,$X$5,0)</f>
        <v>0</v>
      </c>
      <c r="Y520" s="25">
        <f>IF(ไฟล์กรอกคำตอบ!Y520=ตรวจผล!$Y$4,$Y$5,0)</f>
        <v>0</v>
      </c>
      <c r="Z520" s="25">
        <f>IF(ไฟล์กรอกคำตอบ!Z520=ตรวจผล!$Z$4,$Z$5,0)</f>
        <v>0</v>
      </c>
      <c r="AA520" s="25">
        <f>IF(ไฟล์กรอกคำตอบ!AA520=ตรวจผล!$AA$4,$AA$5,0)</f>
        <v>0</v>
      </c>
      <c r="AB520" s="25">
        <f>IF(ไฟล์กรอกคำตอบ!AB520=ตรวจผล!$AB$4,$AB$5,0)</f>
        <v>0</v>
      </c>
      <c r="AC520" s="25">
        <f>IF(ไฟล์กรอกคำตอบ!AC520=ตรวจผล!$AC$4,$AC$5,0)</f>
        <v>0</v>
      </c>
      <c r="AD520" s="25">
        <f>IF(ไฟล์กรอกคำตอบ!AD520=ตรวจผล!$AD$4,$AD$5,0)</f>
        <v>0</v>
      </c>
      <c r="AE520" s="187">
        <f t="shared" si="16"/>
        <v>0</v>
      </c>
      <c r="AF520" s="25">
        <f>IF(ไฟล์กรอกคำตอบ!AE520=ตรวจผล!$AF$4,$AF$5,0)</f>
        <v>0</v>
      </c>
      <c r="AG520" s="25">
        <f>IF(ไฟล์กรอกคำตอบ!AF520=ตรวจผล!$AG$4,$AG$5,0)</f>
        <v>0</v>
      </c>
      <c r="AH520" s="25">
        <f>IF(ไฟล์กรอกคำตอบ!AG520=ตรวจผล!$AH$4,$AH$5,0)</f>
        <v>0</v>
      </c>
      <c r="AI520" s="187">
        <f t="shared" si="17"/>
        <v>0</v>
      </c>
      <c r="AJ520" s="25">
        <f>ไฟล์กรอกคำตอบ!AH520</f>
        <v>0</v>
      </c>
      <c r="AK520" s="25">
        <f>ไฟล์กรอกคำตอบ!AI520</f>
        <v>0</v>
      </c>
      <c r="AL520" s="25">
        <f>ไฟล์กรอกคำตอบ!AJ520</f>
        <v>0</v>
      </c>
    </row>
    <row r="521" spans="1:38" x14ac:dyDescent="0.2">
      <c r="A521" s="91" t="str">
        <f>IF(ไฟล์กรอกคำตอบ!A521=""," ",ไฟล์กรอกคำตอบ!A521&amp;"")</f>
        <v xml:space="preserve"> </v>
      </c>
      <c r="B521" s="8">
        <f>ไฟล์กรอกคำตอบ!B521</f>
        <v>0</v>
      </c>
      <c r="C521" s="8">
        <f>ไฟล์กรอกคำตอบ!C521</f>
        <v>0</v>
      </c>
      <c r="D521" s="8">
        <f>ไฟล์กรอกคำตอบ!D521</f>
        <v>0</v>
      </c>
      <c r="E521" s="24">
        <f>ไฟล์กรอกคำตอบ!E521</f>
        <v>0</v>
      </c>
      <c r="F521" s="8">
        <f>ไฟล์กรอกคำตอบ!F521</f>
        <v>0</v>
      </c>
      <c r="H521" s="25">
        <f>IF(ไฟล์กรอกคำตอบ!H521=ตรวจผล!$H$4,$H$5,0)</f>
        <v>0</v>
      </c>
      <c r="I521" s="25">
        <f>IF(ไฟล์กรอกคำตอบ!I521=ตรวจผล!$I$4,$I$5,0)</f>
        <v>0</v>
      </c>
      <c r="J521" s="25">
        <f>IF(ไฟล์กรอกคำตอบ!J521=ตรวจผล!$J$4,$J$5,0)</f>
        <v>0</v>
      </c>
      <c r="K521" s="25">
        <f>IF(ไฟล์กรอกคำตอบ!K521=ตรวจผล!$K$4,$K$5,0)</f>
        <v>0</v>
      </c>
      <c r="L521" s="25">
        <f>IF(ไฟล์กรอกคำตอบ!L521=ตรวจผล!$L$4,$L$5,0)</f>
        <v>0</v>
      </c>
      <c r="M521" s="25">
        <f>IF(ไฟล์กรอกคำตอบ!M521=ตรวจผล!$M$4,$M$5,0)</f>
        <v>0</v>
      </c>
      <c r="N521" s="25">
        <f>IF(ไฟล์กรอกคำตอบ!N521=ตรวจผล!$N$4,$N$5,0)</f>
        <v>0</v>
      </c>
      <c r="O521" s="25">
        <f>IF(ไฟล์กรอกคำตอบ!O521=ตรวจผล!$O$4,$O$5,0)</f>
        <v>0</v>
      </c>
      <c r="P521" s="25">
        <f>IF(ไฟล์กรอกคำตอบ!P521=ตรวจผล!$P$4,$P$5,0)</f>
        <v>0</v>
      </c>
      <c r="Q521" s="25">
        <f>IF(ไฟล์กรอกคำตอบ!Q521=ตรวจผล!$Q$4,$Q$5,0)</f>
        <v>0</v>
      </c>
      <c r="R521" s="25">
        <f>IF(ไฟล์กรอกคำตอบ!R521=ตรวจผล!$R$4,$R$5,0)</f>
        <v>0</v>
      </c>
      <c r="S521" s="25">
        <f>IF(ไฟล์กรอกคำตอบ!S521=ตรวจผล!$S$4,$S$5,0)</f>
        <v>0</v>
      </c>
      <c r="T521" s="25">
        <f>IF(ไฟล์กรอกคำตอบ!T521=ตรวจผล!$T$4,$T$5,0)</f>
        <v>0</v>
      </c>
      <c r="U521" s="25">
        <f>IF(ไฟล์กรอกคำตอบ!U521=ตรวจผล!$U$4,$U$5,0)</f>
        <v>0</v>
      </c>
      <c r="V521" s="25">
        <f>IF(ไฟล์กรอกคำตอบ!V521=ตรวจผล!$V$4,$V$5,0)</f>
        <v>0</v>
      </c>
      <c r="W521" s="25">
        <f>IF(ไฟล์กรอกคำตอบ!W521=ตรวจผล!$W$4,$W$5,0)</f>
        <v>0</v>
      </c>
      <c r="X521" s="25">
        <f>IF(ไฟล์กรอกคำตอบ!X521=ตรวจผล!$X$4,$X$5,0)</f>
        <v>0</v>
      </c>
      <c r="Y521" s="25">
        <f>IF(ไฟล์กรอกคำตอบ!Y521=ตรวจผล!$Y$4,$Y$5,0)</f>
        <v>0</v>
      </c>
      <c r="Z521" s="25">
        <f>IF(ไฟล์กรอกคำตอบ!Z521=ตรวจผล!$Z$4,$Z$5,0)</f>
        <v>0</v>
      </c>
      <c r="AA521" s="25">
        <f>IF(ไฟล์กรอกคำตอบ!AA521=ตรวจผล!$AA$4,$AA$5,0)</f>
        <v>0</v>
      </c>
      <c r="AB521" s="25">
        <f>IF(ไฟล์กรอกคำตอบ!AB521=ตรวจผล!$AB$4,$AB$5,0)</f>
        <v>0</v>
      </c>
      <c r="AC521" s="25">
        <f>IF(ไฟล์กรอกคำตอบ!AC521=ตรวจผล!$AC$4,$AC$5,0)</f>
        <v>0</v>
      </c>
      <c r="AD521" s="25">
        <f>IF(ไฟล์กรอกคำตอบ!AD521=ตรวจผล!$AD$4,$AD$5,0)</f>
        <v>0</v>
      </c>
      <c r="AE521" s="187">
        <f t="shared" si="16"/>
        <v>0</v>
      </c>
      <c r="AF521" s="25">
        <f>IF(ไฟล์กรอกคำตอบ!AE521=ตรวจผล!$AF$4,$AF$5,0)</f>
        <v>0</v>
      </c>
      <c r="AG521" s="25">
        <f>IF(ไฟล์กรอกคำตอบ!AF521=ตรวจผล!$AG$4,$AG$5,0)</f>
        <v>0</v>
      </c>
      <c r="AH521" s="25">
        <f>IF(ไฟล์กรอกคำตอบ!AG521=ตรวจผล!$AH$4,$AH$5,0)</f>
        <v>0</v>
      </c>
      <c r="AI521" s="187">
        <f t="shared" si="17"/>
        <v>0</v>
      </c>
      <c r="AJ521" s="25">
        <f>ไฟล์กรอกคำตอบ!AH521</f>
        <v>0</v>
      </c>
      <c r="AK521" s="25">
        <f>ไฟล์กรอกคำตอบ!AI521</f>
        <v>0</v>
      </c>
      <c r="AL521" s="25">
        <f>ไฟล์กรอกคำตอบ!AJ521</f>
        <v>0</v>
      </c>
    </row>
    <row r="522" spans="1:38" x14ac:dyDescent="0.2">
      <c r="A522" s="91" t="str">
        <f>IF(ไฟล์กรอกคำตอบ!A522=""," ",ไฟล์กรอกคำตอบ!A522&amp;"")</f>
        <v xml:space="preserve"> </v>
      </c>
      <c r="B522" s="8">
        <f>ไฟล์กรอกคำตอบ!B522</f>
        <v>0</v>
      </c>
      <c r="C522" s="8">
        <f>ไฟล์กรอกคำตอบ!C522</f>
        <v>0</v>
      </c>
      <c r="D522" s="8">
        <f>ไฟล์กรอกคำตอบ!D522</f>
        <v>0</v>
      </c>
      <c r="E522" s="24">
        <f>ไฟล์กรอกคำตอบ!E522</f>
        <v>0</v>
      </c>
      <c r="F522" s="8">
        <f>ไฟล์กรอกคำตอบ!F522</f>
        <v>0</v>
      </c>
      <c r="H522" s="25">
        <f>IF(ไฟล์กรอกคำตอบ!H522=ตรวจผล!$H$4,$H$5,0)</f>
        <v>0</v>
      </c>
      <c r="I522" s="25">
        <f>IF(ไฟล์กรอกคำตอบ!I522=ตรวจผล!$I$4,$I$5,0)</f>
        <v>0</v>
      </c>
      <c r="J522" s="25">
        <f>IF(ไฟล์กรอกคำตอบ!J522=ตรวจผล!$J$4,$J$5,0)</f>
        <v>0</v>
      </c>
      <c r="K522" s="25">
        <f>IF(ไฟล์กรอกคำตอบ!K522=ตรวจผล!$K$4,$K$5,0)</f>
        <v>0</v>
      </c>
      <c r="L522" s="25">
        <f>IF(ไฟล์กรอกคำตอบ!L522=ตรวจผล!$L$4,$L$5,0)</f>
        <v>0</v>
      </c>
      <c r="M522" s="25">
        <f>IF(ไฟล์กรอกคำตอบ!M522=ตรวจผล!$M$4,$M$5,0)</f>
        <v>0</v>
      </c>
      <c r="N522" s="25">
        <f>IF(ไฟล์กรอกคำตอบ!N522=ตรวจผล!$N$4,$N$5,0)</f>
        <v>0</v>
      </c>
      <c r="O522" s="25">
        <f>IF(ไฟล์กรอกคำตอบ!O522=ตรวจผล!$O$4,$O$5,0)</f>
        <v>0</v>
      </c>
      <c r="P522" s="25">
        <f>IF(ไฟล์กรอกคำตอบ!P522=ตรวจผล!$P$4,$P$5,0)</f>
        <v>0</v>
      </c>
      <c r="Q522" s="25">
        <f>IF(ไฟล์กรอกคำตอบ!Q522=ตรวจผล!$Q$4,$Q$5,0)</f>
        <v>0</v>
      </c>
      <c r="R522" s="25">
        <f>IF(ไฟล์กรอกคำตอบ!R522=ตรวจผล!$R$4,$R$5,0)</f>
        <v>0</v>
      </c>
      <c r="S522" s="25">
        <f>IF(ไฟล์กรอกคำตอบ!S522=ตรวจผล!$S$4,$S$5,0)</f>
        <v>0</v>
      </c>
      <c r="T522" s="25">
        <f>IF(ไฟล์กรอกคำตอบ!T522=ตรวจผล!$T$4,$T$5,0)</f>
        <v>0</v>
      </c>
      <c r="U522" s="25">
        <f>IF(ไฟล์กรอกคำตอบ!U522=ตรวจผล!$U$4,$U$5,0)</f>
        <v>0</v>
      </c>
      <c r="V522" s="25">
        <f>IF(ไฟล์กรอกคำตอบ!V522=ตรวจผล!$V$4,$V$5,0)</f>
        <v>0</v>
      </c>
      <c r="W522" s="25">
        <f>IF(ไฟล์กรอกคำตอบ!W522=ตรวจผล!$W$4,$W$5,0)</f>
        <v>0</v>
      </c>
      <c r="X522" s="25">
        <f>IF(ไฟล์กรอกคำตอบ!X522=ตรวจผล!$X$4,$X$5,0)</f>
        <v>0</v>
      </c>
      <c r="Y522" s="25">
        <f>IF(ไฟล์กรอกคำตอบ!Y522=ตรวจผล!$Y$4,$Y$5,0)</f>
        <v>0</v>
      </c>
      <c r="Z522" s="25">
        <f>IF(ไฟล์กรอกคำตอบ!Z522=ตรวจผล!$Z$4,$Z$5,0)</f>
        <v>0</v>
      </c>
      <c r="AA522" s="25">
        <f>IF(ไฟล์กรอกคำตอบ!AA522=ตรวจผล!$AA$4,$AA$5,0)</f>
        <v>0</v>
      </c>
      <c r="AB522" s="25">
        <f>IF(ไฟล์กรอกคำตอบ!AB522=ตรวจผล!$AB$4,$AB$5,0)</f>
        <v>0</v>
      </c>
      <c r="AC522" s="25">
        <f>IF(ไฟล์กรอกคำตอบ!AC522=ตรวจผล!$AC$4,$AC$5,0)</f>
        <v>0</v>
      </c>
      <c r="AD522" s="25">
        <f>IF(ไฟล์กรอกคำตอบ!AD522=ตรวจผล!$AD$4,$AD$5,0)</f>
        <v>0</v>
      </c>
      <c r="AE522" s="187">
        <f t="shared" si="16"/>
        <v>0</v>
      </c>
      <c r="AF522" s="25">
        <f>IF(ไฟล์กรอกคำตอบ!AE522=ตรวจผล!$AF$4,$AF$5,0)</f>
        <v>0</v>
      </c>
      <c r="AG522" s="25">
        <f>IF(ไฟล์กรอกคำตอบ!AF522=ตรวจผล!$AG$4,$AG$5,0)</f>
        <v>0</v>
      </c>
      <c r="AH522" s="25">
        <f>IF(ไฟล์กรอกคำตอบ!AG522=ตรวจผล!$AH$4,$AH$5,0)</f>
        <v>0</v>
      </c>
      <c r="AI522" s="187">
        <f t="shared" si="17"/>
        <v>0</v>
      </c>
      <c r="AJ522" s="25">
        <f>ไฟล์กรอกคำตอบ!AH522</f>
        <v>0</v>
      </c>
      <c r="AK522" s="25">
        <f>ไฟล์กรอกคำตอบ!AI522</f>
        <v>0</v>
      </c>
      <c r="AL522" s="25">
        <f>ไฟล์กรอกคำตอบ!AJ522</f>
        <v>0</v>
      </c>
    </row>
    <row r="523" spans="1:38" x14ac:dyDescent="0.2">
      <c r="A523" s="91" t="str">
        <f>IF(ไฟล์กรอกคำตอบ!A523=""," ",ไฟล์กรอกคำตอบ!A523&amp;"")</f>
        <v xml:space="preserve"> </v>
      </c>
      <c r="B523" s="8">
        <f>ไฟล์กรอกคำตอบ!B523</f>
        <v>0</v>
      </c>
      <c r="C523" s="8">
        <f>ไฟล์กรอกคำตอบ!C523</f>
        <v>0</v>
      </c>
      <c r="D523" s="8">
        <f>ไฟล์กรอกคำตอบ!D523</f>
        <v>0</v>
      </c>
      <c r="E523" s="24">
        <f>ไฟล์กรอกคำตอบ!E523</f>
        <v>0</v>
      </c>
      <c r="F523" s="8">
        <f>ไฟล์กรอกคำตอบ!F523</f>
        <v>0</v>
      </c>
      <c r="H523" s="25">
        <f>IF(ไฟล์กรอกคำตอบ!H523=ตรวจผล!$H$4,$H$5,0)</f>
        <v>0</v>
      </c>
      <c r="I523" s="25">
        <f>IF(ไฟล์กรอกคำตอบ!I523=ตรวจผล!$I$4,$I$5,0)</f>
        <v>0</v>
      </c>
      <c r="J523" s="25">
        <f>IF(ไฟล์กรอกคำตอบ!J523=ตรวจผล!$J$4,$J$5,0)</f>
        <v>0</v>
      </c>
      <c r="K523" s="25">
        <f>IF(ไฟล์กรอกคำตอบ!K523=ตรวจผล!$K$4,$K$5,0)</f>
        <v>0</v>
      </c>
      <c r="L523" s="25">
        <f>IF(ไฟล์กรอกคำตอบ!L523=ตรวจผล!$L$4,$L$5,0)</f>
        <v>0</v>
      </c>
      <c r="M523" s="25">
        <f>IF(ไฟล์กรอกคำตอบ!M523=ตรวจผล!$M$4,$M$5,0)</f>
        <v>0</v>
      </c>
      <c r="N523" s="25">
        <f>IF(ไฟล์กรอกคำตอบ!N523=ตรวจผล!$N$4,$N$5,0)</f>
        <v>0</v>
      </c>
      <c r="O523" s="25">
        <f>IF(ไฟล์กรอกคำตอบ!O523=ตรวจผล!$O$4,$O$5,0)</f>
        <v>0</v>
      </c>
      <c r="P523" s="25">
        <f>IF(ไฟล์กรอกคำตอบ!P523=ตรวจผล!$P$4,$P$5,0)</f>
        <v>0</v>
      </c>
      <c r="Q523" s="25">
        <f>IF(ไฟล์กรอกคำตอบ!Q523=ตรวจผล!$Q$4,$Q$5,0)</f>
        <v>0</v>
      </c>
      <c r="R523" s="25">
        <f>IF(ไฟล์กรอกคำตอบ!R523=ตรวจผล!$R$4,$R$5,0)</f>
        <v>0</v>
      </c>
      <c r="S523" s="25">
        <f>IF(ไฟล์กรอกคำตอบ!S523=ตรวจผล!$S$4,$S$5,0)</f>
        <v>0</v>
      </c>
      <c r="T523" s="25">
        <f>IF(ไฟล์กรอกคำตอบ!T523=ตรวจผล!$T$4,$T$5,0)</f>
        <v>0</v>
      </c>
      <c r="U523" s="25">
        <f>IF(ไฟล์กรอกคำตอบ!U523=ตรวจผล!$U$4,$U$5,0)</f>
        <v>0</v>
      </c>
      <c r="V523" s="25">
        <f>IF(ไฟล์กรอกคำตอบ!V523=ตรวจผล!$V$4,$V$5,0)</f>
        <v>0</v>
      </c>
      <c r="W523" s="25">
        <f>IF(ไฟล์กรอกคำตอบ!W523=ตรวจผล!$W$4,$W$5,0)</f>
        <v>0</v>
      </c>
      <c r="X523" s="25">
        <f>IF(ไฟล์กรอกคำตอบ!X523=ตรวจผล!$X$4,$X$5,0)</f>
        <v>0</v>
      </c>
      <c r="Y523" s="25">
        <f>IF(ไฟล์กรอกคำตอบ!Y523=ตรวจผล!$Y$4,$Y$5,0)</f>
        <v>0</v>
      </c>
      <c r="Z523" s="25">
        <f>IF(ไฟล์กรอกคำตอบ!Z523=ตรวจผล!$Z$4,$Z$5,0)</f>
        <v>0</v>
      </c>
      <c r="AA523" s="25">
        <f>IF(ไฟล์กรอกคำตอบ!AA523=ตรวจผล!$AA$4,$AA$5,0)</f>
        <v>0</v>
      </c>
      <c r="AB523" s="25">
        <f>IF(ไฟล์กรอกคำตอบ!AB523=ตรวจผล!$AB$4,$AB$5,0)</f>
        <v>0</v>
      </c>
      <c r="AC523" s="25">
        <f>IF(ไฟล์กรอกคำตอบ!AC523=ตรวจผล!$AC$4,$AC$5,0)</f>
        <v>0</v>
      </c>
      <c r="AD523" s="25">
        <f>IF(ไฟล์กรอกคำตอบ!AD523=ตรวจผล!$AD$4,$AD$5,0)</f>
        <v>0</v>
      </c>
      <c r="AE523" s="187">
        <f t="shared" si="16"/>
        <v>0</v>
      </c>
      <c r="AF523" s="25">
        <f>IF(ไฟล์กรอกคำตอบ!AE523=ตรวจผล!$AF$4,$AF$5,0)</f>
        <v>0</v>
      </c>
      <c r="AG523" s="25">
        <f>IF(ไฟล์กรอกคำตอบ!AF523=ตรวจผล!$AG$4,$AG$5,0)</f>
        <v>0</v>
      </c>
      <c r="AH523" s="25">
        <f>IF(ไฟล์กรอกคำตอบ!AG523=ตรวจผล!$AH$4,$AH$5,0)</f>
        <v>0</v>
      </c>
      <c r="AI523" s="187">
        <f t="shared" si="17"/>
        <v>0</v>
      </c>
      <c r="AJ523" s="25">
        <f>ไฟล์กรอกคำตอบ!AH523</f>
        <v>0</v>
      </c>
      <c r="AK523" s="25">
        <f>ไฟล์กรอกคำตอบ!AI523</f>
        <v>0</v>
      </c>
      <c r="AL523" s="25">
        <f>ไฟล์กรอกคำตอบ!AJ523</f>
        <v>0</v>
      </c>
    </row>
    <row r="524" spans="1:38" x14ac:dyDescent="0.2">
      <c r="A524" s="91" t="str">
        <f>IF(ไฟล์กรอกคำตอบ!A524=""," ",ไฟล์กรอกคำตอบ!A524&amp;"")</f>
        <v xml:space="preserve"> </v>
      </c>
      <c r="B524" s="8">
        <f>ไฟล์กรอกคำตอบ!B524</f>
        <v>0</v>
      </c>
      <c r="C524" s="8">
        <f>ไฟล์กรอกคำตอบ!C524</f>
        <v>0</v>
      </c>
      <c r="D524" s="8">
        <f>ไฟล์กรอกคำตอบ!D524</f>
        <v>0</v>
      </c>
      <c r="E524" s="24">
        <f>ไฟล์กรอกคำตอบ!E524</f>
        <v>0</v>
      </c>
      <c r="F524" s="8">
        <f>ไฟล์กรอกคำตอบ!F524</f>
        <v>0</v>
      </c>
      <c r="H524" s="25">
        <f>IF(ไฟล์กรอกคำตอบ!H524=ตรวจผล!$H$4,$H$5,0)</f>
        <v>0</v>
      </c>
      <c r="I524" s="25">
        <f>IF(ไฟล์กรอกคำตอบ!I524=ตรวจผล!$I$4,$I$5,0)</f>
        <v>0</v>
      </c>
      <c r="J524" s="25">
        <f>IF(ไฟล์กรอกคำตอบ!J524=ตรวจผล!$J$4,$J$5,0)</f>
        <v>0</v>
      </c>
      <c r="K524" s="25">
        <f>IF(ไฟล์กรอกคำตอบ!K524=ตรวจผล!$K$4,$K$5,0)</f>
        <v>0</v>
      </c>
      <c r="L524" s="25">
        <f>IF(ไฟล์กรอกคำตอบ!L524=ตรวจผล!$L$4,$L$5,0)</f>
        <v>0</v>
      </c>
      <c r="M524" s="25">
        <f>IF(ไฟล์กรอกคำตอบ!M524=ตรวจผล!$M$4,$M$5,0)</f>
        <v>0</v>
      </c>
      <c r="N524" s="25">
        <f>IF(ไฟล์กรอกคำตอบ!N524=ตรวจผล!$N$4,$N$5,0)</f>
        <v>0</v>
      </c>
      <c r="O524" s="25">
        <f>IF(ไฟล์กรอกคำตอบ!O524=ตรวจผล!$O$4,$O$5,0)</f>
        <v>0</v>
      </c>
      <c r="P524" s="25">
        <f>IF(ไฟล์กรอกคำตอบ!P524=ตรวจผล!$P$4,$P$5,0)</f>
        <v>0</v>
      </c>
      <c r="Q524" s="25">
        <f>IF(ไฟล์กรอกคำตอบ!Q524=ตรวจผล!$Q$4,$Q$5,0)</f>
        <v>0</v>
      </c>
      <c r="R524" s="25">
        <f>IF(ไฟล์กรอกคำตอบ!R524=ตรวจผล!$R$4,$R$5,0)</f>
        <v>0</v>
      </c>
      <c r="S524" s="25">
        <f>IF(ไฟล์กรอกคำตอบ!S524=ตรวจผล!$S$4,$S$5,0)</f>
        <v>0</v>
      </c>
      <c r="T524" s="25">
        <f>IF(ไฟล์กรอกคำตอบ!T524=ตรวจผล!$T$4,$T$5,0)</f>
        <v>0</v>
      </c>
      <c r="U524" s="25">
        <f>IF(ไฟล์กรอกคำตอบ!U524=ตรวจผล!$U$4,$U$5,0)</f>
        <v>0</v>
      </c>
      <c r="V524" s="25">
        <f>IF(ไฟล์กรอกคำตอบ!V524=ตรวจผล!$V$4,$V$5,0)</f>
        <v>0</v>
      </c>
      <c r="W524" s="25">
        <f>IF(ไฟล์กรอกคำตอบ!W524=ตรวจผล!$W$4,$W$5,0)</f>
        <v>0</v>
      </c>
      <c r="X524" s="25">
        <f>IF(ไฟล์กรอกคำตอบ!X524=ตรวจผล!$X$4,$X$5,0)</f>
        <v>0</v>
      </c>
      <c r="Y524" s="25">
        <f>IF(ไฟล์กรอกคำตอบ!Y524=ตรวจผล!$Y$4,$Y$5,0)</f>
        <v>0</v>
      </c>
      <c r="Z524" s="25">
        <f>IF(ไฟล์กรอกคำตอบ!Z524=ตรวจผล!$Z$4,$Z$5,0)</f>
        <v>0</v>
      </c>
      <c r="AA524" s="25">
        <f>IF(ไฟล์กรอกคำตอบ!AA524=ตรวจผล!$AA$4,$AA$5,0)</f>
        <v>0</v>
      </c>
      <c r="AB524" s="25">
        <f>IF(ไฟล์กรอกคำตอบ!AB524=ตรวจผล!$AB$4,$AB$5,0)</f>
        <v>0</v>
      </c>
      <c r="AC524" s="25">
        <f>IF(ไฟล์กรอกคำตอบ!AC524=ตรวจผล!$AC$4,$AC$5,0)</f>
        <v>0</v>
      </c>
      <c r="AD524" s="25">
        <f>IF(ไฟล์กรอกคำตอบ!AD524=ตรวจผล!$AD$4,$AD$5,0)</f>
        <v>0</v>
      </c>
      <c r="AE524" s="187">
        <f t="shared" si="16"/>
        <v>0</v>
      </c>
      <c r="AF524" s="25">
        <f>IF(ไฟล์กรอกคำตอบ!AE524=ตรวจผล!$AF$4,$AF$5,0)</f>
        <v>0</v>
      </c>
      <c r="AG524" s="25">
        <f>IF(ไฟล์กรอกคำตอบ!AF524=ตรวจผล!$AG$4,$AG$5,0)</f>
        <v>0</v>
      </c>
      <c r="AH524" s="25">
        <f>IF(ไฟล์กรอกคำตอบ!AG524=ตรวจผล!$AH$4,$AH$5,0)</f>
        <v>0</v>
      </c>
      <c r="AI524" s="187">
        <f t="shared" si="17"/>
        <v>0</v>
      </c>
      <c r="AJ524" s="25">
        <f>ไฟล์กรอกคำตอบ!AH524</f>
        <v>0</v>
      </c>
      <c r="AK524" s="25">
        <f>ไฟล์กรอกคำตอบ!AI524</f>
        <v>0</v>
      </c>
      <c r="AL524" s="25">
        <f>ไฟล์กรอกคำตอบ!AJ524</f>
        <v>0</v>
      </c>
    </row>
    <row r="525" spans="1:38" x14ac:dyDescent="0.2">
      <c r="A525" s="91" t="str">
        <f>IF(ไฟล์กรอกคำตอบ!A525=""," ",ไฟล์กรอกคำตอบ!A525&amp;"")</f>
        <v xml:space="preserve"> </v>
      </c>
      <c r="B525" s="8">
        <f>ไฟล์กรอกคำตอบ!B525</f>
        <v>0</v>
      </c>
      <c r="C525" s="8">
        <f>ไฟล์กรอกคำตอบ!C525</f>
        <v>0</v>
      </c>
      <c r="D525" s="8">
        <f>ไฟล์กรอกคำตอบ!D525</f>
        <v>0</v>
      </c>
      <c r="E525" s="24">
        <f>ไฟล์กรอกคำตอบ!E525</f>
        <v>0</v>
      </c>
      <c r="F525" s="8">
        <f>ไฟล์กรอกคำตอบ!F525</f>
        <v>0</v>
      </c>
      <c r="H525" s="25">
        <f>IF(ไฟล์กรอกคำตอบ!H525=ตรวจผล!$H$4,$H$5,0)</f>
        <v>0</v>
      </c>
      <c r="I525" s="25">
        <f>IF(ไฟล์กรอกคำตอบ!I525=ตรวจผล!$I$4,$I$5,0)</f>
        <v>0</v>
      </c>
      <c r="J525" s="25">
        <f>IF(ไฟล์กรอกคำตอบ!J525=ตรวจผล!$J$4,$J$5,0)</f>
        <v>0</v>
      </c>
      <c r="K525" s="25">
        <f>IF(ไฟล์กรอกคำตอบ!K525=ตรวจผล!$K$4,$K$5,0)</f>
        <v>0</v>
      </c>
      <c r="L525" s="25">
        <f>IF(ไฟล์กรอกคำตอบ!L525=ตรวจผล!$L$4,$L$5,0)</f>
        <v>0</v>
      </c>
      <c r="M525" s="25">
        <f>IF(ไฟล์กรอกคำตอบ!M525=ตรวจผล!$M$4,$M$5,0)</f>
        <v>0</v>
      </c>
      <c r="N525" s="25">
        <f>IF(ไฟล์กรอกคำตอบ!N525=ตรวจผล!$N$4,$N$5,0)</f>
        <v>0</v>
      </c>
      <c r="O525" s="25">
        <f>IF(ไฟล์กรอกคำตอบ!O525=ตรวจผล!$O$4,$O$5,0)</f>
        <v>0</v>
      </c>
      <c r="P525" s="25">
        <f>IF(ไฟล์กรอกคำตอบ!P525=ตรวจผล!$P$4,$P$5,0)</f>
        <v>0</v>
      </c>
      <c r="Q525" s="25">
        <f>IF(ไฟล์กรอกคำตอบ!Q525=ตรวจผล!$Q$4,$Q$5,0)</f>
        <v>0</v>
      </c>
      <c r="R525" s="25">
        <f>IF(ไฟล์กรอกคำตอบ!R525=ตรวจผล!$R$4,$R$5,0)</f>
        <v>0</v>
      </c>
      <c r="S525" s="25">
        <f>IF(ไฟล์กรอกคำตอบ!S525=ตรวจผล!$S$4,$S$5,0)</f>
        <v>0</v>
      </c>
      <c r="T525" s="25">
        <f>IF(ไฟล์กรอกคำตอบ!T525=ตรวจผล!$T$4,$T$5,0)</f>
        <v>0</v>
      </c>
      <c r="U525" s="25">
        <f>IF(ไฟล์กรอกคำตอบ!U525=ตรวจผล!$U$4,$U$5,0)</f>
        <v>0</v>
      </c>
      <c r="V525" s="25">
        <f>IF(ไฟล์กรอกคำตอบ!V525=ตรวจผล!$V$4,$V$5,0)</f>
        <v>0</v>
      </c>
      <c r="W525" s="25">
        <f>IF(ไฟล์กรอกคำตอบ!W525=ตรวจผล!$W$4,$W$5,0)</f>
        <v>0</v>
      </c>
      <c r="X525" s="25">
        <f>IF(ไฟล์กรอกคำตอบ!X525=ตรวจผล!$X$4,$X$5,0)</f>
        <v>0</v>
      </c>
      <c r="Y525" s="25">
        <f>IF(ไฟล์กรอกคำตอบ!Y525=ตรวจผล!$Y$4,$Y$5,0)</f>
        <v>0</v>
      </c>
      <c r="Z525" s="25">
        <f>IF(ไฟล์กรอกคำตอบ!Z525=ตรวจผล!$Z$4,$Z$5,0)</f>
        <v>0</v>
      </c>
      <c r="AA525" s="25">
        <f>IF(ไฟล์กรอกคำตอบ!AA525=ตรวจผล!$AA$4,$AA$5,0)</f>
        <v>0</v>
      </c>
      <c r="AB525" s="25">
        <f>IF(ไฟล์กรอกคำตอบ!AB525=ตรวจผล!$AB$4,$AB$5,0)</f>
        <v>0</v>
      </c>
      <c r="AC525" s="25">
        <f>IF(ไฟล์กรอกคำตอบ!AC525=ตรวจผล!$AC$4,$AC$5,0)</f>
        <v>0</v>
      </c>
      <c r="AD525" s="25">
        <f>IF(ไฟล์กรอกคำตอบ!AD525=ตรวจผล!$AD$4,$AD$5,0)</f>
        <v>0</v>
      </c>
      <c r="AE525" s="187">
        <f t="shared" si="16"/>
        <v>0</v>
      </c>
      <c r="AF525" s="25">
        <f>IF(ไฟล์กรอกคำตอบ!AE525=ตรวจผล!$AF$4,$AF$5,0)</f>
        <v>0</v>
      </c>
      <c r="AG525" s="25">
        <f>IF(ไฟล์กรอกคำตอบ!AF525=ตรวจผล!$AG$4,$AG$5,0)</f>
        <v>0</v>
      </c>
      <c r="AH525" s="25">
        <f>IF(ไฟล์กรอกคำตอบ!AG525=ตรวจผล!$AH$4,$AH$5,0)</f>
        <v>0</v>
      </c>
      <c r="AI525" s="187">
        <f t="shared" si="17"/>
        <v>0</v>
      </c>
      <c r="AJ525" s="25">
        <f>ไฟล์กรอกคำตอบ!AH525</f>
        <v>0</v>
      </c>
      <c r="AK525" s="25">
        <f>ไฟล์กรอกคำตอบ!AI525</f>
        <v>0</v>
      </c>
      <c r="AL525" s="25">
        <f>ไฟล์กรอกคำตอบ!AJ525</f>
        <v>0</v>
      </c>
    </row>
    <row r="526" spans="1:38" x14ac:dyDescent="0.2">
      <c r="A526" s="91" t="str">
        <f>IF(ไฟล์กรอกคำตอบ!A526=""," ",ไฟล์กรอกคำตอบ!A526&amp;"")</f>
        <v xml:space="preserve"> </v>
      </c>
      <c r="B526" s="8">
        <f>ไฟล์กรอกคำตอบ!B526</f>
        <v>0</v>
      </c>
      <c r="C526" s="8">
        <f>ไฟล์กรอกคำตอบ!C526</f>
        <v>0</v>
      </c>
      <c r="D526" s="8">
        <f>ไฟล์กรอกคำตอบ!D526</f>
        <v>0</v>
      </c>
      <c r="E526" s="24">
        <f>ไฟล์กรอกคำตอบ!E526</f>
        <v>0</v>
      </c>
      <c r="F526" s="8">
        <f>ไฟล์กรอกคำตอบ!F526</f>
        <v>0</v>
      </c>
      <c r="H526" s="25">
        <f>IF(ไฟล์กรอกคำตอบ!H526=ตรวจผล!$H$4,$H$5,0)</f>
        <v>0</v>
      </c>
      <c r="I526" s="25">
        <f>IF(ไฟล์กรอกคำตอบ!I526=ตรวจผล!$I$4,$I$5,0)</f>
        <v>0</v>
      </c>
      <c r="J526" s="25">
        <f>IF(ไฟล์กรอกคำตอบ!J526=ตรวจผล!$J$4,$J$5,0)</f>
        <v>0</v>
      </c>
      <c r="K526" s="25">
        <f>IF(ไฟล์กรอกคำตอบ!K526=ตรวจผล!$K$4,$K$5,0)</f>
        <v>0</v>
      </c>
      <c r="L526" s="25">
        <f>IF(ไฟล์กรอกคำตอบ!L526=ตรวจผล!$L$4,$L$5,0)</f>
        <v>0</v>
      </c>
      <c r="M526" s="25">
        <f>IF(ไฟล์กรอกคำตอบ!M526=ตรวจผล!$M$4,$M$5,0)</f>
        <v>0</v>
      </c>
      <c r="N526" s="25">
        <f>IF(ไฟล์กรอกคำตอบ!N526=ตรวจผล!$N$4,$N$5,0)</f>
        <v>0</v>
      </c>
      <c r="O526" s="25">
        <f>IF(ไฟล์กรอกคำตอบ!O526=ตรวจผล!$O$4,$O$5,0)</f>
        <v>0</v>
      </c>
      <c r="P526" s="25">
        <f>IF(ไฟล์กรอกคำตอบ!P526=ตรวจผล!$P$4,$P$5,0)</f>
        <v>0</v>
      </c>
      <c r="Q526" s="25">
        <f>IF(ไฟล์กรอกคำตอบ!Q526=ตรวจผล!$Q$4,$Q$5,0)</f>
        <v>0</v>
      </c>
      <c r="R526" s="25">
        <f>IF(ไฟล์กรอกคำตอบ!R526=ตรวจผล!$R$4,$R$5,0)</f>
        <v>0</v>
      </c>
      <c r="S526" s="25">
        <f>IF(ไฟล์กรอกคำตอบ!S526=ตรวจผล!$S$4,$S$5,0)</f>
        <v>0</v>
      </c>
      <c r="T526" s="25">
        <f>IF(ไฟล์กรอกคำตอบ!T526=ตรวจผล!$T$4,$T$5,0)</f>
        <v>0</v>
      </c>
      <c r="U526" s="25">
        <f>IF(ไฟล์กรอกคำตอบ!U526=ตรวจผล!$U$4,$U$5,0)</f>
        <v>0</v>
      </c>
      <c r="V526" s="25">
        <f>IF(ไฟล์กรอกคำตอบ!V526=ตรวจผล!$V$4,$V$5,0)</f>
        <v>0</v>
      </c>
      <c r="W526" s="25">
        <f>IF(ไฟล์กรอกคำตอบ!W526=ตรวจผล!$W$4,$W$5,0)</f>
        <v>0</v>
      </c>
      <c r="X526" s="25">
        <f>IF(ไฟล์กรอกคำตอบ!X526=ตรวจผล!$X$4,$X$5,0)</f>
        <v>0</v>
      </c>
      <c r="Y526" s="25">
        <f>IF(ไฟล์กรอกคำตอบ!Y526=ตรวจผล!$Y$4,$Y$5,0)</f>
        <v>0</v>
      </c>
      <c r="Z526" s="25">
        <f>IF(ไฟล์กรอกคำตอบ!Z526=ตรวจผล!$Z$4,$Z$5,0)</f>
        <v>0</v>
      </c>
      <c r="AA526" s="25">
        <f>IF(ไฟล์กรอกคำตอบ!AA526=ตรวจผล!$AA$4,$AA$5,0)</f>
        <v>0</v>
      </c>
      <c r="AB526" s="25">
        <f>IF(ไฟล์กรอกคำตอบ!AB526=ตรวจผล!$AB$4,$AB$5,0)</f>
        <v>0</v>
      </c>
      <c r="AC526" s="25">
        <f>IF(ไฟล์กรอกคำตอบ!AC526=ตรวจผล!$AC$4,$AC$5,0)</f>
        <v>0</v>
      </c>
      <c r="AD526" s="25">
        <f>IF(ไฟล์กรอกคำตอบ!AD526=ตรวจผล!$AD$4,$AD$5,0)</f>
        <v>0</v>
      </c>
      <c r="AE526" s="187">
        <f t="shared" si="16"/>
        <v>0</v>
      </c>
      <c r="AF526" s="25">
        <f>IF(ไฟล์กรอกคำตอบ!AE526=ตรวจผล!$AF$4,$AF$5,0)</f>
        <v>0</v>
      </c>
      <c r="AG526" s="25">
        <f>IF(ไฟล์กรอกคำตอบ!AF526=ตรวจผล!$AG$4,$AG$5,0)</f>
        <v>0</v>
      </c>
      <c r="AH526" s="25">
        <f>IF(ไฟล์กรอกคำตอบ!AG526=ตรวจผล!$AH$4,$AH$5,0)</f>
        <v>0</v>
      </c>
      <c r="AI526" s="187">
        <f t="shared" si="17"/>
        <v>0</v>
      </c>
      <c r="AJ526" s="25">
        <f>ไฟล์กรอกคำตอบ!AH526</f>
        <v>0</v>
      </c>
      <c r="AK526" s="25">
        <f>ไฟล์กรอกคำตอบ!AI526</f>
        <v>0</v>
      </c>
      <c r="AL526" s="25">
        <f>ไฟล์กรอกคำตอบ!AJ526</f>
        <v>0</v>
      </c>
    </row>
    <row r="527" spans="1:38" x14ac:dyDescent="0.2">
      <c r="A527" s="91" t="str">
        <f>IF(ไฟล์กรอกคำตอบ!A527=""," ",ไฟล์กรอกคำตอบ!A527&amp;"")</f>
        <v xml:space="preserve"> </v>
      </c>
      <c r="B527" s="8">
        <f>ไฟล์กรอกคำตอบ!B527</f>
        <v>0</v>
      </c>
      <c r="C527" s="8">
        <f>ไฟล์กรอกคำตอบ!C527</f>
        <v>0</v>
      </c>
      <c r="D527" s="8">
        <f>ไฟล์กรอกคำตอบ!D527</f>
        <v>0</v>
      </c>
      <c r="E527" s="24">
        <f>ไฟล์กรอกคำตอบ!E527</f>
        <v>0</v>
      </c>
      <c r="F527" s="8">
        <f>ไฟล์กรอกคำตอบ!F527</f>
        <v>0</v>
      </c>
      <c r="H527" s="25">
        <f>IF(ไฟล์กรอกคำตอบ!H527=ตรวจผล!$H$4,$H$5,0)</f>
        <v>0</v>
      </c>
      <c r="I527" s="25">
        <f>IF(ไฟล์กรอกคำตอบ!I527=ตรวจผล!$I$4,$I$5,0)</f>
        <v>0</v>
      </c>
      <c r="J527" s="25">
        <f>IF(ไฟล์กรอกคำตอบ!J527=ตรวจผล!$J$4,$J$5,0)</f>
        <v>0</v>
      </c>
      <c r="K527" s="25">
        <f>IF(ไฟล์กรอกคำตอบ!K527=ตรวจผล!$K$4,$K$5,0)</f>
        <v>0</v>
      </c>
      <c r="L527" s="25">
        <f>IF(ไฟล์กรอกคำตอบ!L527=ตรวจผล!$L$4,$L$5,0)</f>
        <v>0</v>
      </c>
      <c r="M527" s="25">
        <f>IF(ไฟล์กรอกคำตอบ!M527=ตรวจผล!$M$4,$M$5,0)</f>
        <v>0</v>
      </c>
      <c r="N527" s="25">
        <f>IF(ไฟล์กรอกคำตอบ!N527=ตรวจผล!$N$4,$N$5,0)</f>
        <v>0</v>
      </c>
      <c r="O527" s="25">
        <f>IF(ไฟล์กรอกคำตอบ!O527=ตรวจผล!$O$4,$O$5,0)</f>
        <v>0</v>
      </c>
      <c r="P527" s="25">
        <f>IF(ไฟล์กรอกคำตอบ!P527=ตรวจผล!$P$4,$P$5,0)</f>
        <v>0</v>
      </c>
      <c r="Q527" s="25">
        <f>IF(ไฟล์กรอกคำตอบ!Q527=ตรวจผล!$Q$4,$Q$5,0)</f>
        <v>0</v>
      </c>
      <c r="R527" s="25">
        <f>IF(ไฟล์กรอกคำตอบ!R527=ตรวจผล!$R$4,$R$5,0)</f>
        <v>0</v>
      </c>
      <c r="S527" s="25">
        <f>IF(ไฟล์กรอกคำตอบ!S527=ตรวจผล!$S$4,$S$5,0)</f>
        <v>0</v>
      </c>
      <c r="T527" s="25">
        <f>IF(ไฟล์กรอกคำตอบ!T527=ตรวจผล!$T$4,$T$5,0)</f>
        <v>0</v>
      </c>
      <c r="U527" s="25">
        <f>IF(ไฟล์กรอกคำตอบ!U527=ตรวจผล!$U$4,$U$5,0)</f>
        <v>0</v>
      </c>
      <c r="V527" s="25">
        <f>IF(ไฟล์กรอกคำตอบ!V527=ตรวจผล!$V$4,$V$5,0)</f>
        <v>0</v>
      </c>
      <c r="W527" s="25">
        <f>IF(ไฟล์กรอกคำตอบ!W527=ตรวจผล!$W$4,$W$5,0)</f>
        <v>0</v>
      </c>
      <c r="X527" s="25">
        <f>IF(ไฟล์กรอกคำตอบ!X527=ตรวจผล!$X$4,$X$5,0)</f>
        <v>0</v>
      </c>
      <c r="Y527" s="25">
        <f>IF(ไฟล์กรอกคำตอบ!Y527=ตรวจผล!$Y$4,$Y$5,0)</f>
        <v>0</v>
      </c>
      <c r="Z527" s="25">
        <f>IF(ไฟล์กรอกคำตอบ!Z527=ตรวจผล!$Z$4,$Z$5,0)</f>
        <v>0</v>
      </c>
      <c r="AA527" s="25">
        <f>IF(ไฟล์กรอกคำตอบ!AA527=ตรวจผล!$AA$4,$AA$5,0)</f>
        <v>0</v>
      </c>
      <c r="AB527" s="25">
        <f>IF(ไฟล์กรอกคำตอบ!AB527=ตรวจผล!$AB$4,$AB$5,0)</f>
        <v>0</v>
      </c>
      <c r="AC527" s="25">
        <f>IF(ไฟล์กรอกคำตอบ!AC527=ตรวจผล!$AC$4,$AC$5,0)</f>
        <v>0</v>
      </c>
      <c r="AD527" s="25">
        <f>IF(ไฟล์กรอกคำตอบ!AD527=ตรวจผล!$AD$4,$AD$5,0)</f>
        <v>0</v>
      </c>
      <c r="AE527" s="187">
        <f t="shared" si="16"/>
        <v>0</v>
      </c>
      <c r="AF527" s="25">
        <f>IF(ไฟล์กรอกคำตอบ!AE527=ตรวจผล!$AF$4,$AF$5,0)</f>
        <v>0</v>
      </c>
      <c r="AG527" s="25">
        <f>IF(ไฟล์กรอกคำตอบ!AF527=ตรวจผล!$AG$4,$AG$5,0)</f>
        <v>0</v>
      </c>
      <c r="AH527" s="25">
        <f>IF(ไฟล์กรอกคำตอบ!AG527=ตรวจผล!$AH$4,$AH$5,0)</f>
        <v>0</v>
      </c>
      <c r="AI527" s="187">
        <f t="shared" si="17"/>
        <v>0</v>
      </c>
      <c r="AJ527" s="25">
        <f>ไฟล์กรอกคำตอบ!AH527</f>
        <v>0</v>
      </c>
      <c r="AK527" s="25">
        <f>ไฟล์กรอกคำตอบ!AI527</f>
        <v>0</v>
      </c>
      <c r="AL527" s="25">
        <f>ไฟล์กรอกคำตอบ!AJ527</f>
        <v>0</v>
      </c>
    </row>
    <row r="528" spans="1:38" x14ac:dyDescent="0.2">
      <c r="A528" s="91" t="str">
        <f>IF(ไฟล์กรอกคำตอบ!A528=""," ",ไฟล์กรอกคำตอบ!A528&amp;"")</f>
        <v xml:space="preserve"> </v>
      </c>
      <c r="B528" s="8">
        <f>ไฟล์กรอกคำตอบ!B528</f>
        <v>0</v>
      </c>
      <c r="C528" s="8">
        <f>ไฟล์กรอกคำตอบ!C528</f>
        <v>0</v>
      </c>
      <c r="D528" s="8">
        <f>ไฟล์กรอกคำตอบ!D528</f>
        <v>0</v>
      </c>
      <c r="E528" s="24">
        <f>ไฟล์กรอกคำตอบ!E528</f>
        <v>0</v>
      </c>
      <c r="F528" s="8">
        <f>ไฟล์กรอกคำตอบ!F528</f>
        <v>0</v>
      </c>
      <c r="H528" s="25">
        <f>IF(ไฟล์กรอกคำตอบ!H528=ตรวจผล!$H$4,$H$5,0)</f>
        <v>0</v>
      </c>
      <c r="I528" s="25">
        <f>IF(ไฟล์กรอกคำตอบ!I528=ตรวจผล!$I$4,$I$5,0)</f>
        <v>0</v>
      </c>
      <c r="J528" s="25">
        <f>IF(ไฟล์กรอกคำตอบ!J528=ตรวจผล!$J$4,$J$5,0)</f>
        <v>0</v>
      </c>
      <c r="K528" s="25">
        <f>IF(ไฟล์กรอกคำตอบ!K528=ตรวจผล!$K$4,$K$5,0)</f>
        <v>0</v>
      </c>
      <c r="L528" s="25">
        <f>IF(ไฟล์กรอกคำตอบ!L528=ตรวจผล!$L$4,$L$5,0)</f>
        <v>0</v>
      </c>
      <c r="M528" s="25">
        <f>IF(ไฟล์กรอกคำตอบ!M528=ตรวจผล!$M$4,$M$5,0)</f>
        <v>0</v>
      </c>
      <c r="N528" s="25">
        <f>IF(ไฟล์กรอกคำตอบ!N528=ตรวจผล!$N$4,$N$5,0)</f>
        <v>0</v>
      </c>
      <c r="O528" s="25">
        <f>IF(ไฟล์กรอกคำตอบ!O528=ตรวจผล!$O$4,$O$5,0)</f>
        <v>0</v>
      </c>
      <c r="P528" s="25">
        <f>IF(ไฟล์กรอกคำตอบ!P528=ตรวจผล!$P$4,$P$5,0)</f>
        <v>0</v>
      </c>
      <c r="Q528" s="25">
        <f>IF(ไฟล์กรอกคำตอบ!Q528=ตรวจผล!$Q$4,$Q$5,0)</f>
        <v>0</v>
      </c>
      <c r="R528" s="25">
        <f>IF(ไฟล์กรอกคำตอบ!R528=ตรวจผล!$R$4,$R$5,0)</f>
        <v>0</v>
      </c>
      <c r="S528" s="25">
        <f>IF(ไฟล์กรอกคำตอบ!S528=ตรวจผล!$S$4,$S$5,0)</f>
        <v>0</v>
      </c>
      <c r="T528" s="25">
        <f>IF(ไฟล์กรอกคำตอบ!T528=ตรวจผล!$T$4,$T$5,0)</f>
        <v>0</v>
      </c>
      <c r="U528" s="25">
        <f>IF(ไฟล์กรอกคำตอบ!U528=ตรวจผล!$U$4,$U$5,0)</f>
        <v>0</v>
      </c>
      <c r="V528" s="25">
        <f>IF(ไฟล์กรอกคำตอบ!V528=ตรวจผล!$V$4,$V$5,0)</f>
        <v>0</v>
      </c>
      <c r="W528" s="25">
        <f>IF(ไฟล์กรอกคำตอบ!W528=ตรวจผล!$W$4,$W$5,0)</f>
        <v>0</v>
      </c>
      <c r="X528" s="25">
        <f>IF(ไฟล์กรอกคำตอบ!X528=ตรวจผล!$X$4,$X$5,0)</f>
        <v>0</v>
      </c>
      <c r="Y528" s="25">
        <f>IF(ไฟล์กรอกคำตอบ!Y528=ตรวจผล!$Y$4,$Y$5,0)</f>
        <v>0</v>
      </c>
      <c r="Z528" s="25">
        <f>IF(ไฟล์กรอกคำตอบ!Z528=ตรวจผล!$Z$4,$Z$5,0)</f>
        <v>0</v>
      </c>
      <c r="AA528" s="25">
        <f>IF(ไฟล์กรอกคำตอบ!AA528=ตรวจผล!$AA$4,$AA$5,0)</f>
        <v>0</v>
      </c>
      <c r="AB528" s="25">
        <f>IF(ไฟล์กรอกคำตอบ!AB528=ตรวจผล!$AB$4,$AB$5,0)</f>
        <v>0</v>
      </c>
      <c r="AC528" s="25">
        <f>IF(ไฟล์กรอกคำตอบ!AC528=ตรวจผล!$AC$4,$AC$5,0)</f>
        <v>0</v>
      </c>
      <c r="AD528" s="25">
        <f>IF(ไฟล์กรอกคำตอบ!AD528=ตรวจผล!$AD$4,$AD$5,0)</f>
        <v>0</v>
      </c>
      <c r="AE528" s="187">
        <f t="shared" si="16"/>
        <v>0</v>
      </c>
      <c r="AF528" s="25">
        <f>IF(ไฟล์กรอกคำตอบ!AE528=ตรวจผล!$AF$4,$AF$5,0)</f>
        <v>0</v>
      </c>
      <c r="AG528" s="25">
        <f>IF(ไฟล์กรอกคำตอบ!AF528=ตรวจผล!$AG$4,$AG$5,0)</f>
        <v>0</v>
      </c>
      <c r="AH528" s="25">
        <f>IF(ไฟล์กรอกคำตอบ!AG528=ตรวจผล!$AH$4,$AH$5,0)</f>
        <v>0</v>
      </c>
      <c r="AI528" s="187">
        <f t="shared" si="17"/>
        <v>0</v>
      </c>
      <c r="AJ528" s="25">
        <f>ไฟล์กรอกคำตอบ!AH528</f>
        <v>0</v>
      </c>
      <c r="AK528" s="25">
        <f>ไฟล์กรอกคำตอบ!AI528</f>
        <v>0</v>
      </c>
      <c r="AL528" s="25">
        <f>ไฟล์กรอกคำตอบ!AJ528</f>
        <v>0</v>
      </c>
    </row>
    <row r="529" spans="1:38" x14ac:dyDescent="0.2">
      <c r="A529" s="91" t="str">
        <f>IF(ไฟล์กรอกคำตอบ!A529=""," ",ไฟล์กรอกคำตอบ!A529&amp;"")</f>
        <v xml:space="preserve"> </v>
      </c>
      <c r="B529" s="8">
        <f>ไฟล์กรอกคำตอบ!B529</f>
        <v>0</v>
      </c>
      <c r="C529" s="8">
        <f>ไฟล์กรอกคำตอบ!C529</f>
        <v>0</v>
      </c>
      <c r="D529" s="8">
        <f>ไฟล์กรอกคำตอบ!D529</f>
        <v>0</v>
      </c>
      <c r="E529" s="24">
        <f>ไฟล์กรอกคำตอบ!E529</f>
        <v>0</v>
      </c>
      <c r="F529" s="8">
        <f>ไฟล์กรอกคำตอบ!F529</f>
        <v>0</v>
      </c>
      <c r="H529" s="25">
        <f>IF(ไฟล์กรอกคำตอบ!H529=ตรวจผล!$H$4,$H$5,0)</f>
        <v>0</v>
      </c>
      <c r="I529" s="25">
        <f>IF(ไฟล์กรอกคำตอบ!I529=ตรวจผล!$I$4,$I$5,0)</f>
        <v>0</v>
      </c>
      <c r="J529" s="25">
        <f>IF(ไฟล์กรอกคำตอบ!J529=ตรวจผล!$J$4,$J$5,0)</f>
        <v>0</v>
      </c>
      <c r="K529" s="25">
        <f>IF(ไฟล์กรอกคำตอบ!K529=ตรวจผล!$K$4,$K$5,0)</f>
        <v>0</v>
      </c>
      <c r="L529" s="25">
        <f>IF(ไฟล์กรอกคำตอบ!L529=ตรวจผล!$L$4,$L$5,0)</f>
        <v>0</v>
      </c>
      <c r="M529" s="25">
        <f>IF(ไฟล์กรอกคำตอบ!M529=ตรวจผล!$M$4,$M$5,0)</f>
        <v>0</v>
      </c>
      <c r="N529" s="25">
        <f>IF(ไฟล์กรอกคำตอบ!N529=ตรวจผล!$N$4,$N$5,0)</f>
        <v>0</v>
      </c>
      <c r="O529" s="25">
        <f>IF(ไฟล์กรอกคำตอบ!O529=ตรวจผล!$O$4,$O$5,0)</f>
        <v>0</v>
      </c>
      <c r="P529" s="25">
        <f>IF(ไฟล์กรอกคำตอบ!P529=ตรวจผล!$P$4,$P$5,0)</f>
        <v>0</v>
      </c>
      <c r="Q529" s="25">
        <f>IF(ไฟล์กรอกคำตอบ!Q529=ตรวจผล!$Q$4,$Q$5,0)</f>
        <v>0</v>
      </c>
      <c r="R529" s="25">
        <f>IF(ไฟล์กรอกคำตอบ!R529=ตรวจผล!$R$4,$R$5,0)</f>
        <v>0</v>
      </c>
      <c r="S529" s="25">
        <f>IF(ไฟล์กรอกคำตอบ!S529=ตรวจผล!$S$4,$S$5,0)</f>
        <v>0</v>
      </c>
      <c r="T529" s="25">
        <f>IF(ไฟล์กรอกคำตอบ!T529=ตรวจผล!$T$4,$T$5,0)</f>
        <v>0</v>
      </c>
      <c r="U529" s="25">
        <f>IF(ไฟล์กรอกคำตอบ!U529=ตรวจผล!$U$4,$U$5,0)</f>
        <v>0</v>
      </c>
      <c r="V529" s="25">
        <f>IF(ไฟล์กรอกคำตอบ!V529=ตรวจผล!$V$4,$V$5,0)</f>
        <v>0</v>
      </c>
      <c r="W529" s="25">
        <f>IF(ไฟล์กรอกคำตอบ!W529=ตรวจผล!$W$4,$W$5,0)</f>
        <v>0</v>
      </c>
      <c r="X529" s="25">
        <f>IF(ไฟล์กรอกคำตอบ!X529=ตรวจผล!$X$4,$X$5,0)</f>
        <v>0</v>
      </c>
      <c r="Y529" s="25">
        <f>IF(ไฟล์กรอกคำตอบ!Y529=ตรวจผล!$Y$4,$Y$5,0)</f>
        <v>0</v>
      </c>
      <c r="Z529" s="25">
        <f>IF(ไฟล์กรอกคำตอบ!Z529=ตรวจผล!$Z$4,$Z$5,0)</f>
        <v>0</v>
      </c>
      <c r="AA529" s="25">
        <f>IF(ไฟล์กรอกคำตอบ!AA529=ตรวจผล!$AA$4,$AA$5,0)</f>
        <v>0</v>
      </c>
      <c r="AB529" s="25">
        <f>IF(ไฟล์กรอกคำตอบ!AB529=ตรวจผล!$AB$4,$AB$5,0)</f>
        <v>0</v>
      </c>
      <c r="AC529" s="25">
        <f>IF(ไฟล์กรอกคำตอบ!AC529=ตรวจผล!$AC$4,$AC$5,0)</f>
        <v>0</v>
      </c>
      <c r="AD529" s="25">
        <f>IF(ไฟล์กรอกคำตอบ!AD529=ตรวจผล!$AD$4,$AD$5,0)</f>
        <v>0</v>
      </c>
      <c r="AE529" s="187">
        <f t="shared" si="16"/>
        <v>0</v>
      </c>
      <c r="AF529" s="25">
        <f>IF(ไฟล์กรอกคำตอบ!AE529=ตรวจผล!$AF$4,$AF$5,0)</f>
        <v>0</v>
      </c>
      <c r="AG529" s="25">
        <f>IF(ไฟล์กรอกคำตอบ!AF529=ตรวจผล!$AG$4,$AG$5,0)</f>
        <v>0</v>
      </c>
      <c r="AH529" s="25">
        <f>IF(ไฟล์กรอกคำตอบ!AG529=ตรวจผล!$AH$4,$AH$5,0)</f>
        <v>0</v>
      </c>
      <c r="AI529" s="187">
        <f t="shared" si="17"/>
        <v>0</v>
      </c>
      <c r="AJ529" s="25">
        <f>ไฟล์กรอกคำตอบ!AH529</f>
        <v>0</v>
      </c>
      <c r="AK529" s="25">
        <f>ไฟล์กรอกคำตอบ!AI529</f>
        <v>0</v>
      </c>
      <c r="AL529" s="25">
        <f>ไฟล์กรอกคำตอบ!AJ529</f>
        <v>0</v>
      </c>
    </row>
    <row r="530" spans="1:38" x14ac:dyDescent="0.2">
      <c r="A530" s="91" t="str">
        <f>IF(ไฟล์กรอกคำตอบ!A530=""," ",ไฟล์กรอกคำตอบ!A530&amp;"")</f>
        <v xml:space="preserve"> </v>
      </c>
      <c r="B530" s="8">
        <f>ไฟล์กรอกคำตอบ!B530</f>
        <v>0</v>
      </c>
      <c r="C530" s="8">
        <f>ไฟล์กรอกคำตอบ!C530</f>
        <v>0</v>
      </c>
      <c r="D530" s="8">
        <f>ไฟล์กรอกคำตอบ!D530</f>
        <v>0</v>
      </c>
      <c r="E530" s="24">
        <f>ไฟล์กรอกคำตอบ!E530</f>
        <v>0</v>
      </c>
      <c r="F530" s="8">
        <f>ไฟล์กรอกคำตอบ!F530</f>
        <v>0</v>
      </c>
      <c r="H530" s="25">
        <f>IF(ไฟล์กรอกคำตอบ!H530=ตรวจผล!$H$4,$H$5,0)</f>
        <v>0</v>
      </c>
      <c r="I530" s="25">
        <f>IF(ไฟล์กรอกคำตอบ!I530=ตรวจผล!$I$4,$I$5,0)</f>
        <v>0</v>
      </c>
      <c r="J530" s="25">
        <f>IF(ไฟล์กรอกคำตอบ!J530=ตรวจผล!$J$4,$J$5,0)</f>
        <v>0</v>
      </c>
      <c r="K530" s="25">
        <f>IF(ไฟล์กรอกคำตอบ!K530=ตรวจผล!$K$4,$K$5,0)</f>
        <v>0</v>
      </c>
      <c r="L530" s="25">
        <f>IF(ไฟล์กรอกคำตอบ!L530=ตรวจผล!$L$4,$L$5,0)</f>
        <v>0</v>
      </c>
      <c r="M530" s="25">
        <f>IF(ไฟล์กรอกคำตอบ!M530=ตรวจผล!$M$4,$M$5,0)</f>
        <v>0</v>
      </c>
      <c r="N530" s="25">
        <f>IF(ไฟล์กรอกคำตอบ!N530=ตรวจผล!$N$4,$N$5,0)</f>
        <v>0</v>
      </c>
      <c r="O530" s="25">
        <f>IF(ไฟล์กรอกคำตอบ!O530=ตรวจผล!$O$4,$O$5,0)</f>
        <v>0</v>
      </c>
      <c r="P530" s="25">
        <f>IF(ไฟล์กรอกคำตอบ!P530=ตรวจผล!$P$4,$P$5,0)</f>
        <v>0</v>
      </c>
      <c r="Q530" s="25">
        <f>IF(ไฟล์กรอกคำตอบ!Q530=ตรวจผล!$Q$4,$Q$5,0)</f>
        <v>0</v>
      </c>
      <c r="R530" s="25">
        <f>IF(ไฟล์กรอกคำตอบ!R530=ตรวจผล!$R$4,$R$5,0)</f>
        <v>0</v>
      </c>
      <c r="S530" s="25">
        <f>IF(ไฟล์กรอกคำตอบ!S530=ตรวจผล!$S$4,$S$5,0)</f>
        <v>0</v>
      </c>
      <c r="T530" s="25">
        <f>IF(ไฟล์กรอกคำตอบ!T530=ตรวจผล!$T$4,$T$5,0)</f>
        <v>0</v>
      </c>
      <c r="U530" s="25">
        <f>IF(ไฟล์กรอกคำตอบ!U530=ตรวจผล!$U$4,$U$5,0)</f>
        <v>0</v>
      </c>
      <c r="V530" s="25">
        <f>IF(ไฟล์กรอกคำตอบ!V530=ตรวจผล!$V$4,$V$5,0)</f>
        <v>0</v>
      </c>
      <c r="W530" s="25">
        <f>IF(ไฟล์กรอกคำตอบ!W530=ตรวจผล!$W$4,$W$5,0)</f>
        <v>0</v>
      </c>
      <c r="X530" s="25">
        <f>IF(ไฟล์กรอกคำตอบ!X530=ตรวจผล!$X$4,$X$5,0)</f>
        <v>0</v>
      </c>
      <c r="Y530" s="25">
        <f>IF(ไฟล์กรอกคำตอบ!Y530=ตรวจผล!$Y$4,$Y$5,0)</f>
        <v>0</v>
      </c>
      <c r="Z530" s="25">
        <f>IF(ไฟล์กรอกคำตอบ!Z530=ตรวจผล!$Z$4,$Z$5,0)</f>
        <v>0</v>
      </c>
      <c r="AA530" s="25">
        <f>IF(ไฟล์กรอกคำตอบ!AA530=ตรวจผล!$AA$4,$AA$5,0)</f>
        <v>0</v>
      </c>
      <c r="AB530" s="25">
        <f>IF(ไฟล์กรอกคำตอบ!AB530=ตรวจผล!$AB$4,$AB$5,0)</f>
        <v>0</v>
      </c>
      <c r="AC530" s="25">
        <f>IF(ไฟล์กรอกคำตอบ!AC530=ตรวจผล!$AC$4,$AC$5,0)</f>
        <v>0</v>
      </c>
      <c r="AD530" s="25">
        <f>IF(ไฟล์กรอกคำตอบ!AD530=ตรวจผล!$AD$4,$AD$5,0)</f>
        <v>0</v>
      </c>
      <c r="AE530" s="187">
        <f t="shared" si="16"/>
        <v>0</v>
      </c>
      <c r="AF530" s="25">
        <f>IF(ไฟล์กรอกคำตอบ!AE530=ตรวจผล!$AF$4,$AF$5,0)</f>
        <v>0</v>
      </c>
      <c r="AG530" s="25">
        <f>IF(ไฟล์กรอกคำตอบ!AF530=ตรวจผล!$AG$4,$AG$5,0)</f>
        <v>0</v>
      </c>
      <c r="AH530" s="25">
        <f>IF(ไฟล์กรอกคำตอบ!AG530=ตรวจผล!$AH$4,$AH$5,0)</f>
        <v>0</v>
      </c>
      <c r="AI530" s="187">
        <f t="shared" si="17"/>
        <v>0</v>
      </c>
      <c r="AJ530" s="25">
        <f>ไฟล์กรอกคำตอบ!AH530</f>
        <v>0</v>
      </c>
      <c r="AK530" s="25">
        <f>ไฟล์กรอกคำตอบ!AI530</f>
        <v>0</v>
      </c>
      <c r="AL530" s="25">
        <f>ไฟล์กรอกคำตอบ!AJ530</f>
        <v>0</v>
      </c>
    </row>
    <row r="531" spans="1:38" x14ac:dyDescent="0.2">
      <c r="A531" s="91" t="str">
        <f>IF(ไฟล์กรอกคำตอบ!A531=""," ",ไฟล์กรอกคำตอบ!A531&amp;"")</f>
        <v xml:space="preserve"> </v>
      </c>
      <c r="B531" s="8">
        <f>ไฟล์กรอกคำตอบ!B531</f>
        <v>0</v>
      </c>
      <c r="C531" s="8">
        <f>ไฟล์กรอกคำตอบ!C531</f>
        <v>0</v>
      </c>
      <c r="D531" s="8">
        <f>ไฟล์กรอกคำตอบ!D531</f>
        <v>0</v>
      </c>
      <c r="E531" s="24">
        <f>ไฟล์กรอกคำตอบ!E531</f>
        <v>0</v>
      </c>
      <c r="F531" s="8">
        <f>ไฟล์กรอกคำตอบ!F531</f>
        <v>0</v>
      </c>
      <c r="H531" s="25">
        <f>IF(ไฟล์กรอกคำตอบ!H531=ตรวจผล!$H$4,$H$5,0)</f>
        <v>0</v>
      </c>
      <c r="I531" s="25">
        <f>IF(ไฟล์กรอกคำตอบ!I531=ตรวจผล!$I$4,$I$5,0)</f>
        <v>0</v>
      </c>
      <c r="J531" s="25">
        <f>IF(ไฟล์กรอกคำตอบ!J531=ตรวจผล!$J$4,$J$5,0)</f>
        <v>0</v>
      </c>
      <c r="K531" s="25">
        <f>IF(ไฟล์กรอกคำตอบ!K531=ตรวจผล!$K$4,$K$5,0)</f>
        <v>0</v>
      </c>
      <c r="L531" s="25">
        <f>IF(ไฟล์กรอกคำตอบ!L531=ตรวจผล!$L$4,$L$5,0)</f>
        <v>0</v>
      </c>
      <c r="M531" s="25">
        <f>IF(ไฟล์กรอกคำตอบ!M531=ตรวจผล!$M$4,$M$5,0)</f>
        <v>0</v>
      </c>
      <c r="N531" s="25">
        <f>IF(ไฟล์กรอกคำตอบ!N531=ตรวจผล!$N$4,$N$5,0)</f>
        <v>0</v>
      </c>
      <c r="O531" s="25">
        <f>IF(ไฟล์กรอกคำตอบ!O531=ตรวจผล!$O$4,$O$5,0)</f>
        <v>0</v>
      </c>
      <c r="P531" s="25">
        <f>IF(ไฟล์กรอกคำตอบ!P531=ตรวจผล!$P$4,$P$5,0)</f>
        <v>0</v>
      </c>
      <c r="Q531" s="25">
        <f>IF(ไฟล์กรอกคำตอบ!Q531=ตรวจผล!$Q$4,$Q$5,0)</f>
        <v>0</v>
      </c>
      <c r="R531" s="25">
        <f>IF(ไฟล์กรอกคำตอบ!R531=ตรวจผล!$R$4,$R$5,0)</f>
        <v>0</v>
      </c>
      <c r="S531" s="25">
        <f>IF(ไฟล์กรอกคำตอบ!S531=ตรวจผล!$S$4,$S$5,0)</f>
        <v>0</v>
      </c>
      <c r="T531" s="25">
        <f>IF(ไฟล์กรอกคำตอบ!T531=ตรวจผล!$T$4,$T$5,0)</f>
        <v>0</v>
      </c>
      <c r="U531" s="25">
        <f>IF(ไฟล์กรอกคำตอบ!U531=ตรวจผล!$U$4,$U$5,0)</f>
        <v>0</v>
      </c>
      <c r="V531" s="25">
        <f>IF(ไฟล์กรอกคำตอบ!V531=ตรวจผล!$V$4,$V$5,0)</f>
        <v>0</v>
      </c>
      <c r="W531" s="25">
        <f>IF(ไฟล์กรอกคำตอบ!W531=ตรวจผล!$W$4,$W$5,0)</f>
        <v>0</v>
      </c>
      <c r="X531" s="25">
        <f>IF(ไฟล์กรอกคำตอบ!X531=ตรวจผล!$X$4,$X$5,0)</f>
        <v>0</v>
      </c>
      <c r="Y531" s="25">
        <f>IF(ไฟล์กรอกคำตอบ!Y531=ตรวจผล!$Y$4,$Y$5,0)</f>
        <v>0</v>
      </c>
      <c r="Z531" s="25">
        <f>IF(ไฟล์กรอกคำตอบ!Z531=ตรวจผล!$Z$4,$Z$5,0)</f>
        <v>0</v>
      </c>
      <c r="AA531" s="25">
        <f>IF(ไฟล์กรอกคำตอบ!AA531=ตรวจผล!$AA$4,$AA$5,0)</f>
        <v>0</v>
      </c>
      <c r="AB531" s="25">
        <f>IF(ไฟล์กรอกคำตอบ!AB531=ตรวจผล!$AB$4,$AB$5,0)</f>
        <v>0</v>
      </c>
      <c r="AC531" s="25">
        <f>IF(ไฟล์กรอกคำตอบ!AC531=ตรวจผล!$AC$4,$AC$5,0)</f>
        <v>0</v>
      </c>
      <c r="AD531" s="25">
        <f>IF(ไฟล์กรอกคำตอบ!AD531=ตรวจผล!$AD$4,$AD$5,0)</f>
        <v>0</v>
      </c>
      <c r="AE531" s="187">
        <f t="shared" si="16"/>
        <v>0</v>
      </c>
      <c r="AF531" s="25">
        <f>IF(ไฟล์กรอกคำตอบ!AE531=ตรวจผล!$AF$4,$AF$5,0)</f>
        <v>0</v>
      </c>
      <c r="AG531" s="25">
        <f>IF(ไฟล์กรอกคำตอบ!AF531=ตรวจผล!$AG$4,$AG$5,0)</f>
        <v>0</v>
      </c>
      <c r="AH531" s="25">
        <f>IF(ไฟล์กรอกคำตอบ!AG531=ตรวจผล!$AH$4,$AH$5,0)</f>
        <v>0</v>
      </c>
      <c r="AI531" s="187">
        <f t="shared" si="17"/>
        <v>0</v>
      </c>
      <c r="AJ531" s="25">
        <f>ไฟล์กรอกคำตอบ!AH531</f>
        <v>0</v>
      </c>
      <c r="AK531" s="25">
        <f>ไฟล์กรอกคำตอบ!AI531</f>
        <v>0</v>
      </c>
      <c r="AL531" s="25">
        <f>ไฟล์กรอกคำตอบ!AJ531</f>
        <v>0</v>
      </c>
    </row>
    <row r="532" spans="1:38" x14ac:dyDescent="0.2">
      <c r="A532" s="91" t="str">
        <f>IF(ไฟล์กรอกคำตอบ!A532=""," ",ไฟล์กรอกคำตอบ!A532&amp;"")</f>
        <v xml:space="preserve"> </v>
      </c>
      <c r="B532" s="8">
        <f>ไฟล์กรอกคำตอบ!B532</f>
        <v>0</v>
      </c>
      <c r="C532" s="8">
        <f>ไฟล์กรอกคำตอบ!C532</f>
        <v>0</v>
      </c>
      <c r="D532" s="8">
        <f>ไฟล์กรอกคำตอบ!D532</f>
        <v>0</v>
      </c>
      <c r="E532" s="24">
        <f>ไฟล์กรอกคำตอบ!E532</f>
        <v>0</v>
      </c>
      <c r="F532" s="8">
        <f>ไฟล์กรอกคำตอบ!F532</f>
        <v>0</v>
      </c>
      <c r="H532" s="25">
        <f>IF(ไฟล์กรอกคำตอบ!H532=ตรวจผล!$H$4,$H$5,0)</f>
        <v>0</v>
      </c>
      <c r="I532" s="25">
        <f>IF(ไฟล์กรอกคำตอบ!I532=ตรวจผล!$I$4,$I$5,0)</f>
        <v>0</v>
      </c>
      <c r="J532" s="25">
        <f>IF(ไฟล์กรอกคำตอบ!J532=ตรวจผล!$J$4,$J$5,0)</f>
        <v>0</v>
      </c>
      <c r="K532" s="25">
        <f>IF(ไฟล์กรอกคำตอบ!K532=ตรวจผล!$K$4,$K$5,0)</f>
        <v>0</v>
      </c>
      <c r="L532" s="25">
        <f>IF(ไฟล์กรอกคำตอบ!L532=ตรวจผล!$L$4,$L$5,0)</f>
        <v>0</v>
      </c>
      <c r="M532" s="25">
        <f>IF(ไฟล์กรอกคำตอบ!M532=ตรวจผล!$M$4,$M$5,0)</f>
        <v>0</v>
      </c>
      <c r="N532" s="25">
        <f>IF(ไฟล์กรอกคำตอบ!N532=ตรวจผล!$N$4,$N$5,0)</f>
        <v>0</v>
      </c>
      <c r="O532" s="25">
        <f>IF(ไฟล์กรอกคำตอบ!O532=ตรวจผล!$O$4,$O$5,0)</f>
        <v>0</v>
      </c>
      <c r="P532" s="25">
        <f>IF(ไฟล์กรอกคำตอบ!P532=ตรวจผล!$P$4,$P$5,0)</f>
        <v>0</v>
      </c>
      <c r="Q532" s="25">
        <f>IF(ไฟล์กรอกคำตอบ!Q532=ตรวจผล!$Q$4,$Q$5,0)</f>
        <v>0</v>
      </c>
      <c r="R532" s="25">
        <f>IF(ไฟล์กรอกคำตอบ!R532=ตรวจผล!$R$4,$R$5,0)</f>
        <v>0</v>
      </c>
      <c r="S532" s="25">
        <f>IF(ไฟล์กรอกคำตอบ!S532=ตรวจผล!$S$4,$S$5,0)</f>
        <v>0</v>
      </c>
      <c r="T532" s="25">
        <f>IF(ไฟล์กรอกคำตอบ!T532=ตรวจผล!$T$4,$T$5,0)</f>
        <v>0</v>
      </c>
      <c r="U532" s="25">
        <f>IF(ไฟล์กรอกคำตอบ!U532=ตรวจผล!$U$4,$U$5,0)</f>
        <v>0</v>
      </c>
      <c r="V532" s="25">
        <f>IF(ไฟล์กรอกคำตอบ!V532=ตรวจผล!$V$4,$V$5,0)</f>
        <v>0</v>
      </c>
      <c r="W532" s="25">
        <f>IF(ไฟล์กรอกคำตอบ!W532=ตรวจผล!$W$4,$W$5,0)</f>
        <v>0</v>
      </c>
      <c r="X532" s="25">
        <f>IF(ไฟล์กรอกคำตอบ!X532=ตรวจผล!$X$4,$X$5,0)</f>
        <v>0</v>
      </c>
      <c r="Y532" s="25">
        <f>IF(ไฟล์กรอกคำตอบ!Y532=ตรวจผล!$Y$4,$Y$5,0)</f>
        <v>0</v>
      </c>
      <c r="Z532" s="25">
        <f>IF(ไฟล์กรอกคำตอบ!Z532=ตรวจผล!$Z$4,$Z$5,0)</f>
        <v>0</v>
      </c>
      <c r="AA532" s="25">
        <f>IF(ไฟล์กรอกคำตอบ!AA532=ตรวจผล!$AA$4,$AA$5,0)</f>
        <v>0</v>
      </c>
      <c r="AB532" s="25">
        <f>IF(ไฟล์กรอกคำตอบ!AB532=ตรวจผล!$AB$4,$AB$5,0)</f>
        <v>0</v>
      </c>
      <c r="AC532" s="25">
        <f>IF(ไฟล์กรอกคำตอบ!AC532=ตรวจผล!$AC$4,$AC$5,0)</f>
        <v>0</v>
      </c>
      <c r="AD532" s="25">
        <f>IF(ไฟล์กรอกคำตอบ!AD532=ตรวจผล!$AD$4,$AD$5,0)</f>
        <v>0</v>
      </c>
      <c r="AE532" s="187">
        <f t="shared" si="16"/>
        <v>0</v>
      </c>
      <c r="AF532" s="25">
        <f>IF(ไฟล์กรอกคำตอบ!AE532=ตรวจผล!$AF$4,$AF$5,0)</f>
        <v>0</v>
      </c>
      <c r="AG532" s="25">
        <f>IF(ไฟล์กรอกคำตอบ!AF532=ตรวจผล!$AG$4,$AG$5,0)</f>
        <v>0</v>
      </c>
      <c r="AH532" s="25">
        <f>IF(ไฟล์กรอกคำตอบ!AG532=ตรวจผล!$AH$4,$AH$5,0)</f>
        <v>0</v>
      </c>
      <c r="AI532" s="187">
        <f t="shared" si="17"/>
        <v>0</v>
      </c>
      <c r="AJ532" s="25">
        <f>ไฟล์กรอกคำตอบ!AH532</f>
        <v>0</v>
      </c>
      <c r="AK532" s="25">
        <f>ไฟล์กรอกคำตอบ!AI532</f>
        <v>0</v>
      </c>
      <c r="AL532" s="25">
        <f>ไฟล์กรอกคำตอบ!AJ532</f>
        <v>0</v>
      </c>
    </row>
    <row r="533" spans="1:38" x14ac:dyDescent="0.2">
      <c r="A533" s="91" t="str">
        <f>IF(ไฟล์กรอกคำตอบ!A533=""," ",ไฟล์กรอกคำตอบ!A533&amp;"")</f>
        <v xml:space="preserve"> </v>
      </c>
      <c r="B533" s="8">
        <f>ไฟล์กรอกคำตอบ!B533</f>
        <v>0</v>
      </c>
      <c r="C533" s="8">
        <f>ไฟล์กรอกคำตอบ!C533</f>
        <v>0</v>
      </c>
      <c r="D533" s="8">
        <f>ไฟล์กรอกคำตอบ!D533</f>
        <v>0</v>
      </c>
      <c r="E533" s="24">
        <f>ไฟล์กรอกคำตอบ!E533</f>
        <v>0</v>
      </c>
      <c r="F533" s="8">
        <f>ไฟล์กรอกคำตอบ!F533</f>
        <v>0</v>
      </c>
      <c r="H533" s="25">
        <f>IF(ไฟล์กรอกคำตอบ!H533=ตรวจผล!$H$4,$H$5,0)</f>
        <v>0</v>
      </c>
      <c r="I533" s="25">
        <f>IF(ไฟล์กรอกคำตอบ!I533=ตรวจผล!$I$4,$I$5,0)</f>
        <v>0</v>
      </c>
      <c r="J533" s="25">
        <f>IF(ไฟล์กรอกคำตอบ!J533=ตรวจผล!$J$4,$J$5,0)</f>
        <v>0</v>
      </c>
      <c r="K533" s="25">
        <f>IF(ไฟล์กรอกคำตอบ!K533=ตรวจผล!$K$4,$K$5,0)</f>
        <v>0</v>
      </c>
      <c r="L533" s="25">
        <f>IF(ไฟล์กรอกคำตอบ!L533=ตรวจผล!$L$4,$L$5,0)</f>
        <v>0</v>
      </c>
      <c r="M533" s="25">
        <f>IF(ไฟล์กรอกคำตอบ!M533=ตรวจผล!$M$4,$M$5,0)</f>
        <v>0</v>
      </c>
      <c r="N533" s="25">
        <f>IF(ไฟล์กรอกคำตอบ!N533=ตรวจผล!$N$4,$N$5,0)</f>
        <v>0</v>
      </c>
      <c r="O533" s="25">
        <f>IF(ไฟล์กรอกคำตอบ!O533=ตรวจผล!$O$4,$O$5,0)</f>
        <v>0</v>
      </c>
      <c r="P533" s="25">
        <f>IF(ไฟล์กรอกคำตอบ!P533=ตรวจผล!$P$4,$P$5,0)</f>
        <v>0</v>
      </c>
      <c r="Q533" s="25">
        <f>IF(ไฟล์กรอกคำตอบ!Q533=ตรวจผล!$Q$4,$Q$5,0)</f>
        <v>0</v>
      </c>
      <c r="R533" s="25">
        <f>IF(ไฟล์กรอกคำตอบ!R533=ตรวจผล!$R$4,$R$5,0)</f>
        <v>0</v>
      </c>
      <c r="S533" s="25">
        <f>IF(ไฟล์กรอกคำตอบ!S533=ตรวจผล!$S$4,$S$5,0)</f>
        <v>0</v>
      </c>
      <c r="T533" s="25">
        <f>IF(ไฟล์กรอกคำตอบ!T533=ตรวจผล!$T$4,$T$5,0)</f>
        <v>0</v>
      </c>
      <c r="U533" s="25">
        <f>IF(ไฟล์กรอกคำตอบ!U533=ตรวจผล!$U$4,$U$5,0)</f>
        <v>0</v>
      </c>
      <c r="V533" s="25">
        <f>IF(ไฟล์กรอกคำตอบ!V533=ตรวจผล!$V$4,$V$5,0)</f>
        <v>0</v>
      </c>
      <c r="W533" s="25">
        <f>IF(ไฟล์กรอกคำตอบ!W533=ตรวจผล!$W$4,$W$5,0)</f>
        <v>0</v>
      </c>
      <c r="X533" s="25">
        <f>IF(ไฟล์กรอกคำตอบ!X533=ตรวจผล!$X$4,$X$5,0)</f>
        <v>0</v>
      </c>
      <c r="Y533" s="25">
        <f>IF(ไฟล์กรอกคำตอบ!Y533=ตรวจผล!$Y$4,$Y$5,0)</f>
        <v>0</v>
      </c>
      <c r="Z533" s="25">
        <f>IF(ไฟล์กรอกคำตอบ!Z533=ตรวจผล!$Z$4,$Z$5,0)</f>
        <v>0</v>
      </c>
      <c r="AA533" s="25">
        <f>IF(ไฟล์กรอกคำตอบ!AA533=ตรวจผล!$AA$4,$AA$5,0)</f>
        <v>0</v>
      </c>
      <c r="AB533" s="25">
        <f>IF(ไฟล์กรอกคำตอบ!AB533=ตรวจผล!$AB$4,$AB$5,0)</f>
        <v>0</v>
      </c>
      <c r="AC533" s="25">
        <f>IF(ไฟล์กรอกคำตอบ!AC533=ตรวจผล!$AC$4,$AC$5,0)</f>
        <v>0</v>
      </c>
      <c r="AD533" s="25">
        <f>IF(ไฟล์กรอกคำตอบ!AD533=ตรวจผล!$AD$4,$AD$5,0)</f>
        <v>0</v>
      </c>
      <c r="AE533" s="187">
        <f t="shared" si="16"/>
        <v>0</v>
      </c>
      <c r="AF533" s="25">
        <f>IF(ไฟล์กรอกคำตอบ!AE533=ตรวจผล!$AF$4,$AF$5,0)</f>
        <v>0</v>
      </c>
      <c r="AG533" s="25">
        <f>IF(ไฟล์กรอกคำตอบ!AF533=ตรวจผล!$AG$4,$AG$5,0)</f>
        <v>0</v>
      </c>
      <c r="AH533" s="25">
        <f>IF(ไฟล์กรอกคำตอบ!AG533=ตรวจผล!$AH$4,$AH$5,0)</f>
        <v>0</v>
      </c>
      <c r="AI533" s="187">
        <f t="shared" si="17"/>
        <v>0</v>
      </c>
      <c r="AJ533" s="25">
        <f>ไฟล์กรอกคำตอบ!AH533</f>
        <v>0</v>
      </c>
      <c r="AK533" s="25">
        <f>ไฟล์กรอกคำตอบ!AI533</f>
        <v>0</v>
      </c>
      <c r="AL533" s="25">
        <f>ไฟล์กรอกคำตอบ!AJ533</f>
        <v>0</v>
      </c>
    </row>
    <row r="534" spans="1:38" x14ac:dyDescent="0.2">
      <c r="A534" s="91" t="str">
        <f>IF(ไฟล์กรอกคำตอบ!A534=""," ",ไฟล์กรอกคำตอบ!A534&amp;"")</f>
        <v xml:space="preserve"> </v>
      </c>
      <c r="B534" s="8">
        <f>ไฟล์กรอกคำตอบ!B534</f>
        <v>0</v>
      </c>
      <c r="C534" s="8">
        <f>ไฟล์กรอกคำตอบ!C534</f>
        <v>0</v>
      </c>
      <c r="D534" s="8">
        <f>ไฟล์กรอกคำตอบ!D534</f>
        <v>0</v>
      </c>
      <c r="E534" s="24">
        <f>ไฟล์กรอกคำตอบ!E534</f>
        <v>0</v>
      </c>
      <c r="F534" s="8">
        <f>ไฟล์กรอกคำตอบ!F534</f>
        <v>0</v>
      </c>
      <c r="H534" s="25">
        <f>IF(ไฟล์กรอกคำตอบ!H534=ตรวจผล!$H$4,$H$5,0)</f>
        <v>0</v>
      </c>
      <c r="I534" s="25">
        <f>IF(ไฟล์กรอกคำตอบ!I534=ตรวจผล!$I$4,$I$5,0)</f>
        <v>0</v>
      </c>
      <c r="J534" s="25">
        <f>IF(ไฟล์กรอกคำตอบ!J534=ตรวจผล!$J$4,$J$5,0)</f>
        <v>0</v>
      </c>
      <c r="K534" s="25">
        <f>IF(ไฟล์กรอกคำตอบ!K534=ตรวจผล!$K$4,$K$5,0)</f>
        <v>0</v>
      </c>
      <c r="L534" s="25">
        <f>IF(ไฟล์กรอกคำตอบ!L534=ตรวจผล!$L$4,$L$5,0)</f>
        <v>0</v>
      </c>
      <c r="M534" s="25">
        <f>IF(ไฟล์กรอกคำตอบ!M534=ตรวจผล!$M$4,$M$5,0)</f>
        <v>0</v>
      </c>
      <c r="N534" s="25">
        <f>IF(ไฟล์กรอกคำตอบ!N534=ตรวจผล!$N$4,$N$5,0)</f>
        <v>0</v>
      </c>
      <c r="O534" s="25">
        <f>IF(ไฟล์กรอกคำตอบ!O534=ตรวจผล!$O$4,$O$5,0)</f>
        <v>0</v>
      </c>
      <c r="P534" s="25">
        <f>IF(ไฟล์กรอกคำตอบ!P534=ตรวจผล!$P$4,$P$5,0)</f>
        <v>0</v>
      </c>
      <c r="Q534" s="25">
        <f>IF(ไฟล์กรอกคำตอบ!Q534=ตรวจผล!$Q$4,$Q$5,0)</f>
        <v>0</v>
      </c>
      <c r="R534" s="25">
        <f>IF(ไฟล์กรอกคำตอบ!R534=ตรวจผล!$R$4,$R$5,0)</f>
        <v>0</v>
      </c>
      <c r="S534" s="25">
        <f>IF(ไฟล์กรอกคำตอบ!S534=ตรวจผล!$S$4,$S$5,0)</f>
        <v>0</v>
      </c>
      <c r="T534" s="25">
        <f>IF(ไฟล์กรอกคำตอบ!T534=ตรวจผล!$T$4,$T$5,0)</f>
        <v>0</v>
      </c>
      <c r="U534" s="25">
        <f>IF(ไฟล์กรอกคำตอบ!U534=ตรวจผล!$U$4,$U$5,0)</f>
        <v>0</v>
      </c>
      <c r="V534" s="25">
        <f>IF(ไฟล์กรอกคำตอบ!V534=ตรวจผล!$V$4,$V$5,0)</f>
        <v>0</v>
      </c>
      <c r="W534" s="25">
        <f>IF(ไฟล์กรอกคำตอบ!W534=ตรวจผล!$W$4,$W$5,0)</f>
        <v>0</v>
      </c>
      <c r="X534" s="25">
        <f>IF(ไฟล์กรอกคำตอบ!X534=ตรวจผล!$X$4,$X$5,0)</f>
        <v>0</v>
      </c>
      <c r="Y534" s="25">
        <f>IF(ไฟล์กรอกคำตอบ!Y534=ตรวจผล!$Y$4,$Y$5,0)</f>
        <v>0</v>
      </c>
      <c r="Z534" s="25">
        <f>IF(ไฟล์กรอกคำตอบ!Z534=ตรวจผล!$Z$4,$Z$5,0)</f>
        <v>0</v>
      </c>
      <c r="AA534" s="25">
        <f>IF(ไฟล์กรอกคำตอบ!AA534=ตรวจผล!$AA$4,$AA$5,0)</f>
        <v>0</v>
      </c>
      <c r="AB534" s="25">
        <f>IF(ไฟล์กรอกคำตอบ!AB534=ตรวจผล!$AB$4,$AB$5,0)</f>
        <v>0</v>
      </c>
      <c r="AC534" s="25">
        <f>IF(ไฟล์กรอกคำตอบ!AC534=ตรวจผล!$AC$4,$AC$5,0)</f>
        <v>0</v>
      </c>
      <c r="AD534" s="25">
        <f>IF(ไฟล์กรอกคำตอบ!AD534=ตรวจผล!$AD$4,$AD$5,0)</f>
        <v>0</v>
      </c>
      <c r="AE534" s="187">
        <f t="shared" si="16"/>
        <v>0</v>
      </c>
      <c r="AF534" s="25">
        <f>IF(ไฟล์กรอกคำตอบ!AE534=ตรวจผล!$AF$4,$AF$5,0)</f>
        <v>0</v>
      </c>
      <c r="AG534" s="25">
        <f>IF(ไฟล์กรอกคำตอบ!AF534=ตรวจผล!$AG$4,$AG$5,0)</f>
        <v>0</v>
      </c>
      <c r="AH534" s="25">
        <f>IF(ไฟล์กรอกคำตอบ!AG534=ตรวจผล!$AH$4,$AH$5,0)</f>
        <v>0</v>
      </c>
      <c r="AI534" s="187">
        <f t="shared" si="17"/>
        <v>0</v>
      </c>
      <c r="AJ534" s="25">
        <f>ไฟล์กรอกคำตอบ!AH534</f>
        <v>0</v>
      </c>
      <c r="AK534" s="25">
        <f>ไฟล์กรอกคำตอบ!AI534</f>
        <v>0</v>
      </c>
      <c r="AL534" s="25">
        <f>ไฟล์กรอกคำตอบ!AJ534</f>
        <v>0</v>
      </c>
    </row>
    <row r="535" spans="1:38" x14ac:dyDescent="0.2">
      <c r="A535" s="91" t="str">
        <f>IF(ไฟล์กรอกคำตอบ!A535=""," ",ไฟล์กรอกคำตอบ!A535&amp;"")</f>
        <v xml:space="preserve"> </v>
      </c>
      <c r="B535" s="8">
        <f>ไฟล์กรอกคำตอบ!B535</f>
        <v>0</v>
      </c>
      <c r="C535" s="8">
        <f>ไฟล์กรอกคำตอบ!C535</f>
        <v>0</v>
      </c>
      <c r="D535" s="8">
        <f>ไฟล์กรอกคำตอบ!D535</f>
        <v>0</v>
      </c>
      <c r="E535" s="24">
        <f>ไฟล์กรอกคำตอบ!E535</f>
        <v>0</v>
      </c>
      <c r="F535" s="8">
        <f>ไฟล์กรอกคำตอบ!F535</f>
        <v>0</v>
      </c>
      <c r="H535" s="25">
        <f>IF(ไฟล์กรอกคำตอบ!H535=ตรวจผล!$H$4,$H$5,0)</f>
        <v>0</v>
      </c>
      <c r="I535" s="25">
        <f>IF(ไฟล์กรอกคำตอบ!I535=ตรวจผล!$I$4,$I$5,0)</f>
        <v>0</v>
      </c>
      <c r="J535" s="25">
        <f>IF(ไฟล์กรอกคำตอบ!J535=ตรวจผล!$J$4,$J$5,0)</f>
        <v>0</v>
      </c>
      <c r="K535" s="25">
        <f>IF(ไฟล์กรอกคำตอบ!K535=ตรวจผล!$K$4,$K$5,0)</f>
        <v>0</v>
      </c>
      <c r="L535" s="25">
        <f>IF(ไฟล์กรอกคำตอบ!L535=ตรวจผล!$L$4,$L$5,0)</f>
        <v>0</v>
      </c>
      <c r="M535" s="25">
        <f>IF(ไฟล์กรอกคำตอบ!M535=ตรวจผล!$M$4,$M$5,0)</f>
        <v>0</v>
      </c>
      <c r="N535" s="25">
        <f>IF(ไฟล์กรอกคำตอบ!N535=ตรวจผล!$N$4,$N$5,0)</f>
        <v>0</v>
      </c>
      <c r="O535" s="25">
        <f>IF(ไฟล์กรอกคำตอบ!O535=ตรวจผล!$O$4,$O$5,0)</f>
        <v>0</v>
      </c>
      <c r="P535" s="25">
        <f>IF(ไฟล์กรอกคำตอบ!P535=ตรวจผล!$P$4,$P$5,0)</f>
        <v>0</v>
      </c>
      <c r="Q535" s="25">
        <f>IF(ไฟล์กรอกคำตอบ!Q535=ตรวจผล!$Q$4,$Q$5,0)</f>
        <v>0</v>
      </c>
      <c r="R535" s="25">
        <f>IF(ไฟล์กรอกคำตอบ!R535=ตรวจผล!$R$4,$R$5,0)</f>
        <v>0</v>
      </c>
      <c r="S535" s="25">
        <f>IF(ไฟล์กรอกคำตอบ!S535=ตรวจผล!$S$4,$S$5,0)</f>
        <v>0</v>
      </c>
      <c r="T535" s="25">
        <f>IF(ไฟล์กรอกคำตอบ!T535=ตรวจผล!$T$4,$T$5,0)</f>
        <v>0</v>
      </c>
      <c r="U535" s="25">
        <f>IF(ไฟล์กรอกคำตอบ!U535=ตรวจผล!$U$4,$U$5,0)</f>
        <v>0</v>
      </c>
      <c r="V535" s="25">
        <f>IF(ไฟล์กรอกคำตอบ!V535=ตรวจผล!$V$4,$V$5,0)</f>
        <v>0</v>
      </c>
      <c r="W535" s="25">
        <f>IF(ไฟล์กรอกคำตอบ!W535=ตรวจผล!$W$4,$W$5,0)</f>
        <v>0</v>
      </c>
      <c r="X535" s="25">
        <f>IF(ไฟล์กรอกคำตอบ!X535=ตรวจผล!$X$4,$X$5,0)</f>
        <v>0</v>
      </c>
      <c r="Y535" s="25">
        <f>IF(ไฟล์กรอกคำตอบ!Y535=ตรวจผล!$Y$4,$Y$5,0)</f>
        <v>0</v>
      </c>
      <c r="Z535" s="25">
        <f>IF(ไฟล์กรอกคำตอบ!Z535=ตรวจผล!$Z$4,$Z$5,0)</f>
        <v>0</v>
      </c>
      <c r="AA535" s="25">
        <f>IF(ไฟล์กรอกคำตอบ!AA535=ตรวจผล!$AA$4,$AA$5,0)</f>
        <v>0</v>
      </c>
      <c r="AB535" s="25">
        <f>IF(ไฟล์กรอกคำตอบ!AB535=ตรวจผล!$AB$4,$AB$5,0)</f>
        <v>0</v>
      </c>
      <c r="AC535" s="25">
        <f>IF(ไฟล์กรอกคำตอบ!AC535=ตรวจผล!$AC$4,$AC$5,0)</f>
        <v>0</v>
      </c>
      <c r="AD535" s="25">
        <f>IF(ไฟล์กรอกคำตอบ!AD535=ตรวจผล!$AD$4,$AD$5,0)</f>
        <v>0</v>
      </c>
      <c r="AE535" s="187">
        <f t="shared" si="16"/>
        <v>0</v>
      </c>
      <c r="AF535" s="25">
        <f>IF(ไฟล์กรอกคำตอบ!AE535=ตรวจผล!$AF$4,$AF$5,0)</f>
        <v>0</v>
      </c>
      <c r="AG535" s="25">
        <f>IF(ไฟล์กรอกคำตอบ!AF535=ตรวจผล!$AG$4,$AG$5,0)</f>
        <v>0</v>
      </c>
      <c r="AH535" s="25">
        <f>IF(ไฟล์กรอกคำตอบ!AG535=ตรวจผล!$AH$4,$AH$5,0)</f>
        <v>0</v>
      </c>
      <c r="AI535" s="187">
        <f t="shared" si="17"/>
        <v>0</v>
      </c>
      <c r="AJ535" s="25">
        <f>ไฟล์กรอกคำตอบ!AH535</f>
        <v>0</v>
      </c>
      <c r="AK535" s="25">
        <f>ไฟล์กรอกคำตอบ!AI535</f>
        <v>0</v>
      </c>
      <c r="AL535" s="25">
        <f>ไฟล์กรอกคำตอบ!AJ535</f>
        <v>0</v>
      </c>
    </row>
    <row r="536" spans="1:38" x14ac:dyDescent="0.2">
      <c r="A536" s="91" t="str">
        <f>IF(ไฟล์กรอกคำตอบ!A536=""," ",ไฟล์กรอกคำตอบ!A536&amp;"")</f>
        <v xml:space="preserve"> </v>
      </c>
      <c r="B536" s="8">
        <f>ไฟล์กรอกคำตอบ!B536</f>
        <v>0</v>
      </c>
      <c r="C536" s="8">
        <f>ไฟล์กรอกคำตอบ!C536</f>
        <v>0</v>
      </c>
      <c r="D536" s="8">
        <f>ไฟล์กรอกคำตอบ!D536</f>
        <v>0</v>
      </c>
      <c r="E536" s="24">
        <f>ไฟล์กรอกคำตอบ!E536</f>
        <v>0</v>
      </c>
      <c r="F536" s="8">
        <f>ไฟล์กรอกคำตอบ!F536</f>
        <v>0</v>
      </c>
      <c r="H536" s="25">
        <f>IF(ไฟล์กรอกคำตอบ!H536=ตรวจผล!$H$4,$H$5,0)</f>
        <v>0</v>
      </c>
      <c r="I536" s="25">
        <f>IF(ไฟล์กรอกคำตอบ!I536=ตรวจผล!$I$4,$I$5,0)</f>
        <v>0</v>
      </c>
      <c r="J536" s="25">
        <f>IF(ไฟล์กรอกคำตอบ!J536=ตรวจผล!$J$4,$J$5,0)</f>
        <v>0</v>
      </c>
      <c r="K536" s="25">
        <f>IF(ไฟล์กรอกคำตอบ!K536=ตรวจผล!$K$4,$K$5,0)</f>
        <v>0</v>
      </c>
      <c r="L536" s="25">
        <f>IF(ไฟล์กรอกคำตอบ!L536=ตรวจผล!$L$4,$L$5,0)</f>
        <v>0</v>
      </c>
      <c r="M536" s="25">
        <f>IF(ไฟล์กรอกคำตอบ!M536=ตรวจผล!$M$4,$M$5,0)</f>
        <v>0</v>
      </c>
      <c r="N536" s="25">
        <f>IF(ไฟล์กรอกคำตอบ!N536=ตรวจผล!$N$4,$N$5,0)</f>
        <v>0</v>
      </c>
      <c r="O536" s="25">
        <f>IF(ไฟล์กรอกคำตอบ!O536=ตรวจผล!$O$4,$O$5,0)</f>
        <v>0</v>
      </c>
      <c r="P536" s="25">
        <f>IF(ไฟล์กรอกคำตอบ!P536=ตรวจผล!$P$4,$P$5,0)</f>
        <v>0</v>
      </c>
      <c r="Q536" s="25">
        <f>IF(ไฟล์กรอกคำตอบ!Q536=ตรวจผล!$Q$4,$Q$5,0)</f>
        <v>0</v>
      </c>
      <c r="R536" s="25">
        <f>IF(ไฟล์กรอกคำตอบ!R536=ตรวจผล!$R$4,$R$5,0)</f>
        <v>0</v>
      </c>
      <c r="S536" s="25">
        <f>IF(ไฟล์กรอกคำตอบ!S536=ตรวจผล!$S$4,$S$5,0)</f>
        <v>0</v>
      </c>
      <c r="T536" s="25">
        <f>IF(ไฟล์กรอกคำตอบ!T536=ตรวจผล!$T$4,$T$5,0)</f>
        <v>0</v>
      </c>
      <c r="U536" s="25">
        <f>IF(ไฟล์กรอกคำตอบ!U536=ตรวจผล!$U$4,$U$5,0)</f>
        <v>0</v>
      </c>
      <c r="V536" s="25">
        <f>IF(ไฟล์กรอกคำตอบ!V536=ตรวจผล!$V$4,$V$5,0)</f>
        <v>0</v>
      </c>
      <c r="W536" s="25">
        <f>IF(ไฟล์กรอกคำตอบ!W536=ตรวจผล!$W$4,$W$5,0)</f>
        <v>0</v>
      </c>
      <c r="X536" s="25">
        <f>IF(ไฟล์กรอกคำตอบ!X536=ตรวจผล!$X$4,$X$5,0)</f>
        <v>0</v>
      </c>
      <c r="Y536" s="25">
        <f>IF(ไฟล์กรอกคำตอบ!Y536=ตรวจผล!$Y$4,$Y$5,0)</f>
        <v>0</v>
      </c>
      <c r="Z536" s="25">
        <f>IF(ไฟล์กรอกคำตอบ!Z536=ตรวจผล!$Z$4,$Z$5,0)</f>
        <v>0</v>
      </c>
      <c r="AA536" s="25">
        <f>IF(ไฟล์กรอกคำตอบ!AA536=ตรวจผล!$AA$4,$AA$5,0)</f>
        <v>0</v>
      </c>
      <c r="AB536" s="25">
        <f>IF(ไฟล์กรอกคำตอบ!AB536=ตรวจผล!$AB$4,$AB$5,0)</f>
        <v>0</v>
      </c>
      <c r="AC536" s="25">
        <f>IF(ไฟล์กรอกคำตอบ!AC536=ตรวจผล!$AC$4,$AC$5,0)</f>
        <v>0</v>
      </c>
      <c r="AD536" s="25">
        <f>IF(ไฟล์กรอกคำตอบ!AD536=ตรวจผล!$AD$4,$AD$5,0)</f>
        <v>0</v>
      </c>
      <c r="AE536" s="187">
        <f t="shared" si="16"/>
        <v>0</v>
      </c>
      <c r="AF536" s="25">
        <f>IF(ไฟล์กรอกคำตอบ!AE536=ตรวจผล!$AF$4,$AF$5,0)</f>
        <v>0</v>
      </c>
      <c r="AG536" s="25">
        <f>IF(ไฟล์กรอกคำตอบ!AF536=ตรวจผล!$AG$4,$AG$5,0)</f>
        <v>0</v>
      </c>
      <c r="AH536" s="25">
        <f>IF(ไฟล์กรอกคำตอบ!AG536=ตรวจผล!$AH$4,$AH$5,0)</f>
        <v>0</v>
      </c>
      <c r="AI536" s="187">
        <f t="shared" si="17"/>
        <v>0</v>
      </c>
      <c r="AJ536" s="25">
        <f>ไฟล์กรอกคำตอบ!AH536</f>
        <v>0</v>
      </c>
      <c r="AK536" s="25">
        <f>ไฟล์กรอกคำตอบ!AI536</f>
        <v>0</v>
      </c>
      <c r="AL536" s="25">
        <f>ไฟล์กรอกคำตอบ!AJ536</f>
        <v>0</v>
      </c>
    </row>
    <row r="537" spans="1:38" x14ac:dyDescent="0.2">
      <c r="A537" s="91" t="str">
        <f>IF(ไฟล์กรอกคำตอบ!A537=""," ",ไฟล์กรอกคำตอบ!A537&amp;"")</f>
        <v xml:space="preserve"> </v>
      </c>
      <c r="B537" s="8">
        <f>ไฟล์กรอกคำตอบ!B537</f>
        <v>0</v>
      </c>
      <c r="C537" s="8">
        <f>ไฟล์กรอกคำตอบ!C537</f>
        <v>0</v>
      </c>
      <c r="D537" s="8">
        <f>ไฟล์กรอกคำตอบ!D537</f>
        <v>0</v>
      </c>
      <c r="E537" s="24">
        <f>ไฟล์กรอกคำตอบ!E537</f>
        <v>0</v>
      </c>
      <c r="F537" s="8">
        <f>ไฟล์กรอกคำตอบ!F537</f>
        <v>0</v>
      </c>
      <c r="H537" s="25">
        <f>IF(ไฟล์กรอกคำตอบ!H537=ตรวจผล!$H$4,$H$5,0)</f>
        <v>0</v>
      </c>
      <c r="I537" s="25">
        <f>IF(ไฟล์กรอกคำตอบ!I537=ตรวจผล!$I$4,$I$5,0)</f>
        <v>0</v>
      </c>
      <c r="J537" s="25">
        <f>IF(ไฟล์กรอกคำตอบ!J537=ตรวจผล!$J$4,$J$5,0)</f>
        <v>0</v>
      </c>
      <c r="K537" s="25">
        <f>IF(ไฟล์กรอกคำตอบ!K537=ตรวจผล!$K$4,$K$5,0)</f>
        <v>0</v>
      </c>
      <c r="L537" s="25">
        <f>IF(ไฟล์กรอกคำตอบ!L537=ตรวจผล!$L$4,$L$5,0)</f>
        <v>0</v>
      </c>
      <c r="M537" s="25">
        <f>IF(ไฟล์กรอกคำตอบ!M537=ตรวจผล!$M$4,$M$5,0)</f>
        <v>0</v>
      </c>
      <c r="N537" s="25">
        <f>IF(ไฟล์กรอกคำตอบ!N537=ตรวจผล!$N$4,$N$5,0)</f>
        <v>0</v>
      </c>
      <c r="O537" s="25">
        <f>IF(ไฟล์กรอกคำตอบ!O537=ตรวจผล!$O$4,$O$5,0)</f>
        <v>0</v>
      </c>
      <c r="P537" s="25">
        <f>IF(ไฟล์กรอกคำตอบ!P537=ตรวจผล!$P$4,$P$5,0)</f>
        <v>0</v>
      </c>
      <c r="Q537" s="25">
        <f>IF(ไฟล์กรอกคำตอบ!Q537=ตรวจผล!$Q$4,$Q$5,0)</f>
        <v>0</v>
      </c>
      <c r="R537" s="25">
        <f>IF(ไฟล์กรอกคำตอบ!R537=ตรวจผล!$R$4,$R$5,0)</f>
        <v>0</v>
      </c>
      <c r="S537" s="25">
        <f>IF(ไฟล์กรอกคำตอบ!S537=ตรวจผล!$S$4,$S$5,0)</f>
        <v>0</v>
      </c>
      <c r="T537" s="25">
        <f>IF(ไฟล์กรอกคำตอบ!T537=ตรวจผล!$T$4,$T$5,0)</f>
        <v>0</v>
      </c>
      <c r="U537" s="25">
        <f>IF(ไฟล์กรอกคำตอบ!U537=ตรวจผล!$U$4,$U$5,0)</f>
        <v>0</v>
      </c>
      <c r="V537" s="25">
        <f>IF(ไฟล์กรอกคำตอบ!V537=ตรวจผล!$V$4,$V$5,0)</f>
        <v>0</v>
      </c>
      <c r="W537" s="25">
        <f>IF(ไฟล์กรอกคำตอบ!W537=ตรวจผล!$W$4,$W$5,0)</f>
        <v>0</v>
      </c>
      <c r="X537" s="25">
        <f>IF(ไฟล์กรอกคำตอบ!X537=ตรวจผล!$X$4,$X$5,0)</f>
        <v>0</v>
      </c>
      <c r="Y537" s="25">
        <f>IF(ไฟล์กรอกคำตอบ!Y537=ตรวจผล!$Y$4,$Y$5,0)</f>
        <v>0</v>
      </c>
      <c r="Z537" s="25">
        <f>IF(ไฟล์กรอกคำตอบ!Z537=ตรวจผล!$Z$4,$Z$5,0)</f>
        <v>0</v>
      </c>
      <c r="AA537" s="25">
        <f>IF(ไฟล์กรอกคำตอบ!AA537=ตรวจผล!$AA$4,$AA$5,0)</f>
        <v>0</v>
      </c>
      <c r="AB537" s="25">
        <f>IF(ไฟล์กรอกคำตอบ!AB537=ตรวจผล!$AB$4,$AB$5,0)</f>
        <v>0</v>
      </c>
      <c r="AC537" s="25">
        <f>IF(ไฟล์กรอกคำตอบ!AC537=ตรวจผล!$AC$4,$AC$5,0)</f>
        <v>0</v>
      </c>
      <c r="AD537" s="25">
        <f>IF(ไฟล์กรอกคำตอบ!AD537=ตรวจผล!$AD$4,$AD$5,0)</f>
        <v>0</v>
      </c>
      <c r="AE537" s="187">
        <f t="shared" si="16"/>
        <v>0</v>
      </c>
      <c r="AF537" s="25">
        <f>IF(ไฟล์กรอกคำตอบ!AE537=ตรวจผล!$AF$4,$AF$5,0)</f>
        <v>0</v>
      </c>
      <c r="AG537" s="25">
        <f>IF(ไฟล์กรอกคำตอบ!AF537=ตรวจผล!$AG$4,$AG$5,0)</f>
        <v>0</v>
      </c>
      <c r="AH537" s="25">
        <f>IF(ไฟล์กรอกคำตอบ!AG537=ตรวจผล!$AH$4,$AH$5,0)</f>
        <v>0</v>
      </c>
      <c r="AI537" s="187">
        <f t="shared" si="17"/>
        <v>0</v>
      </c>
      <c r="AJ537" s="25">
        <f>ไฟล์กรอกคำตอบ!AH537</f>
        <v>0</v>
      </c>
      <c r="AK537" s="25">
        <f>ไฟล์กรอกคำตอบ!AI537</f>
        <v>0</v>
      </c>
      <c r="AL537" s="25">
        <f>ไฟล์กรอกคำตอบ!AJ537</f>
        <v>0</v>
      </c>
    </row>
    <row r="538" spans="1:38" x14ac:dyDescent="0.2">
      <c r="A538" s="91" t="str">
        <f>IF(ไฟล์กรอกคำตอบ!A538=""," ",ไฟล์กรอกคำตอบ!A538&amp;"")</f>
        <v xml:space="preserve"> </v>
      </c>
      <c r="B538" s="8">
        <f>ไฟล์กรอกคำตอบ!B538</f>
        <v>0</v>
      </c>
      <c r="C538" s="8">
        <f>ไฟล์กรอกคำตอบ!C538</f>
        <v>0</v>
      </c>
      <c r="D538" s="8">
        <f>ไฟล์กรอกคำตอบ!D538</f>
        <v>0</v>
      </c>
      <c r="E538" s="24">
        <f>ไฟล์กรอกคำตอบ!E538</f>
        <v>0</v>
      </c>
      <c r="F538" s="8">
        <f>ไฟล์กรอกคำตอบ!F538</f>
        <v>0</v>
      </c>
      <c r="H538" s="25">
        <f>IF(ไฟล์กรอกคำตอบ!H538=ตรวจผล!$H$4,$H$5,0)</f>
        <v>0</v>
      </c>
      <c r="I538" s="25">
        <f>IF(ไฟล์กรอกคำตอบ!I538=ตรวจผล!$I$4,$I$5,0)</f>
        <v>0</v>
      </c>
      <c r="J538" s="25">
        <f>IF(ไฟล์กรอกคำตอบ!J538=ตรวจผล!$J$4,$J$5,0)</f>
        <v>0</v>
      </c>
      <c r="K538" s="25">
        <f>IF(ไฟล์กรอกคำตอบ!K538=ตรวจผล!$K$4,$K$5,0)</f>
        <v>0</v>
      </c>
      <c r="L538" s="25">
        <f>IF(ไฟล์กรอกคำตอบ!L538=ตรวจผล!$L$4,$L$5,0)</f>
        <v>0</v>
      </c>
      <c r="M538" s="25">
        <f>IF(ไฟล์กรอกคำตอบ!M538=ตรวจผล!$M$4,$M$5,0)</f>
        <v>0</v>
      </c>
      <c r="N538" s="25">
        <f>IF(ไฟล์กรอกคำตอบ!N538=ตรวจผล!$N$4,$N$5,0)</f>
        <v>0</v>
      </c>
      <c r="O538" s="25">
        <f>IF(ไฟล์กรอกคำตอบ!O538=ตรวจผล!$O$4,$O$5,0)</f>
        <v>0</v>
      </c>
      <c r="P538" s="25">
        <f>IF(ไฟล์กรอกคำตอบ!P538=ตรวจผล!$P$4,$P$5,0)</f>
        <v>0</v>
      </c>
      <c r="Q538" s="25">
        <f>IF(ไฟล์กรอกคำตอบ!Q538=ตรวจผล!$Q$4,$Q$5,0)</f>
        <v>0</v>
      </c>
      <c r="R538" s="25">
        <f>IF(ไฟล์กรอกคำตอบ!R538=ตรวจผล!$R$4,$R$5,0)</f>
        <v>0</v>
      </c>
      <c r="S538" s="25">
        <f>IF(ไฟล์กรอกคำตอบ!S538=ตรวจผล!$S$4,$S$5,0)</f>
        <v>0</v>
      </c>
      <c r="T538" s="25">
        <f>IF(ไฟล์กรอกคำตอบ!T538=ตรวจผล!$T$4,$T$5,0)</f>
        <v>0</v>
      </c>
      <c r="U538" s="25">
        <f>IF(ไฟล์กรอกคำตอบ!U538=ตรวจผล!$U$4,$U$5,0)</f>
        <v>0</v>
      </c>
      <c r="V538" s="25">
        <f>IF(ไฟล์กรอกคำตอบ!V538=ตรวจผล!$V$4,$V$5,0)</f>
        <v>0</v>
      </c>
      <c r="W538" s="25">
        <f>IF(ไฟล์กรอกคำตอบ!W538=ตรวจผล!$W$4,$W$5,0)</f>
        <v>0</v>
      </c>
      <c r="X538" s="25">
        <f>IF(ไฟล์กรอกคำตอบ!X538=ตรวจผล!$X$4,$X$5,0)</f>
        <v>0</v>
      </c>
      <c r="Y538" s="25">
        <f>IF(ไฟล์กรอกคำตอบ!Y538=ตรวจผล!$Y$4,$Y$5,0)</f>
        <v>0</v>
      </c>
      <c r="Z538" s="25">
        <f>IF(ไฟล์กรอกคำตอบ!Z538=ตรวจผล!$Z$4,$Z$5,0)</f>
        <v>0</v>
      </c>
      <c r="AA538" s="25">
        <f>IF(ไฟล์กรอกคำตอบ!AA538=ตรวจผล!$AA$4,$AA$5,0)</f>
        <v>0</v>
      </c>
      <c r="AB538" s="25">
        <f>IF(ไฟล์กรอกคำตอบ!AB538=ตรวจผล!$AB$4,$AB$5,0)</f>
        <v>0</v>
      </c>
      <c r="AC538" s="25">
        <f>IF(ไฟล์กรอกคำตอบ!AC538=ตรวจผล!$AC$4,$AC$5,0)</f>
        <v>0</v>
      </c>
      <c r="AD538" s="25">
        <f>IF(ไฟล์กรอกคำตอบ!AD538=ตรวจผล!$AD$4,$AD$5,0)</f>
        <v>0</v>
      </c>
      <c r="AE538" s="187">
        <f t="shared" si="16"/>
        <v>0</v>
      </c>
      <c r="AF538" s="25">
        <f>IF(ไฟล์กรอกคำตอบ!AE538=ตรวจผล!$AF$4,$AF$5,0)</f>
        <v>0</v>
      </c>
      <c r="AG538" s="25">
        <f>IF(ไฟล์กรอกคำตอบ!AF538=ตรวจผล!$AG$4,$AG$5,0)</f>
        <v>0</v>
      </c>
      <c r="AH538" s="25">
        <f>IF(ไฟล์กรอกคำตอบ!AG538=ตรวจผล!$AH$4,$AH$5,0)</f>
        <v>0</v>
      </c>
      <c r="AI538" s="187">
        <f t="shared" si="17"/>
        <v>0</v>
      </c>
      <c r="AJ538" s="25">
        <f>ไฟล์กรอกคำตอบ!AH538</f>
        <v>0</v>
      </c>
      <c r="AK538" s="25">
        <f>ไฟล์กรอกคำตอบ!AI538</f>
        <v>0</v>
      </c>
      <c r="AL538" s="25">
        <f>ไฟล์กรอกคำตอบ!AJ538</f>
        <v>0</v>
      </c>
    </row>
    <row r="539" spans="1:38" x14ac:dyDescent="0.2">
      <c r="A539" s="91" t="str">
        <f>IF(ไฟล์กรอกคำตอบ!A539=""," ",ไฟล์กรอกคำตอบ!A539&amp;"")</f>
        <v xml:space="preserve"> </v>
      </c>
      <c r="B539" s="8">
        <f>ไฟล์กรอกคำตอบ!B539</f>
        <v>0</v>
      </c>
      <c r="C539" s="8">
        <f>ไฟล์กรอกคำตอบ!C539</f>
        <v>0</v>
      </c>
      <c r="D539" s="8">
        <f>ไฟล์กรอกคำตอบ!D539</f>
        <v>0</v>
      </c>
      <c r="E539" s="24">
        <f>ไฟล์กรอกคำตอบ!E539</f>
        <v>0</v>
      </c>
      <c r="F539" s="8">
        <f>ไฟล์กรอกคำตอบ!F539</f>
        <v>0</v>
      </c>
      <c r="H539" s="25">
        <f>IF(ไฟล์กรอกคำตอบ!H539=ตรวจผล!$H$4,$H$5,0)</f>
        <v>0</v>
      </c>
      <c r="I539" s="25">
        <f>IF(ไฟล์กรอกคำตอบ!I539=ตรวจผล!$I$4,$I$5,0)</f>
        <v>0</v>
      </c>
      <c r="J539" s="25">
        <f>IF(ไฟล์กรอกคำตอบ!J539=ตรวจผล!$J$4,$J$5,0)</f>
        <v>0</v>
      </c>
      <c r="K539" s="25">
        <f>IF(ไฟล์กรอกคำตอบ!K539=ตรวจผล!$K$4,$K$5,0)</f>
        <v>0</v>
      </c>
      <c r="L539" s="25">
        <f>IF(ไฟล์กรอกคำตอบ!L539=ตรวจผล!$L$4,$L$5,0)</f>
        <v>0</v>
      </c>
      <c r="M539" s="25">
        <f>IF(ไฟล์กรอกคำตอบ!M539=ตรวจผล!$M$4,$M$5,0)</f>
        <v>0</v>
      </c>
      <c r="N539" s="25">
        <f>IF(ไฟล์กรอกคำตอบ!N539=ตรวจผล!$N$4,$N$5,0)</f>
        <v>0</v>
      </c>
      <c r="O539" s="25">
        <f>IF(ไฟล์กรอกคำตอบ!O539=ตรวจผล!$O$4,$O$5,0)</f>
        <v>0</v>
      </c>
      <c r="P539" s="25">
        <f>IF(ไฟล์กรอกคำตอบ!P539=ตรวจผล!$P$4,$P$5,0)</f>
        <v>0</v>
      </c>
      <c r="Q539" s="25">
        <f>IF(ไฟล์กรอกคำตอบ!Q539=ตรวจผล!$Q$4,$Q$5,0)</f>
        <v>0</v>
      </c>
      <c r="R539" s="25">
        <f>IF(ไฟล์กรอกคำตอบ!R539=ตรวจผล!$R$4,$R$5,0)</f>
        <v>0</v>
      </c>
      <c r="S539" s="25">
        <f>IF(ไฟล์กรอกคำตอบ!S539=ตรวจผล!$S$4,$S$5,0)</f>
        <v>0</v>
      </c>
      <c r="T539" s="25">
        <f>IF(ไฟล์กรอกคำตอบ!T539=ตรวจผล!$T$4,$T$5,0)</f>
        <v>0</v>
      </c>
      <c r="U539" s="25">
        <f>IF(ไฟล์กรอกคำตอบ!U539=ตรวจผล!$U$4,$U$5,0)</f>
        <v>0</v>
      </c>
      <c r="V539" s="25">
        <f>IF(ไฟล์กรอกคำตอบ!V539=ตรวจผล!$V$4,$V$5,0)</f>
        <v>0</v>
      </c>
      <c r="W539" s="25">
        <f>IF(ไฟล์กรอกคำตอบ!W539=ตรวจผล!$W$4,$W$5,0)</f>
        <v>0</v>
      </c>
      <c r="X539" s="25">
        <f>IF(ไฟล์กรอกคำตอบ!X539=ตรวจผล!$X$4,$X$5,0)</f>
        <v>0</v>
      </c>
      <c r="Y539" s="25">
        <f>IF(ไฟล์กรอกคำตอบ!Y539=ตรวจผล!$Y$4,$Y$5,0)</f>
        <v>0</v>
      </c>
      <c r="Z539" s="25">
        <f>IF(ไฟล์กรอกคำตอบ!Z539=ตรวจผล!$Z$4,$Z$5,0)</f>
        <v>0</v>
      </c>
      <c r="AA539" s="25">
        <f>IF(ไฟล์กรอกคำตอบ!AA539=ตรวจผล!$AA$4,$AA$5,0)</f>
        <v>0</v>
      </c>
      <c r="AB539" s="25">
        <f>IF(ไฟล์กรอกคำตอบ!AB539=ตรวจผล!$AB$4,$AB$5,0)</f>
        <v>0</v>
      </c>
      <c r="AC539" s="25">
        <f>IF(ไฟล์กรอกคำตอบ!AC539=ตรวจผล!$AC$4,$AC$5,0)</f>
        <v>0</v>
      </c>
      <c r="AD539" s="25">
        <f>IF(ไฟล์กรอกคำตอบ!AD539=ตรวจผล!$AD$4,$AD$5,0)</f>
        <v>0</v>
      </c>
      <c r="AE539" s="187">
        <f t="shared" si="16"/>
        <v>0</v>
      </c>
      <c r="AF539" s="25">
        <f>IF(ไฟล์กรอกคำตอบ!AE539=ตรวจผล!$AF$4,$AF$5,0)</f>
        <v>0</v>
      </c>
      <c r="AG539" s="25">
        <f>IF(ไฟล์กรอกคำตอบ!AF539=ตรวจผล!$AG$4,$AG$5,0)</f>
        <v>0</v>
      </c>
      <c r="AH539" s="25">
        <f>IF(ไฟล์กรอกคำตอบ!AG539=ตรวจผล!$AH$4,$AH$5,0)</f>
        <v>0</v>
      </c>
      <c r="AI539" s="187">
        <f t="shared" si="17"/>
        <v>0</v>
      </c>
      <c r="AJ539" s="25">
        <f>ไฟล์กรอกคำตอบ!AH539</f>
        <v>0</v>
      </c>
      <c r="AK539" s="25">
        <f>ไฟล์กรอกคำตอบ!AI539</f>
        <v>0</v>
      </c>
      <c r="AL539" s="25">
        <f>ไฟล์กรอกคำตอบ!AJ539</f>
        <v>0</v>
      </c>
    </row>
    <row r="540" spans="1:38" x14ac:dyDescent="0.2">
      <c r="A540" s="91" t="str">
        <f>IF(ไฟล์กรอกคำตอบ!A540=""," ",ไฟล์กรอกคำตอบ!A540&amp;"")</f>
        <v xml:space="preserve"> </v>
      </c>
      <c r="B540" s="8">
        <f>ไฟล์กรอกคำตอบ!B540</f>
        <v>0</v>
      </c>
      <c r="C540" s="8">
        <f>ไฟล์กรอกคำตอบ!C540</f>
        <v>0</v>
      </c>
      <c r="D540" s="8">
        <f>ไฟล์กรอกคำตอบ!D540</f>
        <v>0</v>
      </c>
      <c r="E540" s="24">
        <f>ไฟล์กรอกคำตอบ!E540</f>
        <v>0</v>
      </c>
      <c r="F540" s="8">
        <f>ไฟล์กรอกคำตอบ!F540</f>
        <v>0</v>
      </c>
      <c r="H540" s="25">
        <f>IF(ไฟล์กรอกคำตอบ!H540=ตรวจผล!$H$4,$H$5,0)</f>
        <v>0</v>
      </c>
      <c r="I540" s="25">
        <f>IF(ไฟล์กรอกคำตอบ!I540=ตรวจผล!$I$4,$I$5,0)</f>
        <v>0</v>
      </c>
      <c r="J540" s="25">
        <f>IF(ไฟล์กรอกคำตอบ!J540=ตรวจผล!$J$4,$J$5,0)</f>
        <v>0</v>
      </c>
      <c r="K540" s="25">
        <f>IF(ไฟล์กรอกคำตอบ!K540=ตรวจผล!$K$4,$K$5,0)</f>
        <v>0</v>
      </c>
      <c r="L540" s="25">
        <f>IF(ไฟล์กรอกคำตอบ!L540=ตรวจผล!$L$4,$L$5,0)</f>
        <v>0</v>
      </c>
      <c r="M540" s="25">
        <f>IF(ไฟล์กรอกคำตอบ!M540=ตรวจผล!$M$4,$M$5,0)</f>
        <v>0</v>
      </c>
      <c r="N540" s="25">
        <f>IF(ไฟล์กรอกคำตอบ!N540=ตรวจผล!$N$4,$N$5,0)</f>
        <v>0</v>
      </c>
      <c r="O540" s="25">
        <f>IF(ไฟล์กรอกคำตอบ!O540=ตรวจผล!$O$4,$O$5,0)</f>
        <v>0</v>
      </c>
      <c r="P540" s="25">
        <f>IF(ไฟล์กรอกคำตอบ!P540=ตรวจผล!$P$4,$P$5,0)</f>
        <v>0</v>
      </c>
      <c r="Q540" s="25">
        <f>IF(ไฟล์กรอกคำตอบ!Q540=ตรวจผล!$Q$4,$Q$5,0)</f>
        <v>0</v>
      </c>
      <c r="R540" s="25">
        <f>IF(ไฟล์กรอกคำตอบ!R540=ตรวจผล!$R$4,$R$5,0)</f>
        <v>0</v>
      </c>
      <c r="S540" s="25">
        <f>IF(ไฟล์กรอกคำตอบ!S540=ตรวจผล!$S$4,$S$5,0)</f>
        <v>0</v>
      </c>
      <c r="T540" s="25">
        <f>IF(ไฟล์กรอกคำตอบ!T540=ตรวจผล!$T$4,$T$5,0)</f>
        <v>0</v>
      </c>
      <c r="U540" s="25">
        <f>IF(ไฟล์กรอกคำตอบ!U540=ตรวจผล!$U$4,$U$5,0)</f>
        <v>0</v>
      </c>
      <c r="V540" s="25">
        <f>IF(ไฟล์กรอกคำตอบ!V540=ตรวจผล!$V$4,$V$5,0)</f>
        <v>0</v>
      </c>
      <c r="W540" s="25">
        <f>IF(ไฟล์กรอกคำตอบ!W540=ตรวจผล!$W$4,$W$5,0)</f>
        <v>0</v>
      </c>
      <c r="X540" s="25">
        <f>IF(ไฟล์กรอกคำตอบ!X540=ตรวจผล!$X$4,$X$5,0)</f>
        <v>0</v>
      </c>
      <c r="Y540" s="25">
        <f>IF(ไฟล์กรอกคำตอบ!Y540=ตรวจผล!$Y$4,$Y$5,0)</f>
        <v>0</v>
      </c>
      <c r="Z540" s="25">
        <f>IF(ไฟล์กรอกคำตอบ!Z540=ตรวจผล!$Z$4,$Z$5,0)</f>
        <v>0</v>
      </c>
      <c r="AA540" s="25">
        <f>IF(ไฟล์กรอกคำตอบ!AA540=ตรวจผล!$AA$4,$AA$5,0)</f>
        <v>0</v>
      </c>
      <c r="AB540" s="25">
        <f>IF(ไฟล์กรอกคำตอบ!AB540=ตรวจผล!$AB$4,$AB$5,0)</f>
        <v>0</v>
      </c>
      <c r="AC540" s="25">
        <f>IF(ไฟล์กรอกคำตอบ!AC540=ตรวจผล!$AC$4,$AC$5,0)</f>
        <v>0</v>
      </c>
      <c r="AD540" s="25">
        <f>IF(ไฟล์กรอกคำตอบ!AD540=ตรวจผล!$AD$4,$AD$5,0)</f>
        <v>0</v>
      </c>
      <c r="AE540" s="187">
        <f t="shared" si="16"/>
        <v>0</v>
      </c>
      <c r="AF540" s="25">
        <f>IF(ไฟล์กรอกคำตอบ!AE540=ตรวจผล!$AF$4,$AF$5,0)</f>
        <v>0</v>
      </c>
      <c r="AG540" s="25">
        <f>IF(ไฟล์กรอกคำตอบ!AF540=ตรวจผล!$AG$4,$AG$5,0)</f>
        <v>0</v>
      </c>
      <c r="AH540" s="25">
        <f>IF(ไฟล์กรอกคำตอบ!AG540=ตรวจผล!$AH$4,$AH$5,0)</f>
        <v>0</v>
      </c>
      <c r="AI540" s="187">
        <f t="shared" si="17"/>
        <v>0</v>
      </c>
      <c r="AJ540" s="25">
        <f>ไฟล์กรอกคำตอบ!AH540</f>
        <v>0</v>
      </c>
      <c r="AK540" s="25">
        <f>ไฟล์กรอกคำตอบ!AI540</f>
        <v>0</v>
      </c>
      <c r="AL540" s="25">
        <f>ไฟล์กรอกคำตอบ!AJ540</f>
        <v>0</v>
      </c>
    </row>
    <row r="541" spans="1:38" x14ac:dyDescent="0.2">
      <c r="A541" s="91" t="str">
        <f>IF(ไฟล์กรอกคำตอบ!A541=""," ",ไฟล์กรอกคำตอบ!A541&amp;"")</f>
        <v xml:space="preserve"> </v>
      </c>
      <c r="B541" s="8">
        <f>ไฟล์กรอกคำตอบ!B541</f>
        <v>0</v>
      </c>
      <c r="C541" s="8">
        <f>ไฟล์กรอกคำตอบ!C541</f>
        <v>0</v>
      </c>
      <c r="D541" s="8">
        <f>ไฟล์กรอกคำตอบ!D541</f>
        <v>0</v>
      </c>
      <c r="E541" s="24">
        <f>ไฟล์กรอกคำตอบ!E541</f>
        <v>0</v>
      </c>
      <c r="F541" s="8">
        <f>ไฟล์กรอกคำตอบ!F541</f>
        <v>0</v>
      </c>
      <c r="H541" s="25">
        <f>IF(ไฟล์กรอกคำตอบ!H541=ตรวจผล!$H$4,$H$5,0)</f>
        <v>0</v>
      </c>
      <c r="I541" s="25">
        <f>IF(ไฟล์กรอกคำตอบ!I541=ตรวจผล!$I$4,$I$5,0)</f>
        <v>0</v>
      </c>
      <c r="J541" s="25">
        <f>IF(ไฟล์กรอกคำตอบ!J541=ตรวจผล!$J$4,$J$5,0)</f>
        <v>0</v>
      </c>
      <c r="K541" s="25">
        <f>IF(ไฟล์กรอกคำตอบ!K541=ตรวจผล!$K$4,$K$5,0)</f>
        <v>0</v>
      </c>
      <c r="L541" s="25">
        <f>IF(ไฟล์กรอกคำตอบ!L541=ตรวจผล!$L$4,$L$5,0)</f>
        <v>0</v>
      </c>
      <c r="M541" s="25">
        <f>IF(ไฟล์กรอกคำตอบ!M541=ตรวจผล!$M$4,$M$5,0)</f>
        <v>0</v>
      </c>
      <c r="N541" s="25">
        <f>IF(ไฟล์กรอกคำตอบ!N541=ตรวจผล!$N$4,$N$5,0)</f>
        <v>0</v>
      </c>
      <c r="O541" s="25">
        <f>IF(ไฟล์กรอกคำตอบ!O541=ตรวจผล!$O$4,$O$5,0)</f>
        <v>0</v>
      </c>
      <c r="P541" s="25">
        <f>IF(ไฟล์กรอกคำตอบ!P541=ตรวจผล!$P$4,$P$5,0)</f>
        <v>0</v>
      </c>
      <c r="Q541" s="25">
        <f>IF(ไฟล์กรอกคำตอบ!Q541=ตรวจผล!$Q$4,$Q$5,0)</f>
        <v>0</v>
      </c>
      <c r="R541" s="25">
        <f>IF(ไฟล์กรอกคำตอบ!R541=ตรวจผล!$R$4,$R$5,0)</f>
        <v>0</v>
      </c>
      <c r="S541" s="25">
        <f>IF(ไฟล์กรอกคำตอบ!S541=ตรวจผล!$S$4,$S$5,0)</f>
        <v>0</v>
      </c>
      <c r="T541" s="25">
        <f>IF(ไฟล์กรอกคำตอบ!T541=ตรวจผล!$T$4,$T$5,0)</f>
        <v>0</v>
      </c>
      <c r="U541" s="25">
        <f>IF(ไฟล์กรอกคำตอบ!U541=ตรวจผล!$U$4,$U$5,0)</f>
        <v>0</v>
      </c>
      <c r="V541" s="25">
        <f>IF(ไฟล์กรอกคำตอบ!V541=ตรวจผล!$V$4,$V$5,0)</f>
        <v>0</v>
      </c>
      <c r="W541" s="25">
        <f>IF(ไฟล์กรอกคำตอบ!W541=ตรวจผล!$W$4,$W$5,0)</f>
        <v>0</v>
      </c>
      <c r="X541" s="25">
        <f>IF(ไฟล์กรอกคำตอบ!X541=ตรวจผล!$X$4,$X$5,0)</f>
        <v>0</v>
      </c>
      <c r="Y541" s="25">
        <f>IF(ไฟล์กรอกคำตอบ!Y541=ตรวจผล!$Y$4,$Y$5,0)</f>
        <v>0</v>
      </c>
      <c r="Z541" s="25">
        <f>IF(ไฟล์กรอกคำตอบ!Z541=ตรวจผล!$Z$4,$Z$5,0)</f>
        <v>0</v>
      </c>
      <c r="AA541" s="25">
        <f>IF(ไฟล์กรอกคำตอบ!AA541=ตรวจผล!$AA$4,$AA$5,0)</f>
        <v>0</v>
      </c>
      <c r="AB541" s="25">
        <f>IF(ไฟล์กรอกคำตอบ!AB541=ตรวจผล!$AB$4,$AB$5,0)</f>
        <v>0</v>
      </c>
      <c r="AC541" s="25">
        <f>IF(ไฟล์กรอกคำตอบ!AC541=ตรวจผล!$AC$4,$AC$5,0)</f>
        <v>0</v>
      </c>
      <c r="AD541" s="25">
        <f>IF(ไฟล์กรอกคำตอบ!AD541=ตรวจผล!$AD$4,$AD$5,0)</f>
        <v>0</v>
      </c>
      <c r="AE541" s="187">
        <f t="shared" si="16"/>
        <v>0</v>
      </c>
      <c r="AF541" s="25">
        <f>IF(ไฟล์กรอกคำตอบ!AE541=ตรวจผล!$AF$4,$AF$5,0)</f>
        <v>0</v>
      </c>
      <c r="AG541" s="25">
        <f>IF(ไฟล์กรอกคำตอบ!AF541=ตรวจผล!$AG$4,$AG$5,0)</f>
        <v>0</v>
      </c>
      <c r="AH541" s="25">
        <f>IF(ไฟล์กรอกคำตอบ!AG541=ตรวจผล!$AH$4,$AH$5,0)</f>
        <v>0</v>
      </c>
      <c r="AI541" s="187">
        <f t="shared" si="17"/>
        <v>0</v>
      </c>
      <c r="AJ541" s="25">
        <f>ไฟล์กรอกคำตอบ!AH541</f>
        <v>0</v>
      </c>
      <c r="AK541" s="25">
        <f>ไฟล์กรอกคำตอบ!AI541</f>
        <v>0</v>
      </c>
      <c r="AL541" s="25">
        <f>ไฟล์กรอกคำตอบ!AJ541</f>
        <v>0</v>
      </c>
    </row>
    <row r="542" spans="1:38" x14ac:dyDescent="0.2">
      <c r="A542" s="91" t="str">
        <f>IF(ไฟล์กรอกคำตอบ!A542=""," ",ไฟล์กรอกคำตอบ!A542&amp;"")</f>
        <v xml:space="preserve"> </v>
      </c>
      <c r="B542" s="8">
        <f>ไฟล์กรอกคำตอบ!B542</f>
        <v>0</v>
      </c>
      <c r="C542" s="8">
        <f>ไฟล์กรอกคำตอบ!C542</f>
        <v>0</v>
      </c>
      <c r="D542" s="8">
        <f>ไฟล์กรอกคำตอบ!D542</f>
        <v>0</v>
      </c>
      <c r="E542" s="24">
        <f>ไฟล์กรอกคำตอบ!E542</f>
        <v>0</v>
      </c>
      <c r="F542" s="8">
        <f>ไฟล์กรอกคำตอบ!F542</f>
        <v>0</v>
      </c>
      <c r="H542" s="25">
        <f>IF(ไฟล์กรอกคำตอบ!H542=ตรวจผล!$H$4,$H$5,0)</f>
        <v>0</v>
      </c>
      <c r="I542" s="25">
        <f>IF(ไฟล์กรอกคำตอบ!I542=ตรวจผล!$I$4,$I$5,0)</f>
        <v>0</v>
      </c>
      <c r="J542" s="25">
        <f>IF(ไฟล์กรอกคำตอบ!J542=ตรวจผล!$J$4,$J$5,0)</f>
        <v>0</v>
      </c>
      <c r="K542" s="25">
        <f>IF(ไฟล์กรอกคำตอบ!K542=ตรวจผล!$K$4,$K$5,0)</f>
        <v>0</v>
      </c>
      <c r="L542" s="25">
        <f>IF(ไฟล์กรอกคำตอบ!L542=ตรวจผล!$L$4,$L$5,0)</f>
        <v>0</v>
      </c>
      <c r="M542" s="25">
        <f>IF(ไฟล์กรอกคำตอบ!M542=ตรวจผล!$M$4,$M$5,0)</f>
        <v>0</v>
      </c>
      <c r="N542" s="25">
        <f>IF(ไฟล์กรอกคำตอบ!N542=ตรวจผล!$N$4,$N$5,0)</f>
        <v>0</v>
      </c>
      <c r="O542" s="25">
        <f>IF(ไฟล์กรอกคำตอบ!O542=ตรวจผล!$O$4,$O$5,0)</f>
        <v>0</v>
      </c>
      <c r="P542" s="25">
        <f>IF(ไฟล์กรอกคำตอบ!P542=ตรวจผล!$P$4,$P$5,0)</f>
        <v>0</v>
      </c>
      <c r="Q542" s="25">
        <f>IF(ไฟล์กรอกคำตอบ!Q542=ตรวจผล!$Q$4,$Q$5,0)</f>
        <v>0</v>
      </c>
      <c r="R542" s="25">
        <f>IF(ไฟล์กรอกคำตอบ!R542=ตรวจผล!$R$4,$R$5,0)</f>
        <v>0</v>
      </c>
      <c r="S542" s="25">
        <f>IF(ไฟล์กรอกคำตอบ!S542=ตรวจผล!$S$4,$S$5,0)</f>
        <v>0</v>
      </c>
      <c r="T542" s="25">
        <f>IF(ไฟล์กรอกคำตอบ!T542=ตรวจผล!$T$4,$T$5,0)</f>
        <v>0</v>
      </c>
      <c r="U542" s="25">
        <f>IF(ไฟล์กรอกคำตอบ!U542=ตรวจผล!$U$4,$U$5,0)</f>
        <v>0</v>
      </c>
      <c r="V542" s="25">
        <f>IF(ไฟล์กรอกคำตอบ!V542=ตรวจผล!$V$4,$V$5,0)</f>
        <v>0</v>
      </c>
      <c r="W542" s="25">
        <f>IF(ไฟล์กรอกคำตอบ!W542=ตรวจผล!$W$4,$W$5,0)</f>
        <v>0</v>
      </c>
      <c r="X542" s="25">
        <f>IF(ไฟล์กรอกคำตอบ!X542=ตรวจผล!$X$4,$X$5,0)</f>
        <v>0</v>
      </c>
      <c r="Y542" s="25">
        <f>IF(ไฟล์กรอกคำตอบ!Y542=ตรวจผล!$Y$4,$Y$5,0)</f>
        <v>0</v>
      </c>
      <c r="Z542" s="25">
        <f>IF(ไฟล์กรอกคำตอบ!Z542=ตรวจผล!$Z$4,$Z$5,0)</f>
        <v>0</v>
      </c>
      <c r="AA542" s="25">
        <f>IF(ไฟล์กรอกคำตอบ!AA542=ตรวจผล!$AA$4,$AA$5,0)</f>
        <v>0</v>
      </c>
      <c r="AB542" s="25">
        <f>IF(ไฟล์กรอกคำตอบ!AB542=ตรวจผล!$AB$4,$AB$5,0)</f>
        <v>0</v>
      </c>
      <c r="AC542" s="25">
        <f>IF(ไฟล์กรอกคำตอบ!AC542=ตรวจผล!$AC$4,$AC$5,0)</f>
        <v>0</v>
      </c>
      <c r="AD542" s="25">
        <f>IF(ไฟล์กรอกคำตอบ!AD542=ตรวจผล!$AD$4,$AD$5,0)</f>
        <v>0</v>
      </c>
      <c r="AE542" s="187">
        <f t="shared" si="16"/>
        <v>0</v>
      </c>
      <c r="AF542" s="25">
        <f>IF(ไฟล์กรอกคำตอบ!AE542=ตรวจผล!$AF$4,$AF$5,0)</f>
        <v>0</v>
      </c>
      <c r="AG542" s="25">
        <f>IF(ไฟล์กรอกคำตอบ!AF542=ตรวจผล!$AG$4,$AG$5,0)</f>
        <v>0</v>
      </c>
      <c r="AH542" s="25">
        <f>IF(ไฟล์กรอกคำตอบ!AG542=ตรวจผล!$AH$4,$AH$5,0)</f>
        <v>0</v>
      </c>
      <c r="AI542" s="187">
        <f t="shared" si="17"/>
        <v>0</v>
      </c>
      <c r="AJ542" s="25">
        <f>ไฟล์กรอกคำตอบ!AH542</f>
        <v>0</v>
      </c>
      <c r="AK542" s="25">
        <f>ไฟล์กรอกคำตอบ!AI542</f>
        <v>0</v>
      </c>
      <c r="AL542" s="25">
        <f>ไฟล์กรอกคำตอบ!AJ542</f>
        <v>0</v>
      </c>
    </row>
    <row r="543" spans="1:38" x14ac:dyDescent="0.2">
      <c r="A543" s="91" t="str">
        <f>IF(ไฟล์กรอกคำตอบ!A543=""," ",ไฟล์กรอกคำตอบ!A543&amp;"")</f>
        <v xml:space="preserve"> </v>
      </c>
      <c r="B543" s="8">
        <f>ไฟล์กรอกคำตอบ!B543</f>
        <v>0</v>
      </c>
      <c r="C543" s="8">
        <f>ไฟล์กรอกคำตอบ!C543</f>
        <v>0</v>
      </c>
      <c r="D543" s="8">
        <f>ไฟล์กรอกคำตอบ!D543</f>
        <v>0</v>
      </c>
      <c r="E543" s="24">
        <f>ไฟล์กรอกคำตอบ!E543</f>
        <v>0</v>
      </c>
      <c r="F543" s="8">
        <f>ไฟล์กรอกคำตอบ!F543</f>
        <v>0</v>
      </c>
      <c r="H543" s="25">
        <f>IF(ไฟล์กรอกคำตอบ!H543=ตรวจผล!$H$4,$H$5,0)</f>
        <v>0</v>
      </c>
      <c r="I543" s="25">
        <f>IF(ไฟล์กรอกคำตอบ!I543=ตรวจผล!$I$4,$I$5,0)</f>
        <v>0</v>
      </c>
      <c r="J543" s="25">
        <f>IF(ไฟล์กรอกคำตอบ!J543=ตรวจผล!$J$4,$J$5,0)</f>
        <v>0</v>
      </c>
      <c r="K543" s="25">
        <f>IF(ไฟล์กรอกคำตอบ!K543=ตรวจผล!$K$4,$K$5,0)</f>
        <v>0</v>
      </c>
      <c r="L543" s="25">
        <f>IF(ไฟล์กรอกคำตอบ!L543=ตรวจผล!$L$4,$L$5,0)</f>
        <v>0</v>
      </c>
      <c r="M543" s="25">
        <f>IF(ไฟล์กรอกคำตอบ!M543=ตรวจผล!$M$4,$M$5,0)</f>
        <v>0</v>
      </c>
      <c r="N543" s="25">
        <f>IF(ไฟล์กรอกคำตอบ!N543=ตรวจผล!$N$4,$N$5,0)</f>
        <v>0</v>
      </c>
      <c r="O543" s="25">
        <f>IF(ไฟล์กรอกคำตอบ!O543=ตรวจผล!$O$4,$O$5,0)</f>
        <v>0</v>
      </c>
      <c r="P543" s="25">
        <f>IF(ไฟล์กรอกคำตอบ!P543=ตรวจผล!$P$4,$P$5,0)</f>
        <v>0</v>
      </c>
      <c r="Q543" s="25">
        <f>IF(ไฟล์กรอกคำตอบ!Q543=ตรวจผล!$Q$4,$Q$5,0)</f>
        <v>0</v>
      </c>
      <c r="R543" s="25">
        <f>IF(ไฟล์กรอกคำตอบ!R543=ตรวจผล!$R$4,$R$5,0)</f>
        <v>0</v>
      </c>
      <c r="S543" s="25">
        <f>IF(ไฟล์กรอกคำตอบ!S543=ตรวจผล!$S$4,$S$5,0)</f>
        <v>0</v>
      </c>
      <c r="T543" s="25">
        <f>IF(ไฟล์กรอกคำตอบ!T543=ตรวจผล!$T$4,$T$5,0)</f>
        <v>0</v>
      </c>
      <c r="U543" s="25">
        <f>IF(ไฟล์กรอกคำตอบ!U543=ตรวจผล!$U$4,$U$5,0)</f>
        <v>0</v>
      </c>
      <c r="V543" s="25">
        <f>IF(ไฟล์กรอกคำตอบ!V543=ตรวจผล!$V$4,$V$5,0)</f>
        <v>0</v>
      </c>
      <c r="W543" s="25">
        <f>IF(ไฟล์กรอกคำตอบ!W543=ตรวจผล!$W$4,$W$5,0)</f>
        <v>0</v>
      </c>
      <c r="X543" s="25">
        <f>IF(ไฟล์กรอกคำตอบ!X543=ตรวจผล!$X$4,$X$5,0)</f>
        <v>0</v>
      </c>
      <c r="Y543" s="25">
        <f>IF(ไฟล์กรอกคำตอบ!Y543=ตรวจผล!$Y$4,$Y$5,0)</f>
        <v>0</v>
      </c>
      <c r="Z543" s="25">
        <f>IF(ไฟล์กรอกคำตอบ!Z543=ตรวจผล!$Z$4,$Z$5,0)</f>
        <v>0</v>
      </c>
      <c r="AA543" s="25">
        <f>IF(ไฟล์กรอกคำตอบ!AA543=ตรวจผล!$AA$4,$AA$5,0)</f>
        <v>0</v>
      </c>
      <c r="AB543" s="25">
        <f>IF(ไฟล์กรอกคำตอบ!AB543=ตรวจผล!$AB$4,$AB$5,0)</f>
        <v>0</v>
      </c>
      <c r="AC543" s="25">
        <f>IF(ไฟล์กรอกคำตอบ!AC543=ตรวจผล!$AC$4,$AC$5,0)</f>
        <v>0</v>
      </c>
      <c r="AD543" s="25">
        <f>IF(ไฟล์กรอกคำตอบ!AD543=ตรวจผล!$AD$4,$AD$5,0)</f>
        <v>0</v>
      </c>
      <c r="AE543" s="187">
        <f t="shared" si="16"/>
        <v>0</v>
      </c>
      <c r="AF543" s="25">
        <f>IF(ไฟล์กรอกคำตอบ!AE543=ตรวจผล!$AF$4,$AF$5,0)</f>
        <v>0</v>
      </c>
      <c r="AG543" s="25">
        <f>IF(ไฟล์กรอกคำตอบ!AF543=ตรวจผล!$AG$4,$AG$5,0)</f>
        <v>0</v>
      </c>
      <c r="AH543" s="25">
        <f>IF(ไฟล์กรอกคำตอบ!AG543=ตรวจผล!$AH$4,$AH$5,0)</f>
        <v>0</v>
      </c>
      <c r="AI543" s="187">
        <f t="shared" si="17"/>
        <v>0</v>
      </c>
      <c r="AJ543" s="25">
        <f>ไฟล์กรอกคำตอบ!AH543</f>
        <v>0</v>
      </c>
      <c r="AK543" s="25">
        <f>ไฟล์กรอกคำตอบ!AI543</f>
        <v>0</v>
      </c>
      <c r="AL543" s="25">
        <f>ไฟล์กรอกคำตอบ!AJ543</f>
        <v>0</v>
      </c>
    </row>
    <row r="544" spans="1:38" x14ac:dyDescent="0.2">
      <c r="A544" s="91" t="str">
        <f>IF(ไฟล์กรอกคำตอบ!A544=""," ",ไฟล์กรอกคำตอบ!A544&amp;"")</f>
        <v xml:space="preserve"> </v>
      </c>
      <c r="B544" s="8">
        <f>ไฟล์กรอกคำตอบ!B544</f>
        <v>0</v>
      </c>
      <c r="C544" s="8">
        <f>ไฟล์กรอกคำตอบ!C544</f>
        <v>0</v>
      </c>
      <c r="D544" s="8">
        <f>ไฟล์กรอกคำตอบ!D544</f>
        <v>0</v>
      </c>
      <c r="E544" s="24">
        <f>ไฟล์กรอกคำตอบ!E544</f>
        <v>0</v>
      </c>
      <c r="F544" s="8">
        <f>ไฟล์กรอกคำตอบ!F544</f>
        <v>0</v>
      </c>
      <c r="H544" s="25">
        <f>IF(ไฟล์กรอกคำตอบ!H544=ตรวจผล!$H$4,$H$5,0)</f>
        <v>0</v>
      </c>
      <c r="I544" s="25">
        <f>IF(ไฟล์กรอกคำตอบ!I544=ตรวจผล!$I$4,$I$5,0)</f>
        <v>0</v>
      </c>
      <c r="J544" s="25">
        <f>IF(ไฟล์กรอกคำตอบ!J544=ตรวจผล!$J$4,$J$5,0)</f>
        <v>0</v>
      </c>
      <c r="K544" s="25">
        <f>IF(ไฟล์กรอกคำตอบ!K544=ตรวจผล!$K$4,$K$5,0)</f>
        <v>0</v>
      </c>
      <c r="L544" s="25">
        <f>IF(ไฟล์กรอกคำตอบ!L544=ตรวจผล!$L$4,$L$5,0)</f>
        <v>0</v>
      </c>
      <c r="M544" s="25">
        <f>IF(ไฟล์กรอกคำตอบ!M544=ตรวจผล!$M$4,$M$5,0)</f>
        <v>0</v>
      </c>
      <c r="N544" s="25">
        <f>IF(ไฟล์กรอกคำตอบ!N544=ตรวจผล!$N$4,$N$5,0)</f>
        <v>0</v>
      </c>
      <c r="O544" s="25">
        <f>IF(ไฟล์กรอกคำตอบ!O544=ตรวจผล!$O$4,$O$5,0)</f>
        <v>0</v>
      </c>
      <c r="P544" s="25">
        <f>IF(ไฟล์กรอกคำตอบ!P544=ตรวจผล!$P$4,$P$5,0)</f>
        <v>0</v>
      </c>
      <c r="Q544" s="25">
        <f>IF(ไฟล์กรอกคำตอบ!Q544=ตรวจผล!$Q$4,$Q$5,0)</f>
        <v>0</v>
      </c>
      <c r="R544" s="25">
        <f>IF(ไฟล์กรอกคำตอบ!R544=ตรวจผล!$R$4,$R$5,0)</f>
        <v>0</v>
      </c>
      <c r="S544" s="25">
        <f>IF(ไฟล์กรอกคำตอบ!S544=ตรวจผล!$S$4,$S$5,0)</f>
        <v>0</v>
      </c>
      <c r="T544" s="25">
        <f>IF(ไฟล์กรอกคำตอบ!T544=ตรวจผล!$T$4,$T$5,0)</f>
        <v>0</v>
      </c>
      <c r="U544" s="25">
        <f>IF(ไฟล์กรอกคำตอบ!U544=ตรวจผล!$U$4,$U$5,0)</f>
        <v>0</v>
      </c>
      <c r="V544" s="25">
        <f>IF(ไฟล์กรอกคำตอบ!V544=ตรวจผล!$V$4,$V$5,0)</f>
        <v>0</v>
      </c>
      <c r="W544" s="25">
        <f>IF(ไฟล์กรอกคำตอบ!W544=ตรวจผล!$W$4,$W$5,0)</f>
        <v>0</v>
      </c>
      <c r="X544" s="25">
        <f>IF(ไฟล์กรอกคำตอบ!X544=ตรวจผล!$X$4,$X$5,0)</f>
        <v>0</v>
      </c>
      <c r="Y544" s="25">
        <f>IF(ไฟล์กรอกคำตอบ!Y544=ตรวจผล!$Y$4,$Y$5,0)</f>
        <v>0</v>
      </c>
      <c r="Z544" s="25">
        <f>IF(ไฟล์กรอกคำตอบ!Z544=ตรวจผล!$Z$4,$Z$5,0)</f>
        <v>0</v>
      </c>
      <c r="AA544" s="25">
        <f>IF(ไฟล์กรอกคำตอบ!AA544=ตรวจผล!$AA$4,$AA$5,0)</f>
        <v>0</v>
      </c>
      <c r="AB544" s="25">
        <f>IF(ไฟล์กรอกคำตอบ!AB544=ตรวจผล!$AB$4,$AB$5,0)</f>
        <v>0</v>
      </c>
      <c r="AC544" s="25">
        <f>IF(ไฟล์กรอกคำตอบ!AC544=ตรวจผล!$AC$4,$AC$5,0)</f>
        <v>0</v>
      </c>
      <c r="AD544" s="25">
        <f>IF(ไฟล์กรอกคำตอบ!AD544=ตรวจผล!$AD$4,$AD$5,0)</f>
        <v>0</v>
      </c>
      <c r="AE544" s="187">
        <f t="shared" si="16"/>
        <v>0</v>
      </c>
      <c r="AF544" s="25">
        <f>IF(ไฟล์กรอกคำตอบ!AE544=ตรวจผล!$AF$4,$AF$5,0)</f>
        <v>0</v>
      </c>
      <c r="AG544" s="25">
        <f>IF(ไฟล์กรอกคำตอบ!AF544=ตรวจผล!$AG$4,$AG$5,0)</f>
        <v>0</v>
      </c>
      <c r="AH544" s="25">
        <f>IF(ไฟล์กรอกคำตอบ!AG544=ตรวจผล!$AH$4,$AH$5,0)</f>
        <v>0</v>
      </c>
      <c r="AI544" s="187">
        <f t="shared" si="17"/>
        <v>0</v>
      </c>
      <c r="AJ544" s="25">
        <f>ไฟล์กรอกคำตอบ!AH544</f>
        <v>0</v>
      </c>
      <c r="AK544" s="25">
        <f>ไฟล์กรอกคำตอบ!AI544</f>
        <v>0</v>
      </c>
      <c r="AL544" s="25">
        <f>ไฟล์กรอกคำตอบ!AJ544</f>
        <v>0</v>
      </c>
    </row>
    <row r="545" spans="1:38" x14ac:dyDescent="0.2">
      <c r="A545" s="91" t="str">
        <f>IF(ไฟล์กรอกคำตอบ!A545=""," ",ไฟล์กรอกคำตอบ!A545&amp;"")</f>
        <v xml:space="preserve"> </v>
      </c>
      <c r="B545" s="8">
        <f>ไฟล์กรอกคำตอบ!B545</f>
        <v>0</v>
      </c>
      <c r="C545" s="8">
        <f>ไฟล์กรอกคำตอบ!C545</f>
        <v>0</v>
      </c>
      <c r="D545" s="8">
        <f>ไฟล์กรอกคำตอบ!D545</f>
        <v>0</v>
      </c>
      <c r="E545" s="24">
        <f>ไฟล์กรอกคำตอบ!E545</f>
        <v>0</v>
      </c>
      <c r="F545" s="8">
        <f>ไฟล์กรอกคำตอบ!F545</f>
        <v>0</v>
      </c>
      <c r="H545" s="25">
        <f>IF(ไฟล์กรอกคำตอบ!H545=ตรวจผล!$H$4,$H$5,0)</f>
        <v>0</v>
      </c>
      <c r="I545" s="25">
        <f>IF(ไฟล์กรอกคำตอบ!I545=ตรวจผล!$I$4,$I$5,0)</f>
        <v>0</v>
      </c>
      <c r="J545" s="25">
        <f>IF(ไฟล์กรอกคำตอบ!J545=ตรวจผล!$J$4,$J$5,0)</f>
        <v>0</v>
      </c>
      <c r="K545" s="25">
        <f>IF(ไฟล์กรอกคำตอบ!K545=ตรวจผล!$K$4,$K$5,0)</f>
        <v>0</v>
      </c>
      <c r="L545" s="25">
        <f>IF(ไฟล์กรอกคำตอบ!L545=ตรวจผล!$L$4,$L$5,0)</f>
        <v>0</v>
      </c>
      <c r="M545" s="25">
        <f>IF(ไฟล์กรอกคำตอบ!M545=ตรวจผล!$M$4,$M$5,0)</f>
        <v>0</v>
      </c>
      <c r="N545" s="25">
        <f>IF(ไฟล์กรอกคำตอบ!N545=ตรวจผล!$N$4,$N$5,0)</f>
        <v>0</v>
      </c>
      <c r="O545" s="25">
        <f>IF(ไฟล์กรอกคำตอบ!O545=ตรวจผล!$O$4,$O$5,0)</f>
        <v>0</v>
      </c>
      <c r="P545" s="25">
        <f>IF(ไฟล์กรอกคำตอบ!P545=ตรวจผล!$P$4,$P$5,0)</f>
        <v>0</v>
      </c>
      <c r="Q545" s="25">
        <f>IF(ไฟล์กรอกคำตอบ!Q545=ตรวจผล!$Q$4,$Q$5,0)</f>
        <v>0</v>
      </c>
      <c r="R545" s="25">
        <f>IF(ไฟล์กรอกคำตอบ!R545=ตรวจผล!$R$4,$R$5,0)</f>
        <v>0</v>
      </c>
      <c r="S545" s="25">
        <f>IF(ไฟล์กรอกคำตอบ!S545=ตรวจผล!$S$4,$S$5,0)</f>
        <v>0</v>
      </c>
      <c r="T545" s="25">
        <f>IF(ไฟล์กรอกคำตอบ!T545=ตรวจผล!$T$4,$T$5,0)</f>
        <v>0</v>
      </c>
      <c r="U545" s="25">
        <f>IF(ไฟล์กรอกคำตอบ!U545=ตรวจผล!$U$4,$U$5,0)</f>
        <v>0</v>
      </c>
      <c r="V545" s="25">
        <f>IF(ไฟล์กรอกคำตอบ!V545=ตรวจผล!$V$4,$V$5,0)</f>
        <v>0</v>
      </c>
      <c r="W545" s="25">
        <f>IF(ไฟล์กรอกคำตอบ!W545=ตรวจผล!$W$4,$W$5,0)</f>
        <v>0</v>
      </c>
      <c r="X545" s="25">
        <f>IF(ไฟล์กรอกคำตอบ!X545=ตรวจผล!$X$4,$X$5,0)</f>
        <v>0</v>
      </c>
      <c r="Y545" s="25">
        <f>IF(ไฟล์กรอกคำตอบ!Y545=ตรวจผล!$Y$4,$Y$5,0)</f>
        <v>0</v>
      </c>
      <c r="Z545" s="25">
        <f>IF(ไฟล์กรอกคำตอบ!Z545=ตรวจผล!$Z$4,$Z$5,0)</f>
        <v>0</v>
      </c>
      <c r="AA545" s="25">
        <f>IF(ไฟล์กรอกคำตอบ!AA545=ตรวจผล!$AA$4,$AA$5,0)</f>
        <v>0</v>
      </c>
      <c r="AB545" s="25">
        <f>IF(ไฟล์กรอกคำตอบ!AB545=ตรวจผล!$AB$4,$AB$5,0)</f>
        <v>0</v>
      </c>
      <c r="AC545" s="25">
        <f>IF(ไฟล์กรอกคำตอบ!AC545=ตรวจผล!$AC$4,$AC$5,0)</f>
        <v>0</v>
      </c>
      <c r="AD545" s="25">
        <f>IF(ไฟล์กรอกคำตอบ!AD545=ตรวจผล!$AD$4,$AD$5,0)</f>
        <v>0</v>
      </c>
      <c r="AE545" s="187">
        <f t="shared" si="16"/>
        <v>0</v>
      </c>
      <c r="AF545" s="25">
        <f>IF(ไฟล์กรอกคำตอบ!AE545=ตรวจผล!$AF$4,$AF$5,0)</f>
        <v>0</v>
      </c>
      <c r="AG545" s="25">
        <f>IF(ไฟล์กรอกคำตอบ!AF545=ตรวจผล!$AG$4,$AG$5,0)</f>
        <v>0</v>
      </c>
      <c r="AH545" s="25">
        <f>IF(ไฟล์กรอกคำตอบ!AG545=ตรวจผล!$AH$4,$AH$5,0)</f>
        <v>0</v>
      </c>
      <c r="AI545" s="187">
        <f t="shared" si="17"/>
        <v>0</v>
      </c>
      <c r="AJ545" s="25">
        <f>ไฟล์กรอกคำตอบ!AH545</f>
        <v>0</v>
      </c>
      <c r="AK545" s="25">
        <f>ไฟล์กรอกคำตอบ!AI545</f>
        <v>0</v>
      </c>
      <c r="AL545" s="25">
        <f>ไฟล์กรอกคำตอบ!AJ545</f>
        <v>0</v>
      </c>
    </row>
    <row r="546" spans="1:38" x14ac:dyDescent="0.2">
      <c r="A546" s="91" t="str">
        <f>IF(ไฟล์กรอกคำตอบ!A546=""," ",ไฟล์กรอกคำตอบ!A546&amp;"")</f>
        <v xml:space="preserve"> </v>
      </c>
      <c r="B546" s="8">
        <f>ไฟล์กรอกคำตอบ!B546</f>
        <v>0</v>
      </c>
      <c r="C546" s="8">
        <f>ไฟล์กรอกคำตอบ!C546</f>
        <v>0</v>
      </c>
      <c r="D546" s="8">
        <f>ไฟล์กรอกคำตอบ!D546</f>
        <v>0</v>
      </c>
      <c r="E546" s="24">
        <f>ไฟล์กรอกคำตอบ!E546</f>
        <v>0</v>
      </c>
      <c r="F546" s="8">
        <f>ไฟล์กรอกคำตอบ!F546</f>
        <v>0</v>
      </c>
      <c r="H546" s="25">
        <f>IF(ไฟล์กรอกคำตอบ!H546=ตรวจผล!$H$4,$H$5,0)</f>
        <v>0</v>
      </c>
      <c r="I546" s="25">
        <f>IF(ไฟล์กรอกคำตอบ!I546=ตรวจผล!$I$4,$I$5,0)</f>
        <v>0</v>
      </c>
      <c r="J546" s="25">
        <f>IF(ไฟล์กรอกคำตอบ!J546=ตรวจผล!$J$4,$J$5,0)</f>
        <v>0</v>
      </c>
      <c r="K546" s="25">
        <f>IF(ไฟล์กรอกคำตอบ!K546=ตรวจผล!$K$4,$K$5,0)</f>
        <v>0</v>
      </c>
      <c r="L546" s="25">
        <f>IF(ไฟล์กรอกคำตอบ!L546=ตรวจผล!$L$4,$L$5,0)</f>
        <v>0</v>
      </c>
      <c r="M546" s="25">
        <f>IF(ไฟล์กรอกคำตอบ!M546=ตรวจผล!$M$4,$M$5,0)</f>
        <v>0</v>
      </c>
      <c r="N546" s="25">
        <f>IF(ไฟล์กรอกคำตอบ!N546=ตรวจผล!$N$4,$N$5,0)</f>
        <v>0</v>
      </c>
      <c r="O546" s="25">
        <f>IF(ไฟล์กรอกคำตอบ!O546=ตรวจผล!$O$4,$O$5,0)</f>
        <v>0</v>
      </c>
      <c r="P546" s="25">
        <f>IF(ไฟล์กรอกคำตอบ!P546=ตรวจผล!$P$4,$P$5,0)</f>
        <v>0</v>
      </c>
      <c r="Q546" s="25">
        <f>IF(ไฟล์กรอกคำตอบ!Q546=ตรวจผล!$Q$4,$Q$5,0)</f>
        <v>0</v>
      </c>
      <c r="R546" s="25">
        <f>IF(ไฟล์กรอกคำตอบ!R546=ตรวจผล!$R$4,$R$5,0)</f>
        <v>0</v>
      </c>
      <c r="S546" s="25">
        <f>IF(ไฟล์กรอกคำตอบ!S546=ตรวจผล!$S$4,$S$5,0)</f>
        <v>0</v>
      </c>
      <c r="T546" s="25">
        <f>IF(ไฟล์กรอกคำตอบ!T546=ตรวจผล!$T$4,$T$5,0)</f>
        <v>0</v>
      </c>
      <c r="U546" s="25">
        <f>IF(ไฟล์กรอกคำตอบ!U546=ตรวจผล!$U$4,$U$5,0)</f>
        <v>0</v>
      </c>
      <c r="V546" s="25">
        <f>IF(ไฟล์กรอกคำตอบ!V546=ตรวจผล!$V$4,$V$5,0)</f>
        <v>0</v>
      </c>
      <c r="W546" s="25">
        <f>IF(ไฟล์กรอกคำตอบ!W546=ตรวจผล!$W$4,$W$5,0)</f>
        <v>0</v>
      </c>
      <c r="X546" s="25">
        <f>IF(ไฟล์กรอกคำตอบ!X546=ตรวจผล!$X$4,$X$5,0)</f>
        <v>0</v>
      </c>
      <c r="Y546" s="25">
        <f>IF(ไฟล์กรอกคำตอบ!Y546=ตรวจผล!$Y$4,$Y$5,0)</f>
        <v>0</v>
      </c>
      <c r="Z546" s="25">
        <f>IF(ไฟล์กรอกคำตอบ!Z546=ตรวจผล!$Z$4,$Z$5,0)</f>
        <v>0</v>
      </c>
      <c r="AA546" s="25">
        <f>IF(ไฟล์กรอกคำตอบ!AA546=ตรวจผล!$AA$4,$AA$5,0)</f>
        <v>0</v>
      </c>
      <c r="AB546" s="25">
        <f>IF(ไฟล์กรอกคำตอบ!AB546=ตรวจผล!$AB$4,$AB$5,0)</f>
        <v>0</v>
      </c>
      <c r="AC546" s="25">
        <f>IF(ไฟล์กรอกคำตอบ!AC546=ตรวจผล!$AC$4,$AC$5,0)</f>
        <v>0</v>
      </c>
      <c r="AD546" s="25">
        <f>IF(ไฟล์กรอกคำตอบ!AD546=ตรวจผล!$AD$4,$AD$5,0)</f>
        <v>0</v>
      </c>
      <c r="AE546" s="187">
        <f t="shared" si="16"/>
        <v>0</v>
      </c>
      <c r="AF546" s="25">
        <f>IF(ไฟล์กรอกคำตอบ!AE546=ตรวจผล!$AF$4,$AF$5,0)</f>
        <v>0</v>
      </c>
      <c r="AG546" s="25">
        <f>IF(ไฟล์กรอกคำตอบ!AF546=ตรวจผล!$AG$4,$AG$5,0)</f>
        <v>0</v>
      </c>
      <c r="AH546" s="25">
        <f>IF(ไฟล์กรอกคำตอบ!AG546=ตรวจผล!$AH$4,$AH$5,0)</f>
        <v>0</v>
      </c>
      <c r="AI546" s="187">
        <f t="shared" si="17"/>
        <v>0</v>
      </c>
      <c r="AJ546" s="25">
        <f>ไฟล์กรอกคำตอบ!AH546</f>
        <v>0</v>
      </c>
      <c r="AK546" s="25">
        <f>ไฟล์กรอกคำตอบ!AI546</f>
        <v>0</v>
      </c>
      <c r="AL546" s="25">
        <f>ไฟล์กรอกคำตอบ!AJ546</f>
        <v>0</v>
      </c>
    </row>
    <row r="547" spans="1:38" x14ac:dyDescent="0.2">
      <c r="A547" s="91" t="str">
        <f>IF(ไฟล์กรอกคำตอบ!A547=""," ",ไฟล์กรอกคำตอบ!A547&amp;"")</f>
        <v xml:space="preserve"> </v>
      </c>
      <c r="B547" s="8">
        <f>ไฟล์กรอกคำตอบ!B547</f>
        <v>0</v>
      </c>
      <c r="C547" s="8">
        <f>ไฟล์กรอกคำตอบ!C547</f>
        <v>0</v>
      </c>
      <c r="D547" s="8">
        <f>ไฟล์กรอกคำตอบ!D547</f>
        <v>0</v>
      </c>
      <c r="E547" s="24">
        <f>ไฟล์กรอกคำตอบ!E547</f>
        <v>0</v>
      </c>
      <c r="F547" s="8">
        <f>ไฟล์กรอกคำตอบ!F547</f>
        <v>0</v>
      </c>
      <c r="H547" s="25">
        <f>IF(ไฟล์กรอกคำตอบ!H547=ตรวจผล!$H$4,$H$5,0)</f>
        <v>0</v>
      </c>
      <c r="I547" s="25">
        <f>IF(ไฟล์กรอกคำตอบ!I547=ตรวจผล!$I$4,$I$5,0)</f>
        <v>0</v>
      </c>
      <c r="J547" s="25">
        <f>IF(ไฟล์กรอกคำตอบ!J547=ตรวจผล!$J$4,$J$5,0)</f>
        <v>0</v>
      </c>
      <c r="K547" s="25">
        <f>IF(ไฟล์กรอกคำตอบ!K547=ตรวจผล!$K$4,$K$5,0)</f>
        <v>0</v>
      </c>
      <c r="L547" s="25">
        <f>IF(ไฟล์กรอกคำตอบ!L547=ตรวจผล!$L$4,$L$5,0)</f>
        <v>0</v>
      </c>
      <c r="M547" s="25">
        <f>IF(ไฟล์กรอกคำตอบ!M547=ตรวจผล!$M$4,$M$5,0)</f>
        <v>0</v>
      </c>
      <c r="N547" s="25">
        <f>IF(ไฟล์กรอกคำตอบ!N547=ตรวจผล!$N$4,$N$5,0)</f>
        <v>0</v>
      </c>
      <c r="O547" s="25">
        <f>IF(ไฟล์กรอกคำตอบ!O547=ตรวจผล!$O$4,$O$5,0)</f>
        <v>0</v>
      </c>
      <c r="P547" s="25">
        <f>IF(ไฟล์กรอกคำตอบ!P547=ตรวจผล!$P$4,$P$5,0)</f>
        <v>0</v>
      </c>
      <c r="Q547" s="25">
        <f>IF(ไฟล์กรอกคำตอบ!Q547=ตรวจผล!$Q$4,$Q$5,0)</f>
        <v>0</v>
      </c>
      <c r="R547" s="25">
        <f>IF(ไฟล์กรอกคำตอบ!R547=ตรวจผล!$R$4,$R$5,0)</f>
        <v>0</v>
      </c>
      <c r="S547" s="25">
        <f>IF(ไฟล์กรอกคำตอบ!S547=ตรวจผล!$S$4,$S$5,0)</f>
        <v>0</v>
      </c>
      <c r="T547" s="25">
        <f>IF(ไฟล์กรอกคำตอบ!T547=ตรวจผล!$T$4,$T$5,0)</f>
        <v>0</v>
      </c>
      <c r="U547" s="25">
        <f>IF(ไฟล์กรอกคำตอบ!U547=ตรวจผล!$U$4,$U$5,0)</f>
        <v>0</v>
      </c>
      <c r="V547" s="25">
        <f>IF(ไฟล์กรอกคำตอบ!V547=ตรวจผล!$V$4,$V$5,0)</f>
        <v>0</v>
      </c>
      <c r="W547" s="25">
        <f>IF(ไฟล์กรอกคำตอบ!W547=ตรวจผล!$W$4,$W$5,0)</f>
        <v>0</v>
      </c>
      <c r="X547" s="25">
        <f>IF(ไฟล์กรอกคำตอบ!X547=ตรวจผล!$X$4,$X$5,0)</f>
        <v>0</v>
      </c>
      <c r="Y547" s="25">
        <f>IF(ไฟล์กรอกคำตอบ!Y547=ตรวจผล!$Y$4,$Y$5,0)</f>
        <v>0</v>
      </c>
      <c r="Z547" s="25">
        <f>IF(ไฟล์กรอกคำตอบ!Z547=ตรวจผล!$Z$4,$Z$5,0)</f>
        <v>0</v>
      </c>
      <c r="AA547" s="25">
        <f>IF(ไฟล์กรอกคำตอบ!AA547=ตรวจผล!$AA$4,$AA$5,0)</f>
        <v>0</v>
      </c>
      <c r="AB547" s="25">
        <f>IF(ไฟล์กรอกคำตอบ!AB547=ตรวจผล!$AB$4,$AB$5,0)</f>
        <v>0</v>
      </c>
      <c r="AC547" s="25">
        <f>IF(ไฟล์กรอกคำตอบ!AC547=ตรวจผล!$AC$4,$AC$5,0)</f>
        <v>0</v>
      </c>
      <c r="AD547" s="25">
        <f>IF(ไฟล์กรอกคำตอบ!AD547=ตรวจผล!$AD$4,$AD$5,0)</f>
        <v>0</v>
      </c>
      <c r="AE547" s="187">
        <f t="shared" si="16"/>
        <v>0</v>
      </c>
      <c r="AF547" s="25">
        <f>IF(ไฟล์กรอกคำตอบ!AE547=ตรวจผล!$AF$4,$AF$5,0)</f>
        <v>0</v>
      </c>
      <c r="AG547" s="25">
        <f>IF(ไฟล์กรอกคำตอบ!AF547=ตรวจผล!$AG$4,$AG$5,0)</f>
        <v>0</v>
      </c>
      <c r="AH547" s="25">
        <f>IF(ไฟล์กรอกคำตอบ!AG547=ตรวจผล!$AH$4,$AH$5,0)</f>
        <v>0</v>
      </c>
      <c r="AI547" s="187">
        <f t="shared" si="17"/>
        <v>0</v>
      </c>
      <c r="AJ547" s="25">
        <f>ไฟล์กรอกคำตอบ!AH547</f>
        <v>0</v>
      </c>
      <c r="AK547" s="25">
        <f>ไฟล์กรอกคำตอบ!AI547</f>
        <v>0</v>
      </c>
      <c r="AL547" s="25">
        <f>ไฟล์กรอกคำตอบ!AJ547</f>
        <v>0</v>
      </c>
    </row>
    <row r="548" spans="1:38" x14ac:dyDescent="0.2">
      <c r="A548" s="91" t="str">
        <f>IF(ไฟล์กรอกคำตอบ!A548=""," ",ไฟล์กรอกคำตอบ!A548&amp;"")</f>
        <v xml:space="preserve"> </v>
      </c>
      <c r="B548" s="8">
        <f>ไฟล์กรอกคำตอบ!B548</f>
        <v>0</v>
      </c>
      <c r="C548" s="8">
        <f>ไฟล์กรอกคำตอบ!C548</f>
        <v>0</v>
      </c>
      <c r="D548" s="8">
        <f>ไฟล์กรอกคำตอบ!D548</f>
        <v>0</v>
      </c>
      <c r="E548" s="24">
        <f>ไฟล์กรอกคำตอบ!E548</f>
        <v>0</v>
      </c>
      <c r="F548" s="8">
        <f>ไฟล์กรอกคำตอบ!F548</f>
        <v>0</v>
      </c>
      <c r="H548" s="25">
        <f>IF(ไฟล์กรอกคำตอบ!H548=ตรวจผล!$H$4,$H$5,0)</f>
        <v>0</v>
      </c>
      <c r="I548" s="25">
        <f>IF(ไฟล์กรอกคำตอบ!I548=ตรวจผล!$I$4,$I$5,0)</f>
        <v>0</v>
      </c>
      <c r="J548" s="25">
        <f>IF(ไฟล์กรอกคำตอบ!J548=ตรวจผล!$J$4,$J$5,0)</f>
        <v>0</v>
      </c>
      <c r="K548" s="25">
        <f>IF(ไฟล์กรอกคำตอบ!K548=ตรวจผล!$K$4,$K$5,0)</f>
        <v>0</v>
      </c>
      <c r="L548" s="25">
        <f>IF(ไฟล์กรอกคำตอบ!L548=ตรวจผล!$L$4,$L$5,0)</f>
        <v>0</v>
      </c>
      <c r="M548" s="25">
        <f>IF(ไฟล์กรอกคำตอบ!M548=ตรวจผล!$M$4,$M$5,0)</f>
        <v>0</v>
      </c>
      <c r="N548" s="25">
        <f>IF(ไฟล์กรอกคำตอบ!N548=ตรวจผล!$N$4,$N$5,0)</f>
        <v>0</v>
      </c>
      <c r="O548" s="25">
        <f>IF(ไฟล์กรอกคำตอบ!O548=ตรวจผล!$O$4,$O$5,0)</f>
        <v>0</v>
      </c>
      <c r="P548" s="25">
        <f>IF(ไฟล์กรอกคำตอบ!P548=ตรวจผล!$P$4,$P$5,0)</f>
        <v>0</v>
      </c>
      <c r="Q548" s="25">
        <f>IF(ไฟล์กรอกคำตอบ!Q548=ตรวจผล!$Q$4,$Q$5,0)</f>
        <v>0</v>
      </c>
      <c r="R548" s="25">
        <f>IF(ไฟล์กรอกคำตอบ!R548=ตรวจผล!$R$4,$R$5,0)</f>
        <v>0</v>
      </c>
      <c r="S548" s="25">
        <f>IF(ไฟล์กรอกคำตอบ!S548=ตรวจผล!$S$4,$S$5,0)</f>
        <v>0</v>
      </c>
      <c r="T548" s="25">
        <f>IF(ไฟล์กรอกคำตอบ!T548=ตรวจผล!$T$4,$T$5,0)</f>
        <v>0</v>
      </c>
      <c r="U548" s="25">
        <f>IF(ไฟล์กรอกคำตอบ!U548=ตรวจผล!$U$4,$U$5,0)</f>
        <v>0</v>
      </c>
      <c r="V548" s="25">
        <f>IF(ไฟล์กรอกคำตอบ!V548=ตรวจผล!$V$4,$V$5,0)</f>
        <v>0</v>
      </c>
      <c r="W548" s="25">
        <f>IF(ไฟล์กรอกคำตอบ!W548=ตรวจผล!$W$4,$W$5,0)</f>
        <v>0</v>
      </c>
      <c r="X548" s="25">
        <f>IF(ไฟล์กรอกคำตอบ!X548=ตรวจผล!$X$4,$X$5,0)</f>
        <v>0</v>
      </c>
      <c r="Y548" s="25">
        <f>IF(ไฟล์กรอกคำตอบ!Y548=ตรวจผล!$Y$4,$Y$5,0)</f>
        <v>0</v>
      </c>
      <c r="Z548" s="25">
        <f>IF(ไฟล์กรอกคำตอบ!Z548=ตรวจผล!$Z$4,$Z$5,0)</f>
        <v>0</v>
      </c>
      <c r="AA548" s="25">
        <f>IF(ไฟล์กรอกคำตอบ!AA548=ตรวจผล!$AA$4,$AA$5,0)</f>
        <v>0</v>
      </c>
      <c r="AB548" s="25">
        <f>IF(ไฟล์กรอกคำตอบ!AB548=ตรวจผล!$AB$4,$AB$5,0)</f>
        <v>0</v>
      </c>
      <c r="AC548" s="25">
        <f>IF(ไฟล์กรอกคำตอบ!AC548=ตรวจผล!$AC$4,$AC$5,0)</f>
        <v>0</v>
      </c>
      <c r="AD548" s="25">
        <f>IF(ไฟล์กรอกคำตอบ!AD548=ตรวจผล!$AD$4,$AD$5,0)</f>
        <v>0</v>
      </c>
      <c r="AE548" s="187">
        <f t="shared" si="16"/>
        <v>0</v>
      </c>
      <c r="AF548" s="25">
        <f>IF(ไฟล์กรอกคำตอบ!AE548=ตรวจผล!$AF$4,$AF$5,0)</f>
        <v>0</v>
      </c>
      <c r="AG548" s="25">
        <f>IF(ไฟล์กรอกคำตอบ!AF548=ตรวจผล!$AG$4,$AG$5,0)</f>
        <v>0</v>
      </c>
      <c r="AH548" s="25">
        <f>IF(ไฟล์กรอกคำตอบ!AG548=ตรวจผล!$AH$4,$AH$5,0)</f>
        <v>0</v>
      </c>
      <c r="AI548" s="187">
        <f t="shared" si="17"/>
        <v>0</v>
      </c>
      <c r="AJ548" s="25">
        <f>ไฟล์กรอกคำตอบ!AH548</f>
        <v>0</v>
      </c>
      <c r="AK548" s="25">
        <f>ไฟล์กรอกคำตอบ!AI548</f>
        <v>0</v>
      </c>
      <c r="AL548" s="25">
        <f>ไฟล์กรอกคำตอบ!AJ548</f>
        <v>0</v>
      </c>
    </row>
    <row r="549" spans="1:38" x14ac:dyDescent="0.2">
      <c r="A549" s="91" t="str">
        <f>IF(ไฟล์กรอกคำตอบ!A549=""," ",ไฟล์กรอกคำตอบ!A549&amp;"")</f>
        <v xml:space="preserve"> </v>
      </c>
      <c r="B549" s="8">
        <f>ไฟล์กรอกคำตอบ!B549</f>
        <v>0</v>
      </c>
      <c r="C549" s="8">
        <f>ไฟล์กรอกคำตอบ!C549</f>
        <v>0</v>
      </c>
      <c r="D549" s="8">
        <f>ไฟล์กรอกคำตอบ!D549</f>
        <v>0</v>
      </c>
      <c r="E549" s="24">
        <f>ไฟล์กรอกคำตอบ!E549</f>
        <v>0</v>
      </c>
      <c r="F549" s="8">
        <f>ไฟล์กรอกคำตอบ!F549</f>
        <v>0</v>
      </c>
      <c r="H549" s="25">
        <f>IF(ไฟล์กรอกคำตอบ!H549=ตรวจผล!$H$4,$H$5,0)</f>
        <v>0</v>
      </c>
      <c r="I549" s="25">
        <f>IF(ไฟล์กรอกคำตอบ!I549=ตรวจผล!$I$4,$I$5,0)</f>
        <v>0</v>
      </c>
      <c r="J549" s="25">
        <f>IF(ไฟล์กรอกคำตอบ!J549=ตรวจผล!$J$4,$J$5,0)</f>
        <v>0</v>
      </c>
      <c r="K549" s="25">
        <f>IF(ไฟล์กรอกคำตอบ!K549=ตรวจผล!$K$4,$K$5,0)</f>
        <v>0</v>
      </c>
      <c r="L549" s="25">
        <f>IF(ไฟล์กรอกคำตอบ!L549=ตรวจผล!$L$4,$L$5,0)</f>
        <v>0</v>
      </c>
      <c r="M549" s="25">
        <f>IF(ไฟล์กรอกคำตอบ!M549=ตรวจผล!$M$4,$M$5,0)</f>
        <v>0</v>
      </c>
      <c r="N549" s="25">
        <f>IF(ไฟล์กรอกคำตอบ!N549=ตรวจผล!$N$4,$N$5,0)</f>
        <v>0</v>
      </c>
      <c r="O549" s="25">
        <f>IF(ไฟล์กรอกคำตอบ!O549=ตรวจผล!$O$4,$O$5,0)</f>
        <v>0</v>
      </c>
      <c r="P549" s="25">
        <f>IF(ไฟล์กรอกคำตอบ!P549=ตรวจผล!$P$4,$P$5,0)</f>
        <v>0</v>
      </c>
      <c r="Q549" s="25">
        <f>IF(ไฟล์กรอกคำตอบ!Q549=ตรวจผล!$Q$4,$Q$5,0)</f>
        <v>0</v>
      </c>
      <c r="R549" s="25">
        <f>IF(ไฟล์กรอกคำตอบ!R549=ตรวจผล!$R$4,$R$5,0)</f>
        <v>0</v>
      </c>
      <c r="S549" s="25">
        <f>IF(ไฟล์กรอกคำตอบ!S549=ตรวจผล!$S$4,$S$5,0)</f>
        <v>0</v>
      </c>
      <c r="T549" s="25">
        <f>IF(ไฟล์กรอกคำตอบ!T549=ตรวจผล!$T$4,$T$5,0)</f>
        <v>0</v>
      </c>
      <c r="U549" s="25">
        <f>IF(ไฟล์กรอกคำตอบ!U549=ตรวจผล!$U$4,$U$5,0)</f>
        <v>0</v>
      </c>
      <c r="V549" s="25">
        <f>IF(ไฟล์กรอกคำตอบ!V549=ตรวจผล!$V$4,$V$5,0)</f>
        <v>0</v>
      </c>
      <c r="W549" s="25">
        <f>IF(ไฟล์กรอกคำตอบ!W549=ตรวจผล!$W$4,$W$5,0)</f>
        <v>0</v>
      </c>
      <c r="X549" s="25">
        <f>IF(ไฟล์กรอกคำตอบ!X549=ตรวจผล!$X$4,$X$5,0)</f>
        <v>0</v>
      </c>
      <c r="Y549" s="25">
        <f>IF(ไฟล์กรอกคำตอบ!Y549=ตรวจผล!$Y$4,$Y$5,0)</f>
        <v>0</v>
      </c>
      <c r="Z549" s="25">
        <f>IF(ไฟล์กรอกคำตอบ!Z549=ตรวจผล!$Z$4,$Z$5,0)</f>
        <v>0</v>
      </c>
      <c r="AA549" s="25">
        <f>IF(ไฟล์กรอกคำตอบ!AA549=ตรวจผล!$AA$4,$AA$5,0)</f>
        <v>0</v>
      </c>
      <c r="AB549" s="25">
        <f>IF(ไฟล์กรอกคำตอบ!AB549=ตรวจผล!$AB$4,$AB$5,0)</f>
        <v>0</v>
      </c>
      <c r="AC549" s="25">
        <f>IF(ไฟล์กรอกคำตอบ!AC549=ตรวจผล!$AC$4,$AC$5,0)</f>
        <v>0</v>
      </c>
      <c r="AD549" s="25">
        <f>IF(ไฟล์กรอกคำตอบ!AD549=ตรวจผล!$AD$4,$AD$5,0)</f>
        <v>0</v>
      </c>
      <c r="AE549" s="187">
        <f t="shared" si="16"/>
        <v>0</v>
      </c>
      <c r="AF549" s="25">
        <f>IF(ไฟล์กรอกคำตอบ!AE549=ตรวจผล!$AF$4,$AF$5,0)</f>
        <v>0</v>
      </c>
      <c r="AG549" s="25">
        <f>IF(ไฟล์กรอกคำตอบ!AF549=ตรวจผล!$AG$4,$AG$5,0)</f>
        <v>0</v>
      </c>
      <c r="AH549" s="25">
        <f>IF(ไฟล์กรอกคำตอบ!AG549=ตรวจผล!$AH$4,$AH$5,0)</f>
        <v>0</v>
      </c>
      <c r="AI549" s="187">
        <f t="shared" si="17"/>
        <v>0</v>
      </c>
      <c r="AJ549" s="25">
        <f>ไฟล์กรอกคำตอบ!AH549</f>
        <v>0</v>
      </c>
      <c r="AK549" s="25">
        <f>ไฟล์กรอกคำตอบ!AI549</f>
        <v>0</v>
      </c>
      <c r="AL549" s="25">
        <f>ไฟล์กรอกคำตอบ!AJ549</f>
        <v>0</v>
      </c>
    </row>
    <row r="550" spans="1:38" x14ac:dyDescent="0.2">
      <c r="A550" s="91" t="str">
        <f>IF(ไฟล์กรอกคำตอบ!A550=""," ",ไฟล์กรอกคำตอบ!A550&amp;"")</f>
        <v xml:space="preserve"> </v>
      </c>
      <c r="B550" s="8">
        <f>ไฟล์กรอกคำตอบ!B550</f>
        <v>0</v>
      </c>
      <c r="C550" s="8">
        <f>ไฟล์กรอกคำตอบ!C550</f>
        <v>0</v>
      </c>
      <c r="D550" s="8">
        <f>ไฟล์กรอกคำตอบ!D550</f>
        <v>0</v>
      </c>
      <c r="E550" s="24">
        <f>ไฟล์กรอกคำตอบ!E550</f>
        <v>0</v>
      </c>
      <c r="F550" s="8">
        <f>ไฟล์กรอกคำตอบ!F550</f>
        <v>0</v>
      </c>
      <c r="H550" s="25">
        <f>IF(ไฟล์กรอกคำตอบ!H550=ตรวจผล!$H$4,$H$5,0)</f>
        <v>0</v>
      </c>
      <c r="I550" s="25">
        <f>IF(ไฟล์กรอกคำตอบ!I550=ตรวจผล!$I$4,$I$5,0)</f>
        <v>0</v>
      </c>
      <c r="J550" s="25">
        <f>IF(ไฟล์กรอกคำตอบ!J550=ตรวจผล!$J$4,$J$5,0)</f>
        <v>0</v>
      </c>
      <c r="K550" s="25">
        <f>IF(ไฟล์กรอกคำตอบ!K550=ตรวจผล!$K$4,$K$5,0)</f>
        <v>0</v>
      </c>
      <c r="L550" s="25">
        <f>IF(ไฟล์กรอกคำตอบ!L550=ตรวจผล!$L$4,$L$5,0)</f>
        <v>0</v>
      </c>
      <c r="M550" s="25">
        <f>IF(ไฟล์กรอกคำตอบ!M550=ตรวจผล!$M$4,$M$5,0)</f>
        <v>0</v>
      </c>
      <c r="N550" s="25">
        <f>IF(ไฟล์กรอกคำตอบ!N550=ตรวจผล!$N$4,$N$5,0)</f>
        <v>0</v>
      </c>
      <c r="O550" s="25">
        <f>IF(ไฟล์กรอกคำตอบ!O550=ตรวจผล!$O$4,$O$5,0)</f>
        <v>0</v>
      </c>
      <c r="P550" s="25">
        <f>IF(ไฟล์กรอกคำตอบ!P550=ตรวจผล!$P$4,$P$5,0)</f>
        <v>0</v>
      </c>
      <c r="Q550" s="25">
        <f>IF(ไฟล์กรอกคำตอบ!Q550=ตรวจผล!$Q$4,$Q$5,0)</f>
        <v>0</v>
      </c>
      <c r="R550" s="25">
        <f>IF(ไฟล์กรอกคำตอบ!R550=ตรวจผล!$R$4,$R$5,0)</f>
        <v>0</v>
      </c>
      <c r="S550" s="25">
        <f>IF(ไฟล์กรอกคำตอบ!S550=ตรวจผล!$S$4,$S$5,0)</f>
        <v>0</v>
      </c>
      <c r="T550" s="25">
        <f>IF(ไฟล์กรอกคำตอบ!T550=ตรวจผล!$T$4,$T$5,0)</f>
        <v>0</v>
      </c>
      <c r="U550" s="25">
        <f>IF(ไฟล์กรอกคำตอบ!U550=ตรวจผล!$U$4,$U$5,0)</f>
        <v>0</v>
      </c>
      <c r="V550" s="25">
        <f>IF(ไฟล์กรอกคำตอบ!V550=ตรวจผล!$V$4,$V$5,0)</f>
        <v>0</v>
      </c>
      <c r="W550" s="25">
        <f>IF(ไฟล์กรอกคำตอบ!W550=ตรวจผล!$W$4,$W$5,0)</f>
        <v>0</v>
      </c>
      <c r="X550" s="25">
        <f>IF(ไฟล์กรอกคำตอบ!X550=ตรวจผล!$X$4,$X$5,0)</f>
        <v>0</v>
      </c>
      <c r="Y550" s="25">
        <f>IF(ไฟล์กรอกคำตอบ!Y550=ตรวจผล!$Y$4,$Y$5,0)</f>
        <v>0</v>
      </c>
      <c r="Z550" s="25">
        <f>IF(ไฟล์กรอกคำตอบ!Z550=ตรวจผล!$Z$4,$Z$5,0)</f>
        <v>0</v>
      </c>
      <c r="AA550" s="25">
        <f>IF(ไฟล์กรอกคำตอบ!AA550=ตรวจผล!$AA$4,$AA$5,0)</f>
        <v>0</v>
      </c>
      <c r="AB550" s="25">
        <f>IF(ไฟล์กรอกคำตอบ!AB550=ตรวจผล!$AB$4,$AB$5,0)</f>
        <v>0</v>
      </c>
      <c r="AC550" s="25">
        <f>IF(ไฟล์กรอกคำตอบ!AC550=ตรวจผล!$AC$4,$AC$5,0)</f>
        <v>0</v>
      </c>
      <c r="AD550" s="25">
        <f>IF(ไฟล์กรอกคำตอบ!AD550=ตรวจผล!$AD$4,$AD$5,0)</f>
        <v>0</v>
      </c>
      <c r="AE550" s="187">
        <f t="shared" si="16"/>
        <v>0</v>
      </c>
      <c r="AF550" s="25">
        <f>IF(ไฟล์กรอกคำตอบ!AE550=ตรวจผล!$AF$4,$AF$5,0)</f>
        <v>0</v>
      </c>
      <c r="AG550" s="25">
        <f>IF(ไฟล์กรอกคำตอบ!AF550=ตรวจผล!$AG$4,$AG$5,0)</f>
        <v>0</v>
      </c>
      <c r="AH550" s="25">
        <f>IF(ไฟล์กรอกคำตอบ!AG550=ตรวจผล!$AH$4,$AH$5,0)</f>
        <v>0</v>
      </c>
      <c r="AI550" s="187">
        <f t="shared" si="17"/>
        <v>0</v>
      </c>
      <c r="AJ550" s="25">
        <f>ไฟล์กรอกคำตอบ!AH550</f>
        <v>0</v>
      </c>
      <c r="AK550" s="25">
        <f>ไฟล์กรอกคำตอบ!AI550</f>
        <v>0</v>
      </c>
      <c r="AL550" s="25">
        <f>ไฟล์กรอกคำตอบ!AJ550</f>
        <v>0</v>
      </c>
    </row>
    <row r="551" spans="1:38" x14ac:dyDescent="0.2">
      <c r="A551" s="91" t="str">
        <f>IF(ไฟล์กรอกคำตอบ!A551=""," ",ไฟล์กรอกคำตอบ!A551&amp;"")</f>
        <v xml:space="preserve"> </v>
      </c>
      <c r="B551" s="8">
        <f>ไฟล์กรอกคำตอบ!B551</f>
        <v>0</v>
      </c>
      <c r="C551" s="8">
        <f>ไฟล์กรอกคำตอบ!C551</f>
        <v>0</v>
      </c>
      <c r="D551" s="8">
        <f>ไฟล์กรอกคำตอบ!D551</f>
        <v>0</v>
      </c>
      <c r="E551" s="24">
        <f>ไฟล์กรอกคำตอบ!E551</f>
        <v>0</v>
      </c>
      <c r="F551" s="8">
        <f>ไฟล์กรอกคำตอบ!F551</f>
        <v>0</v>
      </c>
      <c r="H551" s="25">
        <f>IF(ไฟล์กรอกคำตอบ!H551=ตรวจผล!$H$4,$H$5,0)</f>
        <v>0</v>
      </c>
      <c r="I551" s="25">
        <f>IF(ไฟล์กรอกคำตอบ!I551=ตรวจผล!$I$4,$I$5,0)</f>
        <v>0</v>
      </c>
      <c r="J551" s="25">
        <f>IF(ไฟล์กรอกคำตอบ!J551=ตรวจผล!$J$4,$J$5,0)</f>
        <v>0</v>
      </c>
      <c r="K551" s="25">
        <f>IF(ไฟล์กรอกคำตอบ!K551=ตรวจผล!$K$4,$K$5,0)</f>
        <v>0</v>
      </c>
      <c r="L551" s="25">
        <f>IF(ไฟล์กรอกคำตอบ!L551=ตรวจผล!$L$4,$L$5,0)</f>
        <v>0</v>
      </c>
      <c r="M551" s="25">
        <f>IF(ไฟล์กรอกคำตอบ!M551=ตรวจผล!$M$4,$M$5,0)</f>
        <v>0</v>
      </c>
      <c r="N551" s="25">
        <f>IF(ไฟล์กรอกคำตอบ!N551=ตรวจผล!$N$4,$N$5,0)</f>
        <v>0</v>
      </c>
      <c r="O551" s="25">
        <f>IF(ไฟล์กรอกคำตอบ!O551=ตรวจผล!$O$4,$O$5,0)</f>
        <v>0</v>
      </c>
      <c r="P551" s="25">
        <f>IF(ไฟล์กรอกคำตอบ!P551=ตรวจผล!$P$4,$P$5,0)</f>
        <v>0</v>
      </c>
      <c r="Q551" s="25">
        <f>IF(ไฟล์กรอกคำตอบ!Q551=ตรวจผล!$Q$4,$Q$5,0)</f>
        <v>0</v>
      </c>
      <c r="R551" s="25">
        <f>IF(ไฟล์กรอกคำตอบ!R551=ตรวจผล!$R$4,$R$5,0)</f>
        <v>0</v>
      </c>
      <c r="S551" s="25">
        <f>IF(ไฟล์กรอกคำตอบ!S551=ตรวจผล!$S$4,$S$5,0)</f>
        <v>0</v>
      </c>
      <c r="T551" s="25">
        <f>IF(ไฟล์กรอกคำตอบ!T551=ตรวจผล!$T$4,$T$5,0)</f>
        <v>0</v>
      </c>
      <c r="U551" s="25">
        <f>IF(ไฟล์กรอกคำตอบ!U551=ตรวจผล!$U$4,$U$5,0)</f>
        <v>0</v>
      </c>
      <c r="V551" s="25">
        <f>IF(ไฟล์กรอกคำตอบ!V551=ตรวจผล!$V$4,$V$5,0)</f>
        <v>0</v>
      </c>
      <c r="W551" s="25">
        <f>IF(ไฟล์กรอกคำตอบ!W551=ตรวจผล!$W$4,$W$5,0)</f>
        <v>0</v>
      </c>
      <c r="X551" s="25">
        <f>IF(ไฟล์กรอกคำตอบ!X551=ตรวจผล!$X$4,$X$5,0)</f>
        <v>0</v>
      </c>
      <c r="Y551" s="25">
        <f>IF(ไฟล์กรอกคำตอบ!Y551=ตรวจผล!$Y$4,$Y$5,0)</f>
        <v>0</v>
      </c>
      <c r="Z551" s="25">
        <f>IF(ไฟล์กรอกคำตอบ!Z551=ตรวจผล!$Z$4,$Z$5,0)</f>
        <v>0</v>
      </c>
      <c r="AA551" s="25">
        <f>IF(ไฟล์กรอกคำตอบ!AA551=ตรวจผล!$AA$4,$AA$5,0)</f>
        <v>0</v>
      </c>
      <c r="AB551" s="25">
        <f>IF(ไฟล์กรอกคำตอบ!AB551=ตรวจผล!$AB$4,$AB$5,0)</f>
        <v>0</v>
      </c>
      <c r="AC551" s="25">
        <f>IF(ไฟล์กรอกคำตอบ!AC551=ตรวจผล!$AC$4,$AC$5,0)</f>
        <v>0</v>
      </c>
      <c r="AD551" s="25">
        <f>IF(ไฟล์กรอกคำตอบ!AD551=ตรวจผล!$AD$4,$AD$5,0)</f>
        <v>0</v>
      </c>
      <c r="AE551" s="187">
        <f t="shared" si="16"/>
        <v>0</v>
      </c>
      <c r="AF551" s="25">
        <f>IF(ไฟล์กรอกคำตอบ!AE551=ตรวจผล!$AF$4,$AF$5,0)</f>
        <v>0</v>
      </c>
      <c r="AG551" s="25">
        <f>IF(ไฟล์กรอกคำตอบ!AF551=ตรวจผล!$AG$4,$AG$5,0)</f>
        <v>0</v>
      </c>
      <c r="AH551" s="25">
        <f>IF(ไฟล์กรอกคำตอบ!AG551=ตรวจผล!$AH$4,$AH$5,0)</f>
        <v>0</v>
      </c>
      <c r="AI551" s="187">
        <f t="shared" si="17"/>
        <v>0</v>
      </c>
      <c r="AJ551" s="25">
        <f>ไฟล์กรอกคำตอบ!AH551</f>
        <v>0</v>
      </c>
      <c r="AK551" s="25">
        <f>ไฟล์กรอกคำตอบ!AI551</f>
        <v>0</v>
      </c>
      <c r="AL551" s="25">
        <f>ไฟล์กรอกคำตอบ!AJ551</f>
        <v>0</v>
      </c>
    </row>
    <row r="552" spans="1:38" x14ac:dyDescent="0.2">
      <c r="A552" s="91" t="str">
        <f>IF(ไฟล์กรอกคำตอบ!A552=""," ",ไฟล์กรอกคำตอบ!A552&amp;"")</f>
        <v xml:space="preserve"> </v>
      </c>
      <c r="B552" s="8">
        <f>ไฟล์กรอกคำตอบ!B552</f>
        <v>0</v>
      </c>
      <c r="C552" s="8">
        <f>ไฟล์กรอกคำตอบ!C552</f>
        <v>0</v>
      </c>
      <c r="D552" s="8">
        <f>ไฟล์กรอกคำตอบ!D552</f>
        <v>0</v>
      </c>
      <c r="E552" s="24">
        <f>ไฟล์กรอกคำตอบ!E552</f>
        <v>0</v>
      </c>
      <c r="F552" s="8">
        <f>ไฟล์กรอกคำตอบ!F552</f>
        <v>0</v>
      </c>
      <c r="H552" s="25">
        <f>IF(ไฟล์กรอกคำตอบ!H552=ตรวจผล!$H$4,$H$5,0)</f>
        <v>0</v>
      </c>
      <c r="I552" s="25">
        <f>IF(ไฟล์กรอกคำตอบ!I552=ตรวจผล!$I$4,$I$5,0)</f>
        <v>0</v>
      </c>
      <c r="J552" s="25">
        <f>IF(ไฟล์กรอกคำตอบ!J552=ตรวจผล!$J$4,$J$5,0)</f>
        <v>0</v>
      </c>
      <c r="K552" s="25">
        <f>IF(ไฟล์กรอกคำตอบ!K552=ตรวจผล!$K$4,$K$5,0)</f>
        <v>0</v>
      </c>
      <c r="L552" s="25">
        <f>IF(ไฟล์กรอกคำตอบ!L552=ตรวจผล!$L$4,$L$5,0)</f>
        <v>0</v>
      </c>
      <c r="M552" s="25">
        <f>IF(ไฟล์กรอกคำตอบ!M552=ตรวจผล!$M$4,$M$5,0)</f>
        <v>0</v>
      </c>
      <c r="N552" s="25">
        <f>IF(ไฟล์กรอกคำตอบ!N552=ตรวจผล!$N$4,$N$5,0)</f>
        <v>0</v>
      </c>
      <c r="O552" s="25">
        <f>IF(ไฟล์กรอกคำตอบ!O552=ตรวจผล!$O$4,$O$5,0)</f>
        <v>0</v>
      </c>
      <c r="P552" s="25">
        <f>IF(ไฟล์กรอกคำตอบ!P552=ตรวจผล!$P$4,$P$5,0)</f>
        <v>0</v>
      </c>
      <c r="Q552" s="25">
        <f>IF(ไฟล์กรอกคำตอบ!Q552=ตรวจผล!$Q$4,$Q$5,0)</f>
        <v>0</v>
      </c>
      <c r="R552" s="25">
        <f>IF(ไฟล์กรอกคำตอบ!R552=ตรวจผล!$R$4,$R$5,0)</f>
        <v>0</v>
      </c>
      <c r="S552" s="25">
        <f>IF(ไฟล์กรอกคำตอบ!S552=ตรวจผล!$S$4,$S$5,0)</f>
        <v>0</v>
      </c>
      <c r="T552" s="25">
        <f>IF(ไฟล์กรอกคำตอบ!T552=ตรวจผล!$T$4,$T$5,0)</f>
        <v>0</v>
      </c>
      <c r="U552" s="25">
        <f>IF(ไฟล์กรอกคำตอบ!U552=ตรวจผล!$U$4,$U$5,0)</f>
        <v>0</v>
      </c>
      <c r="V552" s="25">
        <f>IF(ไฟล์กรอกคำตอบ!V552=ตรวจผล!$V$4,$V$5,0)</f>
        <v>0</v>
      </c>
      <c r="W552" s="25">
        <f>IF(ไฟล์กรอกคำตอบ!W552=ตรวจผล!$W$4,$W$5,0)</f>
        <v>0</v>
      </c>
      <c r="X552" s="25">
        <f>IF(ไฟล์กรอกคำตอบ!X552=ตรวจผล!$X$4,$X$5,0)</f>
        <v>0</v>
      </c>
      <c r="Y552" s="25">
        <f>IF(ไฟล์กรอกคำตอบ!Y552=ตรวจผล!$Y$4,$Y$5,0)</f>
        <v>0</v>
      </c>
      <c r="Z552" s="25">
        <f>IF(ไฟล์กรอกคำตอบ!Z552=ตรวจผล!$Z$4,$Z$5,0)</f>
        <v>0</v>
      </c>
      <c r="AA552" s="25">
        <f>IF(ไฟล์กรอกคำตอบ!AA552=ตรวจผล!$AA$4,$AA$5,0)</f>
        <v>0</v>
      </c>
      <c r="AB552" s="25">
        <f>IF(ไฟล์กรอกคำตอบ!AB552=ตรวจผล!$AB$4,$AB$5,0)</f>
        <v>0</v>
      </c>
      <c r="AC552" s="25">
        <f>IF(ไฟล์กรอกคำตอบ!AC552=ตรวจผล!$AC$4,$AC$5,0)</f>
        <v>0</v>
      </c>
      <c r="AD552" s="25">
        <f>IF(ไฟล์กรอกคำตอบ!AD552=ตรวจผล!$AD$4,$AD$5,0)</f>
        <v>0</v>
      </c>
      <c r="AE552" s="187">
        <f t="shared" si="16"/>
        <v>0</v>
      </c>
      <c r="AF552" s="25">
        <f>IF(ไฟล์กรอกคำตอบ!AE552=ตรวจผล!$AF$4,$AF$5,0)</f>
        <v>0</v>
      </c>
      <c r="AG552" s="25">
        <f>IF(ไฟล์กรอกคำตอบ!AF552=ตรวจผล!$AG$4,$AG$5,0)</f>
        <v>0</v>
      </c>
      <c r="AH552" s="25">
        <f>IF(ไฟล์กรอกคำตอบ!AG552=ตรวจผล!$AH$4,$AH$5,0)</f>
        <v>0</v>
      </c>
      <c r="AI552" s="187">
        <f t="shared" si="17"/>
        <v>0</v>
      </c>
      <c r="AJ552" s="25">
        <f>ไฟล์กรอกคำตอบ!AH552</f>
        <v>0</v>
      </c>
      <c r="AK552" s="25">
        <f>ไฟล์กรอกคำตอบ!AI552</f>
        <v>0</v>
      </c>
      <c r="AL552" s="25">
        <f>ไฟล์กรอกคำตอบ!AJ552</f>
        <v>0</v>
      </c>
    </row>
    <row r="553" spans="1:38" x14ac:dyDescent="0.2">
      <c r="A553" s="91" t="str">
        <f>IF(ไฟล์กรอกคำตอบ!A553=""," ",ไฟล์กรอกคำตอบ!A553&amp;"")</f>
        <v xml:space="preserve"> </v>
      </c>
      <c r="B553" s="8">
        <f>ไฟล์กรอกคำตอบ!B553</f>
        <v>0</v>
      </c>
      <c r="C553" s="8">
        <f>ไฟล์กรอกคำตอบ!C553</f>
        <v>0</v>
      </c>
      <c r="D553" s="8">
        <f>ไฟล์กรอกคำตอบ!D553</f>
        <v>0</v>
      </c>
      <c r="E553" s="24">
        <f>ไฟล์กรอกคำตอบ!E553</f>
        <v>0</v>
      </c>
      <c r="F553" s="8">
        <f>ไฟล์กรอกคำตอบ!F553</f>
        <v>0</v>
      </c>
      <c r="H553" s="25">
        <f>IF(ไฟล์กรอกคำตอบ!H553=ตรวจผล!$H$4,$H$5,0)</f>
        <v>0</v>
      </c>
      <c r="I553" s="25">
        <f>IF(ไฟล์กรอกคำตอบ!I553=ตรวจผล!$I$4,$I$5,0)</f>
        <v>0</v>
      </c>
      <c r="J553" s="25">
        <f>IF(ไฟล์กรอกคำตอบ!J553=ตรวจผล!$J$4,$J$5,0)</f>
        <v>0</v>
      </c>
      <c r="K553" s="25">
        <f>IF(ไฟล์กรอกคำตอบ!K553=ตรวจผล!$K$4,$K$5,0)</f>
        <v>0</v>
      </c>
      <c r="L553" s="25">
        <f>IF(ไฟล์กรอกคำตอบ!L553=ตรวจผล!$L$4,$L$5,0)</f>
        <v>0</v>
      </c>
      <c r="M553" s="25">
        <f>IF(ไฟล์กรอกคำตอบ!M553=ตรวจผล!$M$4,$M$5,0)</f>
        <v>0</v>
      </c>
      <c r="N553" s="25">
        <f>IF(ไฟล์กรอกคำตอบ!N553=ตรวจผล!$N$4,$N$5,0)</f>
        <v>0</v>
      </c>
      <c r="O553" s="25">
        <f>IF(ไฟล์กรอกคำตอบ!O553=ตรวจผล!$O$4,$O$5,0)</f>
        <v>0</v>
      </c>
      <c r="P553" s="25">
        <f>IF(ไฟล์กรอกคำตอบ!P553=ตรวจผล!$P$4,$P$5,0)</f>
        <v>0</v>
      </c>
      <c r="Q553" s="25">
        <f>IF(ไฟล์กรอกคำตอบ!Q553=ตรวจผล!$Q$4,$Q$5,0)</f>
        <v>0</v>
      </c>
      <c r="R553" s="25">
        <f>IF(ไฟล์กรอกคำตอบ!R553=ตรวจผล!$R$4,$R$5,0)</f>
        <v>0</v>
      </c>
      <c r="S553" s="25">
        <f>IF(ไฟล์กรอกคำตอบ!S553=ตรวจผล!$S$4,$S$5,0)</f>
        <v>0</v>
      </c>
      <c r="T553" s="25">
        <f>IF(ไฟล์กรอกคำตอบ!T553=ตรวจผล!$T$4,$T$5,0)</f>
        <v>0</v>
      </c>
      <c r="U553" s="25">
        <f>IF(ไฟล์กรอกคำตอบ!U553=ตรวจผล!$U$4,$U$5,0)</f>
        <v>0</v>
      </c>
      <c r="V553" s="25">
        <f>IF(ไฟล์กรอกคำตอบ!V553=ตรวจผล!$V$4,$V$5,0)</f>
        <v>0</v>
      </c>
      <c r="W553" s="25">
        <f>IF(ไฟล์กรอกคำตอบ!W553=ตรวจผล!$W$4,$W$5,0)</f>
        <v>0</v>
      </c>
      <c r="X553" s="25">
        <f>IF(ไฟล์กรอกคำตอบ!X553=ตรวจผล!$X$4,$X$5,0)</f>
        <v>0</v>
      </c>
      <c r="Y553" s="25">
        <f>IF(ไฟล์กรอกคำตอบ!Y553=ตรวจผล!$Y$4,$Y$5,0)</f>
        <v>0</v>
      </c>
      <c r="Z553" s="25">
        <f>IF(ไฟล์กรอกคำตอบ!Z553=ตรวจผล!$Z$4,$Z$5,0)</f>
        <v>0</v>
      </c>
      <c r="AA553" s="25">
        <f>IF(ไฟล์กรอกคำตอบ!AA553=ตรวจผล!$AA$4,$AA$5,0)</f>
        <v>0</v>
      </c>
      <c r="AB553" s="25">
        <f>IF(ไฟล์กรอกคำตอบ!AB553=ตรวจผล!$AB$4,$AB$5,0)</f>
        <v>0</v>
      </c>
      <c r="AC553" s="25">
        <f>IF(ไฟล์กรอกคำตอบ!AC553=ตรวจผล!$AC$4,$AC$5,0)</f>
        <v>0</v>
      </c>
      <c r="AD553" s="25">
        <f>IF(ไฟล์กรอกคำตอบ!AD553=ตรวจผล!$AD$4,$AD$5,0)</f>
        <v>0</v>
      </c>
      <c r="AE553" s="187">
        <f t="shared" si="16"/>
        <v>0</v>
      </c>
      <c r="AF553" s="25">
        <f>IF(ไฟล์กรอกคำตอบ!AE553=ตรวจผล!$AF$4,$AF$5,0)</f>
        <v>0</v>
      </c>
      <c r="AG553" s="25">
        <f>IF(ไฟล์กรอกคำตอบ!AF553=ตรวจผล!$AG$4,$AG$5,0)</f>
        <v>0</v>
      </c>
      <c r="AH553" s="25">
        <f>IF(ไฟล์กรอกคำตอบ!AG553=ตรวจผล!$AH$4,$AH$5,0)</f>
        <v>0</v>
      </c>
      <c r="AI553" s="187">
        <f t="shared" si="17"/>
        <v>0</v>
      </c>
      <c r="AJ553" s="25">
        <f>ไฟล์กรอกคำตอบ!AH553</f>
        <v>0</v>
      </c>
      <c r="AK553" s="25">
        <f>ไฟล์กรอกคำตอบ!AI553</f>
        <v>0</v>
      </c>
      <c r="AL553" s="25">
        <f>ไฟล์กรอกคำตอบ!AJ553</f>
        <v>0</v>
      </c>
    </row>
    <row r="554" spans="1:38" x14ac:dyDescent="0.2">
      <c r="A554" s="91" t="str">
        <f>IF(ไฟล์กรอกคำตอบ!A554=""," ",ไฟล์กรอกคำตอบ!A554&amp;"")</f>
        <v xml:space="preserve"> </v>
      </c>
      <c r="B554" s="8">
        <f>ไฟล์กรอกคำตอบ!B554</f>
        <v>0</v>
      </c>
      <c r="C554" s="8">
        <f>ไฟล์กรอกคำตอบ!C554</f>
        <v>0</v>
      </c>
      <c r="D554" s="8">
        <f>ไฟล์กรอกคำตอบ!D554</f>
        <v>0</v>
      </c>
      <c r="E554" s="24">
        <f>ไฟล์กรอกคำตอบ!E554</f>
        <v>0</v>
      </c>
      <c r="F554" s="8">
        <f>ไฟล์กรอกคำตอบ!F554</f>
        <v>0</v>
      </c>
      <c r="H554" s="25">
        <f>IF(ไฟล์กรอกคำตอบ!H554=ตรวจผล!$H$4,$H$5,0)</f>
        <v>0</v>
      </c>
      <c r="I554" s="25">
        <f>IF(ไฟล์กรอกคำตอบ!I554=ตรวจผล!$I$4,$I$5,0)</f>
        <v>0</v>
      </c>
      <c r="J554" s="25">
        <f>IF(ไฟล์กรอกคำตอบ!J554=ตรวจผล!$J$4,$J$5,0)</f>
        <v>0</v>
      </c>
      <c r="K554" s="25">
        <f>IF(ไฟล์กรอกคำตอบ!K554=ตรวจผล!$K$4,$K$5,0)</f>
        <v>0</v>
      </c>
      <c r="L554" s="25">
        <f>IF(ไฟล์กรอกคำตอบ!L554=ตรวจผล!$L$4,$L$5,0)</f>
        <v>0</v>
      </c>
      <c r="M554" s="25">
        <f>IF(ไฟล์กรอกคำตอบ!M554=ตรวจผล!$M$4,$M$5,0)</f>
        <v>0</v>
      </c>
      <c r="N554" s="25">
        <f>IF(ไฟล์กรอกคำตอบ!N554=ตรวจผล!$N$4,$N$5,0)</f>
        <v>0</v>
      </c>
      <c r="O554" s="25">
        <f>IF(ไฟล์กรอกคำตอบ!O554=ตรวจผล!$O$4,$O$5,0)</f>
        <v>0</v>
      </c>
      <c r="P554" s="25">
        <f>IF(ไฟล์กรอกคำตอบ!P554=ตรวจผล!$P$4,$P$5,0)</f>
        <v>0</v>
      </c>
      <c r="Q554" s="25">
        <f>IF(ไฟล์กรอกคำตอบ!Q554=ตรวจผล!$Q$4,$Q$5,0)</f>
        <v>0</v>
      </c>
      <c r="R554" s="25">
        <f>IF(ไฟล์กรอกคำตอบ!R554=ตรวจผล!$R$4,$R$5,0)</f>
        <v>0</v>
      </c>
      <c r="S554" s="25">
        <f>IF(ไฟล์กรอกคำตอบ!S554=ตรวจผล!$S$4,$S$5,0)</f>
        <v>0</v>
      </c>
      <c r="T554" s="25">
        <f>IF(ไฟล์กรอกคำตอบ!T554=ตรวจผล!$T$4,$T$5,0)</f>
        <v>0</v>
      </c>
      <c r="U554" s="25">
        <f>IF(ไฟล์กรอกคำตอบ!U554=ตรวจผล!$U$4,$U$5,0)</f>
        <v>0</v>
      </c>
      <c r="V554" s="25">
        <f>IF(ไฟล์กรอกคำตอบ!V554=ตรวจผล!$V$4,$V$5,0)</f>
        <v>0</v>
      </c>
      <c r="W554" s="25">
        <f>IF(ไฟล์กรอกคำตอบ!W554=ตรวจผล!$W$4,$W$5,0)</f>
        <v>0</v>
      </c>
      <c r="X554" s="25">
        <f>IF(ไฟล์กรอกคำตอบ!X554=ตรวจผล!$X$4,$X$5,0)</f>
        <v>0</v>
      </c>
      <c r="Y554" s="25">
        <f>IF(ไฟล์กรอกคำตอบ!Y554=ตรวจผล!$Y$4,$Y$5,0)</f>
        <v>0</v>
      </c>
      <c r="Z554" s="25">
        <f>IF(ไฟล์กรอกคำตอบ!Z554=ตรวจผล!$Z$4,$Z$5,0)</f>
        <v>0</v>
      </c>
      <c r="AA554" s="25">
        <f>IF(ไฟล์กรอกคำตอบ!AA554=ตรวจผล!$AA$4,$AA$5,0)</f>
        <v>0</v>
      </c>
      <c r="AB554" s="25">
        <f>IF(ไฟล์กรอกคำตอบ!AB554=ตรวจผล!$AB$4,$AB$5,0)</f>
        <v>0</v>
      </c>
      <c r="AC554" s="25">
        <f>IF(ไฟล์กรอกคำตอบ!AC554=ตรวจผล!$AC$4,$AC$5,0)</f>
        <v>0</v>
      </c>
      <c r="AD554" s="25">
        <f>IF(ไฟล์กรอกคำตอบ!AD554=ตรวจผล!$AD$4,$AD$5,0)</f>
        <v>0</v>
      </c>
      <c r="AE554" s="187">
        <f t="shared" si="16"/>
        <v>0</v>
      </c>
      <c r="AF554" s="25">
        <f>IF(ไฟล์กรอกคำตอบ!AE554=ตรวจผล!$AF$4,$AF$5,0)</f>
        <v>0</v>
      </c>
      <c r="AG554" s="25">
        <f>IF(ไฟล์กรอกคำตอบ!AF554=ตรวจผล!$AG$4,$AG$5,0)</f>
        <v>0</v>
      </c>
      <c r="AH554" s="25">
        <f>IF(ไฟล์กรอกคำตอบ!AG554=ตรวจผล!$AH$4,$AH$5,0)</f>
        <v>0</v>
      </c>
      <c r="AI554" s="187">
        <f t="shared" si="17"/>
        <v>0</v>
      </c>
      <c r="AJ554" s="25">
        <f>ไฟล์กรอกคำตอบ!AH554</f>
        <v>0</v>
      </c>
      <c r="AK554" s="25">
        <f>ไฟล์กรอกคำตอบ!AI554</f>
        <v>0</v>
      </c>
      <c r="AL554" s="25">
        <f>ไฟล์กรอกคำตอบ!AJ554</f>
        <v>0</v>
      </c>
    </row>
    <row r="555" spans="1:38" x14ac:dyDescent="0.2">
      <c r="A555" s="91" t="str">
        <f>IF(ไฟล์กรอกคำตอบ!A555=""," ",ไฟล์กรอกคำตอบ!A555&amp;"")</f>
        <v xml:space="preserve"> </v>
      </c>
      <c r="B555" s="8">
        <f>ไฟล์กรอกคำตอบ!B555</f>
        <v>0</v>
      </c>
      <c r="C555" s="8">
        <f>ไฟล์กรอกคำตอบ!C555</f>
        <v>0</v>
      </c>
      <c r="D555" s="8">
        <f>ไฟล์กรอกคำตอบ!D555</f>
        <v>0</v>
      </c>
      <c r="E555" s="24">
        <f>ไฟล์กรอกคำตอบ!E555</f>
        <v>0</v>
      </c>
      <c r="F555" s="8">
        <f>ไฟล์กรอกคำตอบ!F555</f>
        <v>0</v>
      </c>
      <c r="H555" s="25">
        <f>IF(ไฟล์กรอกคำตอบ!H555=ตรวจผล!$H$4,$H$5,0)</f>
        <v>0</v>
      </c>
      <c r="I555" s="25">
        <f>IF(ไฟล์กรอกคำตอบ!I555=ตรวจผล!$I$4,$I$5,0)</f>
        <v>0</v>
      </c>
      <c r="J555" s="25">
        <f>IF(ไฟล์กรอกคำตอบ!J555=ตรวจผล!$J$4,$J$5,0)</f>
        <v>0</v>
      </c>
      <c r="K555" s="25">
        <f>IF(ไฟล์กรอกคำตอบ!K555=ตรวจผล!$K$4,$K$5,0)</f>
        <v>0</v>
      </c>
      <c r="L555" s="25">
        <f>IF(ไฟล์กรอกคำตอบ!L555=ตรวจผล!$L$4,$L$5,0)</f>
        <v>0</v>
      </c>
      <c r="M555" s="25">
        <f>IF(ไฟล์กรอกคำตอบ!M555=ตรวจผล!$M$4,$M$5,0)</f>
        <v>0</v>
      </c>
      <c r="N555" s="25">
        <f>IF(ไฟล์กรอกคำตอบ!N555=ตรวจผล!$N$4,$N$5,0)</f>
        <v>0</v>
      </c>
      <c r="O555" s="25">
        <f>IF(ไฟล์กรอกคำตอบ!O555=ตรวจผล!$O$4,$O$5,0)</f>
        <v>0</v>
      </c>
      <c r="P555" s="25">
        <f>IF(ไฟล์กรอกคำตอบ!P555=ตรวจผล!$P$4,$P$5,0)</f>
        <v>0</v>
      </c>
      <c r="Q555" s="25">
        <f>IF(ไฟล์กรอกคำตอบ!Q555=ตรวจผล!$Q$4,$Q$5,0)</f>
        <v>0</v>
      </c>
      <c r="R555" s="25">
        <f>IF(ไฟล์กรอกคำตอบ!R555=ตรวจผล!$R$4,$R$5,0)</f>
        <v>0</v>
      </c>
      <c r="S555" s="25">
        <f>IF(ไฟล์กรอกคำตอบ!S555=ตรวจผล!$S$4,$S$5,0)</f>
        <v>0</v>
      </c>
      <c r="T555" s="25">
        <f>IF(ไฟล์กรอกคำตอบ!T555=ตรวจผล!$T$4,$T$5,0)</f>
        <v>0</v>
      </c>
      <c r="U555" s="25">
        <f>IF(ไฟล์กรอกคำตอบ!U555=ตรวจผล!$U$4,$U$5,0)</f>
        <v>0</v>
      </c>
      <c r="V555" s="25">
        <f>IF(ไฟล์กรอกคำตอบ!V555=ตรวจผล!$V$4,$V$5,0)</f>
        <v>0</v>
      </c>
      <c r="W555" s="25">
        <f>IF(ไฟล์กรอกคำตอบ!W555=ตรวจผล!$W$4,$W$5,0)</f>
        <v>0</v>
      </c>
      <c r="X555" s="25">
        <f>IF(ไฟล์กรอกคำตอบ!X555=ตรวจผล!$X$4,$X$5,0)</f>
        <v>0</v>
      </c>
      <c r="Y555" s="25">
        <f>IF(ไฟล์กรอกคำตอบ!Y555=ตรวจผล!$Y$4,$Y$5,0)</f>
        <v>0</v>
      </c>
      <c r="Z555" s="25">
        <f>IF(ไฟล์กรอกคำตอบ!Z555=ตรวจผล!$Z$4,$Z$5,0)</f>
        <v>0</v>
      </c>
      <c r="AA555" s="25">
        <f>IF(ไฟล์กรอกคำตอบ!AA555=ตรวจผล!$AA$4,$AA$5,0)</f>
        <v>0</v>
      </c>
      <c r="AB555" s="25">
        <f>IF(ไฟล์กรอกคำตอบ!AB555=ตรวจผล!$AB$4,$AB$5,0)</f>
        <v>0</v>
      </c>
      <c r="AC555" s="25">
        <f>IF(ไฟล์กรอกคำตอบ!AC555=ตรวจผล!$AC$4,$AC$5,0)</f>
        <v>0</v>
      </c>
      <c r="AD555" s="25">
        <f>IF(ไฟล์กรอกคำตอบ!AD555=ตรวจผล!$AD$4,$AD$5,0)</f>
        <v>0</v>
      </c>
      <c r="AE555" s="187">
        <f t="shared" si="16"/>
        <v>0</v>
      </c>
      <c r="AF555" s="25">
        <f>IF(ไฟล์กรอกคำตอบ!AE555=ตรวจผล!$AF$4,$AF$5,0)</f>
        <v>0</v>
      </c>
      <c r="AG555" s="25">
        <f>IF(ไฟล์กรอกคำตอบ!AF555=ตรวจผล!$AG$4,$AG$5,0)</f>
        <v>0</v>
      </c>
      <c r="AH555" s="25">
        <f>IF(ไฟล์กรอกคำตอบ!AG555=ตรวจผล!$AH$4,$AH$5,0)</f>
        <v>0</v>
      </c>
      <c r="AI555" s="187">
        <f t="shared" si="17"/>
        <v>0</v>
      </c>
      <c r="AJ555" s="25">
        <f>ไฟล์กรอกคำตอบ!AH555</f>
        <v>0</v>
      </c>
      <c r="AK555" s="25">
        <f>ไฟล์กรอกคำตอบ!AI555</f>
        <v>0</v>
      </c>
      <c r="AL555" s="25">
        <f>ไฟล์กรอกคำตอบ!AJ555</f>
        <v>0</v>
      </c>
    </row>
    <row r="556" spans="1:38" x14ac:dyDescent="0.2">
      <c r="A556" s="91" t="str">
        <f>IF(ไฟล์กรอกคำตอบ!A556=""," ",ไฟล์กรอกคำตอบ!A556&amp;"")</f>
        <v xml:space="preserve"> </v>
      </c>
      <c r="B556" s="8">
        <f>ไฟล์กรอกคำตอบ!B556</f>
        <v>0</v>
      </c>
      <c r="C556" s="8">
        <f>ไฟล์กรอกคำตอบ!C556</f>
        <v>0</v>
      </c>
      <c r="D556" s="8">
        <f>ไฟล์กรอกคำตอบ!D556</f>
        <v>0</v>
      </c>
      <c r="E556" s="24">
        <f>ไฟล์กรอกคำตอบ!E556</f>
        <v>0</v>
      </c>
      <c r="F556" s="8">
        <f>ไฟล์กรอกคำตอบ!F556</f>
        <v>0</v>
      </c>
      <c r="H556" s="25">
        <f>IF(ไฟล์กรอกคำตอบ!H556=ตรวจผล!$H$4,$H$5,0)</f>
        <v>0</v>
      </c>
      <c r="I556" s="25">
        <f>IF(ไฟล์กรอกคำตอบ!I556=ตรวจผล!$I$4,$I$5,0)</f>
        <v>0</v>
      </c>
      <c r="J556" s="25">
        <f>IF(ไฟล์กรอกคำตอบ!J556=ตรวจผล!$J$4,$J$5,0)</f>
        <v>0</v>
      </c>
      <c r="K556" s="25">
        <f>IF(ไฟล์กรอกคำตอบ!K556=ตรวจผล!$K$4,$K$5,0)</f>
        <v>0</v>
      </c>
      <c r="L556" s="25">
        <f>IF(ไฟล์กรอกคำตอบ!L556=ตรวจผล!$L$4,$L$5,0)</f>
        <v>0</v>
      </c>
      <c r="M556" s="25">
        <f>IF(ไฟล์กรอกคำตอบ!M556=ตรวจผล!$M$4,$M$5,0)</f>
        <v>0</v>
      </c>
      <c r="N556" s="25">
        <f>IF(ไฟล์กรอกคำตอบ!N556=ตรวจผล!$N$4,$N$5,0)</f>
        <v>0</v>
      </c>
      <c r="O556" s="25">
        <f>IF(ไฟล์กรอกคำตอบ!O556=ตรวจผล!$O$4,$O$5,0)</f>
        <v>0</v>
      </c>
      <c r="P556" s="25">
        <f>IF(ไฟล์กรอกคำตอบ!P556=ตรวจผล!$P$4,$P$5,0)</f>
        <v>0</v>
      </c>
      <c r="Q556" s="25">
        <f>IF(ไฟล์กรอกคำตอบ!Q556=ตรวจผล!$Q$4,$Q$5,0)</f>
        <v>0</v>
      </c>
      <c r="R556" s="25">
        <f>IF(ไฟล์กรอกคำตอบ!R556=ตรวจผล!$R$4,$R$5,0)</f>
        <v>0</v>
      </c>
      <c r="S556" s="25">
        <f>IF(ไฟล์กรอกคำตอบ!S556=ตรวจผล!$S$4,$S$5,0)</f>
        <v>0</v>
      </c>
      <c r="T556" s="25">
        <f>IF(ไฟล์กรอกคำตอบ!T556=ตรวจผล!$T$4,$T$5,0)</f>
        <v>0</v>
      </c>
      <c r="U556" s="25">
        <f>IF(ไฟล์กรอกคำตอบ!U556=ตรวจผล!$U$4,$U$5,0)</f>
        <v>0</v>
      </c>
      <c r="V556" s="25">
        <f>IF(ไฟล์กรอกคำตอบ!V556=ตรวจผล!$V$4,$V$5,0)</f>
        <v>0</v>
      </c>
      <c r="W556" s="25">
        <f>IF(ไฟล์กรอกคำตอบ!W556=ตรวจผล!$W$4,$W$5,0)</f>
        <v>0</v>
      </c>
      <c r="X556" s="25">
        <f>IF(ไฟล์กรอกคำตอบ!X556=ตรวจผล!$X$4,$X$5,0)</f>
        <v>0</v>
      </c>
      <c r="Y556" s="25">
        <f>IF(ไฟล์กรอกคำตอบ!Y556=ตรวจผล!$Y$4,$Y$5,0)</f>
        <v>0</v>
      </c>
      <c r="Z556" s="25">
        <f>IF(ไฟล์กรอกคำตอบ!Z556=ตรวจผล!$Z$4,$Z$5,0)</f>
        <v>0</v>
      </c>
      <c r="AA556" s="25">
        <f>IF(ไฟล์กรอกคำตอบ!AA556=ตรวจผล!$AA$4,$AA$5,0)</f>
        <v>0</v>
      </c>
      <c r="AB556" s="25">
        <f>IF(ไฟล์กรอกคำตอบ!AB556=ตรวจผล!$AB$4,$AB$5,0)</f>
        <v>0</v>
      </c>
      <c r="AC556" s="25">
        <f>IF(ไฟล์กรอกคำตอบ!AC556=ตรวจผล!$AC$4,$AC$5,0)</f>
        <v>0</v>
      </c>
      <c r="AD556" s="25">
        <f>IF(ไฟล์กรอกคำตอบ!AD556=ตรวจผล!$AD$4,$AD$5,0)</f>
        <v>0</v>
      </c>
      <c r="AE556" s="187">
        <f t="shared" si="16"/>
        <v>0</v>
      </c>
      <c r="AF556" s="25">
        <f>IF(ไฟล์กรอกคำตอบ!AE556=ตรวจผล!$AF$4,$AF$5,0)</f>
        <v>0</v>
      </c>
      <c r="AG556" s="25">
        <f>IF(ไฟล์กรอกคำตอบ!AF556=ตรวจผล!$AG$4,$AG$5,0)</f>
        <v>0</v>
      </c>
      <c r="AH556" s="25">
        <f>IF(ไฟล์กรอกคำตอบ!AG556=ตรวจผล!$AH$4,$AH$5,0)</f>
        <v>0</v>
      </c>
      <c r="AI556" s="187">
        <f t="shared" si="17"/>
        <v>0</v>
      </c>
      <c r="AJ556" s="25">
        <f>ไฟล์กรอกคำตอบ!AH556</f>
        <v>0</v>
      </c>
      <c r="AK556" s="25">
        <f>ไฟล์กรอกคำตอบ!AI556</f>
        <v>0</v>
      </c>
      <c r="AL556" s="25">
        <f>ไฟล์กรอกคำตอบ!AJ556</f>
        <v>0</v>
      </c>
    </row>
    <row r="557" spans="1:38" x14ac:dyDescent="0.2">
      <c r="A557" s="91" t="str">
        <f>IF(ไฟล์กรอกคำตอบ!A557=""," ",ไฟล์กรอกคำตอบ!A557&amp;"")</f>
        <v xml:space="preserve"> </v>
      </c>
      <c r="B557" s="8">
        <f>ไฟล์กรอกคำตอบ!B557</f>
        <v>0</v>
      </c>
      <c r="C557" s="8">
        <f>ไฟล์กรอกคำตอบ!C557</f>
        <v>0</v>
      </c>
      <c r="D557" s="8">
        <f>ไฟล์กรอกคำตอบ!D557</f>
        <v>0</v>
      </c>
      <c r="E557" s="24">
        <f>ไฟล์กรอกคำตอบ!E557</f>
        <v>0</v>
      </c>
      <c r="F557" s="8">
        <f>ไฟล์กรอกคำตอบ!F557</f>
        <v>0</v>
      </c>
      <c r="H557" s="25">
        <f>IF(ไฟล์กรอกคำตอบ!H557=ตรวจผล!$H$4,$H$5,0)</f>
        <v>0</v>
      </c>
      <c r="I557" s="25">
        <f>IF(ไฟล์กรอกคำตอบ!I557=ตรวจผล!$I$4,$I$5,0)</f>
        <v>0</v>
      </c>
      <c r="J557" s="25">
        <f>IF(ไฟล์กรอกคำตอบ!J557=ตรวจผล!$J$4,$J$5,0)</f>
        <v>0</v>
      </c>
      <c r="K557" s="25">
        <f>IF(ไฟล์กรอกคำตอบ!K557=ตรวจผล!$K$4,$K$5,0)</f>
        <v>0</v>
      </c>
      <c r="L557" s="25">
        <f>IF(ไฟล์กรอกคำตอบ!L557=ตรวจผล!$L$4,$L$5,0)</f>
        <v>0</v>
      </c>
      <c r="M557" s="25">
        <f>IF(ไฟล์กรอกคำตอบ!M557=ตรวจผล!$M$4,$M$5,0)</f>
        <v>0</v>
      </c>
      <c r="N557" s="25">
        <f>IF(ไฟล์กรอกคำตอบ!N557=ตรวจผล!$N$4,$N$5,0)</f>
        <v>0</v>
      </c>
      <c r="O557" s="25">
        <f>IF(ไฟล์กรอกคำตอบ!O557=ตรวจผล!$O$4,$O$5,0)</f>
        <v>0</v>
      </c>
      <c r="P557" s="25">
        <f>IF(ไฟล์กรอกคำตอบ!P557=ตรวจผล!$P$4,$P$5,0)</f>
        <v>0</v>
      </c>
      <c r="Q557" s="25">
        <f>IF(ไฟล์กรอกคำตอบ!Q557=ตรวจผล!$Q$4,$Q$5,0)</f>
        <v>0</v>
      </c>
      <c r="R557" s="25">
        <f>IF(ไฟล์กรอกคำตอบ!R557=ตรวจผล!$R$4,$R$5,0)</f>
        <v>0</v>
      </c>
      <c r="S557" s="25">
        <f>IF(ไฟล์กรอกคำตอบ!S557=ตรวจผล!$S$4,$S$5,0)</f>
        <v>0</v>
      </c>
      <c r="T557" s="25">
        <f>IF(ไฟล์กรอกคำตอบ!T557=ตรวจผล!$T$4,$T$5,0)</f>
        <v>0</v>
      </c>
      <c r="U557" s="25">
        <f>IF(ไฟล์กรอกคำตอบ!U557=ตรวจผล!$U$4,$U$5,0)</f>
        <v>0</v>
      </c>
      <c r="V557" s="25">
        <f>IF(ไฟล์กรอกคำตอบ!V557=ตรวจผล!$V$4,$V$5,0)</f>
        <v>0</v>
      </c>
      <c r="W557" s="25">
        <f>IF(ไฟล์กรอกคำตอบ!W557=ตรวจผล!$W$4,$W$5,0)</f>
        <v>0</v>
      </c>
      <c r="X557" s="25">
        <f>IF(ไฟล์กรอกคำตอบ!X557=ตรวจผล!$X$4,$X$5,0)</f>
        <v>0</v>
      </c>
      <c r="Y557" s="25">
        <f>IF(ไฟล์กรอกคำตอบ!Y557=ตรวจผล!$Y$4,$Y$5,0)</f>
        <v>0</v>
      </c>
      <c r="Z557" s="25">
        <f>IF(ไฟล์กรอกคำตอบ!Z557=ตรวจผล!$Z$4,$Z$5,0)</f>
        <v>0</v>
      </c>
      <c r="AA557" s="25">
        <f>IF(ไฟล์กรอกคำตอบ!AA557=ตรวจผล!$AA$4,$AA$5,0)</f>
        <v>0</v>
      </c>
      <c r="AB557" s="25">
        <f>IF(ไฟล์กรอกคำตอบ!AB557=ตรวจผล!$AB$4,$AB$5,0)</f>
        <v>0</v>
      </c>
      <c r="AC557" s="25">
        <f>IF(ไฟล์กรอกคำตอบ!AC557=ตรวจผล!$AC$4,$AC$5,0)</f>
        <v>0</v>
      </c>
      <c r="AD557" s="25">
        <f>IF(ไฟล์กรอกคำตอบ!AD557=ตรวจผล!$AD$4,$AD$5,0)</f>
        <v>0</v>
      </c>
      <c r="AE557" s="187">
        <f t="shared" si="16"/>
        <v>0</v>
      </c>
      <c r="AF557" s="25">
        <f>IF(ไฟล์กรอกคำตอบ!AE557=ตรวจผล!$AF$4,$AF$5,0)</f>
        <v>0</v>
      </c>
      <c r="AG557" s="25">
        <f>IF(ไฟล์กรอกคำตอบ!AF557=ตรวจผล!$AG$4,$AG$5,0)</f>
        <v>0</v>
      </c>
      <c r="AH557" s="25">
        <f>IF(ไฟล์กรอกคำตอบ!AG557=ตรวจผล!$AH$4,$AH$5,0)</f>
        <v>0</v>
      </c>
      <c r="AI557" s="187">
        <f t="shared" si="17"/>
        <v>0</v>
      </c>
      <c r="AJ557" s="25">
        <f>ไฟล์กรอกคำตอบ!AH557</f>
        <v>0</v>
      </c>
      <c r="AK557" s="25">
        <f>ไฟล์กรอกคำตอบ!AI557</f>
        <v>0</v>
      </c>
      <c r="AL557" s="25">
        <f>ไฟล์กรอกคำตอบ!AJ557</f>
        <v>0</v>
      </c>
    </row>
    <row r="558" spans="1:38" x14ac:dyDescent="0.2">
      <c r="A558" s="91" t="str">
        <f>IF(ไฟล์กรอกคำตอบ!A558=""," ",ไฟล์กรอกคำตอบ!A558&amp;"")</f>
        <v xml:space="preserve"> </v>
      </c>
      <c r="B558" s="8">
        <f>ไฟล์กรอกคำตอบ!B558</f>
        <v>0</v>
      </c>
      <c r="C558" s="8">
        <f>ไฟล์กรอกคำตอบ!C558</f>
        <v>0</v>
      </c>
      <c r="D558" s="8">
        <f>ไฟล์กรอกคำตอบ!D558</f>
        <v>0</v>
      </c>
      <c r="E558" s="24">
        <f>ไฟล์กรอกคำตอบ!E558</f>
        <v>0</v>
      </c>
      <c r="F558" s="8">
        <f>ไฟล์กรอกคำตอบ!F558</f>
        <v>0</v>
      </c>
      <c r="H558" s="25">
        <f>IF(ไฟล์กรอกคำตอบ!H558=ตรวจผล!$H$4,$H$5,0)</f>
        <v>0</v>
      </c>
      <c r="I558" s="25">
        <f>IF(ไฟล์กรอกคำตอบ!I558=ตรวจผล!$I$4,$I$5,0)</f>
        <v>0</v>
      </c>
      <c r="J558" s="25">
        <f>IF(ไฟล์กรอกคำตอบ!J558=ตรวจผล!$J$4,$J$5,0)</f>
        <v>0</v>
      </c>
      <c r="K558" s="25">
        <f>IF(ไฟล์กรอกคำตอบ!K558=ตรวจผล!$K$4,$K$5,0)</f>
        <v>0</v>
      </c>
      <c r="L558" s="25">
        <f>IF(ไฟล์กรอกคำตอบ!L558=ตรวจผล!$L$4,$L$5,0)</f>
        <v>0</v>
      </c>
      <c r="M558" s="25">
        <f>IF(ไฟล์กรอกคำตอบ!M558=ตรวจผล!$M$4,$M$5,0)</f>
        <v>0</v>
      </c>
      <c r="N558" s="25">
        <f>IF(ไฟล์กรอกคำตอบ!N558=ตรวจผล!$N$4,$N$5,0)</f>
        <v>0</v>
      </c>
      <c r="O558" s="25">
        <f>IF(ไฟล์กรอกคำตอบ!O558=ตรวจผล!$O$4,$O$5,0)</f>
        <v>0</v>
      </c>
      <c r="P558" s="25">
        <f>IF(ไฟล์กรอกคำตอบ!P558=ตรวจผล!$P$4,$P$5,0)</f>
        <v>0</v>
      </c>
      <c r="Q558" s="25">
        <f>IF(ไฟล์กรอกคำตอบ!Q558=ตรวจผล!$Q$4,$Q$5,0)</f>
        <v>0</v>
      </c>
      <c r="R558" s="25">
        <f>IF(ไฟล์กรอกคำตอบ!R558=ตรวจผล!$R$4,$R$5,0)</f>
        <v>0</v>
      </c>
      <c r="S558" s="25">
        <f>IF(ไฟล์กรอกคำตอบ!S558=ตรวจผล!$S$4,$S$5,0)</f>
        <v>0</v>
      </c>
      <c r="T558" s="25">
        <f>IF(ไฟล์กรอกคำตอบ!T558=ตรวจผล!$T$4,$T$5,0)</f>
        <v>0</v>
      </c>
      <c r="U558" s="25">
        <f>IF(ไฟล์กรอกคำตอบ!U558=ตรวจผล!$U$4,$U$5,0)</f>
        <v>0</v>
      </c>
      <c r="V558" s="25">
        <f>IF(ไฟล์กรอกคำตอบ!V558=ตรวจผล!$V$4,$V$5,0)</f>
        <v>0</v>
      </c>
      <c r="W558" s="25">
        <f>IF(ไฟล์กรอกคำตอบ!W558=ตรวจผล!$W$4,$W$5,0)</f>
        <v>0</v>
      </c>
      <c r="X558" s="25">
        <f>IF(ไฟล์กรอกคำตอบ!X558=ตรวจผล!$X$4,$X$5,0)</f>
        <v>0</v>
      </c>
      <c r="Y558" s="25">
        <f>IF(ไฟล์กรอกคำตอบ!Y558=ตรวจผล!$Y$4,$Y$5,0)</f>
        <v>0</v>
      </c>
      <c r="Z558" s="25">
        <f>IF(ไฟล์กรอกคำตอบ!Z558=ตรวจผล!$Z$4,$Z$5,0)</f>
        <v>0</v>
      </c>
      <c r="AA558" s="25">
        <f>IF(ไฟล์กรอกคำตอบ!AA558=ตรวจผล!$AA$4,$AA$5,0)</f>
        <v>0</v>
      </c>
      <c r="AB558" s="25">
        <f>IF(ไฟล์กรอกคำตอบ!AB558=ตรวจผล!$AB$4,$AB$5,0)</f>
        <v>0</v>
      </c>
      <c r="AC558" s="25">
        <f>IF(ไฟล์กรอกคำตอบ!AC558=ตรวจผล!$AC$4,$AC$5,0)</f>
        <v>0</v>
      </c>
      <c r="AD558" s="25">
        <f>IF(ไฟล์กรอกคำตอบ!AD558=ตรวจผล!$AD$4,$AD$5,0)</f>
        <v>0</v>
      </c>
      <c r="AE558" s="187">
        <f t="shared" si="16"/>
        <v>0</v>
      </c>
      <c r="AF558" s="25">
        <f>IF(ไฟล์กรอกคำตอบ!AE558=ตรวจผล!$AF$4,$AF$5,0)</f>
        <v>0</v>
      </c>
      <c r="AG558" s="25">
        <f>IF(ไฟล์กรอกคำตอบ!AF558=ตรวจผล!$AG$4,$AG$5,0)</f>
        <v>0</v>
      </c>
      <c r="AH558" s="25">
        <f>IF(ไฟล์กรอกคำตอบ!AG558=ตรวจผล!$AH$4,$AH$5,0)</f>
        <v>0</v>
      </c>
      <c r="AI558" s="187">
        <f t="shared" si="17"/>
        <v>0</v>
      </c>
      <c r="AJ558" s="25">
        <f>ไฟล์กรอกคำตอบ!AH558</f>
        <v>0</v>
      </c>
      <c r="AK558" s="25">
        <f>ไฟล์กรอกคำตอบ!AI558</f>
        <v>0</v>
      </c>
      <c r="AL558" s="25">
        <f>ไฟล์กรอกคำตอบ!AJ558</f>
        <v>0</v>
      </c>
    </row>
    <row r="559" spans="1:38" x14ac:dyDescent="0.2">
      <c r="A559" s="91" t="str">
        <f>IF(ไฟล์กรอกคำตอบ!A559=""," ",ไฟล์กรอกคำตอบ!A559&amp;"")</f>
        <v xml:space="preserve"> </v>
      </c>
      <c r="B559" s="8">
        <f>ไฟล์กรอกคำตอบ!B559</f>
        <v>0</v>
      </c>
      <c r="C559" s="8">
        <f>ไฟล์กรอกคำตอบ!C559</f>
        <v>0</v>
      </c>
      <c r="D559" s="8">
        <f>ไฟล์กรอกคำตอบ!D559</f>
        <v>0</v>
      </c>
      <c r="E559" s="24">
        <f>ไฟล์กรอกคำตอบ!E559</f>
        <v>0</v>
      </c>
      <c r="F559" s="8">
        <f>ไฟล์กรอกคำตอบ!F559</f>
        <v>0</v>
      </c>
      <c r="H559" s="25">
        <f>IF(ไฟล์กรอกคำตอบ!H559=ตรวจผล!$H$4,$H$5,0)</f>
        <v>0</v>
      </c>
      <c r="I559" s="25">
        <f>IF(ไฟล์กรอกคำตอบ!I559=ตรวจผล!$I$4,$I$5,0)</f>
        <v>0</v>
      </c>
      <c r="J559" s="25">
        <f>IF(ไฟล์กรอกคำตอบ!J559=ตรวจผล!$J$4,$J$5,0)</f>
        <v>0</v>
      </c>
      <c r="K559" s="25">
        <f>IF(ไฟล์กรอกคำตอบ!K559=ตรวจผล!$K$4,$K$5,0)</f>
        <v>0</v>
      </c>
      <c r="L559" s="25">
        <f>IF(ไฟล์กรอกคำตอบ!L559=ตรวจผล!$L$4,$L$5,0)</f>
        <v>0</v>
      </c>
      <c r="M559" s="25">
        <f>IF(ไฟล์กรอกคำตอบ!M559=ตรวจผล!$M$4,$M$5,0)</f>
        <v>0</v>
      </c>
      <c r="N559" s="25">
        <f>IF(ไฟล์กรอกคำตอบ!N559=ตรวจผล!$N$4,$N$5,0)</f>
        <v>0</v>
      </c>
      <c r="O559" s="25">
        <f>IF(ไฟล์กรอกคำตอบ!O559=ตรวจผล!$O$4,$O$5,0)</f>
        <v>0</v>
      </c>
      <c r="P559" s="25">
        <f>IF(ไฟล์กรอกคำตอบ!P559=ตรวจผล!$P$4,$P$5,0)</f>
        <v>0</v>
      </c>
      <c r="Q559" s="25">
        <f>IF(ไฟล์กรอกคำตอบ!Q559=ตรวจผล!$Q$4,$Q$5,0)</f>
        <v>0</v>
      </c>
      <c r="R559" s="25">
        <f>IF(ไฟล์กรอกคำตอบ!R559=ตรวจผล!$R$4,$R$5,0)</f>
        <v>0</v>
      </c>
      <c r="S559" s="25">
        <f>IF(ไฟล์กรอกคำตอบ!S559=ตรวจผล!$S$4,$S$5,0)</f>
        <v>0</v>
      </c>
      <c r="T559" s="25">
        <f>IF(ไฟล์กรอกคำตอบ!T559=ตรวจผล!$T$4,$T$5,0)</f>
        <v>0</v>
      </c>
      <c r="U559" s="25">
        <f>IF(ไฟล์กรอกคำตอบ!U559=ตรวจผล!$U$4,$U$5,0)</f>
        <v>0</v>
      </c>
      <c r="V559" s="25">
        <f>IF(ไฟล์กรอกคำตอบ!V559=ตรวจผล!$V$4,$V$5,0)</f>
        <v>0</v>
      </c>
      <c r="W559" s="25">
        <f>IF(ไฟล์กรอกคำตอบ!W559=ตรวจผล!$W$4,$W$5,0)</f>
        <v>0</v>
      </c>
      <c r="X559" s="25">
        <f>IF(ไฟล์กรอกคำตอบ!X559=ตรวจผล!$X$4,$X$5,0)</f>
        <v>0</v>
      </c>
      <c r="Y559" s="25">
        <f>IF(ไฟล์กรอกคำตอบ!Y559=ตรวจผล!$Y$4,$Y$5,0)</f>
        <v>0</v>
      </c>
      <c r="Z559" s="25">
        <f>IF(ไฟล์กรอกคำตอบ!Z559=ตรวจผล!$Z$4,$Z$5,0)</f>
        <v>0</v>
      </c>
      <c r="AA559" s="25">
        <f>IF(ไฟล์กรอกคำตอบ!AA559=ตรวจผล!$AA$4,$AA$5,0)</f>
        <v>0</v>
      </c>
      <c r="AB559" s="25">
        <f>IF(ไฟล์กรอกคำตอบ!AB559=ตรวจผล!$AB$4,$AB$5,0)</f>
        <v>0</v>
      </c>
      <c r="AC559" s="25">
        <f>IF(ไฟล์กรอกคำตอบ!AC559=ตรวจผล!$AC$4,$AC$5,0)</f>
        <v>0</v>
      </c>
      <c r="AD559" s="25">
        <f>IF(ไฟล์กรอกคำตอบ!AD559=ตรวจผล!$AD$4,$AD$5,0)</f>
        <v>0</v>
      </c>
      <c r="AE559" s="187">
        <f t="shared" si="16"/>
        <v>0</v>
      </c>
      <c r="AF559" s="25">
        <f>IF(ไฟล์กรอกคำตอบ!AE559=ตรวจผล!$AF$4,$AF$5,0)</f>
        <v>0</v>
      </c>
      <c r="AG559" s="25">
        <f>IF(ไฟล์กรอกคำตอบ!AF559=ตรวจผล!$AG$4,$AG$5,0)</f>
        <v>0</v>
      </c>
      <c r="AH559" s="25">
        <f>IF(ไฟล์กรอกคำตอบ!AG559=ตรวจผล!$AH$4,$AH$5,0)</f>
        <v>0</v>
      </c>
      <c r="AI559" s="187">
        <f t="shared" si="17"/>
        <v>0</v>
      </c>
      <c r="AJ559" s="25">
        <f>ไฟล์กรอกคำตอบ!AH559</f>
        <v>0</v>
      </c>
      <c r="AK559" s="25">
        <f>ไฟล์กรอกคำตอบ!AI559</f>
        <v>0</v>
      </c>
      <c r="AL559" s="25">
        <f>ไฟล์กรอกคำตอบ!AJ559</f>
        <v>0</v>
      </c>
    </row>
    <row r="560" spans="1:38" x14ac:dyDescent="0.2">
      <c r="A560" s="91" t="str">
        <f>IF(ไฟล์กรอกคำตอบ!A560=""," ",ไฟล์กรอกคำตอบ!A560&amp;"")</f>
        <v xml:space="preserve"> </v>
      </c>
      <c r="B560" s="8">
        <f>ไฟล์กรอกคำตอบ!B560</f>
        <v>0</v>
      </c>
      <c r="C560" s="8">
        <f>ไฟล์กรอกคำตอบ!C560</f>
        <v>0</v>
      </c>
      <c r="D560" s="8">
        <f>ไฟล์กรอกคำตอบ!D560</f>
        <v>0</v>
      </c>
      <c r="E560" s="24">
        <f>ไฟล์กรอกคำตอบ!E560</f>
        <v>0</v>
      </c>
      <c r="F560" s="8">
        <f>ไฟล์กรอกคำตอบ!F560</f>
        <v>0</v>
      </c>
      <c r="H560" s="25">
        <f>IF(ไฟล์กรอกคำตอบ!H560=ตรวจผล!$H$4,$H$5,0)</f>
        <v>0</v>
      </c>
      <c r="I560" s="25">
        <f>IF(ไฟล์กรอกคำตอบ!I560=ตรวจผล!$I$4,$I$5,0)</f>
        <v>0</v>
      </c>
      <c r="J560" s="25">
        <f>IF(ไฟล์กรอกคำตอบ!J560=ตรวจผล!$J$4,$J$5,0)</f>
        <v>0</v>
      </c>
      <c r="K560" s="25">
        <f>IF(ไฟล์กรอกคำตอบ!K560=ตรวจผล!$K$4,$K$5,0)</f>
        <v>0</v>
      </c>
      <c r="L560" s="25">
        <f>IF(ไฟล์กรอกคำตอบ!L560=ตรวจผล!$L$4,$L$5,0)</f>
        <v>0</v>
      </c>
      <c r="M560" s="25">
        <f>IF(ไฟล์กรอกคำตอบ!M560=ตรวจผล!$M$4,$M$5,0)</f>
        <v>0</v>
      </c>
      <c r="N560" s="25">
        <f>IF(ไฟล์กรอกคำตอบ!N560=ตรวจผล!$N$4,$N$5,0)</f>
        <v>0</v>
      </c>
      <c r="O560" s="25">
        <f>IF(ไฟล์กรอกคำตอบ!O560=ตรวจผล!$O$4,$O$5,0)</f>
        <v>0</v>
      </c>
      <c r="P560" s="25">
        <f>IF(ไฟล์กรอกคำตอบ!P560=ตรวจผล!$P$4,$P$5,0)</f>
        <v>0</v>
      </c>
      <c r="Q560" s="25">
        <f>IF(ไฟล์กรอกคำตอบ!Q560=ตรวจผล!$Q$4,$Q$5,0)</f>
        <v>0</v>
      </c>
      <c r="R560" s="25">
        <f>IF(ไฟล์กรอกคำตอบ!R560=ตรวจผล!$R$4,$R$5,0)</f>
        <v>0</v>
      </c>
      <c r="S560" s="25">
        <f>IF(ไฟล์กรอกคำตอบ!S560=ตรวจผล!$S$4,$S$5,0)</f>
        <v>0</v>
      </c>
      <c r="T560" s="25">
        <f>IF(ไฟล์กรอกคำตอบ!T560=ตรวจผล!$T$4,$T$5,0)</f>
        <v>0</v>
      </c>
      <c r="U560" s="25">
        <f>IF(ไฟล์กรอกคำตอบ!U560=ตรวจผล!$U$4,$U$5,0)</f>
        <v>0</v>
      </c>
      <c r="V560" s="25">
        <f>IF(ไฟล์กรอกคำตอบ!V560=ตรวจผล!$V$4,$V$5,0)</f>
        <v>0</v>
      </c>
      <c r="W560" s="25">
        <f>IF(ไฟล์กรอกคำตอบ!W560=ตรวจผล!$W$4,$W$5,0)</f>
        <v>0</v>
      </c>
      <c r="X560" s="25">
        <f>IF(ไฟล์กรอกคำตอบ!X560=ตรวจผล!$X$4,$X$5,0)</f>
        <v>0</v>
      </c>
      <c r="Y560" s="25">
        <f>IF(ไฟล์กรอกคำตอบ!Y560=ตรวจผล!$Y$4,$Y$5,0)</f>
        <v>0</v>
      </c>
      <c r="Z560" s="25">
        <f>IF(ไฟล์กรอกคำตอบ!Z560=ตรวจผล!$Z$4,$Z$5,0)</f>
        <v>0</v>
      </c>
      <c r="AA560" s="25">
        <f>IF(ไฟล์กรอกคำตอบ!AA560=ตรวจผล!$AA$4,$AA$5,0)</f>
        <v>0</v>
      </c>
      <c r="AB560" s="25">
        <f>IF(ไฟล์กรอกคำตอบ!AB560=ตรวจผล!$AB$4,$AB$5,0)</f>
        <v>0</v>
      </c>
      <c r="AC560" s="25">
        <f>IF(ไฟล์กรอกคำตอบ!AC560=ตรวจผล!$AC$4,$AC$5,0)</f>
        <v>0</v>
      </c>
      <c r="AD560" s="25">
        <f>IF(ไฟล์กรอกคำตอบ!AD560=ตรวจผล!$AD$4,$AD$5,0)</f>
        <v>0</v>
      </c>
      <c r="AE560" s="187">
        <f t="shared" si="16"/>
        <v>0</v>
      </c>
      <c r="AF560" s="25">
        <f>IF(ไฟล์กรอกคำตอบ!AE560=ตรวจผล!$AF$4,$AF$5,0)</f>
        <v>0</v>
      </c>
      <c r="AG560" s="25">
        <f>IF(ไฟล์กรอกคำตอบ!AF560=ตรวจผล!$AG$4,$AG$5,0)</f>
        <v>0</v>
      </c>
      <c r="AH560" s="25">
        <f>IF(ไฟล์กรอกคำตอบ!AG560=ตรวจผล!$AH$4,$AH$5,0)</f>
        <v>0</v>
      </c>
      <c r="AI560" s="187">
        <f t="shared" si="17"/>
        <v>0</v>
      </c>
      <c r="AJ560" s="25">
        <f>ไฟล์กรอกคำตอบ!AH560</f>
        <v>0</v>
      </c>
      <c r="AK560" s="25">
        <f>ไฟล์กรอกคำตอบ!AI560</f>
        <v>0</v>
      </c>
      <c r="AL560" s="25">
        <f>ไฟล์กรอกคำตอบ!AJ560</f>
        <v>0</v>
      </c>
    </row>
    <row r="561" spans="1:38" x14ac:dyDescent="0.2">
      <c r="A561" s="91" t="str">
        <f>IF(ไฟล์กรอกคำตอบ!A561=""," ",ไฟล์กรอกคำตอบ!A561&amp;"")</f>
        <v xml:space="preserve"> </v>
      </c>
      <c r="B561" s="8">
        <f>ไฟล์กรอกคำตอบ!B561</f>
        <v>0</v>
      </c>
      <c r="C561" s="8">
        <f>ไฟล์กรอกคำตอบ!C561</f>
        <v>0</v>
      </c>
      <c r="D561" s="8">
        <f>ไฟล์กรอกคำตอบ!D561</f>
        <v>0</v>
      </c>
      <c r="E561" s="24">
        <f>ไฟล์กรอกคำตอบ!E561</f>
        <v>0</v>
      </c>
      <c r="F561" s="8">
        <f>ไฟล์กรอกคำตอบ!F561</f>
        <v>0</v>
      </c>
      <c r="H561" s="25">
        <f>IF(ไฟล์กรอกคำตอบ!H561=ตรวจผล!$H$4,$H$5,0)</f>
        <v>0</v>
      </c>
      <c r="I561" s="25">
        <f>IF(ไฟล์กรอกคำตอบ!I561=ตรวจผล!$I$4,$I$5,0)</f>
        <v>0</v>
      </c>
      <c r="J561" s="25">
        <f>IF(ไฟล์กรอกคำตอบ!J561=ตรวจผล!$J$4,$J$5,0)</f>
        <v>0</v>
      </c>
      <c r="K561" s="25">
        <f>IF(ไฟล์กรอกคำตอบ!K561=ตรวจผล!$K$4,$K$5,0)</f>
        <v>0</v>
      </c>
      <c r="L561" s="25">
        <f>IF(ไฟล์กรอกคำตอบ!L561=ตรวจผล!$L$4,$L$5,0)</f>
        <v>0</v>
      </c>
      <c r="M561" s="25">
        <f>IF(ไฟล์กรอกคำตอบ!M561=ตรวจผล!$M$4,$M$5,0)</f>
        <v>0</v>
      </c>
      <c r="N561" s="25">
        <f>IF(ไฟล์กรอกคำตอบ!N561=ตรวจผล!$N$4,$N$5,0)</f>
        <v>0</v>
      </c>
      <c r="O561" s="25">
        <f>IF(ไฟล์กรอกคำตอบ!O561=ตรวจผล!$O$4,$O$5,0)</f>
        <v>0</v>
      </c>
      <c r="P561" s="25">
        <f>IF(ไฟล์กรอกคำตอบ!P561=ตรวจผล!$P$4,$P$5,0)</f>
        <v>0</v>
      </c>
      <c r="Q561" s="25">
        <f>IF(ไฟล์กรอกคำตอบ!Q561=ตรวจผล!$Q$4,$Q$5,0)</f>
        <v>0</v>
      </c>
      <c r="R561" s="25">
        <f>IF(ไฟล์กรอกคำตอบ!R561=ตรวจผล!$R$4,$R$5,0)</f>
        <v>0</v>
      </c>
      <c r="S561" s="25">
        <f>IF(ไฟล์กรอกคำตอบ!S561=ตรวจผล!$S$4,$S$5,0)</f>
        <v>0</v>
      </c>
      <c r="T561" s="25">
        <f>IF(ไฟล์กรอกคำตอบ!T561=ตรวจผล!$T$4,$T$5,0)</f>
        <v>0</v>
      </c>
      <c r="U561" s="25">
        <f>IF(ไฟล์กรอกคำตอบ!U561=ตรวจผล!$U$4,$U$5,0)</f>
        <v>0</v>
      </c>
      <c r="V561" s="25">
        <f>IF(ไฟล์กรอกคำตอบ!V561=ตรวจผล!$V$4,$V$5,0)</f>
        <v>0</v>
      </c>
      <c r="W561" s="25">
        <f>IF(ไฟล์กรอกคำตอบ!W561=ตรวจผล!$W$4,$W$5,0)</f>
        <v>0</v>
      </c>
      <c r="X561" s="25">
        <f>IF(ไฟล์กรอกคำตอบ!X561=ตรวจผล!$X$4,$X$5,0)</f>
        <v>0</v>
      </c>
      <c r="Y561" s="25">
        <f>IF(ไฟล์กรอกคำตอบ!Y561=ตรวจผล!$Y$4,$Y$5,0)</f>
        <v>0</v>
      </c>
      <c r="Z561" s="25">
        <f>IF(ไฟล์กรอกคำตอบ!Z561=ตรวจผล!$Z$4,$Z$5,0)</f>
        <v>0</v>
      </c>
      <c r="AA561" s="25">
        <f>IF(ไฟล์กรอกคำตอบ!AA561=ตรวจผล!$AA$4,$AA$5,0)</f>
        <v>0</v>
      </c>
      <c r="AB561" s="25">
        <f>IF(ไฟล์กรอกคำตอบ!AB561=ตรวจผล!$AB$4,$AB$5,0)</f>
        <v>0</v>
      </c>
      <c r="AC561" s="25">
        <f>IF(ไฟล์กรอกคำตอบ!AC561=ตรวจผล!$AC$4,$AC$5,0)</f>
        <v>0</v>
      </c>
      <c r="AD561" s="25">
        <f>IF(ไฟล์กรอกคำตอบ!AD561=ตรวจผล!$AD$4,$AD$5,0)</f>
        <v>0</v>
      </c>
      <c r="AE561" s="187">
        <f t="shared" si="16"/>
        <v>0</v>
      </c>
      <c r="AF561" s="25">
        <f>IF(ไฟล์กรอกคำตอบ!AE561=ตรวจผล!$AF$4,$AF$5,0)</f>
        <v>0</v>
      </c>
      <c r="AG561" s="25">
        <f>IF(ไฟล์กรอกคำตอบ!AF561=ตรวจผล!$AG$4,$AG$5,0)</f>
        <v>0</v>
      </c>
      <c r="AH561" s="25">
        <f>IF(ไฟล์กรอกคำตอบ!AG561=ตรวจผล!$AH$4,$AH$5,0)</f>
        <v>0</v>
      </c>
      <c r="AI561" s="187">
        <f t="shared" si="17"/>
        <v>0</v>
      </c>
      <c r="AJ561" s="25">
        <f>ไฟล์กรอกคำตอบ!AH561</f>
        <v>0</v>
      </c>
      <c r="AK561" s="25">
        <f>ไฟล์กรอกคำตอบ!AI561</f>
        <v>0</v>
      </c>
      <c r="AL561" s="25">
        <f>ไฟล์กรอกคำตอบ!AJ561</f>
        <v>0</v>
      </c>
    </row>
    <row r="562" spans="1:38" x14ac:dyDescent="0.2">
      <c r="A562" s="91" t="str">
        <f>IF(ไฟล์กรอกคำตอบ!A562=""," ",ไฟล์กรอกคำตอบ!A562&amp;"")</f>
        <v xml:space="preserve"> </v>
      </c>
      <c r="B562" s="8">
        <f>ไฟล์กรอกคำตอบ!B562</f>
        <v>0</v>
      </c>
      <c r="C562" s="8">
        <f>ไฟล์กรอกคำตอบ!C562</f>
        <v>0</v>
      </c>
      <c r="D562" s="8">
        <f>ไฟล์กรอกคำตอบ!D562</f>
        <v>0</v>
      </c>
      <c r="E562" s="24">
        <f>ไฟล์กรอกคำตอบ!E562</f>
        <v>0</v>
      </c>
      <c r="F562" s="8">
        <f>ไฟล์กรอกคำตอบ!F562</f>
        <v>0</v>
      </c>
      <c r="H562" s="25">
        <f>IF(ไฟล์กรอกคำตอบ!H562=ตรวจผล!$H$4,$H$5,0)</f>
        <v>0</v>
      </c>
      <c r="I562" s="25">
        <f>IF(ไฟล์กรอกคำตอบ!I562=ตรวจผล!$I$4,$I$5,0)</f>
        <v>0</v>
      </c>
      <c r="J562" s="25">
        <f>IF(ไฟล์กรอกคำตอบ!J562=ตรวจผล!$J$4,$J$5,0)</f>
        <v>0</v>
      </c>
      <c r="K562" s="25">
        <f>IF(ไฟล์กรอกคำตอบ!K562=ตรวจผล!$K$4,$K$5,0)</f>
        <v>0</v>
      </c>
      <c r="L562" s="25">
        <f>IF(ไฟล์กรอกคำตอบ!L562=ตรวจผล!$L$4,$L$5,0)</f>
        <v>0</v>
      </c>
      <c r="M562" s="25">
        <f>IF(ไฟล์กรอกคำตอบ!M562=ตรวจผล!$M$4,$M$5,0)</f>
        <v>0</v>
      </c>
      <c r="N562" s="25">
        <f>IF(ไฟล์กรอกคำตอบ!N562=ตรวจผล!$N$4,$N$5,0)</f>
        <v>0</v>
      </c>
      <c r="O562" s="25">
        <f>IF(ไฟล์กรอกคำตอบ!O562=ตรวจผล!$O$4,$O$5,0)</f>
        <v>0</v>
      </c>
      <c r="P562" s="25">
        <f>IF(ไฟล์กรอกคำตอบ!P562=ตรวจผล!$P$4,$P$5,0)</f>
        <v>0</v>
      </c>
      <c r="Q562" s="25">
        <f>IF(ไฟล์กรอกคำตอบ!Q562=ตรวจผล!$Q$4,$Q$5,0)</f>
        <v>0</v>
      </c>
      <c r="R562" s="25">
        <f>IF(ไฟล์กรอกคำตอบ!R562=ตรวจผล!$R$4,$R$5,0)</f>
        <v>0</v>
      </c>
      <c r="S562" s="25">
        <f>IF(ไฟล์กรอกคำตอบ!S562=ตรวจผล!$S$4,$S$5,0)</f>
        <v>0</v>
      </c>
      <c r="T562" s="25">
        <f>IF(ไฟล์กรอกคำตอบ!T562=ตรวจผล!$T$4,$T$5,0)</f>
        <v>0</v>
      </c>
      <c r="U562" s="25">
        <f>IF(ไฟล์กรอกคำตอบ!U562=ตรวจผล!$U$4,$U$5,0)</f>
        <v>0</v>
      </c>
      <c r="V562" s="25">
        <f>IF(ไฟล์กรอกคำตอบ!V562=ตรวจผล!$V$4,$V$5,0)</f>
        <v>0</v>
      </c>
      <c r="W562" s="25">
        <f>IF(ไฟล์กรอกคำตอบ!W562=ตรวจผล!$W$4,$W$5,0)</f>
        <v>0</v>
      </c>
      <c r="X562" s="25">
        <f>IF(ไฟล์กรอกคำตอบ!X562=ตรวจผล!$X$4,$X$5,0)</f>
        <v>0</v>
      </c>
      <c r="Y562" s="25">
        <f>IF(ไฟล์กรอกคำตอบ!Y562=ตรวจผล!$Y$4,$Y$5,0)</f>
        <v>0</v>
      </c>
      <c r="Z562" s="25">
        <f>IF(ไฟล์กรอกคำตอบ!Z562=ตรวจผล!$Z$4,$Z$5,0)</f>
        <v>0</v>
      </c>
      <c r="AA562" s="25">
        <f>IF(ไฟล์กรอกคำตอบ!AA562=ตรวจผล!$AA$4,$AA$5,0)</f>
        <v>0</v>
      </c>
      <c r="AB562" s="25">
        <f>IF(ไฟล์กรอกคำตอบ!AB562=ตรวจผล!$AB$4,$AB$5,0)</f>
        <v>0</v>
      </c>
      <c r="AC562" s="25">
        <f>IF(ไฟล์กรอกคำตอบ!AC562=ตรวจผล!$AC$4,$AC$5,0)</f>
        <v>0</v>
      </c>
      <c r="AD562" s="25">
        <f>IF(ไฟล์กรอกคำตอบ!AD562=ตรวจผล!$AD$4,$AD$5,0)</f>
        <v>0</v>
      </c>
      <c r="AE562" s="187">
        <f t="shared" si="16"/>
        <v>0</v>
      </c>
      <c r="AF562" s="25">
        <f>IF(ไฟล์กรอกคำตอบ!AE562=ตรวจผล!$AF$4,$AF$5,0)</f>
        <v>0</v>
      </c>
      <c r="AG562" s="25">
        <f>IF(ไฟล์กรอกคำตอบ!AF562=ตรวจผล!$AG$4,$AG$5,0)</f>
        <v>0</v>
      </c>
      <c r="AH562" s="25">
        <f>IF(ไฟล์กรอกคำตอบ!AG562=ตรวจผล!$AH$4,$AH$5,0)</f>
        <v>0</v>
      </c>
      <c r="AI562" s="187">
        <f t="shared" si="17"/>
        <v>0</v>
      </c>
      <c r="AJ562" s="25">
        <f>ไฟล์กรอกคำตอบ!AH562</f>
        <v>0</v>
      </c>
      <c r="AK562" s="25">
        <f>ไฟล์กรอกคำตอบ!AI562</f>
        <v>0</v>
      </c>
      <c r="AL562" s="25">
        <f>ไฟล์กรอกคำตอบ!AJ562</f>
        <v>0</v>
      </c>
    </row>
    <row r="563" spans="1:38" x14ac:dyDescent="0.2">
      <c r="A563" s="91" t="str">
        <f>IF(ไฟล์กรอกคำตอบ!A563=""," ",ไฟล์กรอกคำตอบ!A563&amp;"")</f>
        <v xml:space="preserve"> </v>
      </c>
      <c r="B563" s="8">
        <f>ไฟล์กรอกคำตอบ!B563</f>
        <v>0</v>
      </c>
      <c r="C563" s="8">
        <f>ไฟล์กรอกคำตอบ!C563</f>
        <v>0</v>
      </c>
      <c r="D563" s="8">
        <f>ไฟล์กรอกคำตอบ!D563</f>
        <v>0</v>
      </c>
      <c r="E563" s="24">
        <f>ไฟล์กรอกคำตอบ!E563</f>
        <v>0</v>
      </c>
      <c r="F563" s="8">
        <f>ไฟล์กรอกคำตอบ!F563</f>
        <v>0</v>
      </c>
      <c r="H563" s="25">
        <f>IF(ไฟล์กรอกคำตอบ!H563=ตรวจผล!$H$4,$H$5,0)</f>
        <v>0</v>
      </c>
      <c r="I563" s="25">
        <f>IF(ไฟล์กรอกคำตอบ!I563=ตรวจผล!$I$4,$I$5,0)</f>
        <v>0</v>
      </c>
      <c r="J563" s="25">
        <f>IF(ไฟล์กรอกคำตอบ!J563=ตรวจผล!$J$4,$J$5,0)</f>
        <v>0</v>
      </c>
      <c r="K563" s="25">
        <f>IF(ไฟล์กรอกคำตอบ!K563=ตรวจผล!$K$4,$K$5,0)</f>
        <v>0</v>
      </c>
      <c r="L563" s="25">
        <f>IF(ไฟล์กรอกคำตอบ!L563=ตรวจผล!$L$4,$L$5,0)</f>
        <v>0</v>
      </c>
      <c r="M563" s="25">
        <f>IF(ไฟล์กรอกคำตอบ!M563=ตรวจผล!$M$4,$M$5,0)</f>
        <v>0</v>
      </c>
      <c r="N563" s="25">
        <f>IF(ไฟล์กรอกคำตอบ!N563=ตรวจผล!$N$4,$N$5,0)</f>
        <v>0</v>
      </c>
      <c r="O563" s="25">
        <f>IF(ไฟล์กรอกคำตอบ!O563=ตรวจผล!$O$4,$O$5,0)</f>
        <v>0</v>
      </c>
      <c r="P563" s="25">
        <f>IF(ไฟล์กรอกคำตอบ!P563=ตรวจผล!$P$4,$P$5,0)</f>
        <v>0</v>
      </c>
      <c r="Q563" s="25">
        <f>IF(ไฟล์กรอกคำตอบ!Q563=ตรวจผล!$Q$4,$Q$5,0)</f>
        <v>0</v>
      </c>
      <c r="R563" s="25">
        <f>IF(ไฟล์กรอกคำตอบ!R563=ตรวจผล!$R$4,$R$5,0)</f>
        <v>0</v>
      </c>
      <c r="S563" s="25">
        <f>IF(ไฟล์กรอกคำตอบ!S563=ตรวจผล!$S$4,$S$5,0)</f>
        <v>0</v>
      </c>
      <c r="T563" s="25">
        <f>IF(ไฟล์กรอกคำตอบ!T563=ตรวจผล!$T$4,$T$5,0)</f>
        <v>0</v>
      </c>
      <c r="U563" s="25">
        <f>IF(ไฟล์กรอกคำตอบ!U563=ตรวจผล!$U$4,$U$5,0)</f>
        <v>0</v>
      </c>
      <c r="V563" s="25">
        <f>IF(ไฟล์กรอกคำตอบ!V563=ตรวจผล!$V$4,$V$5,0)</f>
        <v>0</v>
      </c>
      <c r="W563" s="25">
        <f>IF(ไฟล์กรอกคำตอบ!W563=ตรวจผล!$W$4,$W$5,0)</f>
        <v>0</v>
      </c>
      <c r="X563" s="25">
        <f>IF(ไฟล์กรอกคำตอบ!X563=ตรวจผล!$X$4,$X$5,0)</f>
        <v>0</v>
      </c>
      <c r="Y563" s="25">
        <f>IF(ไฟล์กรอกคำตอบ!Y563=ตรวจผล!$Y$4,$Y$5,0)</f>
        <v>0</v>
      </c>
      <c r="Z563" s="25">
        <f>IF(ไฟล์กรอกคำตอบ!Z563=ตรวจผล!$Z$4,$Z$5,0)</f>
        <v>0</v>
      </c>
      <c r="AA563" s="25">
        <f>IF(ไฟล์กรอกคำตอบ!AA563=ตรวจผล!$AA$4,$AA$5,0)</f>
        <v>0</v>
      </c>
      <c r="AB563" s="25">
        <f>IF(ไฟล์กรอกคำตอบ!AB563=ตรวจผล!$AB$4,$AB$5,0)</f>
        <v>0</v>
      </c>
      <c r="AC563" s="25">
        <f>IF(ไฟล์กรอกคำตอบ!AC563=ตรวจผล!$AC$4,$AC$5,0)</f>
        <v>0</v>
      </c>
      <c r="AD563" s="25">
        <f>IF(ไฟล์กรอกคำตอบ!AD563=ตรวจผล!$AD$4,$AD$5,0)</f>
        <v>0</v>
      </c>
      <c r="AE563" s="187">
        <f t="shared" si="16"/>
        <v>0</v>
      </c>
      <c r="AF563" s="25">
        <f>IF(ไฟล์กรอกคำตอบ!AE563=ตรวจผล!$AF$4,$AF$5,0)</f>
        <v>0</v>
      </c>
      <c r="AG563" s="25">
        <f>IF(ไฟล์กรอกคำตอบ!AF563=ตรวจผล!$AG$4,$AG$5,0)</f>
        <v>0</v>
      </c>
      <c r="AH563" s="25">
        <f>IF(ไฟล์กรอกคำตอบ!AG563=ตรวจผล!$AH$4,$AH$5,0)</f>
        <v>0</v>
      </c>
      <c r="AI563" s="187">
        <f t="shared" si="17"/>
        <v>0</v>
      </c>
      <c r="AJ563" s="25">
        <f>ไฟล์กรอกคำตอบ!AH563</f>
        <v>0</v>
      </c>
      <c r="AK563" s="25">
        <f>ไฟล์กรอกคำตอบ!AI563</f>
        <v>0</v>
      </c>
      <c r="AL563" s="25">
        <f>ไฟล์กรอกคำตอบ!AJ563</f>
        <v>0</v>
      </c>
    </row>
    <row r="564" spans="1:38" x14ac:dyDescent="0.2">
      <c r="A564" s="91" t="str">
        <f>IF(ไฟล์กรอกคำตอบ!A564=""," ",ไฟล์กรอกคำตอบ!A564&amp;"")</f>
        <v xml:space="preserve"> </v>
      </c>
      <c r="B564" s="8">
        <f>ไฟล์กรอกคำตอบ!B564</f>
        <v>0</v>
      </c>
      <c r="C564" s="8">
        <f>ไฟล์กรอกคำตอบ!C564</f>
        <v>0</v>
      </c>
      <c r="D564" s="8">
        <f>ไฟล์กรอกคำตอบ!D564</f>
        <v>0</v>
      </c>
      <c r="E564" s="24">
        <f>ไฟล์กรอกคำตอบ!E564</f>
        <v>0</v>
      </c>
      <c r="F564" s="8">
        <f>ไฟล์กรอกคำตอบ!F564</f>
        <v>0</v>
      </c>
      <c r="H564" s="25">
        <f>IF(ไฟล์กรอกคำตอบ!H564=ตรวจผล!$H$4,$H$5,0)</f>
        <v>0</v>
      </c>
      <c r="I564" s="25">
        <f>IF(ไฟล์กรอกคำตอบ!I564=ตรวจผล!$I$4,$I$5,0)</f>
        <v>0</v>
      </c>
      <c r="J564" s="25">
        <f>IF(ไฟล์กรอกคำตอบ!J564=ตรวจผล!$J$4,$J$5,0)</f>
        <v>0</v>
      </c>
      <c r="K564" s="25">
        <f>IF(ไฟล์กรอกคำตอบ!K564=ตรวจผล!$K$4,$K$5,0)</f>
        <v>0</v>
      </c>
      <c r="L564" s="25">
        <f>IF(ไฟล์กรอกคำตอบ!L564=ตรวจผล!$L$4,$L$5,0)</f>
        <v>0</v>
      </c>
      <c r="M564" s="25">
        <f>IF(ไฟล์กรอกคำตอบ!M564=ตรวจผล!$M$4,$M$5,0)</f>
        <v>0</v>
      </c>
      <c r="N564" s="25">
        <f>IF(ไฟล์กรอกคำตอบ!N564=ตรวจผล!$N$4,$N$5,0)</f>
        <v>0</v>
      </c>
      <c r="O564" s="25">
        <f>IF(ไฟล์กรอกคำตอบ!O564=ตรวจผล!$O$4,$O$5,0)</f>
        <v>0</v>
      </c>
      <c r="P564" s="25">
        <f>IF(ไฟล์กรอกคำตอบ!P564=ตรวจผล!$P$4,$P$5,0)</f>
        <v>0</v>
      </c>
      <c r="Q564" s="25">
        <f>IF(ไฟล์กรอกคำตอบ!Q564=ตรวจผล!$Q$4,$Q$5,0)</f>
        <v>0</v>
      </c>
      <c r="R564" s="25">
        <f>IF(ไฟล์กรอกคำตอบ!R564=ตรวจผล!$R$4,$R$5,0)</f>
        <v>0</v>
      </c>
      <c r="S564" s="25">
        <f>IF(ไฟล์กรอกคำตอบ!S564=ตรวจผล!$S$4,$S$5,0)</f>
        <v>0</v>
      </c>
      <c r="T564" s="25">
        <f>IF(ไฟล์กรอกคำตอบ!T564=ตรวจผล!$T$4,$T$5,0)</f>
        <v>0</v>
      </c>
      <c r="U564" s="25">
        <f>IF(ไฟล์กรอกคำตอบ!U564=ตรวจผล!$U$4,$U$5,0)</f>
        <v>0</v>
      </c>
      <c r="V564" s="25">
        <f>IF(ไฟล์กรอกคำตอบ!V564=ตรวจผล!$V$4,$V$5,0)</f>
        <v>0</v>
      </c>
      <c r="W564" s="25">
        <f>IF(ไฟล์กรอกคำตอบ!W564=ตรวจผล!$W$4,$W$5,0)</f>
        <v>0</v>
      </c>
      <c r="X564" s="25">
        <f>IF(ไฟล์กรอกคำตอบ!X564=ตรวจผล!$X$4,$X$5,0)</f>
        <v>0</v>
      </c>
      <c r="Y564" s="25">
        <f>IF(ไฟล์กรอกคำตอบ!Y564=ตรวจผล!$Y$4,$Y$5,0)</f>
        <v>0</v>
      </c>
      <c r="Z564" s="25">
        <f>IF(ไฟล์กรอกคำตอบ!Z564=ตรวจผล!$Z$4,$Z$5,0)</f>
        <v>0</v>
      </c>
      <c r="AA564" s="25">
        <f>IF(ไฟล์กรอกคำตอบ!AA564=ตรวจผล!$AA$4,$AA$5,0)</f>
        <v>0</v>
      </c>
      <c r="AB564" s="25">
        <f>IF(ไฟล์กรอกคำตอบ!AB564=ตรวจผล!$AB$4,$AB$5,0)</f>
        <v>0</v>
      </c>
      <c r="AC564" s="25">
        <f>IF(ไฟล์กรอกคำตอบ!AC564=ตรวจผล!$AC$4,$AC$5,0)</f>
        <v>0</v>
      </c>
      <c r="AD564" s="25">
        <f>IF(ไฟล์กรอกคำตอบ!AD564=ตรวจผล!$AD$4,$AD$5,0)</f>
        <v>0</v>
      </c>
      <c r="AE564" s="187">
        <f t="shared" si="16"/>
        <v>0</v>
      </c>
      <c r="AF564" s="25">
        <f>IF(ไฟล์กรอกคำตอบ!AE564=ตรวจผล!$AF$4,$AF$5,0)</f>
        <v>0</v>
      </c>
      <c r="AG564" s="25">
        <f>IF(ไฟล์กรอกคำตอบ!AF564=ตรวจผล!$AG$4,$AG$5,0)</f>
        <v>0</v>
      </c>
      <c r="AH564" s="25">
        <f>IF(ไฟล์กรอกคำตอบ!AG564=ตรวจผล!$AH$4,$AH$5,0)</f>
        <v>0</v>
      </c>
      <c r="AI564" s="187">
        <f t="shared" si="17"/>
        <v>0</v>
      </c>
      <c r="AJ564" s="25">
        <f>ไฟล์กรอกคำตอบ!AH564</f>
        <v>0</v>
      </c>
      <c r="AK564" s="25">
        <f>ไฟล์กรอกคำตอบ!AI564</f>
        <v>0</v>
      </c>
      <c r="AL564" s="25">
        <f>ไฟล์กรอกคำตอบ!AJ564</f>
        <v>0</v>
      </c>
    </row>
    <row r="565" spans="1:38" x14ac:dyDescent="0.2">
      <c r="A565" s="91" t="str">
        <f>IF(ไฟล์กรอกคำตอบ!A565=""," ",ไฟล์กรอกคำตอบ!A565&amp;"")</f>
        <v xml:space="preserve"> </v>
      </c>
      <c r="B565" s="8">
        <f>ไฟล์กรอกคำตอบ!B565</f>
        <v>0</v>
      </c>
      <c r="C565" s="8">
        <f>ไฟล์กรอกคำตอบ!C565</f>
        <v>0</v>
      </c>
      <c r="D565" s="8">
        <f>ไฟล์กรอกคำตอบ!D565</f>
        <v>0</v>
      </c>
      <c r="E565" s="24">
        <f>ไฟล์กรอกคำตอบ!E565</f>
        <v>0</v>
      </c>
      <c r="F565" s="8">
        <f>ไฟล์กรอกคำตอบ!F565</f>
        <v>0</v>
      </c>
      <c r="H565" s="25">
        <f>IF(ไฟล์กรอกคำตอบ!H565=ตรวจผล!$H$4,$H$5,0)</f>
        <v>0</v>
      </c>
      <c r="I565" s="25">
        <f>IF(ไฟล์กรอกคำตอบ!I565=ตรวจผล!$I$4,$I$5,0)</f>
        <v>0</v>
      </c>
      <c r="J565" s="25">
        <f>IF(ไฟล์กรอกคำตอบ!J565=ตรวจผล!$J$4,$J$5,0)</f>
        <v>0</v>
      </c>
      <c r="K565" s="25">
        <f>IF(ไฟล์กรอกคำตอบ!K565=ตรวจผล!$K$4,$K$5,0)</f>
        <v>0</v>
      </c>
      <c r="L565" s="25">
        <f>IF(ไฟล์กรอกคำตอบ!L565=ตรวจผล!$L$4,$L$5,0)</f>
        <v>0</v>
      </c>
      <c r="M565" s="25">
        <f>IF(ไฟล์กรอกคำตอบ!M565=ตรวจผล!$M$4,$M$5,0)</f>
        <v>0</v>
      </c>
      <c r="N565" s="25">
        <f>IF(ไฟล์กรอกคำตอบ!N565=ตรวจผล!$N$4,$N$5,0)</f>
        <v>0</v>
      </c>
      <c r="O565" s="25">
        <f>IF(ไฟล์กรอกคำตอบ!O565=ตรวจผล!$O$4,$O$5,0)</f>
        <v>0</v>
      </c>
      <c r="P565" s="25">
        <f>IF(ไฟล์กรอกคำตอบ!P565=ตรวจผล!$P$4,$P$5,0)</f>
        <v>0</v>
      </c>
      <c r="Q565" s="25">
        <f>IF(ไฟล์กรอกคำตอบ!Q565=ตรวจผล!$Q$4,$Q$5,0)</f>
        <v>0</v>
      </c>
      <c r="R565" s="25">
        <f>IF(ไฟล์กรอกคำตอบ!R565=ตรวจผล!$R$4,$R$5,0)</f>
        <v>0</v>
      </c>
      <c r="S565" s="25">
        <f>IF(ไฟล์กรอกคำตอบ!S565=ตรวจผล!$S$4,$S$5,0)</f>
        <v>0</v>
      </c>
      <c r="T565" s="25">
        <f>IF(ไฟล์กรอกคำตอบ!T565=ตรวจผล!$T$4,$T$5,0)</f>
        <v>0</v>
      </c>
      <c r="U565" s="25">
        <f>IF(ไฟล์กรอกคำตอบ!U565=ตรวจผล!$U$4,$U$5,0)</f>
        <v>0</v>
      </c>
      <c r="V565" s="25">
        <f>IF(ไฟล์กรอกคำตอบ!V565=ตรวจผล!$V$4,$V$5,0)</f>
        <v>0</v>
      </c>
      <c r="W565" s="25">
        <f>IF(ไฟล์กรอกคำตอบ!W565=ตรวจผล!$W$4,$W$5,0)</f>
        <v>0</v>
      </c>
      <c r="X565" s="25">
        <f>IF(ไฟล์กรอกคำตอบ!X565=ตรวจผล!$X$4,$X$5,0)</f>
        <v>0</v>
      </c>
      <c r="Y565" s="25">
        <f>IF(ไฟล์กรอกคำตอบ!Y565=ตรวจผล!$Y$4,$Y$5,0)</f>
        <v>0</v>
      </c>
      <c r="Z565" s="25">
        <f>IF(ไฟล์กรอกคำตอบ!Z565=ตรวจผล!$Z$4,$Z$5,0)</f>
        <v>0</v>
      </c>
      <c r="AA565" s="25">
        <f>IF(ไฟล์กรอกคำตอบ!AA565=ตรวจผล!$AA$4,$AA$5,0)</f>
        <v>0</v>
      </c>
      <c r="AB565" s="25">
        <f>IF(ไฟล์กรอกคำตอบ!AB565=ตรวจผล!$AB$4,$AB$5,0)</f>
        <v>0</v>
      </c>
      <c r="AC565" s="25">
        <f>IF(ไฟล์กรอกคำตอบ!AC565=ตรวจผล!$AC$4,$AC$5,0)</f>
        <v>0</v>
      </c>
      <c r="AD565" s="25">
        <f>IF(ไฟล์กรอกคำตอบ!AD565=ตรวจผล!$AD$4,$AD$5,0)</f>
        <v>0</v>
      </c>
      <c r="AE565" s="187">
        <f t="shared" si="16"/>
        <v>0</v>
      </c>
      <c r="AF565" s="25">
        <f>IF(ไฟล์กรอกคำตอบ!AE565=ตรวจผล!$AF$4,$AF$5,0)</f>
        <v>0</v>
      </c>
      <c r="AG565" s="25">
        <f>IF(ไฟล์กรอกคำตอบ!AF565=ตรวจผล!$AG$4,$AG$5,0)</f>
        <v>0</v>
      </c>
      <c r="AH565" s="25">
        <f>IF(ไฟล์กรอกคำตอบ!AG565=ตรวจผล!$AH$4,$AH$5,0)</f>
        <v>0</v>
      </c>
      <c r="AI565" s="187">
        <f t="shared" si="17"/>
        <v>0</v>
      </c>
      <c r="AJ565" s="25">
        <f>ไฟล์กรอกคำตอบ!AH565</f>
        <v>0</v>
      </c>
      <c r="AK565" s="25">
        <f>ไฟล์กรอกคำตอบ!AI565</f>
        <v>0</v>
      </c>
      <c r="AL565" s="25">
        <f>ไฟล์กรอกคำตอบ!AJ565</f>
        <v>0</v>
      </c>
    </row>
    <row r="566" spans="1:38" x14ac:dyDescent="0.2">
      <c r="A566" s="91" t="str">
        <f>IF(ไฟล์กรอกคำตอบ!A566=""," ",ไฟล์กรอกคำตอบ!A566&amp;"")</f>
        <v xml:space="preserve"> </v>
      </c>
      <c r="B566" s="8">
        <f>ไฟล์กรอกคำตอบ!B566</f>
        <v>0</v>
      </c>
      <c r="C566" s="8">
        <f>ไฟล์กรอกคำตอบ!C566</f>
        <v>0</v>
      </c>
      <c r="D566" s="8">
        <f>ไฟล์กรอกคำตอบ!D566</f>
        <v>0</v>
      </c>
      <c r="E566" s="24">
        <f>ไฟล์กรอกคำตอบ!E566</f>
        <v>0</v>
      </c>
      <c r="F566" s="8">
        <f>ไฟล์กรอกคำตอบ!F566</f>
        <v>0</v>
      </c>
      <c r="H566" s="25">
        <f>IF(ไฟล์กรอกคำตอบ!H566=ตรวจผล!$H$4,$H$5,0)</f>
        <v>0</v>
      </c>
      <c r="I566" s="25">
        <f>IF(ไฟล์กรอกคำตอบ!I566=ตรวจผล!$I$4,$I$5,0)</f>
        <v>0</v>
      </c>
      <c r="J566" s="25">
        <f>IF(ไฟล์กรอกคำตอบ!J566=ตรวจผล!$J$4,$J$5,0)</f>
        <v>0</v>
      </c>
      <c r="K566" s="25">
        <f>IF(ไฟล์กรอกคำตอบ!K566=ตรวจผล!$K$4,$K$5,0)</f>
        <v>0</v>
      </c>
      <c r="L566" s="25">
        <f>IF(ไฟล์กรอกคำตอบ!L566=ตรวจผล!$L$4,$L$5,0)</f>
        <v>0</v>
      </c>
      <c r="M566" s="25">
        <f>IF(ไฟล์กรอกคำตอบ!M566=ตรวจผล!$M$4,$M$5,0)</f>
        <v>0</v>
      </c>
      <c r="N566" s="25">
        <f>IF(ไฟล์กรอกคำตอบ!N566=ตรวจผล!$N$4,$N$5,0)</f>
        <v>0</v>
      </c>
      <c r="O566" s="25">
        <f>IF(ไฟล์กรอกคำตอบ!O566=ตรวจผล!$O$4,$O$5,0)</f>
        <v>0</v>
      </c>
      <c r="P566" s="25">
        <f>IF(ไฟล์กรอกคำตอบ!P566=ตรวจผล!$P$4,$P$5,0)</f>
        <v>0</v>
      </c>
      <c r="Q566" s="25">
        <f>IF(ไฟล์กรอกคำตอบ!Q566=ตรวจผล!$Q$4,$Q$5,0)</f>
        <v>0</v>
      </c>
      <c r="R566" s="25">
        <f>IF(ไฟล์กรอกคำตอบ!R566=ตรวจผล!$R$4,$R$5,0)</f>
        <v>0</v>
      </c>
      <c r="S566" s="25">
        <f>IF(ไฟล์กรอกคำตอบ!S566=ตรวจผล!$S$4,$S$5,0)</f>
        <v>0</v>
      </c>
      <c r="T566" s="25">
        <f>IF(ไฟล์กรอกคำตอบ!T566=ตรวจผล!$T$4,$T$5,0)</f>
        <v>0</v>
      </c>
      <c r="U566" s="25">
        <f>IF(ไฟล์กรอกคำตอบ!U566=ตรวจผล!$U$4,$U$5,0)</f>
        <v>0</v>
      </c>
      <c r="V566" s="25">
        <f>IF(ไฟล์กรอกคำตอบ!V566=ตรวจผล!$V$4,$V$5,0)</f>
        <v>0</v>
      </c>
      <c r="W566" s="25">
        <f>IF(ไฟล์กรอกคำตอบ!W566=ตรวจผล!$W$4,$W$5,0)</f>
        <v>0</v>
      </c>
      <c r="X566" s="25">
        <f>IF(ไฟล์กรอกคำตอบ!X566=ตรวจผล!$X$4,$X$5,0)</f>
        <v>0</v>
      </c>
      <c r="Y566" s="25">
        <f>IF(ไฟล์กรอกคำตอบ!Y566=ตรวจผล!$Y$4,$Y$5,0)</f>
        <v>0</v>
      </c>
      <c r="Z566" s="25">
        <f>IF(ไฟล์กรอกคำตอบ!Z566=ตรวจผล!$Z$4,$Z$5,0)</f>
        <v>0</v>
      </c>
      <c r="AA566" s="25">
        <f>IF(ไฟล์กรอกคำตอบ!AA566=ตรวจผล!$AA$4,$AA$5,0)</f>
        <v>0</v>
      </c>
      <c r="AB566" s="25">
        <f>IF(ไฟล์กรอกคำตอบ!AB566=ตรวจผล!$AB$4,$AB$5,0)</f>
        <v>0</v>
      </c>
      <c r="AC566" s="25">
        <f>IF(ไฟล์กรอกคำตอบ!AC566=ตรวจผล!$AC$4,$AC$5,0)</f>
        <v>0</v>
      </c>
      <c r="AD566" s="25">
        <f>IF(ไฟล์กรอกคำตอบ!AD566=ตรวจผล!$AD$4,$AD$5,0)</f>
        <v>0</v>
      </c>
      <c r="AE566" s="187">
        <f t="shared" si="16"/>
        <v>0</v>
      </c>
      <c r="AF566" s="25">
        <f>IF(ไฟล์กรอกคำตอบ!AE566=ตรวจผล!$AF$4,$AF$5,0)</f>
        <v>0</v>
      </c>
      <c r="AG566" s="25">
        <f>IF(ไฟล์กรอกคำตอบ!AF566=ตรวจผล!$AG$4,$AG$5,0)</f>
        <v>0</v>
      </c>
      <c r="AH566" s="25">
        <f>IF(ไฟล์กรอกคำตอบ!AG566=ตรวจผล!$AH$4,$AH$5,0)</f>
        <v>0</v>
      </c>
      <c r="AI566" s="187">
        <f t="shared" si="17"/>
        <v>0</v>
      </c>
      <c r="AJ566" s="25">
        <f>ไฟล์กรอกคำตอบ!AH566</f>
        <v>0</v>
      </c>
      <c r="AK566" s="25">
        <f>ไฟล์กรอกคำตอบ!AI566</f>
        <v>0</v>
      </c>
      <c r="AL566" s="25">
        <f>ไฟล์กรอกคำตอบ!AJ566</f>
        <v>0</v>
      </c>
    </row>
    <row r="567" spans="1:38" x14ac:dyDescent="0.2">
      <c r="A567" s="91" t="str">
        <f>IF(ไฟล์กรอกคำตอบ!A567=""," ",ไฟล์กรอกคำตอบ!A567&amp;"")</f>
        <v xml:space="preserve"> </v>
      </c>
      <c r="B567" s="8">
        <f>ไฟล์กรอกคำตอบ!B567</f>
        <v>0</v>
      </c>
      <c r="C567" s="8">
        <f>ไฟล์กรอกคำตอบ!C567</f>
        <v>0</v>
      </c>
      <c r="D567" s="8">
        <f>ไฟล์กรอกคำตอบ!D567</f>
        <v>0</v>
      </c>
      <c r="E567" s="24">
        <f>ไฟล์กรอกคำตอบ!E567</f>
        <v>0</v>
      </c>
      <c r="F567" s="8">
        <f>ไฟล์กรอกคำตอบ!F567</f>
        <v>0</v>
      </c>
      <c r="H567" s="25">
        <f>IF(ไฟล์กรอกคำตอบ!H567=ตรวจผล!$H$4,$H$5,0)</f>
        <v>0</v>
      </c>
      <c r="I567" s="25">
        <f>IF(ไฟล์กรอกคำตอบ!I567=ตรวจผล!$I$4,$I$5,0)</f>
        <v>0</v>
      </c>
      <c r="J567" s="25">
        <f>IF(ไฟล์กรอกคำตอบ!J567=ตรวจผล!$J$4,$J$5,0)</f>
        <v>0</v>
      </c>
      <c r="K567" s="25">
        <f>IF(ไฟล์กรอกคำตอบ!K567=ตรวจผล!$K$4,$K$5,0)</f>
        <v>0</v>
      </c>
      <c r="L567" s="25">
        <f>IF(ไฟล์กรอกคำตอบ!L567=ตรวจผล!$L$4,$L$5,0)</f>
        <v>0</v>
      </c>
      <c r="M567" s="25">
        <f>IF(ไฟล์กรอกคำตอบ!M567=ตรวจผล!$M$4,$M$5,0)</f>
        <v>0</v>
      </c>
      <c r="N567" s="25">
        <f>IF(ไฟล์กรอกคำตอบ!N567=ตรวจผล!$N$4,$N$5,0)</f>
        <v>0</v>
      </c>
      <c r="O567" s="25">
        <f>IF(ไฟล์กรอกคำตอบ!O567=ตรวจผล!$O$4,$O$5,0)</f>
        <v>0</v>
      </c>
      <c r="P567" s="25">
        <f>IF(ไฟล์กรอกคำตอบ!P567=ตรวจผล!$P$4,$P$5,0)</f>
        <v>0</v>
      </c>
      <c r="Q567" s="25">
        <f>IF(ไฟล์กรอกคำตอบ!Q567=ตรวจผล!$Q$4,$Q$5,0)</f>
        <v>0</v>
      </c>
      <c r="R567" s="25">
        <f>IF(ไฟล์กรอกคำตอบ!R567=ตรวจผล!$R$4,$R$5,0)</f>
        <v>0</v>
      </c>
      <c r="S567" s="25">
        <f>IF(ไฟล์กรอกคำตอบ!S567=ตรวจผล!$S$4,$S$5,0)</f>
        <v>0</v>
      </c>
      <c r="T567" s="25">
        <f>IF(ไฟล์กรอกคำตอบ!T567=ตรวจผล!$T$4,$T$5,0)</f>
        <v>0</v>
      </c>
      <c r="U567" s="25">
        <f>IF(ไฟล์กรอกคำตอบ!U567=ตรวจผล!$U$4,$U$5,0)</f>
        <v>0</v>
      </c>
      <c r="V567" s="25">
        <f>IF(ไฟล์กรอกคำตอบ!V567=ตรวจผล!$V$4,$V$5,0)</f>
        <v>0</v>
      </c>
      <c r="W567" s="25">
        <f>IF(ไฟล์กรอกคำตอบ!W567=ตรวจผล!$W$4,$W$5,0)</f>
        <v>0</v>
      </c>
      <c r="X567" s="25">
        <f>IF(ไฟล์กรอกคำตอบ!X567=ตรวจผล!$X$4,$X$5,0)</f>
        <v>0</v>
      </c>
      <c r="Y567" s="25">
        <f>IF(ไฟล์กรอกคำตอบ!Y567=ตรวจผล!$Y$4,$Y$5,0)</f>
        <v>0</v>
      </c>
      <c r="Z567" s="25">
        <f>IF(ไฟล์กรอกคำตอบ!Z567=ตรวจผล!$Z$4,$Z$5,0)</f>
        <v>0</v>
      </c>
      <c r="AA567" s="25">
        <f>IF(ไฟล์กรอกคำตอบ!AA567=ตรวจผล!$AA$4,$AA$5,0)</f>
        <v>0</v>
      </c>
      <c r="AB567" s="25">
        <f>IF(ไฟล์กรอกคำตอบ!AB567=ตรวจผล!$AB$4,$AB$5,0)</f>
        <v>0</v>
      </c>
      <c r="AC567" s="25">
        <f>IF(ไฟล์กรอกคำตอบ!AC567=ตรวจผล!$AC$4,$AC$5,0)</f>
        <v>0</v>
      </c>
      <c r="AD567" s="25">
        <f>IF(ไฟล์กรอกคำตอบ!AD567=ตรวจผล!$AD$4,$AD$5,0)</f>
        <v>0</v>
      </c>
      <c r="AE567" s="187">
        <f t="shared" si="16"/>
        <v>0</v>
      </c>
      <c r="AF567" s="25">
        <f>IF(ไฟล์กรอกคำตอบ!AE567=ตรวจผล!$AF$4,$AF$5,0)</f>
        <v>0</v>
      </c>
      <c r="AG567" s="25">
        <f>IF(ไฟล์กรอกคำตอบ!AF567=ตรวจผล!$AG$4,$AG$5,0)</f>
        <v>0</v>
      </c>
      <c r="AH567" s="25">
        <f>IF(ไฟล์กรอกคำตอบ!AG567=ตรวจผล!$AH$4,$AH$5,0)</f>
        <v>0</v>
      </c>
      <c r="AI567" s="187">
        <f t="shared" si="17"/>
        <v>0</v>
      </c>
      <c r="AJ567" s="25">
        <f>ไฟล์กรอกคำตอบ!AH567</f>
        <v>0</v>
      </c>
      <c r="AK567" s="25">
        <f>ไฟล์กรอกคำตอบ!AI567</f>
        <v>0</v>
      </c>
      <c r="AL567" s="25">
        <f>ไฟล์กรอกคำตอบ!AJ567</f>
        <v>0</v>
      </c>
    </row>
    <row r="568" spans="1:38" x14ac:dyDescent="0.2">
      <c r="A568" s="91" t="str">
        <f>IF(ไฟล์กรอกคำตอบ!A568=""," ",ไฟล์กรอกคำตอบ!A568&amp;"")</f>
        <v xml:space="preserve"> </v>
      </c>
      <c r="B568" s="8">
        <f>ไฟล์กรอกคำตอบ!B568</f>
        <v>0</v>
      </c>
      <c r="C568" s="8">
        <f>ไฟล์กรอกคำตอบ!C568</f>
        <v>0</v>
      </c>
      <c r="D568" s="8">
        <f>ไฟล์กรอกคำตอบ!D568</f>
        <v>0</v>
      </c>
      <c r="E568" s="24">
        <f>ไฟล์กรอกคำตอบ!E568</f>
        <v>0</v>
      </c>
      <c r="F568" s="8">
        <f>ไฟล์กรอกคำตอบ!F568</f>
        <v>0</v>
      </c>
      <c r="H568" s="25">
        <f>IF(ไฟล์กรอกคำตอบ!H568=ตรวจผล!$H$4,$H$5,0)</f>
        <v>0</v>
      </c>
      <c r="I568" s="25">
        <f>IF(ไฟล์กรอกคำตอบ!I568=ตรวจผล!$I$4,$I$5,0)</f>
        <v>0</v>
      </c>
      <c r="J568" s="25">
        <f>IF(ไฟล์กรอกคำตอบ!J568=ตรวจผล!$J$4,$J$5,0)</f>
        <v>0</v>
      </c>
      <c r="K568" s="25">
        <f>IF(ไฟล์กรอกคำตอบ!K568=ตรวจผล!$K$4,$K$5,0)</f>
        <v>0</v>
      </c>
      <c r="L568" s="25">
        <f>IF(ไฟล์กรอกคำตอบ!L568=ตรวจผล!$L$4,$L$5,0)</f>
        <v>0</v>
      </c>
      <c r="M568" s="25">
        <f>IF(ไฟล์กรอกคำตอบ!M568=ตรวจผล!$M$4,$M$5,0)</f>
        <v>0</v>
      </c>
      <c r="N568" s="25">
        <f>IF(ไฟล์กรอกคำตอบ!N568=ตรวจผล!$N$4,$N$5,0)</f>
        <v>0</v>
      </c>
      <c r="O568" s="25">
        <f>IF(ไฟล์กรอกคำตอบ!O568=ตรวจผล!$O$4,$O$5,0)</f>
        <v>0</v>
      </c>
      <c r="P568" s="25">
        <f>IF(ไฟล์กรอกคำตอบ!P568=ตรวจผล!$P$4,$P$5,0)</f>
        <v>0</v>
      </c>
      <c r="Q568" s="25">
        <f>IF(ไฟล์กรอกคำตอบ!Q568=ตรวจผล!$Q$4,$Q$5,0)</f>
        <v>0</v>
      </c>
      <c r="R568" s="25">
        <f>IF(ไฟล์กรอกคำตอบ!R568=ตรวจผล!$R$4,$R$5,0)</f>
        <v>0</v>
      </c>
      <c r="S568" s="25">
        <f>IF(ไฟล์กรอกคำตอบ!S568=ตรวจผล!$S$4,$S$5,0)</f>
        <v>0</v>
      </c>
      <c r="T568" s="25">
        <f>IF(ไฟล์กรอกคำตอบ!T568=ตรวจผล!$T$4,$T$5,0)</f>
        <v>0</v>
      </c>
      <c r="U568" s="25">
        <f>IF(ไฟล์กรอกคำตอบ!U568=ตรวจผล!$U$4,$U$5,0)</f>
        <v>0</v>
      </c>
      <c r="V568" s="25">
        <f>IF(ไฟล์กรอกคำตอบ!V568=ตรวจผล!$V$4,$V$5,0)</f>
        <v>0</v>
      </c>
      <c r="W568" s="25">
        <f>IF(ไฟล์กรอกคำตอบ!W568=ตรวจผล!$W$4,$W$5,0)</f>
        <v>0</v>
      </c>
      <c r="X568" s="25">
        <f>IF(ไฟล์กรอกคำตอบ!X568=ตรวจผล!$X$4,$X$5,0)</f>
        <v>0</v>
      </c>
      <c r="Y568" s="25">
        <f>IF(ไฟล์กรอกคำตอบ!Y568=ตรวจผล!$Y$4,$Y$5,0)</f>
        <v>0</v>
      </c>
      <c r="Z568" s="25">
        <f>IF(ไฟล์กรอกคำตอบ!Z568=ตรวจผล!$Z$4,$Z$5,0)</f>
        <v>0</v>
      </c>
      <c r="AA568" s="25">
        <f>IF(ไฟล์กรอกคำตอบ!AA568=ตรวจผล!$AA$4,$AA$5,0)</f>
        <v>0</v>
      </c>
      <c r="AB568" s="25">
        <f>IF(ไฟล์กรอกคำตอบ!AB568=ตรวจผล!$AB$4,$AB$5,0)</f>
        <v>0</v>
      </c>
      <c r="AC568" s="25">
        <f>IF(ไฟล์กรอกคำตอบ!AC568=ตรวจผล!$AC$4,$AC$5,0)</f>
        <v>0</v>
      </c>
      <c r="AD568" s="25">
        <f>IF(ไฟล์กรอกคำตอบ!AD568=ตรวจผล!$AD$4,$AD$5,0)</f>
        <v>0</v>
      </c>
      <c r="AE568" s="187">
        <f t="shared" si="16"/>
        <v>0</v>
      </c>
      <c r="AF568" s="25">
        <f>IF(ไฟล์กรอกคำตอบ!AE568=ตรวจผล!$AF$4,$AF$5,0)</f>
        <v>0</v>
      </c>
      <c r="AG568" s="25">
        <f>IF(ไฟล์กรอกคำตอบ!AF568=ตรวจผล!$AG$4,$AG$5,0)</f>
        <v>0</v>
      </c>
      <c r="AH568" s="25">
        <f>IF(ไฟล์กรอกคำตอบ!AG568=ตรวจผล!$AH$4,$AH$5,0)</f>
        <v>0</v>
      </c>
      <c r="AI568" s="187">
        <f t="shared" si="17"/>
        <v>0</v>
      </c>
      <c r="AJ568" s="25">
        <f>ไฟล์กรอกคำตอบ!AH568</f>
        <v>0</v>
      </c>
      <c r="AK568" s="25">
        <f>ไฟล์กรอกคำตอบ!AI568</f>
        <v>0</v>
      </c>
      <c r="AL568" s="25">
        <f>ไฟล์กรอกคำตอบ!AJ568</f>
        <v>0</v>
      </c>
    </row>
    <row r="569" spans="1:38" x14ac:dyDescent="0.2">
      <c r="A569" s="91" t="str">
        <f>IF(ไฟล์กรอกคำตอบ!A569=""," ",ไฟล์กรอกคำตอบ!A569&amp;"")</f>
        <v xml:space="preserve"> </v>
      </c>
      <c r="B569" s="8">
        <f>ไฟล์กรอกคำตอบ!B569</f>
        <v>0</v>
      </c>
      <c r="C569" s="8">
        <f>ไฟล์กรอกคำตอบ!C569</f>
        <v>0</v>
      </c>
      <c r="D569" s="8">
        <f>ไฟล์กรอกคำตอบ!D569</f>
        <v>0</v>
      </c>
      <c r="E569" s="24">
        <f>ไฟล์กรอกคำตอบ!E569</f>
        <v>0</v>
      </c>
      <c r="F569" s="8">
        <f>ไฟล์กรอกคำตอบ!F569</f>
        <v>0</v>
      </c>
      <c r="H569" s="25">
        <f>IF(ไฟล์กรอกคำตอบ!H569=ตรวจผล!$H$4,$H$5,0)</f>
        <v>0</v>
      </c>
      <c r="I569" s="25">
        <f>IF(ไฟล์กรอกคำตอบ!I569=ตรวจผล!$I$4,$I$5,0)</f>
        <v>0</v>
      </c>
      <c r="J569" s="25">
        <f>IF(ไฟล์กรอกคำตอบ!J569=ตรวจผล!$J$4,$J$5,0)</f>
        <v>0</v>
      </c>
      <c r="K569" s="25">
        <f>IF(ไฟล์กรอกคำตอบ!K569=ตรวจผล!$K$4,$K$5,0)</f>
        <v>0</v>
      </c>
      <c r="L569" s="25">
        <f>IF(ไฟล์กรอกคำตอบ!L569=ตรวจผล!$L$4,$L$5,0)</f>
        <v>0</v>
      </c>
      <c r="M569" s="25">
        <f>IF(ไฟล์กรอกคำตอบ!M569=ตรวจผล!$M$4,$M$5,0)</f>
        <v>0</v>
      </c>
      <c r="N569" s="25">
        <f>IF(ไฟล์กรอกคำตอบ!N569=ตรวจผล!$N$4,$N$5,0)</f>
        <v>0</v>
      </c>
      <c r="O569" s="25">
        <f>IF(ไฟล์กรอกคำตอบ!O569=ตรวจผล!$O$4,$O$5,0)</f>
        <v>0</v>
      </c>
      <c r="P569" s="25">
        <f>IF(ไฟล์กรอกคำตอบ!P569=ตรวจผล!$P$4,$P$5,0)</f>
        <v>0</v>
      </c>
      <c r="Q569" s="25">
        <f>IF(ไฟล์กรอกคำตอบ!Q569=ตรวจผล!$Q$4,$Q$5,0)</f>
        <v>0</v>
      </c>
      <c r="R569" s="25">
        <f>IF(ไฟล์กรอกคำตอบ!R569=ตรวจผล!$R$4,$R$5,0)</f>
        <v>0</v>
      </c>
      <c r="S569" s="25">
        <f>IF(ไฟล์กรอกคำตอบ!S569=ตรวจผล!$S$4,$S$5,0)</f>
        <v>0</v>
      </c>
      <c r="T569" s="25">
        <f>IF(ไฟล์กรอกคำตอบ!T569=ตรวจผล!$T$4,$T$5,0)</f>
        <v>0</v>
      </c>
      <c r="U569" s="25">
        <f>IF(ไฟล์กรอกคำตอบ!U569=ตรวจผล!$U$4,$U$5,0)</f>
        <v>0</v>
      </c>
      <c r="V569" s="25">
        <f>IF(ไฟล์กรอกคำตอบ!V569=ตรวจผล!$V$4,$V$5,0)</f>
        <v>0</v>
      </c>
      <c r="W569" s="25">
        <f>IF(ไฟล์กรอกคำตอบ!W569=ตรวจผล!$W$4,$W$5,0)</f>
        <v>0</v>
      </c>
      <c r="X569" s="25">
        <f>IF(ไฟล์กรอกคำตอบ!X569=ตรวจผล!$X$4,$X$5,0)</f>
        <v>0</v>
      </c>
      <c r="Y569" s="25">
        <f>IF(ไฟล์กรอกคำตอบ!Y569=ตรวจผล!$Y$4,$Y$5,0)</f>
        <v>0</v>
      </c>
      <c r="Z569" s="25">
        <f>IF(ไฟล์กรอกคำตอบ!Z569=ตรวจผล!$Z$4,$Z$5,0)</f>
        <v>0</v>
      </c>
      <c r="AA569" s="25">
        <f>IF(ไฟล์กรอกคำตอบ!AA569=ตรวจผล!$AA$4,$AA$5,0)</f>
        <v>0</v>
      </c>
      <c r="AB569" s="25">
        <f>IF(ไฟล์กรอกคำตอบ!AB569=ตรวจผล!$AB$4,$AB$5,0)</f>
        <v>0</v>
      </c>
      <c r="AC569" s="25">
        <f>IF(ไฟล์กรอกคำตอบ!AC569=ตรวจผล!$AC$4,$AC$5,0)</f>
        <v>0</v>
      </c>
      <c r="AD569" s="25">
        <f>IF(ไฟล์กรอกคำตอบ!AD569=ตรวจผล!$AD$4,$AD$5,0)</f>
        <v>0</v>
      </c>
      <c r="AE569" s="187">
        <f t="shared" si="16"/>
        <v>0</v>
      </c>
      <c r="AF569" s="25">
        <f>IF(ไฟล์กรอกคำตอบ!AE569=ตรวจผล!$AF$4,$AF$5,0)</f>
        <v>0</v>
      </c>
      <c r="AG569" s="25">
        <f>IF(ไฟล์กรอกคำตอบ!AF569=ตรวจผล!$AG$4,$AG$5,0)</f>
        <v>0</v>
      </c>
      <c r="AH569" s="25">
        <f>IF(ไฟล์กรอกคำตอบ!AG569=ตรวจผล!$AH$4,$AH$5,0)</f>
        <v>0</v>
      </c>
      <c r="AI569" s="187">
        <f t="shared" si="17"/>
        <v>0</v>
      </c>
      <c r="AJ569" s="25">
        <f>ไฟล์กรอกคำตอบ!AH569</f>
        <v>0</v>
      </c>
      <c r="AK569" s="25">
        <f>ไฟล์กรอกคำตอบ!AI569</f>
        <v>0</v>
      </c>
      <c r="AL569" s="25">
        <f>ไฟล์กรอกคำตอบ!AJ569</f>
        <v>0</v>
      </c>
    </row>
    <row r="570" spans="1:38" x14ac:dyDescent="0.2">
      <c r="A570" s="91" t="str">
        <f>IF(ไฟล์กรอกคำตอบ!A570=""," ",ไฟล์กรอกคำตอบ!A570&amp;"")</f>
        <v xml:space="preserve"> </v>
      </c>
      <c r="B570" s="8">
        <f>ไฟล์กรอกคำตอบ!B570</f>
        <v>0</v>
      </c>
      <c r="C570" s="8">
        <f>ไฟล์กรอกคำตอบ!C570</f>
        <v>0</v>
      </c>
      <c r="D570" s="8">
        <f>ไฟล์กรอกคำตอบ!D570</f>
        <v>0</v>
      </c>
      <c r="E570" s="24">
        <f>ไฟล์กรอกคำตอบ!E570</f>
        <v>0</v>
      </c>
      <c r="F570" s="8">
        <f>ไฟล์กรอกคำตอบ!F570</f>
        <v>0</v>
      </c>
      <c r="H570" s="25">
        <f>IF(ไฟล์กรอกคำตอบ!H570=ตรวจผล!$H$4,$H$5,0)</f>
        <v>0</v>
      </c>
      <c r="I570" s="25">
        <f>IF(ไฟล์กรอกคำตอบ!I570=ตรวจผล!$I$4,$I$5,0)</f>
        <v>0</v>
      </c>
      <c r="J570" s="25">
        <f>IF(ไฟล์กรอกคำตอบ!J570=ตรวจผล!$J$4,$J$5,0)</f>
        <v>0</v>
      </c>
      <c r="K570" s="25">
        <f>IF(ไฟล์กรอกคำตอบ!K570=ตรวจผล!$K$4,$K$5,0)</f>
        <v>0</v>
      </c>
      <c r="L570" s="25">
        <f>IF(ไฟล์กรอกคำตอบ!L570=ตรวจผล!$L$4,$L$5,0)</f>
        <v>0</v>
      </c>
      <c r="M570" s="25">
        <f>IF(ไฟล์กรอกคำตอบ!M570=ตรวจผล!$M$4,$M$5,0)</f>
        <v>0</v>
      </c>
      <c r="N570" s="25">
        <f>IF(ไฟล์กรอกคำตอบ!N570=ตรวจผล!$N$4,$N$5,0)</f>
        <v>0</v>
      </c>
      <c r="O570" s="25">
        <f>IF(ไฟล์กรอกคำตอบ!O570=ตรวจผล!$O$4,$O$5,0)</f>
        <v>0</v>
      </c>
      <c r="P570" s="25">
        <f>IF(ไฟล์กรอกคำตอบ!P570=ตรวจผล!$P$4,$P$5,0)</f>
        <v>0</v>
      </c>
      <c r="Q570" s="25">
        <f>IF(ไฟล์กรอกคำตอบ!Q570=ตรวจผล!$Q$4,$Q$5,0)</f>
        <v>0</v>
      </c>
      <c r="R570" s="25">
        <f>IF(ไฟล์กรอกคำตอบ!R570=ตรวจผล!$R$4,$R$5,0)</f>
        <v>0</v>
      </c>
      <c r="S570" s="25">
        <f>IF(ไฟล์กรอกคำตอบ!S570=ตรวจผล!$S$4,$S$5,0)</f>
        <v>0</v>
      </c>
      <c r="T570" s="25">
        <f>IF(ไฟล์กรอกคำตอบ!T570=ตรวจผล!$T$4,$T$5,0)</f>
        <v>0</v>
      </c>
      <c r="U570" s="25">
        <f>IF(ไฟล์กรอกคำตอบ!U570=ตรวจผล!$U$4,$U$5,0)</f>
        <v>0</v>
      </c>
      <c r="V570" s="25">
        <f>IF(ไฟล์กรอกคำตอบ!V570=ตรวจผล!$V$4,$V$5,0)</f>
        <v>0</v>
      </c>
      <c r="W570" s="25">
        <f>IF(ไฟล์กรอกคำตอบ!W570=ตรวจผล!$W$4,$W$5,0)</f>
        <v>0</v>
      </c>
      <c r="X570" s="25">
        <f>IF(ไฟล์กรอกคำตอบ!X570=ตรวจผล!$X$4,$X$5,0)</f>
        <v>0</v>
      </c>
      <c r="Y570" s="25">
        <f>IF(ไฟล์กรอกคำตอบ!Y570=ตรวจผล!$Y$4,$Y$5,0)</f>
        <v>0</v>
      </c>
      <c r="Z570" s="25">
        <f>IF(ไฟล์กรอกคำตอบ!Z570=ตรวจผล!$Z$4,$Z$5,0)</f>
        <v>0</v>
      </c>
      <c r="AA570" s="25">
        <f>IF(ไฟล์กรอกคำตอบ!AA570=ตรวจผล!$AA$4,$AA$5,0)</f>
        <v>0</v>
      </c>
      <c r="AB570" s="25">
        <f>IF(ไฟล์กรอกคำตอบ!AB570=ตรวจผล!$AB$4,$AB$5,0)</f>
        <v>0</v>
      </c>
      <c r="AC570" s="25">
        <f>IF(ไฟล์กรอกคำตอบ!AC570=ตรวจผล!$AC$4,$AC$5,0)</f>
        <v>0</v>
      </c>
      <c r="AD570" s="25">
        <f>IF(ไฟล์กรอกคำตอบ!AD570=ตรวจผล!$AD$4,$AD$5,0)</f>
        <v>0</v>
      </c>
      <c r="AE570" s="187">
        <f t="shared" si="16"/>
        <v>0</v>
      </c>
      <c r="AF570" s="25">
        <f>IF(ไฟล์กรอกคำตอบ!AE570=ตรวจผล!$AF$4,$AF$5,0)</f>
        <v>0</v>
      </c>
      <c r="AG570" s="25">
        <f>IF(ไฟล์กรอกคำตอบ!AF570=ตรวจผล!$AG$4,$AG$5,0)</f>
        <v>0</v>
      </c>
      <c r="AH570" s="25">
        <f>IF(ไฟล์กรอกคำตอบ!AG570=ตรวจผล!$AH$4,$AH$5,0)</f>
        <v>0</v>
      </c>
      <c r="AI570" s="187">
        <f t="shared" si="17"/>
        <v>0</v>
      </c>
      <c r="AJ570" s="25">
        <f>ไฟล์กรอกคำตอบ!AH570</f>
        <v>0</v>
      </c>
      <c r="AK570" s="25">
        <f>ไฟล์กรอกคำตอบ!AI570</f>
        <v>0</v>
      </c>
      <c r="AL570" s="25">
        <f>ไฟล์กรอกคำตอบ!AJ570</f>
        <v>0</v>
      </c>
    </row>
    <row r="571" spans="1:38" x14ac:dyDescent="0.2">
      <c r="A571" s="91" t="str">
        <f>IF(ไฟล์กรอกคำตอบ!A571=""," ",ไฟล์กรอกคำตอบ!A571&amp;"")</f>
        <v xml:space="preserve"> </v>
      </c>
      <c r="B571" s="8">
        <f>ไฟล์กรอกคำตอบ!B571</f>
        <v>0</v>
      </c>
      <c r="C571" s="8">
        <f>ไฟล์กรอกคำตอบ!C571</f>
        <v>0</v>
      </c>
      <c r="D571" s="8">
        <f>ไฟล์กรอกคำตอบ!D571</f>
        <v>0</v>
      </c>
      <c r="E571" s="24">
        <f>ไฟล์กรอกคำตอบ!E571</f>
        <v>0</v>
      </c>
      <c r="F571" s="8">
        <f>ไฟล์กรอกคำตอบ!F571</f>
        <v>0</v>
      </c>
      <c r="H571" s="25">
        <f>IF(ไฟล์กรอกคำตอบ!H571=ตรวจผล!$H$4,$H$5,0)</f>
        <v>0</v>
      </c>
      <c r="I571" s="25">
        <f>IF(ไฟล์กรอกคำตอบ!I571=ตรวจผล!$I$4,$I$5,0)</f>
        <v>0</v>
      </c>
      <c r="J571" s="25">
        <f>IF(ไฟล์กรอกคำตอบ!J571=ตรวจผล!$J$4,$J$5,0)</f>
        <v>0</v>
      </c>
      <c r="K571" s="25">
        <f>IF(ไฟล์กรอกคำตอบ!K571=ตรวจผล!$K$4,$K$5,0)</f>
        <v>0</v>
      </c>
      <c r="L571" s="25">
        <f>IF(ไฟล์กรอกคำตอบ!L571=ตรวจผล!$L$4,$L$5,0)</f>
        <v>0</v>
      </c>
      <c r="M571" s="25">
        <f>IF(ไฟล์กรอกคำตอบ!M571=ตรวจผล!$M$4,$M$5,0)</f>
        <v>0</v>
      </c>
      <c r="N571" s="25">
        <f>IF(ไฟล์กรอกคำตอบ!N571=ตรวจผล!$N$4,$N$5,0)</f>
        <v>0</v>
      </c>
      <c r="O571" s="25">
        <f>IF(ไฟล์กรอกคำตอบ!O571=ตรวจผล!$O$4,$O$5,0)</f>
        <v>0</v>
      </c>
      <c r="P571" s="25">
        <f>IF(ไฟล์กรอกคำตอบ!P571=ตรวจผล!$P$4,$P$5,0)</f>
        <v>0</v>
      </c>
      <c r="Q571" s="25">
        <f>IF(ไฟล์กรอกคำตอบ!Q571=ตรวจผล!$Q$4,$Q$5,0)</f>
        <v>0</v>
      </c>
      <c r="R571" s="25">
        <f>IF(ไฟล์กรอกคำตอบ!R571=ตรวจผล!$R$4,$R$5,0)</f>
        <v>0</v>
      </c>
      <c r="S571" s="25">
        <f>IF(ไฟล์กรอกคำตอบ!S571=ตรวจผล!$S$4,$S$5,0)</f>
        <v>0</v>
      </c>
      <c r="T571" s="25">
        <f>IF(ไฟล์กรอกคำตอบ!T571=ตรวจผล!$T$4,$T$5,0)</f>
        <v>0</v>
      </c>
      <c r="U571" s="25">
        <f>IF(ไฟล์กรอกคำตอบ!U571=ตรวจผล!$U$4,$U$5,0)</f>
        <v>0</v>
      </c>
      <c r="V571" s="25">
        <f>IF(ไฟล์กรอกคำตอบ!V571=ตรวจผล!$V$4,$V$5,0)</f>
        <v>0</v>
      </c>
      <c r="W571" s="25">
        <f>IF(ไฟล์กรอกคำตอบ!W571=ตรวจผล!$W$4,$W$5,0)</f>
        <v>0</v>
      </c>
      <c r="X571" s="25">
        <f>IF(ไฟล์กรอกคำตอบ!X571=ตรวจผล!$X$4,$X$5,0)</f>
        <v>0</v>
      </c>
      <c r="Y571" s="25">
        <f>IF(ไฟล์กรอกคำตอบ!Y571=ตรวจผล!$Y$4,$Y$5,0)</f>
        <v>0</v>
      </c>
      <c r="Z571" s="25">
        <f>IF(ไฟล์กรอกคำตอบ!Z571=ตรวจผล!$Z$4,$Z$5,0)</f>
        <v>0</v>
      </c>
      <c r="AA571" s="25">
        <f>IF(ไฟล์กรอกคำตอบ!AA571=ตรวจผล!$AA$4,$AA$5,0)</f>
        <v>0</v>
      </c>
      <c r="AB571" s="25">
        <f>IF(ไฟล์กรอกคำตอบ!AB571=ตรวจผล!$AB$4,$AB$5,0)</f>
        <v>0</v>
      </c>
      <c r="AC571" s="25">
        <f>IF(ไฟล์กรอกคำตอบ!AC571=ตรวจผล!$AC$4,$AC$5,0)</f>
        <v>0</v>
      </c>
      <c r="AD571" s="25">
        <f>IF(ไฟล์กรอกคำตอบ!AD571=ตรวจผล!$AD$4,$AD$5,0)</f>
        <v>0</v>
      </c>
      <c r="AE571" s="187">
        <f t="shared" si="16"/>
        <v>0</v>
      </c>
      <c r="AF571" s="25">
        <f>IF(ไฟล์กรอกคำตอบ!AE571=ตรวจผล!$AF$4,$AF$5,0)</f>
        <v>0</v>
      </c>
      <c r="AG571" s="25">
        <f>IF(ไฟล์กรอกคำตอบ!AF571=ตรวจผล!$AG$4,$AG$5,0)</f>
        <v>0</v>
      </c>
      <c r="AH571" s="25">
        <f>IF(ไฟล์กรอกคำตอบ!AG571=ตรวจผล!$AH$4,$AH$5,0)</f>
        <v>0</v>
      </c>
      <c r="AI571" s="187">
        <f t="shared" si="17"/>
        <v>0</v>
      </c>
      <c r="AJ571" s="25">
        <f>ไฟล์กรอกคำตอบ!AH571</f>
        <v>0</v>
      </c>
      <c r="AK571" s="25">
        <f>ไฟล์กรอกคำตอบ!AI571</f>
        <v>0</v>
      </c>
      <c r="AL571" s="25">
        <f>ไฟล์กรอกคำตอบ!AJ571</f>
        <v>0</v>
      </c>
    </row>
    <row r="572" spans="1:38" x14ac:dyDescent="0.2">
      <c r="A572" s="91" t="str">
        <f>IF(ไฟล์กรอกคำตอบ!A572=""," ",ไฟล์กรอกคำตอบ!A572&amp;"")</f>
        <v xml:space="preserve"> </v>
      </c>
      <c r="B572" s="8">
        <f>ไฟล์กรอกคำตอบ!B572</f>
        <v>0</v>
      </c>
      <c r="C572" s="8">
        <f>ไฟล์กรอกคำตอบ!C572</f>
        <v>0</v>
      </c>
      <c r="D572" s="8">
        <f>ไฟล์กรอกคำตอบ!D572</f>
        <v>0</v>
      </c>
      <c r="E572" s="24">
        <f>ไฟล์กรอกคำตอบ!E572</f>
        <v>0</v>
      </c>
      <c r="F572" s="8">
        <f>ไฟล์กรอกคำตอบ!F572</f>
        <v>0</v>
      </c>
      <c r="H572" s="25">
        <f>IF(ไฟล์กรอกคำตอบ!H572=ตรวจผล!$H$4,$H$5,0)</f>
        <v>0</v>
      </c>
      <c r="I572" s="25">
        <f>IF(ไฟล์กรอกคำตอบ!I572=ตรวจผล!$I$4,$I$5,0)</f>
        <v>0</v>
      </c>
      <c r="J572" s="25">
        <f>IF(ไฟล์กรอกคำตอบ!J572=ตรวจผล!$J$4,$J$5,0)</f>
        <v>0</v>
      </c>
      <c r="K572" s="25">
        <f>IF(ไฟล์กรอกคำตอบ!K572=ตรวจผล!$K$4,$K$5,0)</f>
        <v>0</v>
      </c>
      <c r="L572" s="25">
        <f>IF(ไฟล์กรอกคำตอบ!L572=ตรวจผล!$L$4,$L$5,0)</f>
        <v>0</v>
      </c>
      <c r="M572" s="25">
        <f>IF(ไฟล์กรอกคำตอบ!M572=ตรวจผล!$M$4,$M$5,0)</f>
        <v>0</v>
      </c>
      <c r="N572" s="25">
        <f>IF(ไฟล์กรอกคำตอบ!N572=ตรวจผล!$N$4,$N$5,0)</f>
        <v>0</v>
      </c>
      <c r="O572" s="25">
        <f>IF(ไฟล์กรอกคำตอบ!O572=ตรวจผล!$O$4,$O$5,0)</f>
        <v>0</v>
      </c>
      <c r="P572" s="25">
        <f>IF(ไฟล์กรอกคำตอบ!P572=ตรวจผล!$P$4,$P$5,0)</f>
        <v>0</v>
      </c>
      <c r="Q572" s="25">
        <f>IF(ไฟล์กรอกคำตอบ!Q572=ตรวจผล!$Q$4,$Q$5,0)</f>
        <v>0</v>
      </c>
      <c r="R572" s="25">
        <f>IF(ไฟล์กรอกคำตอบ!R572=ตรวจผล!$R$4,$R$5,0)</f>
        <v>0</v>
      </c>
      <c r="S572" s="25">
        <f>IF(ไฟล์กรอกคำตอบ!S572=ตรวจผล!$S$4,$S$5,0)</f>
        <v>0</v>
      </c>
      <c r="T572" s="25">
        <f>IF(ไฟล์กรอกคำตอบ!T572=ตรวจผล!$T$4,$T$5,0)</f>
        <v>0</v>
      </c>
      <c r="U572" s="25">
        <f>IF(ไฟล์กรอกคำตอบ!U572=ตรวจผล!$U$4,$U$5,0)</f>
        <v>0</v>
      </c>
      <c r="V572" s="25">
        <f>IF(ไฟล์กรอกคำตอบ!V572=ตรวจผล!$V$4,$V$5,0)</f>
        <v>0</v>
      </c>
      <c r="W572" s="25">
        <f>IF(ไฟล์กรอกคำตอบ!W572=ตรวจผล!$W$4,$W$5,0)</f>
        <v>0</v>
      </c>
      <c r="X572" s="25">
        <f>IF(ไฟล์กรอกคำตอบ!X572=ตรวจผล!$X$4,$X$5,0)</f>
        <v>0</v>
      </c>
      <c r="Y572" s="25">
        <f>IF(ไฟล์กรอกคำตอบ!Y572=ตรวจผล!$Y$4,$Y$5,0)</f>
        <v>0</v>
      </c>
      <c r="Z572" s="25">
        <f>IF(ไฟล์กรอกคำตอบ!Z572=ตรวจผล!$Z$4,$Z$5,0)</f>
        <v>0</v>
      </c>
      <c r="AA572" s="25">
        <f>IF(ไฟล์กรอกคำตอบ!AA572=ตรวจผล!$AA$4,$AA$5,0)</f>
        <v>0</v>
      </c>
      <c r="AB572" s="25">
        <f>IF(ไฟล์กรอกคำตอบ!AB572=ตรวจผล!$AB$4,$AB$5,0)</f>
        <v>0</v>
      </c>
      <c r="AC572" s="25">
        <f>IF(ไฟล์กรอกคำตอบ!AC572=ตรวจผล!$AC$4,$AC$5,0)</f>
        <v>0</v>
      </c>
      <c r="AD572" s="25">
        <f>IF(ไฟล์กรอกคำตอบ!AD572=ตรวจผล!$AD$4,$AD$5,0)</f>
        <v>0</v>
      </c>
      <c r="AE572" s="187">
        <f t="shared" si="16"/>
        <v>0</v>
      </c>
      <c r="AF572" s="25">
        <f>IF(ไฟล์กรอกคำตอบ!AE572=ตรวจผล!$AF$4,$AF$5,0)</f>
        <v>0</v>
      </c>
      <c r="AG572" s="25">
        <f>IF(ไฟล์กรอกคำตอบ!AF572=ตรวจผล!$AG$4,$AG$5,0)</f>
        <v>0</v>
      </c>
      <c r="AH572" s="25">
        <f>IF(ไฟล์กรอกคำตอบ!AG572=ตรวจผล!$AH$4,$AH$5,0)</f>
        <v>0</v>
      </c>
      <c r="AI572" s="187">
        <f t="shared" si="17"/>
        <v>0</v>
      </c>
      <c r="AJ572" s="25">
        <f>ไฟล์กรอกคำตอบ!AH572</f>
        <v>0</v>
      </c>
      <c r="AK572" s="25">
        <f>ไฟล์กรอกคำตอบ!AI572</f>
        <v>0</v>
      </c>
      <c r="AL572" s="25">
        <f>ไฟล์กรอกคำตอบ!AJ572</f>
        <v>0</v>
      </c>
    </row>
    <row r="573" spans="1:38" x14ac:dyDescent="0.2">
      <c r="A573" s="91" t="str">
        <f>IF(ไฟล์กรอกคำตอบ!A573=""," ",ไฟล์กรอกคำตอบ!A573&amp;"")</f>
        <v xml:space="preserve"> </v>
      </c>
      <c r="B573" s="8">
        <f>ไฟล์กรอกคำตอบ!B573</f>
        <v>0</v>
      </c>
      <c r="C573" s="8">
        <f>ไฟล์กรอกคำตอบ!C573</f>
        <v>0</v>
      </c>
      <c r="D573" s="8">
        <f>ไฟล์กรอกคำตอบ!D573</f>
        <v>0</v>
      </c>
      <c r="E573" s="24">
        <f>ไฟล์กรอกคำตอบ!E573</f>
        <v>0</v>
      </c>
      <c r="F573" s="8">
        <f>ไฟล์กรอกคำตอบ!F573</f>
        <v>0</v>
      </c>
      <c r="H573" s="25">
        <f>IF(ไฟล์กรอกคำตอบ!H573=ตรวจผล!$H$4,$H$5,0)</f>
        <v>0</v>
      </c>
      <c r="I573" s="25">
        <f>IF(ไฟล์กรอกคำตอบ!I573=ตรวจผล!$I$4,$I$5,0)</f>
        <v>0</v>
      </c>
      <c r="J573" s="25">
        <f>IF(ไฟล์กรอกคำตอบ!J573=ตรวจผล!$J$4,$J$5,0)</f>
        <v>0</v>
      </c>
      <c r="K573" s="25">
        <f>IF(ไฟล์กรอกคำตอบ!K573=ตรวจผล!$K$4,$K$5,0)</f>
        <v>0</v>
      </c>
      <c r="L573" s="25">
        <f>IF(ไฟล์กรอกคำตอบ!L573=ตรวจผล!$L$4,$L$5,0)</f>
        <v>0</v>
      </c>
      <c r="M573" s="25">
        <f>IF(ไฟล์กรอกคำตอบ!M573=ตรวจผล!$M$4,$M$5,0)</f>
        <v>0</v>
      </c>
      <c r="N573" s="25">
        <f>IF(ไฟล์กรอกคำตอบ!N573=ตรวจผล!$N$4,$N$5,0)</f>
        <v>0</v>
      </c>
      <c r="O573" s="25">
        <f>IF(ไฟล์กรอกคำตอบ!O573=ตรวจผล!$O$4,$O$5,0)</f>
        <v>0</v>
      </c>
      <c r="P573" s="25">
        <f>IF(ไฟล์กรอกคำตอบ!P573=ตรวจผล!$P$4,$P$5,0)</f>
        <v>0</v>
      </c>
      <c r="Q573" s="25">
        <f>IF(ไฟล์กรอกคำตอบ!Q573=ตรวจผล!$Q$4,$Q$5,0)</f>
        <v>0</v>
      </c>
      <c r="R573" s="25">
        <f>IF(ไฟล์กรอกคำตอบ!R573=ตรวจผล!$R$4,$R$5,0)</f>
        <v>0</v>
      </c>
      <c r="S573" s="25">
        <f>IF(ไฟล์กรอกคำตอบ!S573=ตรวจผล!$S$4,$S$5,0)</f>
        <v>0</v>
      </c>
      <c r="T573" s="25">
        <f>IF(ไฟล์กรอกคำตอบ!T573=ตรวจผล!$T$4,$T$5,0)</f>
        <v>0</v>
      </c>
      <c r="U573" s="25">
        <f>IF(ไฟล์กรอกคำตอบ!U573=ตรวจผล!$U$4,$U$5,0)</f>
        <v>0</v>
      </c>
      <c r="V573" s="25">
        <f>IF(ไฟล์กรอกคำตอบ!V573=ตรวจผล!$V$4,$V$5,0)</f>
        <v>0</v>
      </c>
      <c r="W573" s="25">
        <f>IF(ไฟล์กรอกคำตอบ!W573=ตรวจผล!$W$4,$W$5,0)</f>
        <v>0</v>
      </c>
      <c r="X573" s="25">
        <f>IF(ไฟล์กรอกคำตอบ!X573=ตรวจผล!$X$4,$X$5,0)</f>
        <v>0</v>
      </c>
      <c r="Y573" s="25">
        <f>IF(ไฟล์กรอกคำตอบ!Y573=ตรวจผล!$Y$4,$Y$5,0)</f>
        <v>0</v>
      </c>
      <c r="Z573" s="25">
        <f>IF(ไฟล์กรอกคำตอบ!Z573=ตรวจผล!$Z$4,$Z$5,0)</f>
        <v>0</v>
      </c>
      <c r="AA573" s="25">
        <f>IF(ไฟล์กรอกคำตอบ!AA573=ตรวจผล!$AA$4,$AA$5,0)</f>
        <v>0</v>
      </c>
      <c r="AB573" s="25">
        <f>IF(ไฟล์กรอกคำตอบ!AB573=ตรวจผล!$AB$4,$AB$5,0)</f>
        <v>0</v>
      </c>
      <c r="AC573" s="25">
        <f>IF(ไฟล์กรอกคำตอบ!AC573=ตรวจผล!$AC$4,$AC$5,0)</f>
        <v>0</v>
      </c>
      <c r="AD573" s="25">
        <f>IF(ไฟล์กรอกคำตอบ!AD573=ตรวจผล!$AD$4,$AD$5,0)</f>
        <v>0</v>
      </c>
      <c r="AE573" s="187">
        <f t="shared" si="16"/>
        <v>0</v>
      </c>
      <c r="AF573" s="25">
        <f>IF(ไฟล์กรอกคำตอบ!AE573=ตรวจผล!$AF$4,$AF$5,0)</f>
        <v>0</v>
      </c>
      <c r="AG573" s="25">
        <f>IF(ไฟล์กรอกคำตอบ!AF573=ตรวจผล!$AG$4,$AG$5,0)</f>
        <v>0</v>
      </c>
      <c r="AH573" s="25">
        <f>IF(ไฟล์กรอกคำตอบ!AG573=ตรวจผล!$AH$4,$AH$5,0)</f>
        <v>0</v>
      </c>
      <c r="AI573" s="187">
        <f t="shared" si="17"/>
        <v>0</v>
      </c>
      <c r="AJ573" s="25">
        <f>ไฟล์กรอกคำตอบ!AH573</f>
        <v>0</v>
      </c>
      <c r="AK573" s="25">
        <f>ไฟล์กรอกคำตอบ!AI573</f>
        <v>0</v>
      </c>
      <c r="AL573" s="25">
        <f>ไฟล์กรอกคำตอบ!AJ573</f>
        <v>0</v>
      </c>
    </row>
    <row r="574" spans="1:38" x14ac:dyDescent="0.2">
      <c r="A574" s="91" t="str">
        <f>IF(ไฟล์กรอกคำตอบ!A574=""," ",ไฟล์กรอกคำตอบ!A574&amp;"")</f>
        <v xml:space="preserve"> </v>
      </c>
      <c r="B574" s="8">
        <f>ไฟล์กรอกคำตอบ!B574</f>
        <v>0</v>
      </c>
      <c r="C574" s="8">
        <f>ไฟล์กรอกคำตอบ!C574</f>
        <v>0</v>
      </c>
      <c r="D574" s="8">
        <f>ไฟล์กรอกคำตอบ!D574</f>
        <v>0</v>
      </c>
      <c r="E574" s="24">
        <f>ไฟล์กรอกคำตอบ!E574</f>
        <v>0</v>
      </c>
      <c r="F574" s="8">
        <f>ไฟล์กรอกคำตอบ!F574</f>
        <v>0</v>
      </c>
      <c r="H574" s="25">
        <f>IF(ไฟล์กรอกคำตอบ!H574=ตรวจผล!$H$4,$H$5,0)</f>
        <v>0</v>
      </c>
      <c r="I574" s="25">
        <f>IF(ไฟล์กรอกคำตอบ!I574=ตรวจผล!$I$4,$I$5,0)</f>
        <v>0</v>
      </c>
      <c r="J574" s="25">
        <f>IF(ไฟล์กรอกคำตอบ!J574=ตรวจผล!$J$4,$J$5,0)</f>
        <v>0</v>
      </c>
      <c r="K574" s="25">
        <f>IF(ไฟล์กรอกคำตอบ!K574=ตรวจผล!$K$4,$K$5,0)</f>
        <v>0</v>
      </c>
      <c r="L574" s="25">
        <f>IF(ไฟล์กรอกคำตอบ!L574=ตรวจผล!$L$4,$L$5,0)</f>
        <v>0</v>
      </c>
      <c r="M574" s="25">
        <f>IF(ไฟล์กรอกคำตอบ!M574=ตรวจผล!$M$4,$M$5,0)</f>
        <v>0</v>
      </c>
      <c r="N574" s="25">
        <f>IF(ไฟล์กรอกคำตอบ!N574=ตรวจผล!$N$4,$N$5,0)</f>
        <v>0</v>
      </c>
      <c r="O574" s="25">
        <f>IF(ไฟล์กรอกคำตอบ!O574=ตรวจผล!$O$4,$O$5,0)</f>
        <v>0</v>
      </c>
      <c r="P574" s="25">
        <f>IF(ไฟล์กรอกคำตอบ!P574=ตรวจผล!$P$4,$P$5,0)</f>
        <v>0</v>
      </c>
      <c r="Q574" s="25">
        <f>IF(ไฟล์กรอกคำตอบ!Q574=ตรวจผล!$Q$4,$Q$5,0)</f>
        <v>0</v>
      </c>
      <c r="R574" s="25">
        <f>IF(ไฟล์กรอกคำตอบ!R574=ตรวจผล!$R$4,$R$5,0)</f>
        <v>0</v>
      </c>
      <c r="S574" s="25">
        <f>IF(ไฟล์กรอกคำตอบ!S574=ตรวจผล!$S$4,$S$5,0)</f>
        <v>0</v>
      </c>
      <c r="T574" s="25">
        <f>IF(ไฟล์กรอกคำตอบ!T574=ตรวจผล!$T$4,$T$5,0)</f>
        <v>0</v>
      </c>
      <c r="U574" s="25">
        <f>IF(ไฟล์กรอกคำตอบ!U574=ตรวจผล!$U$4,$U$5,0)</f>
        <v>0</v>
      </c>
      <c r="V574" s="25">
        <f>IF(ไฟล์กรอกคำตอบ!V574=ตรวจผล!$V$4,$V$5,0)</f>
        <v>0</v>
      </c>
      <c r="W574" s="25">
        <f>IF(ไฟล์กรอกคำตอบ!W574=ตรวจผล!$W$4,$W$5,0)</f>
        <v>0</v>
      </c>
      <c r="X574" s="25">
        <f>IF(ไฟล์กรอกคำตอบ!X574=ตรวจผล!$X$4,$X$5,0)</f>
        <v>0</v>
      </c>
      <c r="Y574" s="25">
        <f>IF(ไฟล์กรอกคำตอบ!Y574=ตรวจผล!$Y$4,$Y$5,0)</f>
        <v>0</v>
      </c>
      <c r="Z574" s="25">
        <f>IF(ไฟล์กรอกคำตอบ!Z574=ตรวจผล!$Z$4,$Z$5,0)</f>
        <v>0</v>
      </c>
      <c r="AA574" s="25">
        <f>IF(ไฟล์กรอกคำตอบ!AA574=ตรวจผล!$AA$4,$AA$5,0)</f>
        <v>0</v>
      </c>
      <c r="AB574" s="25">
        <f>IF(ไฟล์กรอกคำตอบ!AB574=ตรวจผล!$AB$4,$AB$5,0)</f>
        <v>0</v>
      </c>
      <c r="AC574" s="25">
        <f>IF(ไฟล์กรอกคำตอบ!AC574=ตรวจผล!$AC$4,$AC$5,0)</f>
        <v>0</v>
      </c>
      <c r="AD574" s="25">
        <f>IF(ไฟล์กรอกคำตอบ!AD574=ตรวจผล!$AD$4,$AD$5,0)</f>
        <v>0</v>
      </c>
      <c r="AE574" s="187">
        <f t="shared" si="16"/>
        <v>0</v>
      </c>
      <c r="AF574" s="25">
        <f>IF(ไฟล์กรอกคำตอบ!AE574=ตรวจผล!$AF$4,$AF$5,0)</f>
        <v>0</v>
      </c>
      <c r="AG574" s="25">
        <f>IF(ไฟล์กรอกคำตอบ!AF574=ตรวจผล!$AG$4,$AG$5,0)</f>
        <v>0</v>
      </c>
      <c r="AH574" s="25">
        <f>IF(ไฟล์กรอกคำตอบ!AG574=ตรวจผล!$AH$4,$AH$5,0)</f>
        <v>0</v>
      </c>
      <c r="AI574" s="187">
        <f t="shared" si="17"/>
        <v>0</v>
      </c>
      <c r="AJ574" s="25">
        <f>ไฟล์กรอกคำตอบ!AH574</f>
        <v>0</v>
      </c>
      <c r="AK574" s="25">
        <f>ไฟล์กรอกคำตอบ!AI574</f>
        <v>0</v>
      </c>
      <c r="AL574" s="25">
        <f>ไฟล์กรอกคำตอบ!AJ574</f>
        <v>0</v>
      </c>
    </row>
    <row r="575" spans="1:38" x14ac:dyDescent="0.2">
      <c r="A575" s="91" t="str">
        <f>IF(ไฟล์กรอกคำตอบ!A575=""," ",ไฟล์กรอกคำตอบ!A575&amp;"")</f>
        <v xml:space="preserve"> </v>
      </c>
      <c r="B575" s="8">
        <f>ไฟล์กรอกคำตอบ!B575</f>
        <v>0</v>
      </c>
      <c r="C575" s="8">
        <f>ไฟล์กรอกคำตอบ!C575</f>
        <v>0</v>
      </c>
      <c r="D575" s="8">
        <f>ไฟล์กรอกคำตอบ!D575</f>
        <v>0</v>
      </c>
      <c r="E575" s="24">
        <f>ไฟล์กรอกคำตอบ!E575</f>
        <v>0</v>
      </c>
      <c r="F575" s="8">
        <f>ไฟล์กรอกคำตอบ!F575</f>
        <v>0</v>
      </c>
      <c r="H575" s="25">
        <f>IF(ไฟล์กรอกคำตอบ!H575=ตรวจผล!$H$4,$H$5,0)</f>
        <v>0</v>
      </c>
      <c r="I575" s="25">
        <f>IF(ไฟล์กรอกคำตอบ!I575=ตรวจผล!$I$4,$I$5,0)</f>
        <v>0</v>
      </c>
      <c r="J575" s="25">
        <f>IF(ไฟล์กรอกคำตอบ!J575=ตรวจผล!$J$4,$J$5,0)</f>
        <v>0</v>
      </c>
      <c r="K575" s="25">
        <f>IF(ไฟล์กรอกคำตอบ!K575=ตรวจผล!$K$4,$K$5,0)</f>
        <v>0</v>
      </c>
      <c r="L575" s="25">
        <f>IF(ไฟล์กรอกคำตอบ!L575=ตรวจผล!$L$4,$L$5,0)</f>
        <v>0</v>
      </c>
      <c r="M575" s="25">
        <f>IF(ไฟล์กรอกคำตอบ!M575=ตรวจผล!$M$4,$M$5,0)</f>
        <v>0</v>
      </c>
      <c r="N575" s="25">
        <f>IF(ไฟล์กรอกคำตอบ!N575=ตรวจผล!$N$4,$N$5,0)</f>
        <v>0</v>
      </c>
      <c r="O575" s="25">
        <f>IF(ไฟล์กรอกคำตอบ!O575=ตรวจผล!$O$4,$O$5,0)</f>
        <v>0</v>
      </c>
      <c r="P575" s="25">
        <f>IF(ไฟล์กรอกคำตอบ!P575=ตรวจผล!$P$4,$P$5,0)</f>
        <v>0</v>
      </c>
      <c r="Q575" s="25">
        <f>IF(ไฟล์กรอกคำตอบ!Q575=ตรวจผล!$Q$4,$Q$5,0)</f>
        <v>0</v>
      </c>
      <c r="R575" s="25">
        <f>IF(ไฟล์กรอกคำตอบ!R575=ตรวจผล!$R$4,$R$5,0)</f>
        <v>0</v>
      </c>
      <c r="S575" s="25">
        <f>IF(ไฟล์กรอกคำตอบ!S575=ตรวจผล!$S$4,$S$5,0)</f>
        <v>0</v>
      </c>
      <c r="T575" s="25">
        <f>IF(ไฟล์กรอกคำตอบ!T575=ตรวจผล!$T$4,$T$5,0)</f>
        <v>0</v>
      </c>
      <c r="U575" s="25">
        <f>IF(ไฟล์กรอกคำตอบ!U575=ตรวจผล!$U$4,$U$5,0)</f>
        <v>0</v>
      </c>
      <c r="V575" s="25">
        <f>IF(ไฟล์กรอกคำตอบ!V575=ตรวจผล!$V$4,$V$5,0)</f>
        <v>0</v>
      </c>
      <c r="W575" s="25">
        <f>IF(ไฟล์กรอกคำตอบ!W575=ตรวจผล!$W$4,$W$5,0)</f>
        <v>0</v>
      </c>
      <c r="X575" s="25">
        <f>IF(ไฟล์กรอกคำตอบ!X575=ตรวจผล!$X$4,$X$5,0)</f>
        <v>0</v>
      </c>
      <c r="Y575" s="25">
        <f>IF(ไฟล์กรอกคำตอบ!Y575=ตรวจผล!$Y$4,$Y$5,0)</f>
        <v>0</v>
      </c>
      <c r="Z575" s="25">
        <f>IF(ไฟล์กรอกคำตอบ!Z575=ตรวจผล!$Z$4,$Z$5,0)</f>
        <v>0</v>
      </c>
      <c r="AA575" s="25">
        <f>IF(ไฟล์กรอกคำตอบ!AA575=ตรวจผล!$AA$4,$AA$5,0)</f>
        <v>0</v>
      </c>
      <c r="AB575" s="25">
        <f>IF(ไฟล์กรอกคำตอบ!AB575=ตรวจผล!$AB$4,$AB$5,0)</f>
        <v>0</v>
      </c>
      <c r="AC575" s="25">
        <f>IF(ไฟล์กรอกคำตอบ!AC575=ตรวจผล!$AC$4,$AC$5,0)</f>
        <v>0</v>
      </c>
      <c r="AD575" s="25">
        <f>IF(ไฟล์กรอกคำตอบ!AD575=ตรวจผล!$AD$4,$AD$5,0)</f>
        <v>0</v>
      </c>
      <c r="AE575" s="187">
        <f t="shared" si="16"/>
        <v>0</v>
      </c>
      <c r="AF575" s="25">
        <f>IF(ไฟล์กรอกคำตอบ!AE575=ตรวจผล!$AF$4,$AF$5,0)</f>
        <v>0</v>
      </c>
      <c r="AG575" s="25">
        <f>IF(ไฟล์กรอกคำตอบ!AF575=ตรวจผล!$AG$4,$AG$5,0)</f>
        <v>0</v>
      </c>
      <c r="AH575" s="25">
        <f>IF(ไฟล์กรอกคำตอบ!AG575=ตรวจผล!$AH$4,$AH$5,0)</f>
        <v>0</v>
      </c>
      <c r="AI575" s="187">
        <f t="shared" si="17"/>
        <v>0</v>
      </c>
      <c r="AJ575" s="25">
        <f>ไฟล์กรอกคำตอบ!AH575</f>
        <v>0</v>
      </c>
      <c r="AK575" s="25">
        <f>ไฟล์กรอกคำตอบ!AI575</f>
        <v>0</v>
      </c>
      <c r="AL575" s="25">
        <f>ไฟล์กรอกคำตอบ!AJ575</f>
        <v>0</v>
      </c>
    </row>
    <row r="576" spans="1:38" x14ac:dyDescent="0.2">
      <c r="A576" s="91" t="str">
        <f>IF(ไฟล์กรอกคำตอบ!A576=""," ",ไฟล์กรอกคำตอบ!A576&amp;"")</f>
        <v xml:space="preserve"> </v>
      </c>
      <c r="B576" s="8">
        <f>ไฟล์กรอกคำตอบ!B576</f>
        <v>0</v>
      </c>
      <c r="C576" s="8">
        <f>ไฟล์กรอกคำตอบ!C576</f>
        <v>0</v>
      </c>
      <c r="D576" s="8">
        <f>ไฟล์กรอกคำตอบ!D576</f>
        <v>0</v>
      </c>
      <c r="E576" s="24">
        <f>ไฟล์กรอกคำตอบ!E576</f>
        <v>0</v>
      </c>
      <c r="F576" s="8">
        <f>ไฟล์กรอกคำตอบ!F576</f>
        <v>0</v>
      </c>
      <c r="H576" s="25">
        <f>IF(ไฟล์กรอกคำตอบ!H576=ตรวจผล!$H$4,$H$5,0)</f>
        <v>0</v>
      </c>
      <c r="I576" s="25">
        <f>IF(ไฟล์กรอกคำตอบ!I576=ตรวจผล!$I$4,$I$5,0)</f>
        <v>0</v>
      </c>
      <c r="J576" s="25">
        <f>IF(ไฟล์กรอกคำตอบ!J576=ตรวจผล!$J$4,$J$5,0)</f>
        <v>0</v>
      </c>
      <c r="K576" s="25">
        <f>IF(ไฟล์กรอกคำตอบ!K576=ตรวจผล!$K$4,$K$5,0)</f>
        <v>0</v>
      </c>
      <c r="L576" s="25">
        <f>IF(ไฟล์กรอกคำตอบ!L576=ตรวจผล!$L$4,$L$5,0)</f>
        <v>0</v>
      </c>
      <c r="M576" s="25">
        <f>IF(ไฟล์กรอกคำตอบ!M576=ตรวจผล!$M$4,$M$5,0)</f>
        <v>0</v>
      </c>
      <c r="N576" s="25">
        <f>IF(ไฟล์กรอกคำตอบ!N576=ตรวจผล!$N$4,$N$5,0)</f>
        <v>0</v>
      </c>
      <c r="O576" s="25">
        <f>IF(ไฟล์กรอกคำตอบ!O576=ตรวจผล!$O$4,$O$5,0)</f>
        <v>0</v>
      </c>
      <c r="P576" s="25">
        <f>IF(ไฟล์กรอกคำตอบ!P576=ตรวจผล!$P$4,$P$5,0)</f>
        <v>0</v>
      </c>
      <c r="Q576" s="25">
        <f>IF(ไฟล์กรอกคำตอบ!Q576=ตรวจผล!$Q$4,$Q$5,0)</f>
        <v>0</v>
      </c>
      <c r="R576" s="25">
        <f>IF(ไฟล์กรอกคำตอบ!R576=ตรวจผล!$R$4,$R$5,0)</f>
        <v>0</v>
      </c>
      <c r="S576" s="25">
        <f>IF(ไฟล์กรอกคำตอบ!S576=ตรวจผล!$S$4,$S$5,0)</f>
        <v>0</v>
      </c>
      <c r="T576" s="25">
        <f>IF(ไฟล์กรอกคำตอบ!T576=ตรวจผล!$T$4,$T$5,0)</f>
        <v>0</v>
      </c>
      <c r="U576" s="25">
        <f>IF(ไฟล์กรอกคำตอบ!U576=ตรวจผล!$U$4,$U$5,0)</f>
        <v>0</v>
      </c>
      <c r="V576" s="25">
        <f>IF(ไฟล์กรอกคำตอบ!V576=ตรวจผล!$V$4,$V$5,0)</f>
        <v>0</v>
      </c>
      <c r="W576" s="25">
        <f>IF(ไฟล์กรอกคำตอบ!W576=ตรวจผล!$W$4,$W$5,0)</f>
        <v>0</v>
      </c>
      <c r="X576" s="25">
        <f>IF(ไฟล์กรอกคำตอบ!X576=ตรวจผล!$X$4,$X$5,0)</f>
        <v>0</v>
      </c>
      <c r="Y576" s="25">
        <f>IF(ไฟล์กรอกคำตอบ!Y576=ตรวจผล!$Y$4,$Y$5,0)</f>
        <v>0</v>
      </c>
      <c r="Z576" s="25">
        <f>IF(ไฟล์กรอกคำตอบ!Z576=ตรวจผล!$Z$4,$Z$5,0)</f>
        <v>0</v>
      </c>
      <c r="AA576" s="25">
        <f>IF(ไฟล์กรอกคำตอบ!AA576=ตรวจผล!$AA$4,$AA$5,0)</f>
        <v>0</v>
      </c>
      <c r="AB576" s="25">
        <f>IF(ไฟล์กรอกคำตอบ!AB576=ตรวจผล!$AB$4,$AB$5,0)</f>
        <v>0</v>
      </c>
      <c r="AC576" s="25">
        <f>IF(ไฟล์กรอกคำตอบ!AC576=ตรวจผล!$AC$4,$AC$5,0)</f>
        <v>0</v>
      </c>
      <c r="AD576" s="25">
        <f>IF(ไฟล์กรอกคำตอบ!AD576=ตรวจผล!$AD$4,$AD$5,0)</f>
        <v>0</v>
      </c>
      <c r="AE576" s="187">
        <f t="shared" si="16"/>
        <v>0</v>
      </c>
      <c r="AF576" s="25">
        <f>IF(ไฟล์กรอกคำตอบ!AE576=ตรวจผล!$AF$4,$AF$5,0)</f>
        <v>0</v>
      </c>
      <c r="AG576" s="25">
        <f>IF(ไฟล์กรอกคำตอบ!AF576=ตรวจผล!$AG$4,$AG$5,0)</f>
        <v>0</v>
      </c>
      <c r="AH576" s="25">
        <f>IF(ไฟล์กรอกคำตอบ!AG576=ตรวจผล!$AH$4,$AH$5,0)</f>
        <v>0</v>
      </c>
      <c r="AI576" s="187">
        <f t="shared" si="17"/>
        <v>0</v>
      </c>
      <c r="AJ576" s="25">
        <f>ไฟล์กรอกคำตอบ!AH576</f>
        <v>0</v>
      </c>
      <c r="AK576" s="25">
        <f>ไฟล์กรอกคำตอบ!AI576</f>
        <v>0</v>
      </c>
      <c r="AL576" s="25">
        <f>ไฟล์กรอกคำตอบ!AJ576</f>
        <v>0</v>
      </c>
    </row>
    <row r="577" spans="1:38" x14ac:dyDescent="0.2">
      <c r="A577" s="91" t="str">
        <f>IF(ไฟล์กรอกคำตอบ!A577=""," ",ไฟล์กรอกคำตอบ!A577&amp;"")</f>
        <v xml:space="preserve"> </v>
      </c>
      <c r="B577" s="8">
        <f>ไฟล์กรอกคำตอบ!B577</f>
        <v>0</v>
      </c>
      <c r="C577" s="8">
        <f>ไฟล์กรอกคำตอบ!C577</f>
        <v>0</v>
      </c>
      <c r="D577" s="8">
        <f>ไฟล์กรอกคำตอบ!D577</f>
        <v>0</v>
      </c>
      <c r="E577" s="24">
        <f>ไฟล์กรอกคำตอบ!E577</f>
        <v>0</v>
      </c>
      <c r="F577" s="8">
        <f>ไฟล์กรอกคำตอบ!F577</f>
        <v>0</v>
      </c>
      <c r="H577" s="25">
        <f>IF(ไฟล์กรอกคำตอบ!H577=ตรวจผล!$H$4,$H$5,0)</f>
        <v>0</v>
      </c>
      <c r="I577" s="25">
        <f>IF(ไฟล์กรอกคำตอบ!I577=ตรวจผล!$I$4,$I$5,0)</f>
        <v>0</v>
      </c>
      <c r="J577" s="25">
        <f>IF(ไฟล์กรอกคำตอบ!J577=ตรวจผล!$J$4,$J$5,0)</f>
        <v>0</v>
      </c>
      <c r="K577" s="25">
        <f>IF(ไฟล์กรอกคำตอบ!K577=ตรวจผล!$K$4,$K$5,0)</f>
        <v>0</v>
      </c>
      <c r="L577" s="25">
        <f>IF(ไฟล์กรอกคำตอบ!L577=ตรวจผล!$L$4,$L$5,0)</f>
        <v>0</v>
      </c>
      <c r="M577" s="25">
        <f>IF(ไฟล์กรอกคำตอบ!M577=ตรวจผล!$M$4,$M$5,0)</f>
        <v>0</v>
      </c>
      <c r="N577" s="25">
        <f>IF(ไฟล์กรอกคำตอบ!N577=ตรวจผล!$N$4,$N$5,0)</f>
        <v>0</v>
      </c>
      <c r="O577" s="25">
        <f>IF(ไฟล์กรอกคำตอบ!O577=ตรวจผล!$O$4,$O$5,0)</f>
        <v>0</v>
      </c>
      <c r="P577" s="25">
        <f>IF(ไฟล์กรอกคำตอบ!P577=ตรวจผล!$P$4,$P$5,0)</f>
        <v>0</v>
      </c>
      <c r="Q577" s="25">
        <f>IF(ไฟล์กรอกคำตอบ!Q577=ตรวจผล!$Q$4,$Q$5,0)</f>
        <v>0</v>
      </c>
      <c r="R577" s="25">
        <f>IF(ไฟล์กรอกคำตอบ!R577=ตรวจผล!$R$4,$R$5,0)</f>
        <v>0</v>
      </c>
      <c r="S577" s="25">
        <f>IF(ไฟล์กรอกคำตอบ!S577=ตรวจผล!$S$4,$S$5,0)</f>
        <v>0</v>
      </c>
      <c r="T577" s="25">
        <f>IF(ไฟล์กรอกคำตอบ!T577=ตรวจผล!$T$4,$T$5,0)</f>
        <v>0</v>
      </c>
      <c r="U577" s="25">
        <f>IF(ไฟล์กรอกคำตอบ!U577=ตรวจผล!$U$4,$U$5,0)</f>
        <v>0</v>
      </c>
      <c r="V577" s="25">
        <f>IF(ไฟล์กรอกคำตอบ!V577=ตรวจผล!$V$4,$V$5,0)</f>
        <v>0</v>
      </c>
      <c r="W577" s="25">
        <f>IF(ไฟล์กรอกคำตอบ!W577=ตรวจผล!$W$4,$W$5,0)</f>
        <v>0</v>
      </c>
      <c r="X577" s="25">
        <f>IF(ไฟล์กรอกคำตอบ!X577=ตรวจผล!$X$4,$X$5,0)</f>
        <v>0</v>
      </c>
      <c r="Y577" s="25">
        <f>IF(ไฟล์กรอกคำตอบ!Y577=ตรวจผล!$Y$4,$Y$5,0)</f>
        <v>0</v>
      </c>
      <c r="Z577" s="25">
        <f>IF(ไฟล์กรอกคำตอบ!Z577=ตรวจผล!$Z$4,$Z$5,0)</f>
        <v>0</v>
      </c>
      <c r="AA577" s="25">
        <f>IF(ไฟล์กรอกคำตอบ!AA577=ตรวจผล!$AA$4,$AA$5,0)</f>
        <v>0</v>
      </c>
      <c r="AB577" s="25">
        <f>IF(ไฟล์กรอกคำตอบ!AB577=ตรวจผล!$AB$4,$AB$5,0)</f>
        <v>0</v>
      </c>
      <c r="AC577" s="25">
        <f>IF(ไฟล์กรอกคำตอบ!AC577=ตรวจผล!$AC$4,$AC$5,0)</f>
        <v>0</v>
      </c>
      <c r="AD577" s="25">
        <f>IF(ไฟล์กรอกคำตอบ!AD577=ตรวจผล!$AD$4,$AD$5,0)</f>
        <v>0</v>
      </c>
      <c r="AE577" s="187">
        <f t="shared" si="16"/>
        <v>0</v>
      </c>
      <c r="AF577" s="25">
        <f>IF(ไฟล์กรอกคำตอบ!AE577=ตรวจผล!$AF$4,$AF$5,0)</f>
        <v>0</v>
      </c>
      <c r="AG577" s="25">
        <f>IF(ไฟล์กรอกคำตอบ!AF577=ตรวจผล!$AG$4,$AG$5,0)</f>
        <v>0</v>
      </c>
      <c r="AH577" s="25">
        <f>IF(ไฟล์กรอกคำตอบ!AG577=ตรวจผล!$AH$4,$AH$5,0)</f>
        <v>0</v>
      </c>
      <c r="AI577" s="187">
        <f t="shared" si="17"/>
        <v>0</v>
      </c>
      <c r="AJ577" s="25">
        <f>ไฟล์กรอกคำตอบ!AH577</f>
        <v>0</v>
      </c>
      <c r="AK577" s="25">
        <f>ไฟล์กรอกคำตอบ!AI577</f>
        <v>0</v>
      </c>
      <c r="AL577" s="25">
        <f>ไฟล์กรอกคำตอบ!AJ577</f>
        <v>0</v>
      </c>
    </row>
    <row r="578" spans="1:38" x14ac:dyDescent="0.2">
      <c r="A578" s="91" t="str">
        <f>IF(ไฟล์กรอกคำตอบ!A578=""," ",ไฟล์กรอกคำตอบ!A578&amp;"")</f>
        <v xml:space="preserve"> </v>
      </c>
      <c r="B578" s="8">
        <f>ไฟล์กรอกคำตอบ!B578</f>
        <v>0</v>
      </c>
      <c r="C578" s="8">
        <f>ไฟล์กรอกคำตอบ!C578</f>
        <v>0</v>
      </c>
      <c r="D578" s="8">
        <f>ไฟล์กรอกคำตอบ!D578</f>
        <v>0</v>
      </c>
      <c r="E578" s="24">
        <f>ไฟล์กรอกคำตอบ!E578</f>
        <v>0</v>
      </c>
      <c r="F578" s="8">
        <f>ไฟล์กรอกคำตอบ!F578</f>
        <v>0</v>
      </c>
      <c r="H578" s="25">
        <f>IF(ไฟล์กรอกคำตอบ!H578=ตรวจผล!$H$4,$H$5,0)</f>
        <v>0</v>
      </c>
      <c r="I578" s="25">
        <f>IF(ไฟล์กรอกคำตอบ!I578=ตรวจผล!$I$4,$I$5,0)</f>
        <v>0</v>
      </c>
      <c r="J578" s="25">
        <f>IF(ไฟล์กรอกคำตอบ!J578=ตรวจผล!$J$4,$J$5,0)</f>
        <v>0</v>
      </c>
      <c r="K578" s="25">
        <f>IF(ไฟล์กรอกคำตอบ!K578=ตรวจผล!$K$4,$K$5,0)</f>
        <v>0</v>
      </c>
      <c r="L578" s="25">
        <f>IF(ไฟล์กรอกคำตอบ!L578=ตรวจผล!$L$4,$L$5,0)</f>
        <v>0</v>
      </c>
      <c r="M578" s="25">
        <f>IF(ไฟล์กรอกคำตอบ!M578=ตรวจผล!$M$4,$M$5,0)</f>
        <v>0</v>
      </c>
      <c r="N578" s="25">
        <f>IF(ไฟล์กรอกคำตอบ!N578=ตรวจผล!$N$4,$N$5,0)</f>
        <v>0</v>
      </c>
      <c r="O578" s="25">
        <f>IF(ไฟล์กรอกคำตอบ!O578=ตรวจผล!$O$4,$O$5,0)</f>
        <v>0</v>
      </c>
      <c r="P578" s="25">
        <f>IF(ไฟล์กรอกคำตอบ!P578=ตรวจผล!$P$4,$P$5,0)</f>
        <v>0</v>
      </c>
      <c r="Q578" s="25">
        <f>IF(ไฟล์กรอกคำตอบ!Q578=ตรวจผล!$Q$4,$Q$5,0)</f>
        <v>0</v>
      </c>
      <c r="R578" s="25">
        <f>IF(ไฟล์กรอกคำตอบ!R578=ตรวจผล!$R$4,$R$5,0)</f>
        <v>0</v>
      </c>
      <c r="S578" s="25">
        <f>IF(ไฟล์กรอกคำตอบ!S578=ตรวจผล!$S$4,$S$5,0)</f>
        <v>0</v>
      </c>
      <c r="T578" s="25">
        <f>IF(ไฟล์กรอกคำตอบ!T578=ตรวจผล!$T$4,$T$5,0)</f>
        <v>0</v>
      </c>
      <c r="U578" s="25">
        <f>IF(ไฟล์กรอกคำตอบ!U578=ตรวจผล!$U$4,$U$5,0)</f>
        <v>0</v>
      </c>
      <c r="V578" s="25">
        <f>IF(ไฟล์กรอกคำตอบ!V578=ตรวจผล!$V$4,$V$5,0)</f>
        <v>0</v>
      </c>
      <c r="W578" s="25">
        <f>IF(ไฟล์กรอกคำตอบ!W578=ตรวจผล!$W$4,$W$5,0)</f>
        <v>0</v>
      </c>
      <c r="X578" s="25">
        <f>IF(ไฟล์กรอกคำตอบ!X578=ตรวจผล!$X$4,$X$5,0)</f>
        <v>0</v>
      </c>
      <c r="Y578" s="25">
        <f>IF(ไฟล์กรอกคำตอบ!Y578=ตรวจผล!$Y$4,$Y$5,0)</f>
        <v>0</v>
      </c>
      <c r="Z578" s="25">
        <f>IF(ไฟล์กรอกคำตอบ!Z578=ตรวจผล!$Z$4,$Z$5,0)</f>
        <v>0</v>
      </c>
      <c r="AA578" s="25">
        <f>IF(ไฟล์กรอกคำตอบ!AA578=ตรวจผล!$AA$4,$AA$5,0)</f>
        <v>0</v>
      </c>
      <c r="AB578" s="25">
        <f>IF(ไฟล์กรอกคำตอบ!AB578=ตรวจผล!$AB$4,$AB$5,0)</f>
        <v>0</v>
      </c>
      <c r="AC578" s="25">
        <f>IF(ไฟล์กรอกคำตอบ!AC578=ตรวจผล!$AC$4,$AC$5,0)</f>
        <v>0</v>
      </c>
      <c r="AD578" s="25">
        <f>IF(ไฟล์กรอกคำตอบ!AD578=ตรวจผล!$AD$4,$AD$5,0)</f>
        <v>0</v>
      </c>
      <c r="AE578" s="187">
        <f t="shared" si="16"/>
        <v>0</v>
      </c>
      <c r="AF578" s="25">
        <f>IF(ไฟล์กรอกคำตอบ!AE578=ตรวจผล!$AF$4,$AF$5,0)</f>
        <v>0</v>
      </c>
      <c r="AG578" s="25">
        <f>IF(ไฟล์กรอกคำตอบ!AF578=ตรวจผล!$AG$4,$AG$5,0)</f>
        <v>0</v>
      </c>
      <c r="AH578" s="25">
        <f>IF(ไฟล์กรอกคำตอบ!AG578=ตรวจผล!$AH$4,$AH$5,0)</f>
        <v>0</v>
      </c>
      <c r="AI578" s="187">
        <f t="shared" si="17"/>
        <v>0</v>
      </c>
      <c r="AJ578" s="25">
        <f>ไฟล์กรอกคำตอบ!AH578</f>
        <v>0</v>
      </c>
      <c r="AK578" s="25">
        <f>ไฟล์กรอกคำตอบ!AI578</f>
        <v>0</v>
      </c>
      <c r="AL578" s="25">
        <f>ไฟล์กรอกคำตอบ!AJ578</f>
        <v>0</v>
      </c>
    </row>
    <row r="579" spans="1:38" x14ac:dyDescent="0.2">
      <c r="A579" s="91" t="str">
        <f>IF(ไฟล์กรอกคำตอบ!A579=""," ",ไฟล์กรอกคำตอบ!A579&amp;"")</f>
        <v xml:space="preserve"> </v>
      </c>
      <c r="B579" s="8">
        <f>ไฟล์กรอกคำตอบ!B579</f>
        <v>0</v>
      </c>
      <c r="C579" s="8">
        <f>ไฟล์กรอกคำตอบ!C579</f>
        <v>0</v>
      </c>
      <c r="D579" s="8">
        <f>ไฟล์กรอกคำตอบ!D579</f>
        <v>0</v>
      </c>
      <c r="E579" s="24">
        <f>ไฟล์กรอกคำตอบ!E579</f>
        <v>0</v>
      </c>
      <c r="F579" s="8">
        <f>ไฟล์กรอกคำตอบ!F579</f>
        <v>0</v>
      </c>
      <c r="H579" s="25">
        <f>IF(ไฟล์กรอกคำตอบ!H579=ตรวจผล!$H$4,$H$5,0)</f>
        <v>0</v>
      </c>
      <c r="I579" s="25">
        <f>IF(ไฟล์กรอกคำตอบ!I579=ตรวจผล!$I$4,$I$5,0)</f>
        <v>0</v>
      </c>
      <c r="J579" s="25">
        <f>IF(ไฟล์กรอกคำตอบ!J579=ตรวจผล!$J$4,$J$5,0)</f>
        <v>0</v>
      </c>
      <c r="K579" s="25">
        <f>IF(ไฟล์กรอกคำตอบ!K579=ตรวจผล!$K$4,$K$5,0)</f>
        <v>0</v>
      </c>
      <c r="L579" s="25">
        <f>IF(ไฟล์กรอกคำตอบ!L579=ตรวจผล!$L$4,$L$5,0)</f>
        <v>0</v>
      </c>
      <c r="M579" s="25">
        <f>IF(ไฟล์กรอกคำตอบ!M579=ตรวจผล!$M$4,$M$5,0)</f>
        <v>0</v>
      </c>
      <c r="N579" s="25">
        <f>IF(ไฟล์กรอกคำตอบ!N579=ตรวจผล!$N$4,$N$5,0)</f>
        <v>0</v>
      </c>
      <c r="O579" s="25">
        <f>IF(ไฟล์กรอกคำตอบ!O579=ตรวจผล!$O$4,$O$5,0)</f>
        <v>0</v>
      </c>
      <c r="P579" s="25">
        <f>IF(ไฟล์กรอกคำตอบ!P579=ตรวจผล!$P$4,$P$5,0)</f>
        <v>0</v>
      </c>
      <c r="Q579" s="25">
        <f>IF(ไฟล์กรอกคำตอบ!Q579=ตรวจผล!$Q$4,$Q$5,0)</f>
        <v>0</v>
      </c>
      <c r="R579" s="25">
        <f>IF(ไฟล์กรอกคำตอบ!R579=ตรวจผล!$R$4,$R$5,0)</f>
        <v>0</v>
      </c>
      <c r="S579" s="25">
        <f>IF(ไฟล์กรอกคำตอบ!S579=ตรวจผล!$S$4,$S$5,0)</f>
        <v>0</v>
      </c>
      <c r="T579" s="25">
        <f>IF(ไฟล์กรอกคำตอบ!T579=ตรวจผล!$T$4,$T$5,0)</f>
        <v>0</v>
      </c>
      <c r="U579" s="25">
        <f>IF(ไฟล์กรอกคำตอบ!U579=ตรวจผล!$U$4,$U$5,0)</f>
        <v>0</v>
      </c>
      <c r="V579" s="25">
        <f>IF(ไฟล์กรอกคำตอบ!V579=ตรวจผล!$V$4,$V$5,0)</f>
        <v>0</v>
      </c>
      <c r="W579" s="25">
        <f>IF(ไฟล์กรอกคำตอบ!W579=ตรวจผล!$W$4,$W$5,0)</f>
        <v>0</v>
      </c>
      <c r="X579" s="25">
        <f>IF(ไฟล์กรอกคำตอบ!X579=ตรวจผล!$X$4,$X$5,0)</f>
        <v>0</v>
      </c>
      <c r="Y579" s="25">
        <f>IF(ไฟล์กรอกคำตอบ!Y579=ตรวจผล!$Y$4,$Y$5,0)</f>
        <v>0</v>
      </c>
      <c r="Z579" s="25">
        <f>IF(ไฟล์กรอกคำตอบ!Z579=ตรวจผล!$Z$4,$Z$5,0)</f>
        <v>0</v>
      </c>
      <c r="AA579" s="25">
        <f>IF(ไฟล์กรอกคำตอบ!AA579=ตรวจผล!$AA$4,$AA$5,0)</f>
        <v>0</v>
      </c>
      <c r="AB579" s="25">
        <f>IF(ไฟล์กรอกคำตอบ!AB579=ตรวจผล!$AB$4,$AB$5,0)</f>
        <v>0</v>
      </c>
      <c r="AC579" s="25">
        <f>IF(ไฟล์กรอกคำตอบ!AC579=ตรวจผล!$AC$4,$AC$5,0)</f>
        <v>0</v>
      </c>
      <c r="AD579" s="25">
        <f>IF(ไฟล์กรอกคำตอบ!AD579=ตรวจผล!$AD$4,$AD$5,0)</f>
        <v>0</v>
      </c>
      <c r="AE579" s="187">
        <f t="shared" si="16"/>
        <v>0</v>
      </c>
      <c r="AF579" s="25">
        <f>IF(ไฟล์กรอกคำตอบ!AE579=ตรวจผล!$AF$4,$AF$5,0)</f>
        <v>0</v>
      </c>
      <c r="AG579" s="25">
        <f>IF(ไฟล์กรอกคำตอบ!AF579=ตรวจผล!$AG$4,$AG$5,0)</f>
        <v>0</v>
      </c>
      <c r="AH579" s="25">
        <f>IF(ไฟล์กรอกคำตอบ!AG579=ตรวจผล!$AH$4,$AH$5,0)</f>
        <v>0</v>
      </c>
      <c r="AI579" s="187">
        <f t="shared" si="17"/>
        <v>0</v>
      </c>
      <c r="AJ579" s="25">
        <f>ไฟล์กรอกคำตอบ!AH579</f>
        <v>0</v>
      </c>
      <c r="AK579" s="25">
        <f>ไฟล์กรอกคำตอบ!AI579</f>
        <v>0</v>
      </c>
      <c r="AL579" s="25">
        <f>ไฟล์กรอกคำตอบ!AJ579</f>
        <v>0</v>
      </c>
    </row>
    <row r="580" spans="1:38" x14ac:dyDescent="0.2">
      <c r="A580" s="91" t="str">
        <f>IF(ไฟล์กรอกคำตอบ!A580=""," ",ไฟล์กรอกคำตอบ!A580&amp;"")</f>
        <v xml:space="preserve"> </v>
      </c>
      <c r="B580" s="8">
        <f>ไฟล์กรอกคำตอบ!B580</f>
        <v>0</v>
      </c>
      <c r="C580" s="8">
        <f>ไฟล์กรอกคำตอบ!C580</f>
        <v>0</v>
      </c>
      <c r="D580" s="8">
        <f>ไฟล์กรอกคำตอบ!D580</f>
        <v>0</v>
      </c>
      <c r="E580" s="24">
        <f>ไฟล์กรอกคำตอบ!E580</f>
        <v>0</v>
      </c>
      <c r="F580" s="8">
        <f>ไฟล์กรอกคำตอบ!F580</f>
        <v>0</v>
      </c>
      <c r="H580" s="25">
        <f>IF(ไฟล์กรอกคำตอบ!H580=ตรวจผล!$H$4,$H$5,0)</f>
        <v>0</v>
      </c>
      <c r="I580" s="25">
        <f>IF(ไฟล์กรอกคำตอบ!I580=ตรวจผล!$I$4,$I$5,0)</f>
        <v>0</v>
      </c>
      <c r="J580" s="25">
        <f>IF(ไฟล์กรอกคำตอบ!J580=ตรวจผล!$J$4,$J$5,0)</f>
        <v>0</v>
      </c>
      <c r="K580" s="25">
        <f>IF(ไฟล์กรอกคำตอบ!K580=ตรวจผล!$K$4,$K$5,0)</f>
        <v>0</v>
      </c>
      <c r="L580" s="25">
        <f>IF(ไฟล์กรอกคำตอบ!L580=ตรวจผล!$L$4,$L$5,0)</f>
        <v>0</v>
      </c>
      <c r="M580" s="25">
        <f>IF(ไฟล์กรอกคำตอบ!M580=ตรวจผล!$M$4,$M$5,0)</f>
        <v>0</v>
      </c>
      <c r="N580" s="25">
        <f>IF(ไฟล์กรอกคำตอบ!N580=ตรวจผล!$N$4,$N$5,0)</f>
        <v>0</v>
      </c>
      <c r="O580" s="25">
        <f>IF(ไฟล์กรอกคำตอบ!O580=ตรวจผล!$O$4,$O$5,0)</f>
        <v>0</v>
      </c>
      <c r="P580" s="25">
        <f>IF(ไฟล์กรอกคำตอบ!P580=ตรวจผล!$P$4,$P$5,0)</f>
        <v>0</v>
      </c>
      <c r="Q580" s="25">
        <f>IF(ไฟล์กรอกคำตอบ!Q580=ตรวจผล!$Q$4,$Q$5,0)</f>
        <v>0</v>
      </c>
      <c r="R580" s="25">
        <f>IF(ไฟล์กรอกคำตอบ!R580=ตรวจผล!$R$4,$R$5,0)</f>
        <v>0</v>
      </c>
      <c r="S580" s="25">
        <f>IF(ไฟล์กรอกคำตอบ!S580=ตรวจผล!$S$4,$S$5,0)</f>
        <v>0</v>
      </c>
      <c r="T580" s="25">
        <f>IF(ไฟล์กรอกคำตอบ!T580=ตรวจผล!$T$4,$T$5,0)</f>
        <v>0</v>
      </c>
      <c r="U580" s="25">
        <f>IF(ไฟล์กรอกคำตอบ!U580=ตรวจผล!$U$4,$U$5,0)</f>
        <v>0</v>
      </c>
      <c r="V580" s="25">
        <f>IF(ไฟล์กรอกคำตอบ!V580=ตรวจผล!$V$4,$V$5,0)</f>
        <v>0</v>
      </c>
      <c r="W580" s="25">
        <f>IF(ไฟล์กรอกคำตอบ!W580=ตรวจผล!$W$4,$W$5,0)</f>
        <v>0</v>
      </c>
      <c r="X580" s="25">
        <f>IF(ไฟล์กรอกคำตอบ!X580=ตรวจผล!$X$4,$X$5,0)</f>
        <v>0</v>
      </c>
      <c r="Y580" s="25">
        <f>IF(ไฟล์กรอกคำตอบ!Y580=ตรวจผล!$Y$4,$Y$5,0)</f>
        <v>0</v>
      </c>
      <c r="Z580" s="25">
        <f>IF(ไฟล์กรอกคำตอบ!Z580=ตรวจผล!$Z$4,$Z$5,0)</f>
        <v>0</v>
      </c>
      <c r="AA580" s="25">
        <f>IF(ไฟล์กรอกคำตอบ!AA580=ตรวจผล!$AA$4,$AA$5,0)</f>
        <v>0</v>
      </c>
      <c r="AB580" s="25">
        <f>IF(ไฟล์กรอกคำตอบ!AB580=ตรวจผล!$AB$4,$AB$5,0)</f>
        <v>0</v>
      </c>
      <c r="AC580" s="25">
        <f>IF(ไฟล์กรอกคำตอบ!AC580=ตรวจผล!$AC$4,$AC$5,0)</f>
        <v>0</v>
      </c>
      <c r="AD580" s="25">
        <f>IF(ไฟล์กรอกคำตอบ!AD580=ตรวจผล!$AD$4,$AD$5,0)</f>
        <v>0</v>
      </c>
      <c r="AE580" s="187">
        <f t="shared" si="16"/>
        <v>0</v>
      </c>
      <c r="AF580" s="25">
        <f>IF(ไฟล์กรอกคำตอบ!AE580=ตรวจผล!$AF$4,$AF$5,0)</f>
        <v>0</v>
      </c>
      <c r="AG580" s="25">
        <f>IF(ไฟล์กรอกคำตอบ!AF580=ตรวจผล!$AG$4,$AG$5,0)</f>
        <v>0</v>
      </c>
      <c r="AH580" s="25">
        <f>IF(ไฟล์กรอกคำตอบ!AG580=ตรวจผล!$AH$4,$AH$5,0)</f>
        <v>0</v>
      </c>
      <c r="AI580" s="187">
        <f t="shared" si="17"/>
        <v>0</v>
      </c>
      <c r="AJ580" s="25">
        <f>ไฟล์กรอกคำตอบ!AH580</f>
        <v>0</v>
      </c>
      <c r="AK580" s="25">
        <f>ไฟล์กรอกคำตอบ!AI580</f>
        <v>0</v>
      </c>
      <c r="AL580" s="25">
        <f>ไฟล์กรอกคำตอบ!AJ580</f>
        <v>0</v>
      </c>
    </row>
    <row r="581" spans="1:38" x14ac:dyDescent="0.2">
      <c r="A581" s="91" t="str">
        <f>IF(ไฟล์กรอกคำตอบ!A581=""," ",ไฟล์กรอกคำตอบ!A581&amp;"")</f>
        <v xml:space="preserve"> </v>
      </c>
      <c r="B581" s="8">
        <f>ไฟล์กรอกคำตอบ!B581</f>
        <v>0</v>
      </c>
      <c r="C581" s="8">
        <f>ไฟล์กรอกคำตอบ!C581</f>
        <v>0</v>
      </c>
      <c r="D581" s="8">
        <f>ไฟล์กรอกคำตอบ!D581</f>
        <v>0</v>
      </c>
      <c r="E581" s="24">
        <f>ไฟล์กรอกคำตอบ!E581</f>
        <v>0</v>
      </c>
      <c r="F581" s="8">
        <f>ไฟล์กรอกคำตอบ!F581</f>
        <v>0</v>
      </c>
      <c r="H581" s="25">
        <f>IF(ไฟล์กรอกคำตอบ!H581=ตรวจผล!$H$4,$H$5,0)</f>
        <v>0</v>
      </c>
      <c r="I581" s="25">
        <f>IF(ไฟล์กรอกคำตอบ!I581=ตรวจผล!$I$4,$I$5,0)</f>
        <v>0</v>
      </c>
      <c r="J581" s="25">
        <f>IF(ไฟล์กรอกคำตอบ!J581=ตรวจผล!$J$4,$J$5,0)</f>
        <v>0</v>
      </c>
      <c r="K581" s="25">
        <f>IF(ไฟล์กรอกคำตอบ!K581=ตรวจผล!$K$4,$K$5,0)</f>
        <v>0</v>
      </c>
      <c r="L581" s="25">
        <f>IF(ไฟล์กรอกคำตอบ!L581=ตรวจผล!$L$4,$L$5,0)</f>
        <v>0</v>
      </c>
      <c r="M581" s="25">
        <f>IF(ไฟล์กรอกคำตอบ!M581=ตรวจผล!$M$4,$M$5,0)</f>
        <v>0</v>
      </c>
      <c r="N581" s="25">
        <f>IF(ไฟล์กรอกคำตอบ!N581=ตรวจผล!$N$4,$N$5,0)</f>
        <v>0</v>
      </c>
      <c r="O581" s="25">
        <f>IF(ไฟล์กรอกคำตอบ!O581=ตรวจผล!$O$4,$O$5,0)</f>
        <v>0</v>
      </c>
      <c r="P581" s="25">
        <f>IF(ไฟล์กรอกคำตอบ!P581=ตรวจผล!$P$4,$P$5,0)</f>
        <v>0</v>
      </c>
      <c r="Q581" s="25">
        <f>IF(ไฟล์กรอกคำตอบ!Q581=ตรวจผล!$Q$4,$Q$5,0)</f>
        <v>0</v>
      </c>
      <c r="R581" s="25">
        <f>IF(ไฟล์กรอกคำตอบ!R581=ตรวจผล!$R$4,$R$5,0)</f>
        <v>0</v>
      </c>
      <c r="S581" s="25">
        <f>IF(ไฟล์กรอกคำตอบ!S581=ตรวจผล!$S$4,$S$5,0)</f>
        <v>0</v>
      </c>
      <c r="T581" s="25">
        <f>IF(ไฟล์กรอกคำตอบ!T581=ตรวจผล!$T$4,$T$5,0)</f>
        <v>0</v>
      </c>
      <c r="U581" s="25">
        <f>IF(ไฟล์กรอกคำตอบ!U581=ตรวจผล!$U$4,$U$5,0)</f>
        <v>0</v>
      </c>
      <c r="V581" s="25">
        <f>IF(ไฟล์กรอกคำตอบ!V581=ตรวจผล!$V$4,$V$5,0)</f>
        <v>0</v>
      </c>
      <c r="W581" s="25">
        <f>IF(ไฟล์กรอกคำตอบ!W581=ตรวจผล!$W$4,$W$5,0)</f>
        <v>0</v>
      </c>
      <c r="X581" s="25">
        <f>IF(ไฟล์กรอกคำตอบ!X581=ตรวจผล!$X$4,$X$5,0)</f>
        <v>0</v>
      </c>
      <c r="Y581" s="25">
        <f>IF(ไฟล์กรอกคำตอบ!Y581=ตรวจผล!$Y$4,$Y$5,0)</f>
        <v>0</v>
      </c>
      <c r="Z581" s="25">
        <f>IF(ไฟล์กรอกคำตอบ!Z581=ตรวจผล!$Z$4,$Z$5,0)</f>
        <v>0</v>
      </c>
      <c r="AA581" s="25">
        <f>IF(ไฟล์กรอกคำตอบ!AA581=ตรวจผล!$AA$4,$AA$5,0)</f>
        <v>0</v>
      </c>
      <c r="AB581" s="25">
        <f>IF(ไฟล์กรอกคำตอบ!AB581=ตรวจผล!$AB$4,$AB$5,0)</f>
        <v>0</v>
      </c>
      <c r="AC581" s="25">
        <f>IF(ไฟล์กรอกคำตอบ!AC581=ตรวจผล!$AC$4,$AC$5,0)</f>
        <v>0</v>
      </c>
      <c r="AD581" s="25">
        <f>IF(ไฟล์กรอกคำตอบ!AD581=ตรวจผล!$AD$4,$AD$5,0)</f>
        <v>0</v>
      </c>
      <c r="AE581" s="187">
        <f t="shared" si="16"/>
        <v>0</v>
      </c>
      <c r="AF581" s="25">
        <f>IF(ไฟล์กรอกคำตอบ!AE581=ตรวจผล!$AF$4,$AF$5,0)</f>
        <v>0</v>
      </c>
      <c r="AG581" s="25">
        <f>IF(ไฟล์กรอกคำตอบ!AF581=ตรวจผล!$AG$4,$AG$5,0)</f>
        <v>0</v>
      </c>
      <c r="AH581" s="25">
        <f>IF(ไฟล์กรอกคำตอบ!AG581=ตรวจผล!$AH$4,$AH$5,0)</f>
        <v>0</v>
      </c>
      <c r="AI581" s="187">
        <f t="shared" si="17"/>
        <v>0</v>
      </c>
      <c r="AJ581" s="25">
        <f>ไฟล์กรอกคำตอบ!AH581</f>
        <v>0</v>
      </c>
      <c r="AK581" s="25">
        <f>ไฟล์กรอกคำตอบ!AI581</f>
        <v>0</v>
      </c>
      <c r="AL581" s="25">
        <f>ไฟล์กรอกคำตอบ!AJ581</f>
        <v>0</v>
      </c>
    </row>
    <row r="582" spans="1:38" x14ac:dyDescent="0.2">
      <c r="A582" s="91" t="str">
        <f>IF(ไฟล์กรอกคำตอบ!A582=""," ",ไฟล์กรอกคำตอบ!A582&amp;"")</f>
        <v xml:space="preserve"> </v>
      </c>
      <c r="B582" s="8">
        <f>ไฟล์กรอกคำตอบ!B582</f>
        <v>0</v>
      </c>
      <c r="C582" s="8">
        <f>ไฟล์กรอกคำตอบ!C582</f>
        <v>0</v>
      </c>
      <c r="D582" s="8">
        <f>ไฟล์กรอกคำตอบ!D582</f>
        <v>0</v>
      </c>
      <c r="E582" s="24">
        <f>ไฟล์กรอกคำตอบ!E582</f>
        <v>0</v>
      </c>
      <c r="F582" s="8">
        <f>ไฟล์กรอกคำตอบ!F582</f>
        <v>0</v>
      </c>
      <c r="H582" s="25">
        <f>IF(ไฟล์กรอกคำตอบ!H582=ตรวจผล!$H$4,$H$5,0)</f>
        <v>0</v>
      </c>
      <c r="I582" s="25">
        <f>IF(ไฟล์กรอกคำตอบ!I582=ตรวจผล!$I$4,$I$5,0)</f>
        <v>0</v>
      </c>
      <c r="J582" s="25">
        <f>IF(ไฟล์กรอกคำตอบ!J582=ตรวจผล!$J$4,$J$5,0)</f>
        <v>0</v>
      </c>
      <c r="K582" s="25">
        <f>IF(ไฟล์กรอกคำตอบ!K582=ตรวจผล!$K$4,$K$5,0)</f>
        <v>0</v>
      </c>
      <c r="L582" s="25">
        <f>IF(ไฟล์กรอกคำตอบ!L582=ตรวจผล!$L$4,$L$5,0)</f>
        <v>0</v>
      </c>
      <c r="M582" s="25">
        <f>IF(ไฟล์กรอกคำตอบ!M582=ตรวจผล!$M$4,$M$5,0)</f>
        <v>0</v>
      </c>
      <c r="N582" s="25">
        <f>IF(ไฟล์กรอกคำตอบ!N582=ตรวจผล!$N$4,$N$5,0)</f>
        <v>0</v>
      </c>
      <c r="O582" s="25">
        <f>IF(ไฟล์กรอกคำตอบ!O582=ตรวจผล!$O$4,$O$5,0)</f>
        <v>0</v>
      </c>
      <c r="P582" s="25">
        <f>IF(ไฟล์กรอกคำตอบ!P582=ตรวจผล!$P$4,$P$5,0)</f>
        <v>0</v>
      </c>
      <c r="Q582" s="25">
        <f>IF(ไฟล์กรอกคำตอบ!Q582=ตรวจผล!$Q$4,$Q$5,0)</f>
        <v>0</v>
      </c>
      <c r="R582" s="25">
        <f>IF(ไฟล์กรอกคำตอบ!R582=ตรวจผล!$R$4,$R$5,0)</f>
        <v>0</v>
      </c>
      <c r="S582" s="25">
        <f>IF(ไฟล์กรอกคำตอบ!S582=ตรวจผล!$S$4,$S$5,0)</f>
        <v>0</v>
      </c>
      <c r="T582" s="25">
        <f>IF(ไฟล์กรอกคำตอบ!T582=ตรวจผล!$T$4,$T$5,0)</f>
        <v>0</v>
      </c>
      <c r="U582" s="25">
        <f>IF(ไฟล์กรอกคำตอบ!U582=ตรวจผล!$U$4,$U$5,0)</f>
        <v>0</v>
      </c>
      <c r="V582" s="25">
        <f>IF(ไฟล์กรอกคำตอบ!V582=ตรวจผล!$V$4,$V$5,0)</f>
        <v>0</v>
      </c>
      <c r="W582" s="25">
        <f>IF(ไฟล์กรอกคำตอบ!W582=ตรวจผล!$W$4,$W$5,0)</f>
        <v>0</v>
      </c>
      <c r="X582" s="25">
        <f>IF(ไฟล์กรอกคำตอบ!X582=ตรวจผล!$X$4,$X$5,0)</f>
        <v>0</v>
      </c>
      <c r="Y582" s="25">
        <f>IF(ไฟล์กรอกคำตอบ!Y582=ตรวจผล!$Y$4,$Y$5,0)</f>
        <v>0</v>
      </c>
      <c r="Z582" s="25">
        <f>IF(ไฟล์กรอกคำตอบ!Z582=ตรวจผล!$Z$4,$Z$5,0)</f>
        <v>0</v>
      </c>
      <c r="AA582" s="25">
        <f>IF(ไฟล์กรอกคำตอบ!AA582=ตรวจผล!$AA$4,$AA$5,0)</f>
        <v>0</v>
      </c>
      <c r="AB582" s="25">
        <f>IF(ไฟล์กรอกคำตอบ!AB582=ตรวจผล!$AB$4,$AB$5,0)</f>
        <v>0</v>
      </c>
      <c r="AC582" s="25">
        <f>IF(ไฟล์กรอกคำตอบ!AC582=ตรวจผล!$AC$4,$AC$5,0)</f>
        <v>0</v>
      </c>
      <c r="AD582" s="25">
        <f>IF(ไฟล์กรอกคำตอบ!AD582=ตรวจผล!$AD$4,$AD$5,0)</f>
        <v>0</v>
      </c>
      <c r="AE582" s="187">
        <f t="shared" ref="AE582:AE645" si="18">SUM(AB582:AD582)</f>
        <v>0</v>
      </c>
      <c r="AF582" s="25">
        <f>IF(ไฟล์กรอกคำตอบ!AE582=ตรวจผล!$AF$4,$AF$5,0)</f>
        <v>0</v>
      </c>
      <c r="AG582" s="25">
        <f>IF(ไฟล์กรอกคำตอบ!AF582=ตรวจผล!$AG$4,$AG$5,0)</f>
        <v>0</v>
      </c>
      <c r="AH582" s="25">
        <f>IF(ไฟล์กรอกคำตอบ!AG582=ตรวจผล!$AH$4,$AH$5,0)</f>
        <v>0</v>
      </c>
      <c r="AI582" s="187">
        <f t="shared" ref="AI582:AI645" si="19">SUM(AF582:AH582)</f>
        <v>0</v>
      </c>
      <c r="AJ582" s="25">
        <f>ไฟล์กรอกคำตอบ!AH582</f>
        <v>0</v>
      </c>
      <c r="AK582" s="25">
        <f>ไฟล์กรอกคำตอบ!AI582</f>
        <v>0</v>
      </c>
      <c r="AL582" s="25">
        <f>ไฟล์กรอกคำตอบ!AJ582</f>
        <v>0</v>
      </c>
    </row>
    <row r="583" spans="1:38" x14ac:dyDescent="0.2">
      <c r="A583" s="91" t="str">
        <f>IF(ไฟล์กรอกคำตอบ!A583=""," ",ไฟล์กรอกคำตอบ!A583&amp;"")</f>
        <v xml:space="preserve"> </v>
      </c>
      <c r="B583" s="8">
        <f>ไฟล์กรอกคำตอบ!B583</f>
        <v>0</v>
      </c>
      <c r="C583" s="8">
        <f>ไฟล์กรอกคำตอบ!C583</f>
        <v>0</v>
      </c>
      <c r="D583" s="8">
        <f>ไฟล์กรอกคำตอบ!D583</f>
        <v>0</v>
      </c>
      <c r="E583" s="24">
        <f>ไฟล์กรอกคำตอบ!E583</f>
        <v>0</v>
      </c>
      <c r="F583" s="8">
        <f>ไฟล์กรอกคำตอบ!F583</f>
        <v>0</v>
      </c>
      <c r="H583" s="25">
        <f>IF(ไฟล์กรอกคำตอบ!H583=ตรวจผล!$H$4,$H$5,0)</f>
        <v>0</v>
      </c>
      <c r="I583" s="25">
        <f>IF(ไฟล์กรอกคำตอบ!I583=ตรวจผล!$I$4,$I$5,0)</f>
        <v>0</v>
      </c>
      <c r="J583" s="25">
        <f>IF(ไฟล์กรอกคำตอบ!J583=ตรวจผล!$J$4,$J$5,0)</f>
        <v>0</v>
      </c>
      <c r="K583" s="25">
        <f>IF(ไฟล์กรอกคำตอบ!K583=ตรวจผล!$K$4,$K$5,0)</f>
        <v>0</v>
      </c>
      <c r="L583" s="25">
        <f>IF(ไฟล์กรอกคำตอบ!L583=ตรวจผล!$L$4,$L$5,0)</f>
        <v>0</v>
      </c>
      <c r="M583" s="25">
        <f>IF(ไฟล์กรอกคำตอบ!M583=ตรวจผล!$M$4,$M$5,0)</f>
        <v>0</v>
      </c>
      <c r="N583" s="25">
        <f>IF(ไฟล์กรอกคำตอบ!N583=ตรวจผล!$N$4,$N$5,0)</f>
        <v>0</v>
      </c>
      <c r="O583" s="25">
        <f>IF(ไฟล์กรอกคำตอบ!O583=ตรวจผล!$O$4,$O$5,0)</f>
        <v>0</v>
      </c>
      <c r="P583" s="25">
        <f>IF(ไฟล์กรอกคำตอบ!P583=ตรวจผล!$P$4,$P$5,0)</f>
        <v>0</v>
      </c>
      <c r="Q583" s="25">
        <f>IF(ไฟล์กรอกคำตอบ!Q583=ตรวจผล!$Q$4,$Q$5,0)</f>
        <v>0</v>
      </c>
      <c r="R583" s="25">
        <f>IF(ไฟล์กรอกคำตอบ!R583=ตรวจผล!$R$4,$R$5,0)</f>
        <v>0</v>
      </c>
      <c r="S583" s="25">
        <f>IF(ไฟล์กรอกคำตอบ!S583=ตรวจผล!$S$4,$S$5,0)</f>
        <v>0</v>
      </c>
      <c r="T583" s="25">
        <f>IF(ไฟล์กรอกคำตอบ!T583=ตรวจผล!$T$4,$T$5,0)</f>
        <v>0</v>
      </c>
      <c r="U583" s="25">
        <f>IF(ไฟล์กรอกคำตอบ!U583=ตรวจผล!$U$4,$U$5,0)</f>
        <v>0</v>
      </c>
      <c r="V583" s="25">
        <f>IF(ไฟล์กรอกคำตอบ!V583=ตรวจผล!$V$4,$V$5,0)</f>
        <v>0</v>
      </c>
      <c r="W583" s="25">
        <f>IF(ไฟล์กรอกคำตอบ!W583=ตรวจผล!$W$4,$W$5,0)</f>
        <v>0</v>
      </c>
      <c r="X583" s="25">
        <f>IF(ไฟล์กรอกคำตอบ!X583=ตรวจผล!$X$4,$X$5,0)</f>
        <v>0</v>
      </c>
      <c r="Y583" s="25">
        <f>IF(ไฟล์กรอกคำตอบ!Y583=ตรวจผล!$Y$4,$Y$5,0)</f>
        <v>0</v>
      </c>
      <c r="Z583" s="25">
        <f>IF(ไฟล์กรอกคำตอบ!Z583=ตรวจผล!$Z$4,$Z$5,0)</f>
        <v>0</v>
      </c>
      <c r="AA583" s="25">
        <f>IF(ไฟล์กรอกคำตอบ!AA583=ตรวจผล!$AA$4,$AA$5,0)</f>
        <v>0</v>
      </c>
      <c r="AB583" s="25">
        <f>IF(ไฟล์กรอกคำตอบ!AB583=ตรวจผล!$AB$4,$AB$5,0)</f>
        <v>0</v>
      </c>
      <c r="AC583" s="25">
        <f>IF(ไฟล์กรอกคำตอบ!AC583=ตรวจผล!$AC$4,$AC$5,0)</f>
        <v>0</v>
      </c>
      <c r="AD583" s="25">
        <f>IF(ไฟล์กรอกคำตอบ!AD583=ตรวจผล!$AD$4,$AD$5,0)</f>
        <v>0</v>
      </c>
      <c r="AE583" s="187">
        <f t="shared" si="18"/>
        <v>0</v>
      </c>
      <c r="AF583" s="25">
        <f>IF(ไฟล์กรอกคำตอบ!AE583=ตรวจผล!$AF$4,$AF$5,0)</f>
        <v>0</v>
      </c>
      <c r="AG583" s="25">
        <f>IF(ไฟล์กรอกคำตอบ!AF583=ตรวจผล!$AG$4,$AG$5,0)</f>
        <v>0</v>
      </c>
      <c r="AH583" s="25">
        <f>IF(ไฟล์กรอกคำตอบ!AG583=ตรวจผล!$AH$4,$AH$5,0)</f>
        <v>0</v>
      </c>
      <c r="AI583" s="187">
        <f t="shared" si="19"/>
        <v>0</v>
      </c>
      <c r="AJ583" s="25">
        <f>ไฟล์กรอกคำตอบ!AH583</f>
        <v>0</v>
      </c>
      <c r="AK583" s="25">
        <f>ไฟล์กรอกคำตอบ!AI583</f>
        <v>0</v>
      </c>
      <c r="AL583" s="25">
        <f>ไฟล์กรอกคำตอบ!AJ583</f>
        <v>0</v>
      </c>
    </row>
    <row r="584" spans="1:38" x14ac:dyDescent="0.2">
      <c r="A584" s="91" t="str">
        <f>IF(ไฟล์กรอกคำตอบ!A584=""," ",ไฟล์กรอกคำตอบ!A584&amp;"")</f>
        <v xml:space="preserve"> </v>
      </c>
      <c r="B584" s="8">
        <f>ไฟล์กรอกคำตอบ!B584</f>
        <v>0</v>
      </c>
      <c r="C584" s="8">
        <f>ไฟล์กรอกคำตอบ!C584</f>
        <v>0</v>
      </c>
      <c r="D584" s="8">
        <f>ไฟล์กรอกคำตอบ!D584</f>
        <v>0</v>
      </c>
      <c r="E584" s="24">
        <f>ไฟล์กรอกคำตอบ!E584</f>
        <v>0</v>
      </c>
      <c r="F584" s="8">
        <f>ไฟล์กรอกคำตอบ!F584</f>
        <v>0</v>
      </c>
      <c r="H584" s="25">
        <f>IF(ไฟล์กรอกคำตอบ!H584=ตรวจผล!$H$4,$H$5,0)</f>
        <v>0</v>
      </c>
      <c r="I584" s="25">
        <f>IF(ไฟล์กรอกคำตอบ!I584=ตรวจผล!$I$4,$I$5,0)</f>
        <v>0</v>
      </c>
      <c r="J584" s="25">
        <f>IF(ไฟล์กรอกคำตอบ!J584=ตรวจผล!$J$4,$J$5,0)</f>
        <v>0</v>
      </c>
      <c r="K584" s="25">
        <f>IF(ไฟล์กรอกคำตอบ!K584=ตรวจผล!$K$4,$K$5,0)</f>
        <v>0</v>
      </c>
      <c r="L584" s="25">
        <f>IF(ไฟล์กรอกคำตอบ!L584=ตรวจผล!$L$4,$L$5,0)</f>
        <v>0</v>
      </c>
      <c r="M584" s="25">
        <f>IF(ไฟล์กรอกคำตอบ!M584=ตรวจผล!$M$4,$M$5,0)</f>
        <v>0</v>
      </c>
      <c r="N584" s="25">
        <f>IF(ไฟล์กรอกคำตอบ!N584=ตรวจผล!$N$4,$N$5,0)</f>
        <v>0</v>
      </c>
      <c r="O584" s="25">
        <f>IF(ไฟล์กรอกคำตอบ!O584=ตรวจผล!$O$4,$O$5,0)</f>
        <v>0</v>
      </c>
      <c r="P584" s="25">
        <f>IF(ไฟล์กรอกคำตอบ!P584=ตรวจผล!$P$4,$P$5,0)</f>
        <v>0</v>
      </c>
      <c r="Q584" s="25">
        <f>IF(ไฟล์กรอกคำตอบ!Q584=ตรวจผล!$Q$4,$Q$5,0)</f>
        <v>0</v>
      </c>
      <c r="R584" s="25">
        <f>IF(ไฟล์กรอกคำตอบ!R584=ตรวจผล!$R$4,$R$5,0)</f>
        <v>0</v>
      </c>
      <c r="S584" s="25">
        <f>IF(ไฟล์กรอกคำตอบ!S584=ตรวจผล!$S$4,$S$5,0)</f>
        <v>0</v>
      </c>
      <c r="T584" s="25">
        <f>IF(ไฟล์กรอกคำตอบ!T584=ตรวจผล!$T$4,$T$5,0)</f>
        <v>0</v>
      </c>
      <c r="U584" s="25">
        <f>IF(ไฟล์กรอกคำตอบ!U584=ตรวจผล!$U$4,$U$5,0)</f>
        <v>0</v>
      </c>
      <c r="V584" s="25">
        <f>IF(ไฟล์กรอกคำตอบ!V584=ตรวจผล!$V$4,$V$5,0)</f>
        <v>0</v>
      </c>
      <c r="W584" s="25">
        <f>IF(ไฟล์กรอกคำตอบ!W584=ตรวจผล!$W$4,$W$5,0)</f>
        <v>0</v>
      </c>
      <c r="X584" s="25">
        <f>IF(ไฟล์กรอกคำตอบ!X584=ตรวจผล!$X$4,$X$5,0)</f>
        <v>0</v>
      </c>
      <c r="Y584" s="25">
        <f>IF(ไฟล์กรอกคำตอบ!Y584=ตรวจผล!$Y$4,$Y$5,0)</f>
        <v>0</v>
      </c>
      <c r="Z584" s="25">
        <f>IF(ไฟล์กรอกคำตอบ!Z584=ตรวจผล!$Z$4,$Z$5,0)</f>
        <v>0</v>
      </c>
      <c r="AA584" s="25">
        <f>IF(ไฟล์กรอกคำตอบ!AA584=ตรวจผล!$AA$4,$AA$5,0)</f>
        <v>0</v>
      </c>
      <c r="AB584" s="25">
        <f>IF(ไฟล์กรอกคำตอบ!AB584=ตรวจผล!$AB$4,$AB$5,0)</f>
        <v>0</v>
      </c>
      <c r="AC584" s="25">
        <f>IF(ไฟล์กรอกคำตอบ!AC584=ตรวจผล!$AC$4,$AC$5,0)</f>
        <v>0</v>
      </c>
      <c r="AD584" s="25">
        <f>IF(ไฟล์กรอกคำตอบ!AD584=ตรวจผล!$AD$4,$AD$5,0)</f>
        <v>0</v>
      </c>
      <c r="AE584" s="187">
        <f t="shared" si="18"/>
        <v>0</v>
      </c>
      <c r="AF584" s="25">
        <f>IF(ไฟล์กรอกคำตอบ!AE584=ตรวจผล!$AF$4,$AF$5,0)</f>
        <v>0</v>
      </c>
      <c r="AG584" s="25">
        <f>IF(ไฟล์กรอกคำตอบ!AF584=ตรวจผล!$AG$4,$AG$5,0)</f>
        <v>0</v>
      </c>
      <c r="AH584" s="25">
        <f>IF(ไฟล์กรอกคำตอบ!AG584=ตรวจผล!$AH$4,$AH$5,0)</f>
        <v>0</v>
      </c>
      <c r="AI584" s="187">
        <f t="shared" si="19"/>
        <v>0</v>
      </c>
      <c r="AJ584" s="25">
        <f>ไฟล์กรอกคำตอบ!AH584</f>
        <v>0</v>
      </c>
      <c r="AK584" s="25">
        <f>ไฟล์กรอกคำตอบ!AI584</f>
        <v>0</v>
      </c>
      <c r="AL584" s="25">
        <f>ไฟล์กรอกคำตอบ!AJ584</f>
        <v>0</v>
      </c>
    </row>
    <row r="585" spans="1:38" x14ac:dyDescent="0.2">
      <c r="A585" s="91" t="str">
        <f>IF(ไฟล์กรอกคำตอบ!A585=""," ",ไฟล์กรอกคำตอบ!A585&amp;"")</f>
        <v xml:space="preserve"> </v>
      </c>
      <c r="B585" s="8">
        <f>ไฟล์กรอกคำตอบ!B585</f>
        <v>0</v>
      </c>
      <c r="C585" s="8">
        <f>ไฟล์กรอกคำตอบ!C585</f>
        <v>0</v>
      </c>
      <c r="D585" s="8">
        <f>ไฟล์กรอกคำตอบ!D585</f>
        <v>0</v>
      </c>
      <c r="E585" s="24">
        <f>ไฟล์กรอกคำตอบ!E585</f>
        <v>0</v>
      </c>
      <c r="F585" s="8">
        <f>ไฟล์กรอกคำตอบ!F585</f>
        <v>0</v>
      </c>
      <c r="H585" s="25">
        <f>IF(ไฟล์กรอกคำตอบ!H585=ตรวจผล!$H$4,$H$5,0)</f>
        <v>0</v>
      </c>
      <c r="I585" s="25">
        <f>IF(ไฟล์กรอกคำตอบ!I585=ตรวจผล!$I$4,$I$5,0)</f>
        <v>0</v>
      </c>
      <c r="J585" s="25">
        <f>IF(ไฟล์กรอกคำตอบ!J585=ตรวจผล!$J$4,$J$5,0)</f>
        <v>0</v>
      </c>
      <c r="K585" s="25">
        <f>IF(ไฟล์กรอกคำตอบ!K585=ตรวจผล!$K$4,$K$5,0)</f>
        <v>0</v>
      </c>
      <c r="L585" s="25">
        <f>IF(ไฟล์กรอกคำตอบ!L585=ตรวจผล!$L$4,$L$5,0)</f>
        <v>0</v>
      </c>
      <c r="M585" s="25">
        <f>IF(ไฟล์กรอกคำตอบ!M585=ตรวจผล!$M$4,$M$5,0)</f>
        <v>0</v>
      </c>
      <c r="N585" s="25">
        <f>IF(ไฟล์กรอกคำตอบ!N585=ตรวจผล!$N$4,$N$5,0)</f>
        <v>0</v>
      </c>
      <c r="O585" s="25">
        <f>IF(ไฟล์กรอกคำตอบ!O585=ตรวจผล!$O$4,$O$5,0)</f>
        <v>0</v>
      </c>
      <c r="P585" s="25">
        <f>IF(ไฟล์กรอกคำตอบ!P585=ตรวจผล!$P$4,$P$5,0)</f>
        <v>0</v>
      </c>
      <c r="Q585" s="25">
        <f>IF(ไฟล์กรอกคำตอบ!Q585=ตรวจผล!$Q$4,$Q$5,0)</f>
        <v>0</v>
      </c>
      <c r="R585" s="25">
        <f>IF(ไฟล์กรอกคำตอบ!R585=ตรวจผล!$R$4,$R$5,0)</f>
        <v>0</v>
      </c>
      <c r="S585" s="25">
        <f>IF(ไฟล์กรอกคำตอบ!S585=ตรวจผล!$S$4,$S$5,0)</f>
        <v>0</v>
      </c>
      <c r="T585" s="25">
        <f>IF(ไฟล์กรอกคำตอบ!T585=ตรวจผล!$T$4,$T$5,0)</f>
        <v>0</v>
      </c>
      <c r="U585" s="25">
        <f>IF(ไฟล์กรอกคำตอบ!U585=ตรวจผล!$U$4,$U$5,0)</f>
        <v>0</v>
      </c>
      <c r="V585" s="25">
        <f>IF(ไฟล์กรอกคำตอบ!V585=ตรวจผล!$V$4,$V$5,0)</f>
        <v>0</v>
      </c>
      <c r="W585" s="25">
        <f>IF(ไฟล์กรอกคำตอบ!W585=ตรวจผล!$W$4,$W$5,0)</f>
        <v>0</v>
      </c>
      <c r="X585" s="25">
        <f>IF(ไฟล์กรอกคำตอบ!X585=ตรวจผล!$X$4,$X$5,0)</f>
        <v>0</v>
      </c>
      <c r="Y585" s="25">
        <f>IF(ไฟล์กรอกคำตอบ!Y585=ตรวจผล!$Y$4,$Y$5,0)</f>
        <v>0</v>
      </c>
      <c r="Z585" s="25">
        <f>IF(ไฟล์กรอกคำตอบ!Z585=ตรวจผล!$Z$4,$Z$5,0)</f>
        <v>0</v>
      </c>
      <c r="AA585" s="25">
        <f>IF(ไฟล์กรอกคำตอบ!AA585=ตรวจผล!$AA$4,$AA$5,0)</f>
        <v>0</v>
      </c>
      <c r="AB585" s="25">
        <f>IF(ไฟล์กรอกคำตอบ!AB585=ตรวจผล!$AB$4,$AB$5,0)</f>
        <v>0</v>
      </c>
      <c r="AC585" s="25">
        <f>IF(ไฟล์กรอกคำตอบ!AC585=ตรวจผล!$AC$4,$AC$5,0)</f>
        <v>0</v>
      </c>
      <c r="AD585" s="25">
        <f>IF(ไฟล์กรอกคำตอบ!AD585=ตรวจผล!$AD$4,$AD$5,0)</f>
        <v>0</v>
      </c>
      <c r="AE585" s="187">
        <f t="shared" si="18"/>
        <v>0</v>
      </c>
      <c r="AF585" s="25">
        <f>IF(ไฟล์กรอกคำตอบ!AE585=ตรวจผล!$AF$4,$AF$5,0)</f>
        <v>0</v>
      </c>
      <c r="AG585" s="25">
        <f>IF(ไฟล์กรอกคำตอบ!AF585=ตรวจผล!$AG$4,$AG$5,0)</f>
        <v>0</v>
      </c>
      <c r="AH585" s="25">
        <f>IF(ไฟล์กรอกคำตอบ!AG585=ตรวจผล!$AH$4,$AH$5,0)</f>
        <v>0</v>
      </c>
      <c r="AI585" s="187">
        <f t="shared" si="19"/>
        <v>0</v>
      </c>
      <c r="AJ585" s="25">
        <f>ไฟล์กรอกคำตอบ!AH585</f>
        <v>0</v>
      </c>
      <c r="AK585" s="25">
        <f>ไฟล์กรอกคำตอบ!AI585</f>
        <v>0</v>
      </c>
      <c r="AL585" s="25">
        <f>ไฟล์กรอกคำตอบ!AJ585</f>
        <v>0</v>
      </c>
    </row>
    <row r="586" spans="1:38" x14ac:dyDescent="0.2">
      <c r="A586" s="91" t="str">
        <f>IF(ไฟล์กรอกคำตอบ!A586=""," ",ไฟล์กรอกคำตอบ!A586&amp;"")</f>
        <v xml:space="preserve"> </v>
      </c>
      <c r="B586" s="8">
        <f>ไฟล์กรอกคำตอบ!B586</f>
        <v>0</v>
      </c>
      <c r="C586" s="8">
        <f>ไฟล์กรอกคำตอบ!C586</f>
        <v>0</v>
      </c>
      <c r="D586" s="8">
        <f>ไฟล์กรอกคำตอบ!D586</f>
        <v>0</v>
      </c>
      <c r="E586" s="24">
        <f>ไฟล์กรอกคำตอบ!E586</f>
        <v>0</v>
      </c>
      <c r="F586" s="8">
        <f>ไฟล์กรอกคำตอบ!F586</f>
        <v>0</v>
      </c>
      <c r="H586" s="25">
        <f>IF(ไฟล์กรอกคำตอบ!H586=ตรวจผล!$H$4,$H$5,0)</f>
        <v>0</v>
      </c>
      <c r="I586" s="25">
        <f>IF(ไฟล์กรอกคำตอบ!I586=ตรวจผล!$I$4,$I$5,0)</f>
        <v>0</v>
      </c>
      <c r="J586" s="25">
        <f>IF(ไฟล์กรอกคำตอบ!J586=ตรวจผล!$J$4,$J$5,0)</f>
        <v>0</v>
      </c>
      <c r="K586" s="25">
        <f>IF(ไฟล์กรอกคำตอบ!K586=ตรวจผล!$K$4,$K$5,0)</f>
        <v>0</v>
      </c>
      <c r="L586" s="25">
        <f>IF(ไฟล์กรอกคำตอบ!L586=ตรวจผล!$L$4,$L$5,0)</f>
        <v>0</v>
      </c>
      <c r="M586" s="25">
        <f>IF(ไฟล์กรอกคำตอบ!M586=ตรวจผล!$M$4,$M$5,0)</f>
        <v>0</v>
      </c>
      <c r="N586" s="25">
        <f>IF(ไฟล์กรอกคำตอบ!N586=ตรวจผล!$N$4,$N$5,0)</f>
        <v>0</v>
      </c>
      <c r="O586" s="25">
        <f>IF(ไฟล์กรอกคำตอบ!O586=ตรวจผล!$O$4,$O$5,0)</f>
        <v>0</v>
      </c>
      <c r="P586" s="25">
        <f>IF(ไฟล์กรอกคำตอบ!P586=ตรวจผล!$P$4,$P$5,0)</f>
        <v>0</v>
      </c>
      <c r="Q586" s="25">
        <f>IF(ไฟล์กรอกคำตอบ!Q586=ตรวจผล!$Q$4,$Q$5,0)</f>
        <v>0</v>
      </c>
      <c r="R586" s="25">
        <f>IF(ไฟล์กรอกคำตอบ!R586=ตรวจผล!$R$4,$R$5,0)</f>
        <v>0</v>
      </c>
      <c r="S586" s="25">
        <f>IF(ไฟล์กรอกคำตอบ!S586=ตรวจผล!$S$4,$S$5,0)</f>
        <v>0</v>
      </c>
      <c r="T586" s="25">
        <f>IF(ไฟล์กรอกคำตอบ!T586=ตรวจผล!$T$4,$T$5,0)</f>
        <v>0</v>
      </c>
      <c r="U586" s="25">
        <f>IF(ไฟล์กรอกคำตอบ!U586=ตรวจผล!$U$4,$U$5,0)</f>
        <v>0</v>
      </c>
      <c r="V586" s="25">
        <f>IF(ไฟล์กรอกคำตอบ!V586=ตรวจผล!$V$4,$V$5,0)</f>
        <v>0</v>
      </c>
      <c r="W586" s="25">
        <f>IF(ไฟล์กรอกคำตอบ!W586=ตรวจผล!$W$4,$W$5,0)</f>
        <v>0</v>
      </c>
      <c r="X586" s="25">
        <f>IF(ไฟล์กรอกคำตอบ!X586=ตรวจผล!$X$4,$X$5,0)</f>
        <v>0</v>
      </c>
      <c r="Y586" s="25">
        <f>IF(ไฟล์กรอกคำตอบ!Y586=ตรวจผล!$Y$4,$Y$5,0)</f>
        <v>0</v>
      </c>
      <c r="Z586" s="25">
        <f>IF(ไฟล์กรอกคำตอบ!Z586=ตรวจผล!$Z$4,$Z$5,0)</f>
        <v>0</v>
      </c>
      <c r="AA586" s="25">
        <f>IF(ไฟล์กรอกคำตอบ!AA586=ตรวจผล!$AA$4,$AA$5,0)</f>
        <v>0</v>
      </c>
      <c r="AB586" s="25">
        <f>IF(ไฟล์กรอกคำตอบ!AB586=ตรวจผล!$AB$4,$AB$5,0)</f>
        <v>0</v>
      </c>
      <c r="AC586" s="25">
        <f>IF(ไฟล์กรอกคำตอบ!AC586=ตรวจผล!$AC$4,$AC$5,0)</f>
        <v>0</v>
      </c>
      <c r="AD586" s="25">
        <f>IF(ไฟล์กรอกคำตอบ!AD586=ตรวจผล!$AD$4,$AD$5,0)</f>
        <v>0</v>
      </c>
      <c r="AE586" s="187">
        <f t="shared" si="18"/>
        <v>0</v>
      </c>
      <c r="AF586" s="25">
        <f>IF(ไฟล์กรอกคำตอบ!AE586=ตรวจผล!$AF$4,$AF$5,0)</f>
        <v>0</v>
      </c>
      <c r="AG586" s="25">
        <f>IF(ไฟล์กรอกคำตอบ!AF586=ตรวจผล!$AG$4,$AG$5,0)</f>
        <v>0</v>
      </c>
      <c r="AH586" s="25">
        <f>IF(ไฟล์กรอกคำตอบ!AG586=ตรวจผล!$AH$4,$AH$5,0)</f>
        <v>0</v>
      </c>
      <c r="AI586" s="187">
        <f t="shared" si="19"/>
        <v>0</v>
      </c>
      <c r="AJ586" s="25">
        <f>ไฟล์กรอกคำตอบ!AH586</f>
        <v>0</v>
      </c>
      <c r="AK586" s="25">
        <f>ไฟล์กรอกคำตอบ!AI586</f>
        <v>0</v>
      </c>
      <c r="AL586" s="25">
        <f>ไฟล์กรอกคำตอบ!AJ586</f>
        <v>0</v>
      </c>
    </row>
    <row r="587" spans="1:38" x14ac:dyDescent="0.2">
      <c r="A587" s="91" t="str">
        <f>IF(ไฟล์กรอกคำตอบ!A587=""," ",ไฟล์กรอกคำตอบ!A587&amp;"")</f>
        <v xml:space="preserve"> </v>
      </c>
      <c r="B587" s="8">
        <f>ไฟล์กรอกคำตอบ!B587</f>
        <v>0</v>
      </c>
      <c r="C587" s="8">
        <f>ไฟล์กรอกคำตอบ!C587</f>
        <v>0</v>
      </c>
      <c r="D587" s="8">
        <f>ไฟล์กรอกคำตอบ!D587</f>
        <v>0</v>
      </c>
      <c r="E587" s="24">
        <f>ไฟล์กรอกคำตอบ!E587</f>
        <v>0</v>
      </c>
      <c r="F587" s="8">
        <f>ไฟล์กรอกคำตอบ!F587</f>
        <v>0</v>
      </c>
      <c r="H587" s="25">
        <f>IF(ไฟล์กรอกคำตอบ!H587=ตรวจผล!$H$4,$H$5,0)</f>
        <v>0</v>
      </c>
      <c r="I587" s="25">
        <f>IF(ไฟล์กรอกคำตอบ!I587=ตรวจผล!$I$4,$I$5,0)</f>
        <v>0</v>
      </c>
      <c r="J587" s="25">
        <f>IF(ไฟล์กรอกคำตอบ!J587=ตรวจผล!$J$4,$J$5,0)</f>
        <v>0</v>
      </c>
      <c r="K587" s="25">
        <f>IF(ไฟล์กรอกคำตอบ!K587=ตรวจผล!$K$4,$K$5,0)</f>
        <v>0</v>
      </c>
      <c r="L587" s="25">
        <f>IF(ไฟล์กรอกคำตอบ!L587=ตรวจผล!$L$4,$L$5,0)</f>
        <v>0</v>
      </c>
      <c r="M587" s="25">
        <f>IF(ไฟล์กรอกคำตอบ!M587=ตรวจผล!$M$4,$M$5,0)</f>
        <v>0</v>
      </c>
      <c r="N587" s="25">
        <f>IF(ไฟล์กรอกคำตอบ!N587=ตรวจผล!$N$4,$N$5,0)</f>
        <v>0</v>
      </c>
      <c r="O587" s="25">
        <f>IF(ไฟล์กรอกคำตอบ!O587=ตรวจผล!$O$4,$O$5,0)</f>
        <v>0</v>
      </c>
      <c r="P587" s="25">
        <f>IF(ไฟล์กรอกคำตอบ!P587=ตรวจผล!$P$4,$P$5,0)</f>
        <v>0</v>
      </c>
      <c r="Q587" s="25">
        <f>IF(ไฟล์กรอกคำตอบ!Q587=ตรวจผล!$Q$4,$Q$5,0)</f>
        <v>0</v>
      </c>
      <c r="R587" s="25">
        <f>IF(ไฟล์กรอกคำตอบ!R587=ตรวจผล!$R$4,$R$5,0)</f>
        <v>0</v>
      </c>
      <c r="S587" s="25">
        <f>IF(ไฟล์กรอกคำตอบ!S587=ตรวจผล!$S$4,$S$5,0)</f>
        <v>0</v>
      </c>
      <c r="T587" s="25">
        <f>IF(ไฟล์กรอกคำตอบ!T587=ตรวจผล!$T$4,$T$5,0)</f>
        <v>0</v>
      </c>
      <c r="U587" s="25">
        <f>IF(ไฟล์กรอกคำตอบ!U587=ตรวจผล!$U$4,$U$5,0)</f>
        <v>0</v>
      </c>
      <c r="V587" s="25">
        <f>IF(ไฟล์กรอกคำตอบ!V587=ตรวจผล!$V$4,$V$5,0)</f>
        <v>0</v>
      </c>
      <c r="W587" s="25">
        <f>IF(ไฟล์กรอกคำตอบ!W587=ตรวจผล!$W$4,$W$5,0)</f>
        <v>0</v>
      </c>
      <c r="X587" s="25">
        <f>IF(ไฟล์กรอกคำตอบ!X587=ตรวจผล!$X$4,$X$5,0)</f>
        <v>0</v>
      </c>
      <c r="Y587" s="25">
        <f>IF(ไฟล์กรอกคำตอบ!Y587=ตรวจผล!$Y$4,$Y$5,0)</f>
        <v>0</v>
      </c>
      <c r="Z587" s="25">
        <f>IF(ไฟล์กรอกคำตอบ!Z587=ตรวจผล!$Z$4,$Z$5,0)</f>
        <v>0</v>
      </c>
      <c r="AA587" s="25">
        <f>IF(ไฟล์กรอกคำตอบ!AA587=ตรวจผล!$AA$4,$AA$5,0)</f>
        <v>0</v>
      </c>
      <c r="AB587" s="25">
        <f>IF(ไฟล์กรอกคำตอบ!AB587=ตรวจผล!$AB$4,$AB$5,0)</f>
        <v>0</v>
      </c>
      <c r="AC587" s="25">
        <f>IF(ไฟล์กรอกคำตอบ!AC587=ตรวจผล!$AC$4,$AC$5,0)</f>
        <v>0</v>
      </c>
      <c r="AD587" s="25">
        <f>IF(ไฟล์กรอกคำตอบ!AD587=ตรวจผล!$AD$4,$AD$5,0)</f>
        <v>0</v>
      </c>
      <c r="AE587" s="187">
        <f t="shared" si="18"/>
        <v>0</v>
      </c>
      <c r="AF587" s="25">
        <f>IF(ไฟล์กรอกคำตอบ!AE587=ตรวจผล!$AF$4,$AF$5,0)</f>
        <v>0</v>
      </c>
      <c r="AG587" s="25">
        <f>IF(ไฟล์กรอกคำตอบ!AF587=ตรวจผล!$AG$4,$AG$5,0)</f>
        <v>0</v>
      </c>
      <c r="AH587" s="25">
        <f>IF(ไฟล์กรอกคำตอบ!AG587=ตรวจผล!$AH$4,$AH$5,0)</f>
        <v>0</v>
      </c>
      <c r="AI587" s="187">
        <f t="shared" si="19"/>
        <v>0</v>
      </c>
      <c r="AJ587" s="25">
        <f>ไฟล์กรอกคำตอบ!AH587</f>
        <v>0</v>
      </c>
      <c r="AK587" s="25">
        <f>ไฟล์กรอกคำตอบ!AI587</f>
        <v>0</v>
      </c>
      <c r="AL587" s="25">
        <f>ไฟล์กรอกคำตอบ!AJ587</f>
        <v>0</v>
      </c>
    </row>
    <row r="588" spans="1:38" x14ac:dyDescent="0.2">
      <c r="A588" s="91" t="str">
        <f>IF(ไฟล์กรอกคำตอบ!A588=""," ",ไฟล์กรอกคำตอบ!A588&amp;"")</f>
        <v xml:space="preserve"> </v>
      </c>
      <c r="B588" s="8">
        <f>ไฟล์กรอกคำตอบ!B588</f>
        <v>0</v>
      </c>
      <c r="C588" s="8">
        <f>ไฟล์กรอกคำตอบ!C588</f>
        <v>0</v>
      </c>
      <c r="D588" s="8">
        <f>ไฟล์กรอกคำตอบ!D588</f>
        <v>0</v>
      </c>
      <c r="E588" s="24">
        <f>ไฟล์กรอกคำตอบ!E588</f>
        <v>0</v>
      </c>
      <c r="F588" s="8">
        <f>ไฟล์กรอกคำตอบ!F588</f>
        <v>0</v>
      </c>
      <c r="H588" s="25">
        <f>IF(ไฟล์กรอกคำตอบ!H588=ตรวจผล!$H$4,$H$5,0)</f>
        <v>0</v>
      </c>
      <c r="I588" s="25">
        <f>IF(ไฟล์กรอกคำตอบ!I588=ตรวจผล!$I$4,$I$5,0)</f>
        <v>0</v>
      </c>
      <c r="J588" s="25">
        <f>IF(ไฟล์กรอกคำตอบ!J588=ตรวจผล!$J$4,$J$5,0)</f>
        <v>0</v>
      </c>
      <c r="K588" s="25">
        <f>IF(ไฟล์กรอกคำตอบ!K588=ตรวจผล!$K$4,$K$5,0)</f>
        <v>0</v>
      </c>
      <c r="L588" s="25">
        <f>IF(ไฟล์กรอกคำตอบ!L588=ตรวจผล!$L$4,$L$5,0)</f>
        <v>0</v>
      </c>
      <c r="M588" s="25">
        <f>IF(ไฟล์กรอกคำตอบ!M588=ตรวจผล!$M$4,$M$5,0)</f>
        <v>0</v>
      </c>
      <c r="N588" s="25">
        <f>IF(ไฟล์กรอกคำตอบ!N588=ตรวจผล!$N$4,$N$5,0)</f>
        <v>0</v>
      </c>
      <c r="O588" s="25">
        <f>IF(ไฟล์กรอกคำตอบ!O588=ตรวจผล!$O$4,$O$5,0)</f>
        <v>0</v>
      </c>
      <c r="P588" s="25">
        <f>IF(ไฟล์กรอกคำตอบ!P588=ตรวจผล!$P$4,$P$5,0)</f>
        <v>0</v>
      </c>
      <c r="Q588" s="25">
        <f>IF(ไฟล์กรอกคำตอบ!Q588=ตรวจผล!$Q$4,$Q$5,0)</f>
        <v>0</v>
      </c>
      <c r="R588" s="25">
        <f>IF(ไฟล์กรอกคำตอบ!R588=ตรวจผล!$R$4,$R$5,0)</f>
        <v>0</v>
      </c>
      <c r="S588" s="25">
        <f>IF(ไฟล์กรอกคำตอบ!S588=ตรวจผล!$S$4,$S$5,0)</f>
        <v>0</v>
      </c>
      <c r="T588" s="25">
        <f>IF(ไฟล์กรอกคำตอบ!T588=ตรวจผล!$T$4,$T$5,0)</f>
        <v>0</v>
      </c>
      <c r="U588" s="25">
        <f>IF(ไฟล์กรอกคำตอบ!U588=ตรวจผล!$U$4,$U$5,0)</f>
        <v>0</v>
      </c>
      <c r="V588" s="25">
        <f>IF(ไฟล์กรอกคำตอบ!V588=ตรวจผล!$V$4,$V$5,0)</f>
        <v>0</v>
      </c>
      <c r="W588" s="25">
        <f>IF(ไฟล์กรอกคำตอบ!W588=ตรวจผล!$W$4,$W$5,0)</f>
        <v>0</v>
      </c>
      <c r="X588" s="25">
        <f>IF(ไฟล์กรอกคำตอบ!X588=ตรวจผล!$X$4,$X$5,0)</f>
        <v>0</v>
      </c>
      <c r="Y588" s="25">
        <f>IF(ไฟล์กรอกคำตอบ!Y588=ตรวจผล!$Y$4,$Y$5,0)</f>
        <v>0</v>
      </c>
      <c r="Z588" s="25">
        <f>IF(ไฟล์กรอกคำตอบ!Z588=ตรวจผล!$Z$4,$Z$5,0)</f>
        <v>0</v>
      </c>
      <c r="AA588" s="25">
        <f>IF(ไฟล์กรอกคำตอบ!AA588=ตรวจผล!$AA$4,$AA$5,0)</f>
        <v>0</v>
      </c>
      <c r="AB588" s="25">
        <f>IF(ไฟล์กรอกคำตอบ!AB588=ตรวจผล!$AB$4,$AB$5,0)</f>
        <v>0</v>
      </c>
      <c r="AC588" s="25">
        <f>IF(ไฟล์กรอกคำตอบ!AC588=ตรวจผล!$AC$4,$AC$5,0)</f>
        <v>0</v>
      </c>
      <c r="AD588" s="25">
        <f>IF(ไฟล์กรอกคำตอบ!AD588=ตรวจผล!$AD$4,$AD$5,0)</f>
        <v>0</v>
      </c>
      <c r="AE588" s="187">
        <f t="shared" si="18"/>
        <v>0</v>
      </c>
      <c r="AF588" s="25">
        <f>IF(ไฟล์กรอกคำตอบ!AE588=ตรวจผล!$AF$4,$AF$5,0)</f>
        <v>0</v>
      </c>
      <c r="AG588" s="25">
        <f>IF(ไฟล์กรอกคำตอบ!AF588=ตรวจผล!$AG$4,$AG$5,0)</f>
        <v>0</v>
      </c>
      <c r="AH588" s="25">
        <f>IF(ไฟล์กรอกคำตอบ!AG588=ตรวจผล!$AH$4,$AH$5,0)</f>
        <v>0</v>
      </c>
      <c r="AI588" s="187">
        <f t="shared" si="19"/>
        <v>0</v>
      </c>
      <c r="AJ588" s="25">
        <f>ไฟล์กรอกคำตอบ!AH588</f>
        <v>0</v>
      </c>
      <c r="AK588" s="25">
        <f>ไฟล์กรอกคำตอบ!AI588</f>
        <v>0</v>
      </c>
      <c r="AL588" s="25">
        <f>ไฟล์กรอกคำตอบ!AJ588</f>
        <v>0</v>
      </c>
    </row>
    <row r="589" spans="1:38" x14ac:dyDescent="0.2">
      <c r="A589" s="91" t="str">
        <f>IF(ไฟล์กรอกคำตอบ!A589=""," ",ไฟล์กรอกคำตอบ!A589&amp;"")</f>
        <v xml:space="preserve"> </v>
      </c>
      <c r="B589" s="8">
        <f>ไฟล์กรอกคำตอบ!B589</f>
        <v>0</v>
      </c>
      <c r="C589" s="8">
        <f>ไฟล์กรอกคำตอบ!C589</f>
        <v>0</v>
      </c>
      <c r="D589" s="8">
        <f>ไฟล์กรอกคำตอบ!D589</f>
        <v>0</v>
      </c>
      <c r="E589" s="24">
        <f>ไฟล์กรอกคำตอบ!E589</f>
        <v>0</v>
      </c>
      <c r="F589" s="8">
        <f>ไฟล์กรอกคำตอบ!F589</f>
        <v>0</v>
      </c>
      <c r="H589" s="25">
        <f>IF(ไฟล์กรอกคำตอบ!H589=ตรวจผล!$H$4,$H$5,0)</f>
        <v>0</v>
      </c>
      <c r="I589" s="25">
        <f>IF(ไฟล์กรอกคำตอบ!I589=ตรวจผล!$I$4,$I$5,0)</f>
        <v>0</v>
      </c>
      <c r="J589" s="25">
        <f>IF(ไฟล์กรอกคำตอบ!J589=ตรวจผล!$J$4,$J$5,0)</f>
        <v>0</v>
      </c>
      <c r="K589" s="25">
        <f>IF(ไฟล์กรอกคำตอบ!K589=ตรวจผล!$K$4,$K$5,0)</f>
        <v>0</v>
      </c>
      <c r="L589" s="25">
        <f>IF(ไฟล์กรอกคำตอบ!L589=ตรวจผล!$L$4,$L$5,0)</f>
        <v>0</v>
      </c>
      <c r="M589" s="25">
        <f>IF(ไฟล์กรอกคำตอบ!M589=ตรวจผล!$M$4,$M$5,0)</f>
        <v>0</v>
      </c>
      <c r="N589" s="25">
        <f>IF(ไฟล์กรอกคำตอบ!N589=ตรวจผล!$N$4,$N$5,0)</f>
        <v>0</v>
      </c>
      <c r="O589" s="25">
        <f>IF(ไฟล์กรอกคำตอบ!O589=ตรวจผล!$O$4,$O$5,0)</f>
        <v>0</v>
      </c>
      <c r="P589" s="25">
        <f>IF(ไฟล์กรอกคำตอบ!P589=ตรวจผล!$P$4,$P$5,0)</f>
        <v>0</v>
      </c>
      <c r="Q589" s="25">
        <f>IF(ไฟล์กรอกคำตอบ!Q589=ตรวจผล!$Q$4,$Q$5,0)</f>
        <v>0</v>
      </c>
      <c r="R589" s="25">
        <f>IF(ไฟล์กรอกคำตอบ!R589=ตรวจผล!$R$4,$R$5,0)</f>
        <v>0</v>
      </c>
      <c r="S589" s="25">
        <f>IF(ไฟล์กรอกคำตอบ!S589=ตรวจผล!$S$4,$S$5,0)</f>
        <v>0</v>
      </c>
      <c r="T589" s="25">
        <f>IF(ไฟล์กรอกคำตอบ!T589=ตรวจผล!$T$4,$T$5,0)</f>
        <v>0</v>
      </c>
      <c r="U589" s="25">
        <f>IF(ไฟล์กรอกคำตอบ!U589=ตรวจผล!$U$4,$U$5,0)</f>
        <v>0</v>
      </c>
      <c r="V589" s="25">
        <f>IF(ไฟล์กรอกคำตอบ!V589=ตรวจผล!$V$4,$V$5,0)</f>
        <v>0</v>
      </c>
      <c r="W589" s="25">
        <f>IF(ไฟล์กรอกคำตอบ!W589=ตรวจผล!$W$4,$W$5,0)</f>
        <v>0</v>
      </c>
      <c r="X589" s="25">
        <f>IF(ไฟล์กรอกคำตอบ!X589=ตรวจผล!$X$4,$X$5,0)</f>
        <v>0</v>
      </c>
      <c r="Y589" s="25">
        <f>IF(ไฟล์กรอกคำตอบ!Y589=ตรวจผล!$Y$4,$Y$5,0)</f>
        <v>0</v>
      </c>
      <c r="Z589" s="25">
        <f>IF(ไฟล์กรอกคำตอบ!Z589=ตรวจผล!$Z$4,$Z$5,0)</f>
        <v>0</v>
      </c>
      <c r="AA589" s="25">
        <f>IF(ไฟล์กรอกคำตอบ!AA589=ตรวจผล!$AA$4,$AA$5,0)</f>
        <v>0</v>
      </c>
      <c r="AB589" s="25">
        <f>IF(ไฟล์กรอกคำตอบ!AB589=ตรวจผล!$AB$4,$AB$5,0)</f>
        <v>0</v>
      </c>
      <c r="AC589" s="25">
        <f>IF(ไฟล์กรอกคำตอบ!AC589=ตรวจผล!$AC$4,$AC$5,0)</f>
        <v>0</v>
      </c>
      <c r="AD589" s="25">
        <f>IF(ไฟล์กรอกคำตอบ!AD589=ตรวจผล!$AD$4,$AD$5,0)</f>
        <v>0</v>
      </c>
      <c r="AE589" s="187">
        <f t="shared" si="18"/>
        <v>0</v>
      </c>
      <c r="AF589" s="25">
        <f>IF(ไฟล์กรอกคำตอบ!AE589=ตรวจผล!$AF$4,$AF$5,0)</f>
        <v>0</v>
      </c>
      <c r="AG589" s="25">
        <f>IF(ไฟล์กรอกคำตอบ!AF589=ตรวจผล!$AG$4,$AG$5,0)</f>
        <v>0</v>
      </c>
      <c r="AH589" s="25">
        <f>IF(ไฟล์กรอกคำตอบ!AG589=ตรวจผล!$AH$4,$AH$5,0)</f>
        <v>0</v>
      </c>
      <c r="AI589" s="187">
        <f t="shared" si="19"/>
        <v>0</v>
      </c>
      <c r="AJ589" s="25">
        <f>ไฟล์กรอกคำตอบ!AH589</f>
        <v>0</v>
      </c>
      <c r="AK589" s="25">
        <f>ไฟล์กรอกคำตอบ!AI589</f>
        <v>0</v>
      </c>
      <c r="AL589" s="25">
        <f>ไฟล์กรอกคำตอบ!AJ589</f>
        <v>0</v>
      </c>
    </row>
    <row r="590" spans="1:38" x14ac:dyDescent="0.2">
      <c r="A590" s="91" t="str">
        <f>IF(ไฟล์กรอกคำตอบ!A590=""," ",ไฟล์กรอกคำตอบ!A590&amp;"")</f>
        <v xml:space="preserve"> </v>
      </c>
      <c r="B590" s="8">
        <f>ไฟล์กรอกคำตอบ!B590</f>
        <v>0</v>
      </c>
      <c r="C590" s="8">
        <f>ไฟล์กรอกคำตอบ!C590</f>
        <v>0</v>
      </c>
      <c r="D590" s="8">
        <f>ไฟล์กรอกคำตอบ!D590</f>
        <v>0</v>
      </c>
      <c r="E590" s="24">
        <f>ไฟล์กรอกคำตอบ!E590</f>
        <v>0</v>
      </c>
      <c r="F590" s="8">
        <f>ไฟล์กรอกคำตอบ!F590</f>
        <v>0</v>
      </c>
      <c r="H590" s="25">
        <f>IF(ไฟล์กรอกคำตอบ!H590=ตรวจผล!$H$4,$H$5,0)</f>
        <v>0</v>
      </c>
      <c r="I590" s="25">
        <f>IF(ไฟล์กรอกคำตอบ!I590=ตรวจผล!$I$4,$I$5,0)</f>
        <v>0</v>
      </c>
      <c r="J590" s="25">
        <f>IF(ไฟล์กรอกคำตอบ!J590=ตรวจผล!$J$4,$J$5,0)</f>
        <v>0</v>
      </c>
      <c r="K590" s="25">
        <f>IF(ไฟล์กรอกคำตอบ!K590=ตรวจผล!$K$4,$K$5,0)</f>
        <v>0</v>
      </c>
      <c r="L590" s="25">
        <f>IF(ไฟล์กรอกคำตอบ!L590=ตรวจผล!$L$4,$L$5,0)</f>
        <v>0</v>
      </c>
      <c r="M590" s="25">
        <f>IF(ไฟล์กรอกคำตอบ!M590=ตรวจผล!$M$4,$M$5,0)</f>
        <v>0</v>
      </c>
      <c r="N590" s="25">
        <f>IF(ไฟล์กรอกคำตอบ!N590=ตรวจผล!$N$4,$N$5,0)</f>
        <v>0</v>
      </c>
      <c r="O590" s="25">
        <f>IF(ไฟล์กรอกคำตอบ!O590=ตรวจผล!$O$4,$O$5,0)</f>
        <v>0</v>
      </c>
      <c r="P590" s="25">
        <f>IF(ไฟล์กรอกคำตอบ!P590=ตรวจผล!$P$4,$P$5,0)</f>
        <v>0</v>
      </c>
      <c r="Q590" s="25">
        <f>IF(ไฟล์กรอกคำตอบ!Q590=ตรวจผล!$Q$4,$Q$5,0)</f>
        <v>0</v>
      </c>
      <c r="R590" s="25">
        <f>IF(ไฟล์กรอกคำตอบ!R590=ตรวจผล!$R$4,$R$5,0)</f>
        <v>0</v>
      </c>
      <c r="S590" s="25">
        <f>IF(ไฟล์กรอกคำตอบ!S590=ตรวจผล!$S$4,$S$5,0)</f>
        <v>0</v>
      </c>
      <c r="T590" s="25">
        <f>IF(ไฟล์กรอกคำตอบ!T590=ตรวจผล!$T$4,$T$5,0)</f>
        <v>0</v>
      </c>
      <c r="U590" s="25">
        <f>IF(ไฟล์กรอกคำตอบ!U590=ตรวจผล!$U$4,$U$5,0)</f>
        <v>0</v>
      </c>
      <c r="V590" s="25">
        <f>IF(ไฟล์กรอกคำตอบ!V590=ตรวจผล!$V$4,$V$5,0)</f>
        <v>0</v>
      </c>
      <c r="W590" s="25">
        <f>IF(ไฟล์กรอกคำตอบ!W590=ตรวจผล!$W$4,$W$5,0)</f>
        <v>0</v>
      </c>
      <c r="X590" s="25">
        <f>IF(ไฟล์กรอกคำตอบ!X590=ตรวจผล!$X$4,$X$5,0)</f>
        <v>0</v>
      </c>
      <c r="Y590" s="25">
        <f>IF(ไฟล์กรอกคำตอบ!Y590=ตรวจผล!$Y$4,$Y$5,0)</f>
        <v>0</v>
      </c>
      <c r="Z590" s="25">
        <f>IF(ไฟล์กรอกคำตอบ!Z590=ตรวจผล!$Z$4,$Z$5,0)</f>
        <v>0</v>
      </c>
      <c r="AA590" s="25">
        <f>IF(ไฟล์กรอกคำตอบ!AA590=ตรวจผล!$AA$4,$AA$5,0)</f>
        <v>0</v>
      </c>
      <c r="AB590" s="25">
        <f>IF(ไฟล์กรอกคำตอบ!AB590=ตรวจผล!$AB$4,$AB$5,0)</f>
        <v>0</v>
      </c>
      <c r="AC590" s="25">
        <f>IF(ไฟล์กรอกคำตอบ!AC590=ตรวจผล!$AC$4,$AC$5,0)</f>
        <v>0</v>
      </c>
      <c r="AD590" s="25">
        <f>IF(ไฟล์กรอกคำตอบ!AD590=ตรวจผล!$AD$4,$AD$5,0)</f>
        <v>0</v>
      </c>
      <c r="AE590" s="187">
        <f t="shared" si="18"/>
        <v>0</v>
      </c>
      <c r="AF590" s="25">
        <f>IF(ไฟล์กรอกคำตอบ!AE590=ตรวจผล!$AF$4,$AF$5,0)</f>
        <v>0</v>
      </c>
      <c r="AG590" s="25">
        <f>IF(ไฟล์กรอกคำตอบ!AF590=ตรวจผล!$AG$4,$AG$5,0)</f>
        <v>0</v>
      </c>
      <c r="AH590" s="25">
        <f>IF(ไฟล์กรอกคำตอบ!AG590=ตรวจผล!$AH$4,$AH$5,0)</f>
        <v>0</v>
      </c>
      <c r="AI590" s="187">
        <f t="shared" si="19"/>
        <v>0</v>
      </c>
      <c r="AJ590" s="25">
        <f>ไฟล์กรอกคำตอบ!AH590</f>
        <v>0</v>
      </c>
      <c r="AK590" s="25">
        <f>ไฟล์กรอกคำตอบ!AI590</f>
        <v>0</v>
      </c>
      <c r="AL590" s="25">
        <f>ไฟล์กรอกคำตอบ!AJ590</f>
        <v>0</v>
      </c>
    </row>
    <row r="591" spans="1:38" x14ac:dyDescent="0.2">
      <c r="A591" s="91" t="str">
        <f>IF(ไฟล์กรอกคำตอบ!A591=""," ",ไฟล์กรอกคำตอบ!A591&amp;"")</f>
        <v xml:space="preserve"> </v>
      </c>
      <c r="B591" s="8">
        <f>ไฟล์กรอกคำตอบ!B591</f>
        <v>0</v>
      </c>
      <c r="C591" s="8">
        <f>ไฟล์กรอกคำตอบ!C591</f>
        <v>0</v>
      </c>
      <c r="D591" s="8">
        <f>ไฟล์กรอกคำตอบ!D591</f>
        <v>0</v>
      </c>
      <c r="E591" s="24">
        <f>ไฟล์กรอกคำตอบ!E591</f>
        <v>0</v>
      </c>
      <c r="F591" s="8">
        <f>ไฟล์กรอกคำตอบ!F591</f>
        <v>0</v>
      </c>
      <c r="H591" s="25">
        <f>IF(ไฟล์กรอกคำตอบ!H591=ตรวจผล!$H$4,$H$5,0)</f>
        <v>0</v>
      </c>
      <c r="I591" s="25">
        <f>IF(ไฟล์กรอกคำตอบ!I591=ตรวจผล!$I$4,$I$5,0)</f>
        <v>0</v>
      </c>
      <c r="J591" s="25">
        <f>IF(ไฟล์กรอกคำตอบ!J591=ตรวจผล!$J$4,$J$5,0)</f>
        <v>0</v>
      </c>
      <c r="K591" s="25">
        <f>IF(ไฟล์กรอกคำตอบ!K591=ตรวจผล!$K$4,$K$5,0)</f>
        <v>0</v>
      </c>
      <c r="L591" s="25">
        <f>IF(ไฟล์กรอกคำตอบ!L591=ตรวจผล!$L$4,$L$5,0)</f>
        <v>0</v>
      </c>
      <c r="M591" s="25">
        <f>IF(ไฟล์กรอกคำตอบ!M591=ตรวจผล!$M$4,$M$5,0)</f>
        <v>0</v>
      </c>
      <c r="N591" s="25">
        <f>IF(ไฟล์กรอกคำตอบ!N591=ตรวจผล!$N$4,$N$5,0)</f>
        <v>0</v>
      </c>
      <c r="O591" s="25">
        <f>IF(ไฟล์กรอกคำตอบ!O591=ตรวจผล!$O$4,$O$5,0)</f>
        <v>0</v>
      </c>
      <c r="P591" s="25">
        <f>IF(ไฟล์กรอกคำตอบ!P591=ตรวจผล!$P$4,$P$5,0)</f>
        <v>0</v>
      </c>
      <c r="Q591" s="25">
        <f>IF(ไฟล์กรอกคำตอบ!Q591=ตรวจผล!$Q$4,$Q$5,0)</f>
        <v>0</v>
      </c>
      <c r="R591" s="25">
        <f>IF(ไฟล์กรอกคำตอบ!R591=ตรวจผล!$R$4,$R$5,0)</f>
        <v>0</v>
      </c>
      <c r="S591" s="25">
        <f>IF(ไฟล์กรอกคำตอบ!S591=ตรวจผล!$S$4,$S$5,0)</f>
        <v>0</v>
      </c>
      <c r="T591" s="25">
        <f>IF(ไฟล์กรอกคำตอบ!T591=ตรวจผล!$T$4,$T$5,0)</f>
        <v>0</v>
      </c>
      <c r="U591" s="25">
        <f>IF(ไฟล์กรอกคำตอบ!U591=ตรวจผล!$U$4,$U$5,0)</f>
        <v>0</v>
      </c>
      <c r="V591" s="25">
        <f>IF(ไฟล์กรอกคำตอบ!V591=ตรวจผล!$V$4,$V$5,0)</f>
        <v>0</v>
      </c>
      <c r="W591" s="25">
        <f>IF(ไฟล์กรอกคำตอบ!W591=ตรวจผล!$W$4,$W$5,0)</f>
        <v>0</v>
      </c>
      <c r="X591" s="25">
        <f>IF(ไฟล์กรอกคำตอบ!X591=ตรวจผล!$X$4,$X$5,0)</f>
        <v>0</v>
      </c>
      <c r="Y591" s="25">
        <f>IF(ไฟล์กรอกคำตอบ!Y591=ตรวจผล!$Y$4,$Y$5,0)</f>
        <v>0</v>
      </c>
      <c r="Z591" s="25">
        <f>IF(ไฟล์กรอกคำตอบ!Z591=ตรวจผล!$Z$4,$Z$5,0)</f>
        <v>0</v>
      </c>
      <c r="AA591" s="25">
        <f>IF(ไฟล์กรอกคำตอบ!AA591=ตรวจผล!$AA$4,$AA$5,0)</f>
        <v>0</v>
      </c>
      <c r="AB591" s="25">
        <f>IF(ไฟล์กรอกคำตอบ!AB591=ตรวจผล!$AB$4,$AB$5,0)</f>
        <v>0</v>
      </c>
      <c r="AC591" s="25">
        <f>IF(ไฟล์กรอกคำตอบ!AC591=ตรวจผล!$AC$4,$AC$5,0)</f>
        <v>0</v>
      </c>
      <c r="AD591" s="25">
        <f>IF(ไฟล์กรอกคำตอบ!AD591=ตรวจผล!$AD$4,$AD$5,0)</f>
        <v>0</v>
      </c>
      <c r="AE591" s="187">
        <f t="shared" si="18"/>
        <v>0</v>
      </c>
      <c r="AF591" s="25">
        <f>IF(ไฟล์กรอกคำตอบ!AE591=ตรวจผล!$AF$4,$AF$5,0)</f>
        <v>0</v>
      </c>
      <c r="AG591" s="25">
        <f>IF(ไฟล์กรอกคำตอบ!AF591=ตรวจผล!$AG$4,$AG$5,0)</f>
        <v>0</v>
      </c>
      <c r="AH591" s="25">
        <f>IF(ไฟล์กรอกคำตอบ!AG591=ตรวจผล!$AH$4,$AH$5,0)</f>
        <v>0</v>
      </c>
      <c r="AI591" s="187">
        <f t="shared" si="19"/>
        <v>0</v>
      </c>
      <c r="AJ591" s="25">
        <f>ไฟล์กรอกคำตอบ!AH591</f>
        <v>0</v>
      </c>
      <c r="AK591" s="25">
        <f>ไฟล์กรอกคำตอบ!AI591</f>
        <v>0</v>
      </c>
      <c r="AL591" s="25">
        <f>ไฟล์กรอกคำตอบ!AJ591</f>
        <v>0</v>
      </c>
    </row>
    <row r="592" spans="1:38" x14ac:dyDescent="0.2">
      <c r="A592" s="91" t="str">
        <f>IF(ไฟล์กรอกคำตอบ!A592=""," ",ไฟล์กรอกคำตอบ!A592&amp;"")</f>
        <v xml:space="preserve"> </v>
      </c>
      <c r="B592" s="8">
        <f>ไฟล์กรอกคำตอบ!B592</f>
        <v>0</v>
      </c>
      <c r="C592" s="8">
        <f>ไฟล์กรอกคำตอบ!C592</f>
        <v>0</v>
      </c>
      <c r="D592" s="8">
        <f>ไฟล์กรอกคำตอบ!D592</f>
        <v>0</v>
      </c>
      <c r="E592" s="24">
        <f>ไฟล์กรอกคำตอบ!E592</f>
        <v>0</v>
      </c>
      <c r="F592" s="8">
        <f>ไฟล์กรอกคำตอบ!F592</f>
        <v>0</v>
      </c>
      <c r="H592" s="25">
        <f>IF(ไฟล์กรอกคำตอบ!H592=ตรวจผล!$H$4,$H$5,0)</f>
        <v>0</v>
      </c>
      <c r="I592" s="25">
        <f>IF(ไฟล์กรอกคำตอบ!I592=ตรวจผล!$I$4,$I$5,0)</f>
        <v>0</v>
      </c>
      <c r="J592" s="25">
        <f>IF(ไฟล์กรอกคำตอบ!J592=ตรวจผล!$J$4,$J$5,0)</f>
        <v>0</v>
      </c>
      <c r="K592" s="25">
        <f>IF(ไฟล์กรอกคำตอบ!K592=ตรวจผล!$K$4,$K$5,0)</f>
        <v>0</v>
      </c>
      <c r="L592" s="25">
        <f>IF(ไฟล์กรอกคำตอบ!L592=ตรวจผล!$L$4,$L$5,0)</f>
        <v>0</v>
      </c>
      <c r="M592" s="25">
        <f>IF(ไฟล์กรอกคำตอบ!M592=ตรวจผล!$M$4,$M$5,0)</f>
        <v>0</v>
      </c>
      <c r="N592" s="25">
        <f>IF(ไฟล์กรอกคำตอบ!N592=ตรวจผล!$N$4,$N$5,0)</f>
        <v>0</v>
      </c>
      <c r="O592" s="25">
        <f>IF(ไฟล์กรอกคำตอบ!O592=ตรวจผล!$O$4,$O$5,0)</f>
        <v>0</v>
      </c>
      <c r="P592" s="25">
        <f>IF(ไฟล์กรอกคำตอบ!P592=ตรวจผล!$P$4,$P$5,0)</f>
        <v>0</v>
      </c>
      <c r="Q592" s="25">
        <f>IF(ไฟล์กรอกคำตอบ!Q592=ตรวจผล!$Q$4,$Q$5,0)</f>
        <v>0</v>
      </c>
      <c r="R592" s="25">
        <f>IF(ไฟล์กรอกคำตอบ!R592=ตรวจผล!$R$4,$R$5,0)</f>
        <v>0</v>
      </c>
      <c r="S592" s="25">
        <f>IF(ไฟล์กรอกคำตอบ!S592=ตรวจผล!$S$4,$S$5,0)</f>
        <v>0</v>
      </c>
      <c r="T592" s="25">
        <f>IF(ไฟล์กรอกคำตอบ!T592=ตรวจผล!$T$4,$T$5,0)</f>
        <v>0</v>
      </c>
      <c r="U592" s="25">
        <f>IF(ไฟล์กรอกคำตอบ!U592=ตรวจผล!$U$4,$U$5,0)</f>
        <v>0</v>
      </c>
      <c r="V592" s="25">
        <f>IF(ไฟล์กรอกคำตอบ!V592=ตรวจผล!$V$4,$V$5,0)</f>
        <v>0</v>
      </c>
      <c r="W592" s="25">
        <f>IF(ไฟล์กรอกคำตอบ!W592=ตรวจผล!$W$4,$W$5,0)</f>
        <v>0</v>
      </c>
      <c r="X592" s="25">
        <f>IF(ไฟล์กรอกคำตอบ!X592=ตรวจผล!$X$4,$X$5,0)</f>
        <v>0</v>
      </c>
      <c r="Y592" s="25">
        <f>IF(ไฟล์กรอกคำตอบ!Y592=ตรวจผล!$Y$4,$Y$5,0)</f>
        <v>0</v>
      </c>
      <c r="Z592" s="25">
        <f>IF(ไฟล์กรอกคำตอบ!Z592=ตรวจผล!$Z$4,$Z$5,0)</f>
        <v>0</v>
      </c>
      <c r="AA592" s="25">
        <f>IF(ไฟล์กรอกคำตอบ!AA592=ตรวจผล!$AA$4,$AA$5,0)</f>
        <v>0</v>
      </c>
      <c r="AB592" s="25">
        <f>IF(ไฟล์กรอกคำตอบ!AB592=ตรวจผล!$AB$4,$AB$5,0)</f>
        <v>0</v>
      </c>
      <c r="AC592" s="25">
        <f>IF(ไฟล์กรอกคำตอบ!AC592=ตรวจผล!$AC$4,$AC$5,0)</f>
        <v>0</v>
      </c>
      <c r="AD592" s="25">
        <f>IF(ไฟล์กรอกคำตอบ!AD592=ตรวจผล!$AD$4,$AD$5,0)</f>
        <v>0</v>
      </c>
      <c r="AE592" s="187">
        <f t="shared" si="18"/>
        <v>0</v>
      </c>
      <c r="AF592" s="25">
        <f>IF(ไฟล์กรอกคำตอบ!AE592=ตรวจผล!$AF$4,$AF$5,0)</f>
        <v>0</v>
      </c>
      <c r="AG592" s="25">
        <f>IF(ไฟล์กรอกคำตอบ!AF592=ตรวจผล!$AG$4,$AG$5,0)</f>
        <v>0</v>
      </c>
      <c r="AH592" s="25">
        <f>IF(ไฟล์กรอกคำตอบ!AG592=ตรวจผล!$AH$4,$AH$5,0)</f>
        <v>0</v>
      </c>
      <c r="AI592" s="187">
        <f t="shared" si="19"/>
        <v>0</v>
      </c>
      <c r="AJ592" s="25">
        <f>ไฟล์กรอกคำตอบ!AH592</f>
        <v>0</v>
      </c>
      <c r="AK592" s="25">
        <f>ไฟล์กรอกคำตอบ!AI592</f>
        <v>0</v>
      </c>
      <c r="AL592" s="25">
        <f>ไฟล์กรอกคำตอบ!AJ592</f>
        <v>0</v>
      </c>
    </row>
    <row r="593" spans="1:38" x14ac:dyDescent="0.2">
      <c r="A593" s="91" t="str">
        <f>IF(ไฟล์กรอกคำตอบ!A593=""," ",ไฟล์กรอกคำตอบ!A593&amp;"")</f>
        <v xml:space="preserve"> </v>
      </c>
      <c r="B593" s="8">
        <f>ไฟล์กรอกคำตอบ!B593</f>
        <v>0</v>
      </c>
      <c r="C593" s="8">
        <f>ไฟล์กรอกคำตอบ!C593</f>
        <v>0</v>
      </c>
      <c r="D593" s="8">
        <f>ไฟล์กรอกคำตอบ!D593</f>
        <v>0</v>
      </c>
      <c r="E593" s="24">
        <f>ไฟล์กรอกคำตอบ!E593</f>
        <v>0</v>
      </c>
      <c r="F593" s="8">
        <f>ไฟล์กรอกคำตอบ!F593</f>
        <v>0</v>
      </c>
      <c r="H593" s="25">
        <f>IF(ไฟล์กรอกคำตอบ!H593=ตรวจผล!$H$4,$H$5,0)</f>
        <v>0</v>
      </c>
      <c r="I593" s="25">
        <f>IF(ไฟล์กรอกคำตอบ!I593=ตรวจผล!$I$4,$I$5,0)</f>
        <v>0</v>
      </c>
      <c r="J593" s="25">
        <f>IF(ไฟล์กรอกคำตอบ!J593=ตรวจผล!$J$4,$J$5,0)</f>
        <v>0</v>
      </c>
      <c r="K593" s="25">
        <f>IF(ไฟล์กรอกคำตอบ!K593=ตรวจผล!$K$4,$K$5,0)</f>
        <v>0</v>
      </c>
      <c r="L593" s="25">
        <f>IF(ไฟล์กรอกคำตอบ!L593=ตรวจผล!$L$4,$L$5,0)</f>
        <v>0</v>
      </c>
      <c r="M593" s="25">
        <f>IF(ไฟล์กรอกคำตอบ!M593=ตรวจผล!$M$4,$M$5,0)</f>
        <v>0</v>
      </c>
      <c r="N593" s="25">
        <f>IF(ไฟล์กรอกคำตอบ!N593=ตรวจผล!$N$4,$N$5,0)</f>
        <v>0</v>
      </c>
      <c r="O593" s="25">
        <f>IF(ไฟล์กรอกคำตอบ!O593=ตรวจผล!$O$4,$O$5,0)</f>
        <v>0</v>
      </c>
      <c r="P593" s="25">
        <f>IF(ไฟล์กรอกคำตอบ!P593=ตรวจผล!$P$4,$P$5,0)</f>
        <v>0</v>
      </c>
      <c r="Q593" s="25">
        <f>IF(ไฟล์กรอกคำตอบ!Q593=ตรวจผล!$Q$4,$Q$5,0)</f>
        <v>0</v>
      </c>
      <c r="R593" s="25">
        <f>IF(ไฟล์กรอกคำตอบ!R593=ตรวจผล!$R$4,$R$5,0)</f>
        <v>0</v>
      </c>
      <c r="S593" s="25">
        <f>IF(ไฟล์กรอกคำตอบ!S593=ตรวจผล!$S$4,$S$5,0)</f>
        <v>0</v>
      </c>
      <c r="T593" s="25">
        <f>IF(ไฟล์กรอกคำตอบ!T593=ตรวจผล!$T$4,$T$5,0)</f>
        <v>0</v>
      </c>
      <c r="U593" s="25">
        <f>IF(ไฟล์กรอกคำตอบ!U593=ตรวจผล!$U$4,$U$5,0)</f>
        <v>0</v>
      </c>
      <c r="V593" s="25">
        <f>IF(ไฟล์กรอกคำตอบ!V593=ตรวจผล!$V$4,$V$5,0)</f>
        <v>0</v>
      </c>
      <c r="W593" s="25">
        <f>IF(ไฟล์กรอกคำตอบ!W593=ตรวจผล!$W$4,$W$5,0)</f>
        <v>0</v>
      </c>
      <c r="X593" s="25">
        <f>IF(ไฟล์กรอกคำตอบ!X593=ตรวจผล!$X$4,$X$5,0)</f>
        <v>0</v>
      </c>
      <c r="Y593" s="25">
        <f>IF(ไฟล์กรอกคำตอบ!Y593=ตรวจผล!$Y$4,$Y$5,0)</f>
        <v>0</v>
      </c>
      <c r="Z593" s="25">
        <f>IF(ไฟล์กรอกคำตอบ!Z593=ตรวจผล!$Z$4,$Z$5,0)</f>
        <v>0</v>
      </c>
      <c r="AA593" s="25">
        <f>IF(ไฟล์กรอกคำตอบ!AA593=ตรวจผล!$AA$4,$AA$5,0)</f>
        <v>0</v>
      </c>
      <c r="AB593" s="25">
        <f>IF(ไฟล์กรอกคำตอบ!AB593=ตรวจผล!$AB$4,$AB$5,0)</f>
        <v>0</v>
      </c>
      <c r="AC593" s="25">
        <f>IF(ไฟล์กรอกคำตอบ!AC593=ตรวจผล!$AC$4,$AC$5,0)</f>
        <v>0</v>
      </c>
      <c r="AD593" s="25">
        <f>IF(ไฟล์กรอกคำตอบ!AD593=ตรวจผล!$AD$4,$AD$5,0)</f>
        <v>0</v>
      </c>
      <c r="AE593" s="187">
        <f t="shared" si="18"/>
        <v>0</v>
      </c>
      <c r="AF593" s="25">
        <f>IF(ไฟล์กรอกคำตอบ!AE593=ตรวจผล!$AF$4,$AF$5,0)</f>
        <v>0</v>
      </c>
      <c r="AG593" s="25">
        <f>IF(ไฟล์กรอกคำตอบ!AF593=ตรวจผล!$AG$4,$AG$5,0)</f>
        <v>0</v>
      </c>
      <c r="AH593" s="25">
        <f>IF(ไฟล์กรอกคำตอบ!AG593=ตรวจผล!$AH$4,$AH$5,0)</f>
        <v>0</v>
      </c>
      <c r="AI593" s="187">
        <f t="shared" si="19"/>
        <v>0</v>
      </c>
      <c r="AJ593" s="25">
        <f>ไฟล์กรอกคำตอบ!AH593</f>
        <v>0</v>
      </c>
      <c r="AK593" s="25">
        <f>ไฟล์กรอกคำตอบ!AI593</f>
        <v>0</v>
      </c>
      <c r="AL593" s="25">
        <f>ไฟล์กรอกคำตอบ!AJ593</f>
        <v>0</v>
      </c>
    </row>
    <row r="594" spans="1:38" x14ac:dyDescent="0.2">
      <c r="A594" s="91" t="str">
        <f>IF(ไฟล์กรอกคำตอบ!A594=""," ",ไฟล์กรอกคำตอบ!A594&amp;"")</f>
        <v xml:space="preserve"> </v>
      </c>
      <c r="B594" s="8">
        <f>ไฟล์กรอกคำตอบ!B594</f>
        <v>0</v>
      </c>
      <c r="C594" s="8">
        <f>ไฟล์กรอกคำตอบ!C594</f>
        <v>0</v>
      </c>
      <c r="D594" s="8">
        <f>ไฟล์กรอกคำตอบ!D594</f>
        <v>0</v>
      </c>
      <c r="E594" s="24">
        <f>ไฟล์กรอกคำตอบ!E594</f>
        <v>0</v>
      </c>
      <c r="F594" s="8">
        <f>ไฟล์กรอกคำตอบ!F594</f>
        <v>0</v>
      </c>
      <c r="H594" s="25">
        <f>IF(ไฟล์กรอกคำตอบ!H594=ตรวจผล!$H$4,$H$5,0)</f>
        <v>0</v>
      </c>
      <c r="I594" s="25">
        <f>IF(ไฟล์กรอกคำตอบ!I594=ตรวจผล!$I$4,$I$5,0)</f>
        <v>0</v>
      </c>
      <c r="J594" s="25">
        <f>IF(ไฟล์กรอกคำตอบ!J594=ตรวจผล!$J$4,$J$5,0)</f>
        <v>0</v>
      </c>
      <c r="K594" s="25">
        <f>IF(ไฟล์กรอกคำตอบ!K594=ตรวจผล!$K$4,$K$5,0)</f>
        <v>0</v>
      </c>
      <c r="L594" s="25">
        <f>IF(ไฟล์กรอกคำตอบ!L594=ตรวจผล!$L$4,$L$5,0)</f>
        <v>0</v>
      </c>
      <c r="M594" s="25">
        <f>IF(ไฟล์กรอกคำตอบ!M594=ตรวจผล!$M$4,$M$5,0)</f>
        <v>0</v>
      </c>
      <c r="N594" s="25">
        <f>IF(ไฟล์กรอกคำตอบ!N594=ตรวจผล!$N$4,$N$5,0)</f>
        <v>0</v>
      </c>
      <c r="O594" s="25">
        <f>IF(ไฟล์กรอกคำตอบ!O594=ตรวจผล!$O$4,$O$5,0)</f>
        <v>0</v>
      </c>
      <c r="P594" s="25">
        <f>IF(ไฟล์กรอกคำตอบ!P594=ตรวจผล!$P$4,$P$5,0)</f>
        <v>0</v>
      </c>
      <c r="Q594" s="25">
        <f>IF(ไฟล์กรอกคำตอบ!Q594=ตรวจผล!$Q$4,$Q$5,0)</f>
        <v>0</v>
      </c>
      <c r="R594" s="25">
        <f>IF(ไฟล์กรอกคำตอบ!R594=ตรวจผล!$R$4,$R$5,0)</f>
        <v>0</v>
      </c>
      <c r="S594" s="25">
        <f>IF(ไฟล์กรอกคำตอบ!S594=ตรวจผล!$S$4,$S$5,0)</f>
        <v>0</v>
      </c>
      <c r="T594" s="25">
        <f>IF(ไฟล์กรอกคำตอบ!T594=ตรวจผล!$T$4,$T$5,0)</f>
        <v>0</v>
      </c>
      <c r="U594" s="25">
        <f>IF(ไฟล์กรอกคำตอบ!U594=ตรวจผล!$U$4,$U$5,0)</f>
        <v>0</v>
      </c>
      <c r="V594" s="25">
        <f>IF(ไฟล์กรอกคำตอบ!V594=ตรวจผล!$V$4,$V$5,0)</f>
        <v>0</v>
      </c>
      <c r="W594" s="25">
        <f>IF(ไฟล์กรอกคำตอบ!W594=ตรวจผล!$W$4,$W$5,0)</f>
        <v>0</v>
      </c>
      <c r="X594" s="25">
        <f>IF(ไฟล์กรอกคำตอบ!X594=ตรวจผล!$X$4,$X$5,0)</f>
        <v>0</v>
      </c>
      <c r="Y594" s="25">
        <f>IF(ไฟล์กรอกคำตอบ!Y594=ตรวจผล!$Y$4,$Y$5,0)</f>
        <v>0</v>
      </c>
      <c r="Z594" s="25">
        <f>IF(ไฟล์กรอกคำตอบ!Z594=ตรวจผล!$Z$4,$Z$5,0)</f>
        <v>0</v>
      </c>
      <c r="AA594" s="25">
        <f>IF(ไฟล์กรอกคำตอบ!AA594=ตรวจผล!$AA$4,$AA$5,0)</f>
        <v>0</v>
      </c>
      <c r="AB594" s="25">
        <f>IF(ไฟล์กรอกคำตอบ!AB594=ตรวจผล!$AB$4,$AB$5,0)</f>
        <v>0</v>
      </c>
      <c r="AC594" s="25">
        <f>IF(ไฟล์กรอกคำตอบ!AC594=ตรวจผล!$AC$4,$AC$5,0)</f>
        <v>0</v>
      </c>
      <c r="AD594" s="25">
        <f>IF(ไฟล์กรอกคำตอบ!AD594=ตรวจผล!$AD$4,$AD$5,0)</f>
        <v>0</v>
      </c>
      <c r="AE594" s="187">
        <f t="shared" si="18"/>
        <v>0</v>
      </c>
      <c r="AF594" s="25">
        <f>IF(ไฟล์กรอกคำตอบ!AE594=ตรวจผล!$AF$4,$AF$5,0)</f>
        <v>0</v>
      </c>
      <c r="AG594" s="25">
        <f>IF(ไฟล์กรอกคำตอบ!AF594=ตรวจผล!$AG$4,$AG$5,0)</f>
        <v>0</v>
      </c>
      <c r="AH594" s="25">
        <f>IF(ไฟล์กรอกคำตอบ!AG594=ตรวจผล!$AH$4,$AH$5,0)</f>
        <v>0</v>
      </c>
      <c r="AI594" s="187">
        <f t="shared" si="19"/>
        <v>0</v>
      </c>
      <c r="AJ594" s="25">
        <f>ไฟล์กรอกคำตอบ!AH594</f>
        <v>0</v>
      </c>
      <c r="AK594" s="25">
        <f>ไฟล์กรอกคำตอบ!AI594</f>
        <v>0</v>
      </c>
      <c r="AL594" s="25">
        <f>ไฟล์กรอกคำตอบ!AJ594</f>
        <v>0</v>
      </c>
    </row>
    <row r="595" spans="1:38" x14ac:dyDescent="0.2">
      <c r="A595" s="91" t="str">
        <f>IF(ไฟล์กรอกคำตอบ!A595=""," ",ไฟล์กรอกคำตอบ!A595&amp;"")</f>
        <v xml:space="preserve"> </v>
      </c>
      <c r="B595" s="8">
        <f>ไฟล์กรอกคำตอบ!B595</f>
        <v>0</v>
      </c>
      <c r="C595" s="8">
        <f>ไฟล์กรอกคำตอบ!C595</f>
        <v>0</v>
      </c>
      <c r="D595" s="8">
        <f>ไฟล์กรอกคำตอบ!D595</f>
        <v>0</v>
      </c>
      <c r="E595" s="24">
        <f>ไฟล์กรอกคำตอบ!E595</f>
        <v>0</v>
      </c>
      <c r="F595" s="8">
        <f>ไฟล์กรอกคำตอบ!F595</f>
        <v>0</v>
      </c>
      <c r="H595" s="25">
        <f>IF(ไฟล์กรอกคำตอบ!H595=ตรวจผล!$H$4,$H$5,0)</f>
        <v>0</v>
      </c>
      <c r="I595" s="25">
        <f>IF(ไฟล์กรอกคำตอบ!I595=ตรวจผล!$I$4,$I$5,0)</f>
        <v>0</v>
      </c>
      <c r="J595" s="25">
        <f>IF(ไฟล์กรอกคำตอบ!J595=ตรวจผล!$J$4,$J$5,0)</f>
        <v>0</v>
      </c>
      <c r="K595" s="25">
        <f>IF(ไฟล์กรอกคำตอบ!K595=ตรวจผล!$K$4,$K$5,0)</f>
        <v>0</v>
      </c>
      <c r="L595" s="25">
        <f>IF(ไฟล์กรอกคำตอบ!L595=ตรวจผล!$L$4,$L$5,0)</f>
        <v>0</v>
      </c>
      <c r="M595" s="25">
        <f>IF(ไฟล์กรอกคำตอบ!M595=ตรวจผล!$M$4,$M$5,0)</f>
        <v>0</v>
      </c>
      <c r="N595" s="25">
        <f>IF(ไฟล์กรอกคำตอบ!N595=ตรวจผล!$N$4,$N$5,0)</f>
        <v>0</v>
      </c>
      <c r="O595" s="25">
        <f>IF(ไฟล์กรอกคำตอบ!O595=ตรวจผล!$O$4,$O$5,0)</f>
        <v>0</v>
      </c>
      <c r="P595" s="25">
        <f>IF(ไฟล์กรอกคำตอบ!P595=ตรวจผล!$P$4,$P$5,0)</f>
        <v>0</v>
      </c>
      <c r="Q595" s="25">
        <f>IF(ไฟล์กรอกคำตอบ!Q595=ตรวจผล!$Q$4,$Q$5,0)</f>
        <v>0</v>
      </c>
      <c r="R595" s="25">
        <f>IF(ไฟล์กรอกคำตอบ!R595=ตรวจผล!$R$4,$R$5,0)</f>
        <v>0</v>
      </c>
      <c r="S595" s="25">
        <f>IF(ไฟล์กรอกคำตอบ!S595=ตรวจผล!$S$4,$S$5,0)</f>
        <v>0</v>
      </c>
      <c r="T595" s="25">
        <f>IF(ไฟล์กรอกคำตอบ!T595=ตรวจผล!$T$4,$T$5,0)</f>
        <v>0</v>
      </c>
      <c r="U595" s="25">
        <f>IF(ไฟล์กรอกคำตอบ!U595=ตรวจผล!$U$4,$U$5,0)</f>
        <v>0</v>
      </c>
      <c r="V595" s="25">
        <f>IF(ไฟล์กรอกคำตอบ!V595=ตรวจผล!$V$4,$V$5,0)</f>
        <v>0</v>
      </c>
      <c r="W595" s="25">
        <f>IF(ไฟล์กรอกคำตอบ!W595=ตรวจผล!$W$4,$W$5,0)</f>
        <v>0</v>
      </c>
      <c r="X595" s="25">
        <f>IF(ไฟล์กรอกคำตอบ!X595=ตรวจผล!$X$4,$X$5,0)</f>
        <v>0</v>
      </c>
      <c r="Y595" s="25">
        <f>IF(ไฟล์กรอกคำตอบ!Y595=ตรวจผล!$Y$4,$Y$5,0)</f>
        <v>0</v>
      </c>
      <c r="Z595" s="25">
        <f>IF(ไฟล์กรอกคำตอบ!Z595=ตรวจผล!$Z$4,$Z$5,0)</f>
        <v>0</v>
      </c>
      <c r="AA595" s="25">
        <f>IF(ไฟล์กรอกคำตอบ!AA595=ตรวจผล!$AA$4,$AA$5,0)</f>
        <v>0</v>
      </c>
      <c r="AB595" s="25">
        <f>IF(ไฟล์กรอกคำตอบ!AB595=ตรวจผล!$AB$4,$AB$5,0)</f>
        <v>0</v>
      </c>
      <c r="AC595" s="25">
        <f>IF(ไฟล์กรอกคำตอบ!AC595=ตรวจผล!$AC$4,$AC$5,0)</f>
        <v>0</v>
      </c>
      <c r="AD595" s="25">
        <f>IF(ไฟล์กรอกคำตอบ!AD595=ตรวจผล!$AD$4,$AD$5,0)</f>
        <v>0</v>
      </c>
      <c r="AE595" s="187">
        <f t="shared" si="18"/>
        <v>0</v>
      </c>
      <c r="AF595" s="25">
        <f>IF(ไฟล์กรอกคำตอบ!AE595=ตรวจผล!$AF$4,$AF$5,0)</f>
        <v>0</v>
      </c>
      <c r="AG595" s="25">
        <f>IF(ไฟล์กรอกคำตอบ!AF595=ตรวจผล!$AG$4,$AG$5,0)</f>
        <v>0</v>
      </c>
      <c r="AH595" s="25">
        <f>IF(ไฟล์กรอกคำตอบ!AG595=ตรวจผล!$AH$4,$AH$5,0)</f>
        <v>0</v>
      </c>
      <c r="AI595" s="187">
        <f t="shared" si="19"/>
        <v>0</v>
      </c>
      <c r="AJ595" s="25">
        <f>ไฟล์กรอกคำตอบ!AH595</f>
        <v>0</v>
      </c>
      <c r="AK595" s="25">
        <f>ไฟล์กรอกคำตอบ!AI595</f>
        <v>0</v>
      </c>
      <c r="AL595" s="25">
        <f>ไฟล์กรอกคำตอบ!AJ595</f>
        <v>0</v>
      </c>
    </row>
    <row r="596" spans="1:38" x14ac:dyDescent="0.2">
      <c r="A596" s="91" t="str">
        <f>IF(ไฟล์กรอกคำตอบ!A596=""," ",ไฟล์กรอกคำตอบ!A596&amp;"")</f>
        <v xml:space="preserve"> </v>
      </c>
      <c r="B596" s="8">
        <f>ไฟล์กรอกคำตอบ!B596</f>
        <v>0</v>
      </c>
      <c r="C596" s="8">
        <f>ไฟล์กรอกคำตอบ!C596</f>
        <v>0</v>
      </c>
      <c r="D596" s="8">
        <f>ไฟล์กรอกคำตอบ!D596</f>
        <v>0</v>
      </c>
      <c r="E596" s="24">
        <f>ไฟล์กรอกคำตอบ!E596</f>
        <v>0</v>
      </c>
      <c r="F596" s="8">
        <f>ไฟล์กรอกคำตอบ!F596</f>
        <v>0</v>
      </c>
      <c r="H596" s="25">
        <f>IF(ไฟล์กรอกคำตอบ!H596=ตรวจผล!$H$4,$H$5,0)</f>
        <v>0</v>
      </c>
      <c r="I596" s="25">
        <f>IF(ไฟล์กรอกคำตอบ!I596=ตรวจผล!$I$4,$I$5,0)</f>
        <v>0</v>
      </c>
      <c r="J596" s="25">
        <f>IF(ไฟล์กรอกคำตอบ!J596=ตรวจผล!$J$4,$J$5,0)</f>
        <v>0</v>
      </c>
      <c r="K596" s="25">
        <f>IF(ไฟล์กรอกคำตอบ!K596=ตรวจผล!$K$4,$K$5,0)</f>
        <v>0</v>
      </c>
      <c r="L596" s="25">
        <f>IF(ไฟล์กรอกคำตอบ!L596=ตรวจผล!$L$4,$L$5,0)</f>
        <v>0</v>
      </c>
      <c r="M596" s="25">
        <f>IF(ไฟล์กรอกคำตอบ!M596=ตรวจผล!$M$4,$M$5,0)</f>
        <v>0</v>
      </c>
      <c r="N596" s="25">
        <f>IF(ไฟล์กรอกคำตอบ!N596=ตรวจผล!$N$4,$N$5,0)</f>
        <v>0</v>
      </c>
      <c r="O596" s="25">
        <f>IF(ไฟล์กรอกคำตอบ!O596=ตรวจผล!$O$4,$O$5,0)</f>
        <v>0</v>
      </c>
      <c r="P596" s="25">
        <f>IF(ไฟล์กรอกคำตอบ!P596=ตรวจผล!$P$4,$P$5,0)</f>
        <v>0</v>
      </c>
      <c r="Q596" s="25">
        <f>IF(ไฟล์กรอกคำตอบ!Q596=ตรวจผล!$Q$4,$Q$5,0)</f>
        <v>0</v>
      </c>
      <c r="R596" s="25">
        <f>IF(ไฟล์กรอกคำตอบ!R596=ตรวจผล!$R$4,$R$5,0)</f>
        <v>0</v>
      </c>
      <c r="S596" s="25">
        <f>IF(ไฟล์กรอกคำตอบ!S596=ตรวจผล!$S$4,$S$5,0)</f>
        <v>0</v>
      </c>
      <c r="T596" s="25">
        <f>IF(ไฟล์กรอกคำตอบ!T596=ตรวจผล!$T$4,$T$5,0)</f>
        <v>0</v>
      </c>
      <c r="U596" s="25">
        <f>IF(ไฟล์กรอกคำตอบ!U596=ตรวจผล!$U$4,$U$5,0)</f>
        <v>0</v>
      </c>
      <c r="V596" s="25">
        <f>IF(ไฟล์กรอกคำตอบ!V596=ตรวจผล!$V$4,$V$5,0)</f>
        <v>0</v>
      </c>
      <c r="W596" s="25">
        <f>IF(ไฟล์กรอกคำตอบ!W596=ตรวจผล!$W$4,$W$5,0)</f>
        <v>0</v>
      </c>
      <c r="X596" s="25">
        <f>IF(ไฟล์กรอกคำตอบ!X596=ตรวจผล!$X$4,$X$5,0)</f>
        <v>0</v>
      </c>
      <c r="Y596" s="25">
        <f>IF(ไฟล์กรอกคำตอบ!Y596=ตรวจผล!$Y$4,$Y$5,0)</f>
        <v>0</v>
      </c>
      <c r="Z596" s="25">
        <f>IF(ไฟล์กรอกคำตอบ!Z596=ตรวจผล!$Z$4,$Z$5,0)</f>
        <v>0</v>
      </c>
      <c r="AA596" s="25">
        <f>IF(ไฟล์กรอกคำตอบ!AA596=ตรวจผล!$AA$4,$AA$5,0)</f>
        <v>0</v>
      </c>
      <c r="AB596" s="25">
        <f>IF(ไฟล์กรอกคำตอบ!AB596=ตรวจผล!$AB$4,$AB$5,0)</f>
        <v>0</v>
      </c>
      <c r="AC596" s="25">
        <f>IF(ไฟล์กรอกคำตอบ!AC596=ตรวจผล!$AC$4,$AC$5,0)</f>
        <v>0</v>
      </c>
      <c r="AD596" s="25">
        <f>IF(ไฟล์กรอกคำตอบ!AD596=ตรวจผล!$AD$4,$AD$5,0)</f>
        <v>0</v>
      </c>
      <c r="AE596" s="187">
        <f t="shared" si="18"/>
        <v>0</v>
      </c>
      <c r="AF596" s="25">
        <f>IF(ไฟล์กรอกคำตอบ!AE596=ตรวจผล!$AF$4,$AF$5,0)</f>
        <v>0</v>
      </c>
      <c r="AG596" s="25">
        <f>IF(ไฟล์กรอกคำตอบ!AF596=ตรวจผล!$AG$4,$AG$5,0)</f>
        <v>0</v>
      </c>
      <c r="AH596" s="25">
        <f>IF(ไฟล์กรอกคำตอบ!AG596=ตรวจผล!$AH$4,$AH$5,0)</f>
        <v>0</v>
      </c>
      <c r="AI596" s="187">
        <f t="shared" si="19"/>
        <v>0</v>
      </c>
      <c r="AJ596" s="25">
        <f>ไฟล์กรอกคำตอบ!AH596</f>
        <v>0</v>
      </c>
      <c r="AK596" s="25">
        <f>ไฟล์กรอกคำตอบ!AI596</f>
        <v>0</v>
      </c>
      <c r="AL596" s="25">
        <f>ไฟล์กรอกคำตอบ!AJ596</f>
        <v>0</v>
      </c>
    </row>
    <row r="597" spans="1:38" x14ac:dyDescent="0.2">
      <c r="A597" s="91" t="str">
        <f>IF(ไฟล์กรอกคำตอบ!A597=""," ",ไฟล์กรอกคำตอบ!A597&amp;"")</f>
        <v xml:space="preserve"> </v>
      </c>
      <c r="B597" s="8">
        <f>ไฟล์กรอกคำตอบ!B597</f>
        <v>0</v>
      </c>
      <c r="C597" s="8">
        <f>ไฟล์กรอกคำตอบ!C597</f>
        <v>0</v>
      </c>
      <c r="D597" s="8">
        <f>ไฟล์กรอกคำตอบ!D597</f>
        <v>0</v>
      </c>
      <c r="E597" s="24">
        <f>ไฟล์กรอกคำตอบ!E597</f>
        <v>0</v>
      </c>
      <c r="F597" s="8">
        <f>ไฟล์กรอกคำตอบ!F597</f>
        <v>0</v>
      </c>
      <c r="H597" s="25">
        <f>IF(ไฟล์กรอกคำตอบ!H597=ตรวจผล!$H$4,$H$5,0)</f>
        <v>0</v>
      </c>
      <c r="I597" s="25">
        <f>IF(ไฟล์กรอกคำตอบ!I597=ตรวจผล!$I$4,$I$5,0)</f>
        <v>0</v>
      </c>
      <c r="J597" s="25">
        <f>IF(ไฟล์กรอกคำตอบ!J597=ตรวจผล!$J$4,$J$5,0)</f>
        <v>0</v>
      </c>
      <c r="K597" s="25">
        <f>IF(ไฟล์กรอกคำตอบ!K597=ตรวจผล!$K$4,$K$5,0)</f>
        <v>0</v>
      </c>
      <c r="L597" s="25">
        <f>IF(ไฟล์กรอกคำตอบ!L597=ตรวจผล!$L$4,$L$5,0)</f>
        <v>0</v>
      </c>
      <c r="M597" s="25">
        <f>IF(ไฟล์กรอกคำตอบ!M597=ตรวจผล!$M$4,$M$5,0)</f>
        <v>0</v>
      </c>
      <c r="N597" s="25">
        <f>IF(ไฟล์กรอกคำตอบ!N597=ตรวจผล!$N$4,$N$5,0)</f>
        <v>0</v>
      </c>
      <c r="O597" s="25">
        <f>IF(ไฟล์กรอกคำตอบ!O597=ตรวจผล!$O$4,$O$5,0)</f>
        <v>0</v>
      </c>
      <c r="P597" s="25">
        <f>IF(ไฟล์กรอกคำตอบ!P597=ตรวจผล!$P$4,$P$5,0)</f>
        <v>0</v>
      </c>
      <c r="Q597" s="25">
        <f>IF(ไฟล์กรอกคำตอบ!Q597=ตรวจผล!$Q$4,$Q$5,0)</f>
        <v>0</v>
      </c>
      <c r="R597" s="25">
        <f>IF(ไฟล์กรอกคำตอบ!R597=ตรวจผล!$R$4,$R$5,0)</f>
        <v>0</v>
      </c>
      <c r="S597" s="25">
        <f>IF(ไฟล์กรอกคำตอบ!S597=ตรวจผล!$S$4,$S$5,0)</f>
        <v>0</v>
      </c>
      <c r="T597" s="25">
        <f>IF(ไฟล์กรอกคำตอบ!T597=ตรวจผล!$T$4,$T$5,0)</f>
        <v>0</v>
      </c>
      <c r="U597" s="25">
        <f>IF(ไฟล์กรอกคำตอบ!U597=ตรวจผล!$U$4,$U$5,0)</f>
        <v>0</v>
      </c>
      <c r="V597" s="25">
        <f>IF(ไฟล์กรอกคำตอบ!V597=ตรวจผล!$V$4,$V$5,0)</f>
        <v>0</v>
      </c>
      <c r="W597" s="25">
        <f>IF(ไฟล์กรอกคำตอบ!W597=ตรวจผล!$W$4,$W$5,0)</f>
        <v>0</v>
      </c>
      <c r="X597" s="25">
        <f>IF(ไฟล์กรอกคำตอบ!X597=ตรวจผล!$X$4,$X$5,0)</f>
        <v>0</v>
      </c>
      <c r="Y597" s="25">
        <f>IF(ไฟล์กรอกคำตอบ!Y597=ตรวจผล!$Y$4,$Y$5,0)</f>
        <v>0</v>
      </c>
      <c r="Z597" s="25">
        <f>IF(ไฟล์กรอกคำตอบ!Z597=ตรวจผล!$Z$4,$Z$5,0)</f>
        <v>0</v>
      </c>
      <c r="AA597" s="25">
        <f>IF(ไฟล์กรอกคำตอบ!AA597=ตรวจผล!$AA$4,$AA$5,0)</f>
        <v>0</v>
      </c>
      <c r="AB597" s="25">
        <f>IF(ไฟล์กรอกคำตอบ!AB597=ตรวจผล!$AB$4,$AB$5,0)</f>
        <v>0</v>
      </c>
      <c r="AC597" s="25">
        <f>IF(ไฟล์กรอกคำตอบ!AC597=ตรวจผล!$AC$4,$AC$5,0)</f>
        <v>0</v>
      </c>
      <c r="AD597" s="25">
        <f>IF(ไฟล์กรอกคำตอบ!AD597=ตรวจผล!$AD$4,$AD$5,0)</f>
        <v>0</v>
      </c>
      <c r="AE597" s="187">
        <f t="shared" si="18"/>
        <v>0</v>
      </c>
      <c r="AF597" s="25">
        <f>IF(ไฟล์กรอกคำตอบ!AE597=ตรวจผล!$AF$4,$AF$5,0)</f>
        <v>0</v>
      </c>
      <c r="AG597" s="25">
        <f>IF(ไฟล์กรอกคำตอบ!AF597=ตรวจผล!$AG$4,$AG$5,0)</f>
        <v>0</v>
      </c>
      <c r="AH597" s="25">
        <f>IF(ไฟล์กรอกคำตอบ!AG597=ตรวจผล!$AH$4,$AH$5,0)</f>
        <v>0</v>
      </c>
      <c r="AI597" s="187">
        <f t="shared" si="19"/>
        <v>0</v>
      </c>
      <c r="AJ597" s="25">
        <f>ไฟล์กรอกคำตอบ!AH597</f>
        <v>0</v>
      </c>
      <c r="AK597" s="25">
        <f>ไฟล์กรอกคำตอบ!AI597</f>
        <v>0</v>
      </c>
      <c r="AL597" s="25">
        <f>ไฟล์กรอกคำตอบ!AJ597</f>
        <v>0</v>
      </c>
    </row>
    <row r="598" spans="1:38" x14ac:dyDescent="0.2">
      <c r="A598" s="91" t="str">
        <f>IF(ไฟล์กรอกคำตอบ!A598=""," ",ไฟล์กรอกคำตอบ!A598&amp;"")</f>
        <v xml:space="preserve"> </v>
      </c>
      <c r="B598" s="8">
        <f>ไฟล์กรอกคำตอบ!B598</f>
        <v>0</v>
      </c>
      <c r="C598" s="8">
        <f>ไฟล์กรอกคำตอบ!C598</f>
        <v>0</v>
      </c>
      <c r="D598" s="8">
        <f>ไฟล์กรอกคำตอบ!D598</f>
        <v>0</v>
      </c>
      <c r="E598" s="24">
        <f>ไฟล์กรอกคำตอบ!E598</f>
        <v>0</v>
      </c>
      <c r="F598" s="8">
        <f>ไฟล์กรอกคำตอบ!F598</f>
        <v>0</v>
      </c>
      <c r="H598" s="25">
        <f>IF(ไฟล์กรอกคำตอบ!H598=ตรวจผล!$H$4,$H$5,0)</f>
        <v>0</v>
      </c>
      <c r="I598" s="25">
        <f>IF(ไฟล์กรอกคำตอบ!I598=ตรวจผล!$I$4,$I$5,0)</f>
        <v>0</v>
      </c>
      <c r="J598" s="25">
        <f>IF(ไฟล์กรอกคำตอบ!J598=ตรวจผล!$J$4,$J$5,0)</f>
        <v>0</v>
      </c>
      <c r="K598" s="25">
        <f>IF(ไฟล์กรอกคำตอบ!K598=ตรวจผล!$K$4,$K$5,0)</f>
        <v>0</v>
      </c>
      <c r="L598" s="25">
        <f>IF(ไฟล์กรอกคำตอบ!L598=ตรวจผล!$L$4,$L$5,0)</f>
        <v>0</v>
      </c>
      <c r="M598" s="25">
        <f>IF(ไฟล์กรอกคำตอบ!M598=ตรวจผล!$M$4,$M$5,0)</f>
        <v>0</v>
      </c>
      <c r="N598" s="25">
        <f>IF(ไฟล์กรอกคำตอบ!N598=ตรวจผล!$N$4,$N$5,0)</f>
        <v>0</v>
      </c>
      <c r="O598" s="25">
        <f>IF(ไฟล์กรอกคำตอบ!O598=ตรวจผล!$O$4,$O$5,0)</f>
        <v>0</v>
      </c>
      <c r="P598" s="25">
        <f>IF(ไฟล์กรอกคำตอบ!P598=ตรวจผล!$P$4,$P$5,0)</f>
        <v>0</v>
      </c>
      <c r="Q598" s="25">
        <f>IF(ไฟล์กรอกคำตอบ!Q598=ตรวจผล!$Q$4,$Q$5,0)</f>
        <v>0</v>
      </c>
      <c r="R598" s="25">
        <f>IF(ไฟล์กรอกคำตอบ!R598=ตรวจผล!$R$4,$R$5,0)</f>
        <v>0</v>
      </c>
      <c r="S598" s="25">
        <f>IF(ไฟล์กรอกคำตอบ!S598=ตรวจผล!$S$4,$S$5,0)</f>
        <v>0</v>
      </c>
      <c r="T598" s="25">
        <f>IF(ไฟล์กรอกคำตอบ!T598=ตรวจผล!$T$4,$T$5,0)</f>
        <v>0</v>
      </c>
      <c r="U598" s="25">
        <f>IF(ไฟล์กรอกคำตอบ!U598=ตรวจผล!$U$4,$U$5,0)</f>
        <v>0</v>
      </c>
      <c r="V598" s="25">
        <f>IF(ไฟล์กรอกคำตอบ!V598=ตรวจผล!$V$4,$V$5,0)</f>
        <v>0</v>
      </c>
      <c r="W598" s="25">
        <f>IF(ไฟล์กรอกคำตอบ!W598=ตรวจผล!$W$4,$W$5,0)</f>
        <v>0</v>
      </c>
      <c r="X598" s="25">
        <f>IF(ไฟล์กรอกคำตอบ!X598=ตรวจผล!$X$4,$X$5,0)</f>
        <v>0</v>
      </c>
      <c r="Y598" s="25">
        <f>IF(ไฟล์กรอกคำตอบ!Y598=ตรวจผล!$Y$4,$Y$5,0)</f>
        <v>0</v>
      </c>
      <c r="Z598" s="25">
        <f>IF(ไฟล์กรอกคำตอบ!Z598=ตรวจผล!$Z$4,$Z$5,0)</f>
        <v>0</v>
      </c>
      <c r="AA598" s="25">
        <f>IF(ไฟล์กรอกคำตอบ!AA598=ตรวจผล!$AA$4,$AA$5,0)</f>
        <v>0</v>
      </c>
      <c r="AB598" s="25">
        <f>IF(ไฟล์กรอกคำตอบ!AB598=ตรวจผล!$AB$4,$AB$5,0)</f>
        <v>0</v>
      </c>
      <c r="AC598" s="25">
        <f>IF(ไฟล์กรอกคำตอบ!AC598=ตรวจผล!$AC$4,$AC$5,0)</f>
        <v>0</v>
      </c>
      <c r="AD598" s="25">
        <f>IF(ไฟล์กรอกคำตอบ!AD598=ตรวจผล!$AD$4,$AD$5,0)</f>
        <v>0</v>
      </c>
      <c r="AE598" s="187">
        <f t="shared" si="18"/>
        <v>0</v>
      </c>
      <c r="AF598" s="25">
        <f>IF(ไฟล์กรอกคำตอบ!AE598=ตรวจผล!$AF$4,$AF$5,0)</f>
        <v>0</v>
      </c>
      <c r="AG598" s="25">
        <f>IF(ไฟล์กรอกคำตอบ!AF598=ตรวจผล!$AG$4,$AG$5,0)</f>
        <v>0</v>
      </c>
      <c r="AH598" s="25">
        <f>IF(ไฟล์กรอกคำตอบ!AG598=ตรวจผล!$AH$4,$AH$5,0)</f>
        <v>0</v>
      </c>
      <c r="AI598" s="187">
        <f t="shared" si="19"/>
        <v>0</v>
      </c>
      <c r="AJ598" s="25">
        <f>ไฟล์กรอกคำตอบ!AH598</f>
        <v>0</v>
      </c>
      <c r="AK598" s="25">
        <f>ไฟล์กรอกคำตอบ!AI598</f>
        <v>0</v>
      </c>
      <c r="AL598" s="25">
        <f>ไฟล์กรอกคำตอบ!AJ598</f>
        <v>0</v>
      </c>
    </row>
    <row r="599" spans="1:38" x14ac:dyDescent="0.2">
      <c r="A599" s="91" t="str">
        <f>IF(ไฟล์กรอกคำตอบ!A599=""," ",ไฟล์กรอกคำตอบ!A599&amp;"")</f>
        <v xml:space="preserve"> </v>
      </c>
      <c r="B599" s="8">
        <f>ไฟล์กรอกคำตอบ!B599</f>
        <v>0</v>
      </c>
      <c r="C599" s="8">
        <f>ไฟล์กรอกคำตอบ!C599</f>
        <v>0</v>
      </c>
      <c r="D599" s="8">
        <f>ไฟล์กรอกคำตอบ!D599</f>
        <v>0</v>
      </c>
      <c r="E599" s="24">
        <f>ไฟล์กรอกคำตอบ!E599</f>
        <v>0</v>
      </c>
      <c r="F599" s="8">
        <f>ไฟล์กรอกคำตอบ!F599</f>
        <v>0</v>
      </c>
      <c r="H599" s="25">
        <f>IF(ไฟล์กรอกคำตอบ!H599=ตรวจผล!$H$4,$H$5,0)</f>
        <v>0</v>
      </c>
      <c r="I599" s="25">
        <f>IF(ไฟล์กรอกคำตอบ!I599=ตรวจผล!$I$4,$I$5,0)</f>
        <v>0</v>
      </c>
      <c r="J599" s="25">
        <f>IF(ไฟล์กรอกคำตอบ!J599=ตรวจผล!$J$4,$J$5,0)</f>
        <v>0</v>
      </c>
      <c r="K599" s="25">
        <f>IF(ไฟล์กรอกคำตอบ!K599=ตรวจผล!$K$4,$K$5,0)</f>
        <v>0</v>
      </c>
      <c r="L599" s="25">
        <f>IF(ไฟล์กรอกคำตอบ!L599=ตรวจผล!$L$4,$L$5,0)</f>
        <v>0</v>
      </c>
      <c r="M599" s="25">
        <f>IF(ไฟล์กรอกคำตอบ!M599=ตรวจผล!$M$4,$M$5,0)</f>
        <v>0</v>
      </c>
      <c r="N599" s="25">
        <f>IF(ไฟล์กรอกคำตอบ!N599=ตรวจผล!$N$4,$N$5,0)</f>
        <v>0</v>
      </c>
      <c r="O599" s="25">
        <f>IF(ไฟล์กรอกคำตอบ!O599=ตรวจผล!$O$4,$O$5,0)</f>
        <v>0</v>
      </c>
      <c r="P599" s="25">
        <f>IF(ไฟล์กรอกคำตอบ!P599=ตรวจผล!$P$4,$P$5,0)</f>
        <v>0</v>
      </c>
      <c r="Q599" s="25">
        <f>IF(ไฟล์กรอกคำตอบ!Q599=ตรวจผล!$Q$4,$Q$5,0)</f>
        <v>0</v>
      </c>
      <c r="R599" s="25">
        <f>IF(ไฟล์กรอกคำตอบ!R599=ตรวจผล!$R$4,$R$5,0)</f>
        <v>0</v>
      </c>
      <c r="S599" s="25">
        <f>IF(ไฟล์กรอกคำตอบ!S599=ตรวจผล!$S$4,$S$5,0)</f>
        <v>0</v>
      </c>
      <c r="T599" s="25">
        <f>IF(ไฟล์กรอกคำตอบ!T599=ตรวจผล!$T$4,$T$5,0)</f>
        <v>0</v>
      </c>
      <c r="U599" s="25">
        <f>IF(ไฟล์กรอกคำตอบ!U599=ตรวจผล!$U$4,$U$5,0)</f>
        <v>0</v>
      </c>
      <c r="V599" s="25">
        <f>IF(ไฟล์กรอกคำตอบ!V599=ตรวจผล!$V$4,$V$5,0)</f>
        <v>0</v>
      </c>
      <c r="W599" s="25">
        <f>IF(ไฟล์กรอกคำตอบ!W599=ตรวจผล!$W$4,$W$5,0)</f>
        <v>0</v>
      </c>
      <c r="X599" s="25">
        <f>IF(ไฟล์กรอกคำตอบ!X599=ตรวจผล!$X$4,$X$5,0)</f>
        <v>0</v>
      </c>
      <c r="Y599" s="25">
        <f>IF(ไฟล์กรอกคำตอบ!Y599=ตรวจผล!$Y$4,$Y$5,0)</f>
        <v>0</v>
      </c>
      <c r="Z599" s="25">
        <f>IF(ไฟล์กรอกคำตอบ!Z599=ตรวจผล!$Z$4,$Z$5,0)</f>
        <v>0</v>
      </c>
      <c r="AA599" s="25">
        <f>IF(ไฟล์กรอกคำตอบ!AA599=ตรวจผล!$AA$4,$AA$5,0)</f>
        <v>0</v>
      </c>
      <c r="AB599" s="25">
        <f>IF(ไฟล์กรอกคำตอบ!AB599=ตรวจผล!$AB$4,$AB$5,0)</f>
        <v>0</v>
      </c>
      <c r="AC599" s="25">
        <f>IF(ไฟล์กรอกคำตอบ!AC599=ตรวจผล!$AC$4,$AC$5,0)</f>
        <v>0</v>
      </c>
      <c r="AD599" s="25">
        <f>IF(ไฟล์กรอกคำตอบ!AD599=ตรวจผล!$AD$4,$AD$5,0)</f>
        <v>0</v>
      </c>
      <c r="AE599" s="187">
        <f t="shared" si="18"/>
        <v>0</v>
      </c>
      <c r="AF599" s="25">
        <f>IF(ไฟล์กรอกคำตอบ!AE599=ตรวจผล!$AF$4,$AF$5,0)</f>
        <v>0</v>
      </c>
      <c r="AG599" s="25">
        <f>IF(ไฟล์กรอกคำตอบ!AF599=ตรวจผล!$AG$4,$AG$5,0)</f>
        <v>0</v>
      </c>
      <c r="AH599" s="25">
        <f>IF(ไฟล์กรอกคำตอบ!AG599=ตรวจผล!$AH$4,$AH$5,0)</f>
        <v>0</v>
      </c>
      <c r="AI599" s="187">
        <f t="shared" si="19"/>
        <v>0</v>
      </c>
      <c r="AJ599" s="25">
        <f>ไฟล์กรอกคำตอบ!AH599</f>
        <v>0</v>
      </c>
      <c r="AK599" s="25">
        <f>ไฟล์กรอกคำตอบ!AI599</f>
        <v>0</v>
      </c>
      <c r="AL599" s="25">
        <f>ไฟล์กรอกคำตอบ!AJ599</f>
        <v>0</v>
      </c>
    </row>
    <row r="600" spans="1:38" x14ac:dyDescent="0.2">
      <c r="A600" s="91" t="str">
        <f>IF(ไฟล์กรอกคำตอบ!A600=""," ",ไฟล์กรอกคำตอบ!A600&amp;"")</f>
        <v xml:space="preserve"> </v>
      </c>
      <c r="B600" s="8">
        <f>ไฟล์กรอกคำตอบ!B600</f>
        <v>0</v>
      </c>
      <c r="C600" s="8">
        <f>ไฟล์กรอกคำตอบ!C600</f>
        <v>0</v>
      </c>
      <c r="D600" s="8">
        <f>ไฟล์กรอกคำตอบ!D600</f>
        <v>0</v>
      </c>
      <c r="E600" s="24">
        <f>ไฟล์กรอกคำตอบ!E600</f>
        <v>0</v>
      </c>
      <c r="F600" s="8">
        <f>ไฟล์กรอกคำตอบ!F600</f>
        <v>0</v>
      </c>
      <c r="H600" s="25">
        <f>IF(ไฟล์กรอกคำตอบ!H600=ตรวจผล!$H$4,$H$5,0)</f>
        <v>0</v>
      </c>
      <c r="I600" s="25">
        <f>IF(ไฟล์กรอกคำตอบ!I600=ตรวจผล!$I$4,$I$5,0)</f>
        <v>0</v>
      </c>
      <c r="J600" s="25">
        <f>IF(ไฟล์กรอกคำตอบ!J600=ตรวจผล!$J$4,$J$5,0)</f>
        <v>0</v>
      </c>
      <c r="K600" s="25">
        <f>IF(ไฟล์กรอกคำตอบ!K600=ตรวจผล!$K$4,$K$5,0)</f>
        <v>0</v>
      </c>
      <c r="L600" s="25">
        <f>IF(ไฟล์กรอกคำตอบ!L600=ตรวจผล!$L$4,$L$5,0)</f>
        <v>0</v>
      </c>
      <c r="M600" s="25">
        <f>IF(ไฟล์กรอกคำตอบ!M600=ตรวจผล!$M$4,$M$5,0)</f>
        <v>0</v>
      </c>
      <c r="N600" s="25">
        <f>IF(ไฟล์กรอกคำตอบ!N600=ตรวจผล!$N$4,$N$5,0)</f>
        <v>0</v>
      </c>
      <c r="O600" s="25">
        <f>IF(ไฟล์กรอกคำตอบ!O600=ตรวจผล!$O$4,$O$5,0)</f>
        <v>0</v>
      </c>
      <c r="P600" s="25">
        <f>IF(ไฟล์กรอกคำตอบ!P600=ตรวจผล!$P$4,$P$5,0)</f>
        <v>0</v>
      </c>
      <c r="Q600" s="25">
        <f>IF(ไฟล์กรอกคำตอบ!Q600=ตรวจผล!$Q$4,$Q$5,0)</f>
        <v>0</v>
      </c>
      <c r="R600" s="25">
        <f>IF(ไฟล์กรอกคำตอบ!R600=ตรวจผล!$R$4,$R$5,0)</f>
        <v>0</v>
      </c>
      <c r="S600" s="25">
        <f>IF(ไฟล์กรอกคำตอบ!S600=ตรวจผล!$S$4,$S$5,0)</f>
        <v>0</v>
      </c>
      <c r="T600" s="25">
        <f>IF(ไฟล์กรอกคำตอบ!T600=ตรวจผล!$T$4,$T$5,0)</f>
        <v>0</v>
      </c>
      <c r="U600" s="25">
        <f>IF(ไฟล์กรอกคำตอบ!U600=ตรวจผล!$U$4,$U$5,0)</f>
        <v>0</v>
      </c>
      <c r="V600" s="25">
        <f>IF(ไฟล์กรอกคำตอบ!V600=ตรวจผล!$V$4,$V$5,0)</f>
        <v>0</v>
      </c>
      <c r="W600" s="25">
        <f>IF(ไฟล์กรอกคำตอบ!W600=ตรวจผล!$W$4,$W$5,0)</f>
        <v>0</v>
      </c>
      <c r="X600" s="25">
        <f>IF(ไฟล์กรอกคำตอบ!X600=ตรวจผล!$X$4,$X$5,0)</f>
        <v>0</v>
      </c>
      <c r="Y600" s="25">
        <f>IF(ไฟล์กรอกคำตอบ!Y600=ตรวจผล!$Y$4,$Y$5,0)</f>
        <v>0</v>
      </c>
      <c r="Z600" s="25">
        <f>IF(ไฟล์กรอกคำตอบ!Z600=ตรวจผล!$Z$4,$Z$5,0)</f>
        <v>0</v>
      </c>
      <c r="AA600" s="25">
        <f>IF(ไฟล์กรอกคำตอบ!AA600=ตรวจผล!$AA$4,$AA$5,0)</f>
        <v>0</v>
      </c>
      <c r="AB600" s="25">
        <f>IF(ไฟล์กรอกคำตอบ!AB600=ตรวจผล!$AB$4,$AB$5,0)</f>
        <v>0</v>
      </c>
      <c r="AC600" s="25">
        <f>IF(ไฟล์กรอกคำตอบ!AC600=ตรวจผล!$AC$4,$AC$5,0)</f>
        <v>0</v>
      </c>
      <c r="AD600" s="25">
        <f>IF(ไฟล์กรอกคำตอบ!AD600=ตรวจผล!$AD$4,$AD$5,0)</f>
        <v>0</v>
      </c>
      <c r="AE600" s="187">
        <f t="shared" si="18"/>
        <v>0</v>
      </c>
      <c r="AF600" s="25">
        <f>IF(ไฟล์กรอกคำตอบ!AE600=ตรวจผล!$AF$4,$AF$5,0)</f>
        <v>0</v>
      </c>
      <c r="AG600" s="25">
        <f>IF(ไฟล์กรอกคำตอบ!AF600=ตรวจผล!$AG$4,$AG$5,0)</f>
        <v>0</v>
      </c>
      <c r="AH600" s="25">
        <f>IF(ไฟล์กรอกคำตอบ!AG600=ตรวจผล!$AH$4,$AH$5,0)</f>
        <v>0</v>
      </c>
      <c r="AI600" s="187">
        <f t="shared" si="19"/>
        <v>0</v>
      </c>
      <c r="AJ600" s="25">
        <f>ไฟล์กรอกคำตอบ!AH600</f>
        <v>0</v>
      </c>
      <c r="AK600" s="25">
        <f>ไฟล์กรอกคำตอบ!AI600</f>
        <v>0</v>
      </c>
      <c r="AL600" s="25">
        <f>ไฟล์กรอกคำตอบ!AJ600</f>
        <v>0</v>
      </c>
    </row>
    <row r="601" spans="1:38" x14ac:dyDescent="0.2">
      <c r="A601" s="91" t="str">
        <f>IF(ไฟล์กรอกคำตอบ!A601=""," ",ไฟล์กรอกคำตอบ!A601&amp;"")</f>
        <v xml:space="preserve"> </v>
      </c>
      <c r="B601" s="8">
        <f>ไฟล์กรอกคำตอบ!B601</f>
        <v>0</v>
      </c>
      <c r="C601" s="8">
        <f>ไฟล์กรอกคำตอบ!C601</f>
        <v>0</v>
      </c>
      <c r="D601" s="8">
        <f>ไฟล์กรอกคำตอบ!D601</f>
        <v>0</v>
      </c>
      <c r="E601" s="24">
        <f>ไฟล์กรอกคำตอบ!E601</f>
        <v>0</v>
      </c>
      <c r="F601" s="8">
        <f>ไฟล์กรอกคำตอบ!F601</f>
        <v>0</v>
      </c>
      <c r="H601" s="25">
        <f>IF(ไฟล์กรอกคำตอบ!H601=ตรวจผล!$H$4,$H$5,0)</f>
        <v>0</v>
      </c>
      <c r="I601" s="25">
        <f>IF(ไฟล์กรอกคำตอบ!I601=ตรวจผล!$I$4,$I$5,0)</f>
        <v>0</v>
      </c>
      <c r="J601" s="25">
        <f>IF(ไฟล์กรอกคำตอบ!J601=ตรวจผล!$J$4,$J$5,0)</f>
        <v>0</v>
      </c>
      <c r="K601" s="25">
        <f>IF(ไฟล์กรอกคำตอบ!K601=ตรวจผล!$K$4,$K$5,0)</f>
        <v>0</v>
      </c>
      <c r="L601" s="25">
        <f>IF(ไฟล์กรอกคำตอบ!L601=ตรวจผล!$L$4,$L$5,0)</f>
        <v>0</v>
      </c>
      <c r="M601" s="25">
        <f>IF(ไฟล์กรอกคำตอบ!M601=ตรวจผล!$M$4,$M$5,0)</f>
        <v>0</v>
      </c>
      <c r="N601" s="25">
        <f>IF(ไฟล์กรอกคำตอบ!N601=ตรวจผล!$N$4,$N$5,0)</f>
        <v>0</v>
      </c>
      <c r="O601" s="25">
        <f>IF(ไฟล์กรอกคำตอบ!O601=ตรวจผล!$O$4,$O$5,0)</f>
        <v>0</v>
      </c>
      <c r="P601" s="25">
        <f>IF(ไฟล์กรอกคำตอบ!P601=ตรวจผล!$P$4,$P$5,0)</f>
        <v>0</v>
      </c>
      <c r="Q601" s="25">
        <f>IF(ไฟล์กรอกคำตอบ!Q601=ตรวจผล!$Q$4,$Q$5,0)</f>
        <v>0</v>
      </c>
      <c r="R601" s="25">
        <f>IF(ไฟล์กรอกคำตอบ!R601=ตรวจผล!$R$4,$R$5,0)</f>
        <v>0</v>
      </c>
      <c r="S601" s="25">
        <f>IF(ไฟล์กรอกคำตอบ!S601=ตรวจผล!$S$4,$S$5,0)</f>
        <v>0</v>
      </c>
      <c r="T601" s="25">
        <f>IF(ไฟล์กรอกคำตอบ!T601=ตรวจผล!$T$4,$T$5,0)</f>
        <v>0</v>
      </c>
      <c r="U601" s="25">
        <f>IF(ไฟล์กรอกคำตอบ!U601=ตรวจผล!$U$4,$U$5,0)</f>
        <v>0</v>
      </c>
      <c r="V601" s="25">
        <f>IF(ไฟล์กรอกคำตอบ!V601=ตรวจผล!$V$4,$V$5,0)</f>
        <v>0</v>
      </c>
      <c r="W601" s="25">
        <f>IF(ไฟล์กรอกคำตอบ!W601=ตรวจผล!$W$4,$W$5,0)</f>
        <v>0</v>
      </c>
      <c r="X601" s="25">
        <f>IF(ไฟล์กรอกคำตอบ!X601=ตรวจผล!$X$4,$X$5,0)</f>
        <v>0</v>
      </c>
      <c r="Y601" s="25">
        <f>IF(ไฟล์กรอกคำตอบ!Y601=ตรวจผล!$Y$4,$Y$5,0)</f>
        <v>0</v>
      </c>
      <c r="Z601" s="25">
        <f>IF(ไฟล์กรอกคำตอบ!Z601=ตรวจผล!$Z$4,$Z$5,0)</f>
        <v>0</v>
      </c>
      <c r="AA601" s="25">
        <f>IF(ไฟล์กรอกคำตอบ!AA601=ตรวจผล!$AA$4,$AA$5,0)</f>
        <v>0</v>
      </c>
      <c r="AB601" s="25">
        <f>IF(ไฟล์กรอกคำตอบ!AB601=ตรวจผล!$AB$4,$AB$5,0)</f>
        <v>0</v>
      </c>
      <c r="AC601" s="25">
        <f>IF(ไฟล์กรอกคำตอบ!AC601=ตรวจผล!$AC$4,$AC$5,0)</f>
        <v>0</v>
      </c>
      <c r="AD601" s="25">
        <f>IF(ไฟล์กรอกคำตอบ!AD601=ตรวจผล!$AD$4,$AD$5,0)</f>
        <v>0</v>
      </c>
      <c r="AE601" s="187">
        <f t="shared" si="18"/>
        <v>0</v>
      </c>
      <c r="AF601" s="25">
        <f>IF(ไฟล์กรอกคำตอบ!AE601=ตรวจผล!$AF$4,$AF$5,0)</f>
        <v>0</v>
      </c>
      <c r="AG601" s="25">
        <f>IF(ไฟล์กรอกคำตอบ!AF601=ตรวจผล!$AG$4,$AG$5,0)</f>
        <v>0</v>
      </c>
      <c r="AH601" s="25">
        <f>IF(ไฟล์กรอกคำตอบ!AG601=ตรวจผล!$AH$4,$AH$5,0)</f>
        <v>0</v>
      </c>
      <c r="AI601" s="187">
        <f t="shared" si="19"/>
        <v>0</v>
      </c>
      <c r="AJ601" s="25">
        <f>ไฟล์กรอกคำตอบ!AH601</f>
        <v>0</v>
      </c>
      <c r="AK601" s="25">
        <f>ไฟล์กรอกคำตอบ!AI601</f>
        <v>0</v>
      </c>
      <c r="AL601" s="25">
        <f>ไฟล์กรอกคำตอบ!AJ601</f>
        <v>0</v>
      </c>
    </row>
    <row r="602" spans="1:38" x14ac:dyDescent="0.2">
      <c r="A602" s="91" t="str">
        <f>IF(ไฟล์กรอกคำตอบ!A602=""," ",ไฟล์กรอกคำตอบ!A602&amp;"")</f>
        <v xml:space="preserve"> </v>
      </c>
      <c r="B602" s="8">
        <f>ไฟล์กรอกคำตอบ!B602</f>
        <v>0</v>
      </c>
      <c r="C602" s="8">
        <f>ไฟล์กรอกคำตอบ!C602</f>
        <v>0</v>
      </c>
      <c r="D602" s="8">
        <f>ไฟล์กรอกคำตอบ!D602</f>
        <v>0</v>
      </c>
      <c r="E602" s="24">
        <f>ไฟล์กรอกคำตอบ!E602</f>
        <v>0</v>
      </c>
      <c r="F602" s="8">
        <f>ไฟล์กรอกคำตอบ!F602</f>
        <v>0</v>
      </c>
      <c r="H602" s="25">
        <f>IF(ไฟล์กรอกคำตอบ!H602=ตรวจผล!$H$4,$H$5,0)</f>
        <v>0</v>
      </c>
      <c r="I602" s="25">
        <f>IF(ไฟล์กรอกคำตอบ!I602=ตรวจผล!$I$4,$I$5,0)</f>
        <v>0</v>
      </c>
      <c r="J602" s="25">
        <f>IF(ไฟล์กรอกคำตอบ!J602=ตรวจผล!$J$4,$J$5,0)</f>
        <v>0</v>
      </c>
      <c r="K602" s="25">
        <f>IF(ไฟล์กรอกคำตอบ!K602=ตรวจผล!$K$4,$K$5,0)</f>
        <v>0</v>
      </c>
      <c r="L602" s="25">
        <f>IF(ไฟล์กรอกคำตอบ!L602=ตรวจผล!$L$4,$L$5,0)</f>
        <v>0</v>
      </c>
      <c r="M602" s="25">
        <f>IF(ไฟล์กรอกคำตอบ!M602=ตรวจผล!$M$4,$M$5,0)</f>
        <v>0</v>
      </c>
      <c r="N602" s="25">
        <f>IF(ไฟล์กรอกคำตอบ!N602=ตรวจผล!$N$4,$N$5,0)</f>
        <v>0</v>
      </c>
      <c r="O602" s="25">
        <f>IF(ไฟล์กรอกคำตอบ!O602=ตรวจผล!$O$4,$O$5,0)</f>
        <v>0</v>
      </c>
      <c r="P602" s="25">
        <f>IF(ไฟล์กรอกคำตอบ!P602=ตรวจผล!$P$4,$P$5,0)</f>
        <v>0</v>
      </c>
      <c r="Q602" s="25">
        <f>IF(ไฟล์กรอกคำตอบ!Q602=ตรวจผล!$Q$4,$Q$5,0)</f>
        <v>0</v>
      </c>
      <c r="R602" s="25">
        <f>IF(ไฟล์กรอกคำตอบ!R602=ตรวจผล!$R$4,$R$5,0)</f>
        <v>0</v>
      </c>
      <c r="S602" s="25">
        <f>IF(ไฟล์กรอกคำตอบ!S602=ตรวจผล!$S$4,$S$5,0)</f>
        <v>0</v>
      </c>
      <c r="T602" s="25">
        <f>IF(ไฟล์กรอกคำตอบ!T602=ตรวจผล!$T$4,$T$5,0)</f>
        <v>0</v>
      </c>
      <c r="U602" s="25">
        <f>IF(ไฟล์กรอกคำตอบ!U602=ตรวจผล!$U$4,$U$5,0)</f>
        <v>0</v>
      </c>
      <c r="V602" s="25">
        <f>IF(ไฟล์กรอกคำตอบ!V602=ตรวจผล!$V$4,$V$5,0)</f>
        <v>0</v>
      </c>
      <c r="W602" s="25">
        <f>IF(ไฟล์กรอกคำตอบ!W602=ตรวจผล!$W$4,$W$5,0)</f>
        <v>0</v>
      </c>
      <c r="X602" s="25">
        <f>IF(ไฟล์กรอกคำตอบ!X602=ตรวจผล!$X$4,$X$5,0)</f>
        <v>0</v>
      </c>
      <c r="Y602" s="25">
        <f>IF(ไฟล์กรอกคำตอบ!Y602=ตรวจผล!$Y$4,$Y$5,0)</f>
        <v>0</v>
      </c>
      <c r="Z602" s="25">
        <f>IF(ไฟล์กรอกคำตอบ!Z602=ตรวจผล!$Z$4,$Z$5,0)</f>
        <v>0</v>
      </c>
      <c r="AA602" s="25">
        <f>IF(ไฟล์กรอกคำตอบ!AA602=ตรวจผล!$AA$4,$AA$5,0)</f>
        <v>0</v>
      </c>
      <c r="AB602" s="25">
        <f>IF(ไฟล์กรอกคำตอบ!AB602=ตรวจผล!$AB$4,$AB$5,0)</f>
        <v>0</v>
      </c>
      <c r="AC602" s="25">
        <f>IF(ไฟล์กรอกคำตอบ!AC602=ตรวจผล!$AC$4,$AC$5,0)</f>
        <v>0</v>
      </c>
      <c r="AD602" s="25">
        <f>IF(ไฟล์กรอกคำตอบ!AD602=ตรวจผล!$AD$4,$AD$5,0)</f>
        <v>0</v>
      </c>
      <c r="AE602" s="187">
        <f t="shared" si="18"/>
        <v>0</v>
      </c>
      <c r="AF602" s="25">
        <f>IF(ไฟล์กรอกคำตอบ!AE602=ตรวจผล!$AF$4,$AF$5,0)</f>
        <v>0</v>
      </c>
      <c r="AG602" s="25">
        <f>IF(ไฟล์กรอกคำตอบ!AF602=ตรวจผล!$AG$4,$AG$5,0)</f>
        <v>0</v>
      </c>
      <c r="AH602" s="25">
        <f>IF(ไฟล์กรอกคำตอบ!AG602=ตรวจผล!$AH$4,$AH$5,0)</f>
        <v>0</v>
      </c>
      <c r="AI602" s="187">
        <f t="shared" si="19"/>
        <v>0</v>
      </c>
      <c r="AJ602" s="25">
        <f>ไฟล์กรอกคำตอบ!AH602</f>
        <v>0</v>
      </c>
      <c r="AK602" s="25">
        <f>ไฟล์กรอกคำตอบ!AI602</f>
        <v>0</v>
      </c>
      <c r="AL602" s="25">
        <f>ไฟล์กรอกคำตอบ!AJ602</f>
        <v>0</v>
      </c>
    </row>
    <row r="603" spans="1:38" x14ac:dyDescent="0.2">
      <c r="A603" s="91" t="str">
        <f>IF(ไฟล์กรอกคำตอบ!A603=""," ",ไฟล์กรอกคำตอบ!A603&amp;"")</f>
        <v xml:space="preserve"> </v>
      </c>
      <c r="B603" s="8">
        <f>ไฟล์กรอกคำตอบ!B603</f>
        <v>0</v>
      </c>
      <c r="C603" s="8">
        <f>ไฟล์กรอกคำตอบ!C603</f>
        <v>0</v>
      </c>
      <c r="D603" s="8">
        <f>ไฟล์กรอกคำตอบ!D603</f>
        <v>0</v>
      </c>
      <c r="E603" s="24">
        <f>ไฟล์กรอกคำตอบ!E603</f>
        <v>0</v>
      </c>
      <c r="F603" s="8">
        <f>ไฟล์กรอกคำตอบ!F603</f>
        <v>0</v>
      </c>
      <c r="H603" s="25">
        <f>IF(ไฟล์กรอกคำตอบ!H603=ตรวจผล!$H$4,$H$5,0)</f>
        <v>0</v>
      </c>
      <c r="I603" s="25">
        <f>IF(ไฟล์กรอกคำตอบ!I603=ตรวจผล!$I$4,$I$5,0)</f>
        <v>0</v>
      </c>
      <c r="J603" s="25">
        <f>IF(ไฟล์กรอกคำตอบ!J603=ตรวจผล!$J$4,$J$5,0)</f>
        <v>0</v>
      </c>
      <c r="K603" s="25">
        <f>IF(ไฟล์กรอกคำตอบ!K603=ตรวจผล!$K$4,$K$5,0)</f>
        <v>0</v>
      </c>
      <c r="L603" s="25">
        <f>IF(ไฟล์กรอกคำตอบ!L603=ตรวจผล!$L$4,$L$5,0)</f>
        <v>0</v>
      </c>
      <c r="M603" s="25">
        <f>IF(ไฟล์กรอกคำตอบ!M603=ตรวจผล!$M$4,$M$5,0)</f>
        <v>0</v>
      </c>
      <c r="N603" s="25">
        <f>IF(ไฟล์กรอกคำตอบ!N603=ตรวจผล!$N$4,$N$5,0)</f>
        <v>0</v>
      </c>
      <c r="O603" s="25">
        <f>IF(ไฟล์กรอกคำตอบ!O603=ตรวจผล!$O$4,$O$5,0)</f>
        <v>0</v>
      </c>
      <c r="P603" s="25">
        <f>IF(ไฟล์กรอกคำตอบ!P603=ตรวจผล!$P$4,$P$5,0)</f>
        <v>0</v>
      </c>
      <c r="Q603" s="25">
        <f>IF(ไฟล์กรอกคำตอบ!Q603=ตรวจผล!$Q$4,$Q$5,0)</f>
        <v>0</v>
      </c>
      <c r="R603" s="25">
        <f>IF(ไฟล์กรอกคำตอบ!R603=ตรวจผล!$R$4,$R$5,0)</f>
        <v>0</v>
      </c>
      <c r="S603" s="25">
        <f>IF(ไฟล์กรอกคำตอบ!S603=ตรวจผล!$S$4,$S$5,0)</f>
        <v>0</v>
      </c>
      <c r="T603" s="25">
        <f>IF(ไฟล์กรอกคำตอบ!T603=ตรวจผล!$T$4,$T$5,0)</f>
        <v>0</v>
      </c>
      <c r="U603" s="25">
        <f>IF(ไฟล์กรอกคำตอบ!U603=ตรวจผล!$U$4,$U$5,0)</f>
        <v>0</v>
      </c>
      <c r="V603" s="25">
        <f>IF(ไฟล์กรอกคำตอบ!V603=ตรวจผล!$V$4,$V$5,0)</f>
        <v>0</v>
      </c>
      <c r="W603" s="25">
        <f>IF(ไฟล์กรอกคำตอบ!W603=ตรวจผล!$W$4,$W$5,0)</f>
        <v>0</v>
      </c>
      <c r="X603" s="25">
        <f>IF(ไฟล์กรอกคำตอบ!X603=ตรวจผล!$X$4,$X$5,0)</f>
        <v>0</v>
      </c>
      <c r="Y603" s="25">
        <f>IF(ไฟล์กรอกคำตอบ!Y603=ตรวจผล!$Y$4,$Y$5,0)</f>
        <v>0</v>
      </c>
      <c r="Z603" s="25">
        <f>IF(ไฟล์กรอกคำตอบ!Z603=ตรวจผล!$Z$4,$Z$5,0)</f>
        <v>0</v>
      </c>
      <c r="AA603" s="25">
        <f>IF(ไฟล์กรอกคำตอบ!AA603=ตรวจผล!$AA$4,$AA$5,0)</f>
        <v>0</v>
      </c>
      <c r="AB603" s="25">
        <f>IF(ไฟล์กรอกคำตอบ!AB603=ตรวจผล!$AB$4,$AB$5,0)</f>
        <v>0</v>
      </c>
      <c r="AC603" s="25">
        <f>IF(ไฟล์กรอกคำตอบ!AC603=ตรวจผล!$AC$4,$AC$5,0)</f>
        <v>0</v>
      </c>
      <c r="AD603" s="25">
        <f>IF(ไฟล์กรอกคำตอบ!AD603=ตรวจผล!$AD$4,$AD$5,0)</f>
        <v>0</v>
      </c>
      <c r="AE603" s="187">
        <f t="shared" si="18"/>
        <v>0</v>
      </c>
      <c r="AF603" s="25">
        <f>IF(ไฟล์กรอกคำตอบ!AE603=ตรวจผล!$AF$4,$AF$5,0)</f>
        <v>0</v>
      </c>
      <c r="AG603" s="25">
        <f>IF(ไฟล์กรอกคำตอบ!AF603=ตรวจผล!$AG$4,$AG$5,0)</f>
        <v>0</v>
      </c>
      <c r="AH603" s="25">
        <f>IF(ไฟล์กรอกคำตอบ!AG603=ตรวจผล!$AH$4,$AH$5,0)</f>
        <v>0</v>
      </c>
      <c r="AI603" s="187">
        <f t="shared" si="19"/>
        <v>0</v>
      </c>
      <c r="AJ603" s="25">
        <f>ไฟล์กรอกคำตอบ!AH603</f>
        <v>0</v>
      </c>
      <c r="AK603" s="25">
        <f>ไฟล์กรอกคำตอบ!AI603</f>
        <v>0</v>
      </c>
      <c r="AL603" s="25">
        <f>ไฟล์กรอกคำตอบ!AJ603</f>
        <v>0</v>
      </c>
    </row>
    <row r="604" spans="1:38" x14ac:dyDescent="0.2">
      <c r="A604" s="91" t="str">
        <f>IF(ไฟล์กรอกคำตอบ!A604=""," ",ไฟล์กรอกคำตอบ!A604&amp;"")</f>
        <v xml:space="preserve"> </v>
      </c>
      <c r="B604" s="8">
        <f>ไฟล์กรอกคำตอบ!B604</f>
        <v>0</v>
      </c>
      <c r="C604" s="8">
        <f>ไฟล์กรอกคำตอบ!C604</f>
        <v>0</v>
      </c>
      <c r="D604" s="8">
        <f>ไฟล์กรอกคำตอบ!D604</f>
        <v>0</v>
      </c>
      <c r="E604" s="24">
        <f>ไฟล์กรอกคำตอบ!E604</f>
        <v>0</v>
      </c>
      <c r="F604" s="8">
        <f>ไฟล์กรอกคำตอบ!F604</f>
        <v>0</v>
      </c>
      <c r="H604" s="25">
        <f>IF(ไฟล์กรอกคำตอบ!H604=ตรวจผล!$H$4,$H$5,0)</f>
        <v>0</v>
      </c>
      <c r="I604" s="25">
        <f>IF(ไฟล์กรอกคำตอบ!I604=ตรวจผล!$I$4,$I$5,0)</f>
        <v>0</v>
      </c>
      <c r="J604" s="25">
        <f>IF(ไฟล์กรอกคำตอบ!J604=ตรวจผล!$J$4,$J$5,0)</f>
        <v>0</v>
      </c>
      <c r="K604" s="25">
        <f>IF(ไฟล์กรอกคำตอบ!K604=ตรวจผล!$K$4,$K$5,0)</f>
        <v>0</v>
      </c>
      <c r="L604" s="25">
        <f>IF(ไฟล์กรอกคำตอบ!L604=ตรวจผล!$L$4,$L$5,0)</f>
        <v>0</v>
      </c>
      <c r="M604" s="25">
        <f>IF(ไฟล์กรอกคำตอบ!M604=ตรวจผล!$M$4,$M$5,0)</f>
        <v>0</v>
      </c>
      <c r="N604" s="25">
        <f>IF(ไฟล์กรอกคำตอบ!N604=ตรวจผล!$N$4,$N$5,0)</f>
        <v>0</v>
      </c>
      <c r="O604" s="25">
        <f>IF(ไฟล์กรอกคำตอบ!O604=ตรวจผล!$O$4,$O$5,0)</f>
        <v>0</v>
      </c>
      <c r="P604" s="25">
        <f>IF(ไฟล์กรอกคำตอบ!P604=ตรวจผล!$P$4,$P$5,0)</f>
        <v>0</v>
      </c>
      <c r="Q604" s="25">
        <f>IF(ไฟล์กรอกคำตอบ!Q604=ตรวจผล!$Q$4,$Q$5,0)</f>
        <v>0</v>
      </c>
      <c r="R604" s="25">
        <f>IF(ไฟล์กรอกคำตอบ!R604=ตรวจผล!$R$4,$R$5,0)</f>
        <v>0</v>
      </c>
      <c r="S604" s="25">
        <f>IF(ไฟล์กรอกคำตอบ!S604=ตรวจผล!$S$4,$S$5,0)</f>
        <v>0</v>
      </c>
      <c r="T604" s="25">
        <f>IF(ไฟล์กรอกคำตอบ!T604=ตรวจผล!$T$4,$T$5,0)</f>
        <v>0</v>
      </c>
      <c r="U604" s="25">
        <f>IF(ไฟล์กรอกคำตอบ!U604=ตรวจผล!$U$4,$U$5,0)</f>
        <v>0</v>
      </c>
      <c r="V604" s="25">
        <f>IF(ไฟล์กรอกคำตอบ!V604=ตรวจผล!$V$4,$V$5,0)</f>
        <v>0</v>
      </c>
      <c r="W604" s="25">
        <f>IF(ไฟล์กรอกคำตอบ!W604=ตรวจผล!$W$4,$W$5,0)</f>
        <v>0</v>
      </c>
      <c r="X604" s="25">
        <f>IF(ไฟล์กรอกคำตอบ!X604=ตรวจผล!$X$4,$X$5,0)</f>
        <v>0</v>
      </c>
      <c r="Y604" s="25">
        <f>IF(ไฟล์กรอกคำตอบ!Y604=ตรวจผล!$Y$4,$Y$5,0)</f>
        <v>0</v>
      </c>
      <c r="Z604" s="25">
        <f>IF(ไฟล์กรอกคำตอบ!Z604=ตรวจผล!$Z$4,$Z$5,0)</f>
        <v>0</v>
      </c>
      <c r="AA604" s="25">
        <f>IF(ไฟล์กรอกคำตอบ!AA604=ตรวจผล!$AA$4,$AA$5,0)</f>
        <v>0</v>
      </c>
      <c r="AB604" s="25">
        <f>IF(ไฟล์กรอกคำตอบ!AB604=ตรวจผล!$AB$4,$AB$5,0)</f>
        <v>0</v>
      </c>
      <c r="AC604" s="25">
        <f>IF(ไฟล์กรอกคำตอบ!AC604=ตรวจผล!$AC$4,$AC$5,0)</f>
        <v>0</v>
      </c>
      <c r="AD604" s="25">
        <f>IF(ไฟล์กรอกคำตอบ!AD604=ตรวจผล!$AD$4,$AD$5,0)</f>
        <v>0</v>
      </c>
      <c r="AE604" s="187">
        <f t="shared" si="18"/>
        <v>0</v>
      </c>
      <c r="AF604" s="25">
        <f>IF(ไฟล์กรอกคำตอบ!AE604=ตรวจผล!$AF$4,$AF$5,0)</f>
        <v>0</v>
      </c>
      <c r="AG604" s="25">
        <f>IF(ไฟล์กรอกคำตอบ!AF604=ตรวจผล!$AG$4,$AG$5,0)</f>
        <v>0</v>
      </c>
      <c r="AH604" s="25">
        <f>IF(ไฟล์กรอกคำตอบ!AG604=ตรวจผล!$AH$4,$AH$5,0)</f>
        <v>0</v>
      </c>
      <c r="AI604" s="187">
        <f t="shared" si="19"/>
        <v>0</v>
      </c>
      <c r="AJ604" s="25">
        <f>ไฟล์กรอกคำตอบ!AH604</f>
        <v>0</v>
      </c>
      <c r="AK604" s="25">
        <f>ไฟล์กรอกคำตอบ!AI604</f>
        <v>0</v>
      </c>
      <c r="AL604" s="25">
        <f>ไฟล์กรอกคำตอบ!AJ604</f>
        <v>0</v>
      </c>
    </row>
    <row r="605" spans="1:38" x14ac:dyDescent="0.2">
      <c r="A605" s="91" t="str">
        <f>IF(ไฟล์กรอกคำตอบ!A605=""," ",ไฟล์กรอกคำตอบ!A605&amp;"")</f>
        <v xml:space="preserve"> </v>
      </c>
      <c r="B605" s="8">
        <f>ไฟล์กรอกคำตอบ!B605</f>
        <v>0</v>
      </c>
      <c r="C605" s="8">
        <f>ไฟล์กรอกคำตอบ!C605</f>
        <v>0</v>
      </c>
      <c r="D605" s="8">
        <f>ไฟล์กรอกคำตอบ!D605</f>
        <v>0</v>
      </c>
      <c r="E605" s="24">
        <f>ไฟล์กรอกคำตอบ!E605</f>
        <v>0</v>
      </c>
      <c r="F605" s="8">
        <f>ไฟล์กรอกคำตอบ!F605</f>
        <v>0</v>
      </c>
      <c r="H605" s="25">
        <f>IF(ไฟล์กรอกคำตอบ!H605=ตรวจผล!$H$4,$H$5,0)</f>
        <v>0</v>
      </c>
      <c r="I605" s="25">
        <f>IF(ไฟล์กรอกคำตอบ!I605=ตรวจผล!$I$4,$I$5,0)</f>
        <v>0</v>
      </c>
      <c r="J605" s="25">
        <f>IF(ไฟล์กรอกคำตอบ!J605=ตรวจผล!$J$4,$J$5,0)</f>
        <v>0</v>
      </c>
      <c r="K605" s="25">
        <f>IF(ไฟล์กรอกคำตอบ!K605=ตรวจผล!$K$4,$K$5,0)</f>
        <v>0</v>
      </c>
      <c r="L605" s="25">
        <f>IF(ไฟล์กรอกคำตอบ!L605=ตรวจผล!$L$4,$L$5,0)</f>
        <v>0</v>
      </c>
      <c r="M605" s="25">
        <f>IF(ไฟล์กรอกคำตอบ!M605=ตรวจผล!$M$4,$M$5,0)</f>
        <v>0</v>
      </c>
      <c r="N605" s="25">
        <f>IF(ไฟล์กรอกคำตอบ!N605=ตรวจผล!$N$4,$N$5,0)</f>
        <v>0</v>
      </c>
      <c r="O605" s="25">
        <f>IF(ไฟล์กรอกคำตอบ!O605=ตรวจผล!$O$4,$O$5,0)</f>
        <v>0</v>
      </c>
      <c r="P605" s="25">
        <f>IF(ไฟล์กรอกคำตอบ!P605=ตรวจผล!$P$4,$P$5,0)</f>
        <v>0</v>
      </c>
      <c r="Q605" s="25">
        <f>IF(ไฟล์กรอกคำตอบ!Q605=ตรวจผล!$Q$4,$Q$5,0)</f>
        <v>0</v>
      </c>
      <c r="R605" s="25">
        <f>IF(ไฟล์กรอกคำตอบ!R605=ตรวจผล!$R$4,$R$5,0)</f>
        <v>0</v>
      </c>
      <c r="S605" s="25">
        <f>IF(ไฟล์กรอกคำตอบ!S605=ตรวจผล!$S$4,$S$5,0)</f>
        <v>0</v>
      </c>
      <c r="T605" s="25">
        <f>IF(ไฟล์กรอกคำตอบ!T605=ตรวจผล!$T$4,$T$5,0)</f>
        <v>0</v>
      </c>
      <c r="U605" s="25">
        <f>IF(ไฟล์กรอกคำตอบ!U605=ตรวจผล!$U$4,$U$5,0)</f>
        <v>0</v>
      </c>
      <c r="V605" s="25">
        <f>IF(ไฟล์กรอกคำตอบ!V605=ตรวจผล!$V$4,$V$5,0)</f>
        <v>0</v>
      </c>
      <c r="W605" s="25">
        <f>IF(ไฟล์กรอกคำตอบ!W605=ตรวจผล!$W$4,$W$5,0)</f>
        <v>0</v>
      </c>
      <c r="X605" s="25">
        <f>IF(ไฟล์กรอกคำตอบ!X605=ตรวจผล!$X$4,$X$5,0)</f>
        <v>0</v>
      </c>
      <c r="Y605" s="25">
        <f>IF(ไฟล์กรอกคำตอบ!Y605=ตรวจผล!$Y$4,$Y$5,0)</f>
        <v>0</v>
      </c>
      <c r="Z605" s="25">
        <f>IF(ไฟล์กรอกคำตอบ!Z605=ตรวจผล!$Z$4,$Z$5,0)</f>
        <v>0</v>
      </c>
      <c r="AA605" s="25">
        <f>IF(ไฟล์กรอกคำตอบ!AA605=ตรวจผล!$AA$4,$AA$5,0)</f>
        <v>0</v>
      </c>
      <c r="AB605" s="25">
        <f>IF(ไฟล์กรอกคำตอบ!AB605=ตรวจผล!$AB$4,$AB$5,0)</f>
        <v>0</v>
      </c>
      <c r="AC605" s="25">
        <f>IF(ไฟล์กรอกคำตอบ!AC605=ตรวจผล!$AC$4,$AC$5,0)</f>
        <v>0</v>
      </c>
      <c r="AD605" s="25">
        <f>IF(ไฟล์กรอกคำตอบ!AD605=ตรวจผล!$AD$4,$AD$5,0)</f>
        <v>0</v>
      </c>
      <c r="AE605" s="187">
        <f t="shared" si="18"/>
        <v>0</v>
      </c>
      <c r="AF605" s="25">
        <f>IF(ไฟล์กรอกคำตอบ!AE605=ตรวจผล!$AF$4,$AF$5,0)</f>
        <v>0</v>
      </c>
      <c r="AG605" s="25">
        <f>IF(ไฟล์กรอกคำตอบ!AF605=ตรวจผล!$AG$4,$AG$5,0)</f>
        <v>0</v>
      </c>
      <c r="AH605" s="25">
        <f>IF(ไฟล์กรอกคำตอบ!AG605=ตรวจผล!$AH$4,$AH$5,0)</f>
        <v>0</v>
      </c>
      <c r="AI605" s="187">
        <f t="shared" si="19"/>
        <v>0</v>
      </c>
      <c r="AJ605" s="25">
        <f>ไฟล์กรอกคำตอบ!AH605</f>
        <v>0</v>
      </c>
      <c r="AK605" s="25">
        <f>ไฟล์กรอกคำตอบ!AI605</f>
        <v>0</v>
      </c>
      <c r="AL605" s="25">
        <f>ไฟล์กรอกคำตอบ!AJ605</f>
        <v>0</v>
      </c>
    </row>
    <row r="606" spans="1:38" x14ac:dyDescent="0.2">
      <c r="A606" s="91" t="str">
        <f>IF(ไฟล์กรอกคำตอบ!A606=""," ",ไฟล์กรอกคำตอบ!A606&amp;"")</f>
        <v xml:space="preserve"> </v>
      </c>
      <c r="B606" s="8">
        <f>ไฟล์กรอกคำตอบ!B606</f>
        <v>0</v>
      </c>
      <c r="C606" s="8">
        <f>ไฟล์กรอกคำตอบ!C606</f>
        <v>0</v>
      </c>
      <c r="D606" s="8">
        <f>ไฟล์กรอกคำตอบ!D606</f>
        <v>0</v>
      </c>
      <c r="E606" s="24">
        <f>ไฟล์กรอกคำตอบ!E606</f>
        <v>0</v>
      </c>
      <c r="F606" s="8">
        <f>ไฟล์กรอกคำตอบ!F606</f>
        <v>0</v>
      </c>
      <c r="H606" s="25">
        <f>IF(ไฟล์กรอกคำตอบ!H606=ตรวจผล!$H$4,$H$5,0)</f>
        <v>0</v>
      </c>
      <c r="I606" s="25">
        <f>IF(ไฟล์กรอกคำตอบ!I606=ตรวจผล!$I$4,$I$5,0)</f>
        <v>0</v>
      </c>
      <c r="J606" s="25">
        <f>IF(ไฟล์กรอกคำตอบ!J606=ตรวจผล!$J$4,$J$5,0)</f>
        <v>0</v>
      </c>
      <c r="K606" s="25">
        <f>IF(ไฟล์กรอกคำตอบ!K606=ตรวจผล!$K$4,$K$5,0)</f>
        <v>0</v>
      </c>
      <c r="L606" s="25">
        <f>IF(ไฟล์กรอกคำตอบ!L606=ตรวจผล!$L$4,$L$5,0)</f>
        <v>0</v>
      </c>
      <c r="M606" s="25">
        <f>IF(ไฟล์กรอกคำตอบ!M606=ตรวจผล!$M$4,$M$5,0)</f>
        <v>0</v>
      </c>
      <c r="N606" s="25">
        <f>IF(ไฟล์กรอกคำตอบ!N606=ตรวจผล!$N$4,$N$5,0)</f>
        <v>0</v>
      </c>
      <c r="O606" s="25">
        <f>IF(ไฟล์กรอกคำตอบ!O606=ตรวจผล!$O$4,$O$5,0)</f>
        <v>0</v>
      </c>
      <c r="P606" s="25">
        <f>IF(ไฟล์กรอกคำตอบ!P606=ตรวจผล!$P$4,$P$5,0)</f>
        <v>0</v>
      </c>
      <c r="Q606" s="25">
        <f>IF(ไฟล์กรอกคำตอบ!Q606=ตรวจผล!$Q$4,$Q$5,0)</f>
        <v>0</v>
      </c>
      <c r="R606" s="25">
        <f>IF(ไฟล์กรอกคำตอบ!R606=ตรวจผล!$R$4,$R$5,0)</f>
        <v>0</v>
      </c>
      <c r="S606" s="25">
        <f>IF(ไฟล์กรอกคำตอบ!S606=ตรวจผล!$S$4,$S$5,0)</f>
        <v>0</v>
      </c>
      <c r="T606" s="25">
        <f>IF(ไฟล์กรอกคำตอบ!T606=ตรวจผล!$T$4,$T$5,0)</f>
        <v>0</v>
      </c>
      <c r="U606" s="25">
        <f>IF(ไฟล์กรอกคำตอบ!U606=ตรวจผล!$U$4,$U$5,0)</f>
        <v>0</v>
      </c>
      <c r="V606" s="25">
        <f>IF(ไฟล์กรอกคำตอบ!V606=ตรวจผล!$V$4,$V$5,0)</f>
        <v>0</v>
      </c>
      <c r="W606" s="25">
        <f>IF(ไฟล์กรอกคำตอบ!W606=ตรวจผล!$W$4,$W$5,0)</f>
        <v>0</v>
      </c>
      <c r="X606" s="25">
        <f>IF(ไฟล์กรอกคำตอบ!X606=ตรวจผล!$X$4,$X$5,0)</f>
        <v>0</v>
      </c>
      <c r="Y606" s="25">
        <f>IF(ไฟล์กรอกคำตอบ!Y606=ตรวจผล!$Y$4,$Y$5,0)</f>
        <v>0</v>
      </c>
      <c r="Z606" s="25">
        <f>IF(ไฟล์กรอกคำตอบ!Z606=ตรวจผล!$Z$4,$Z$5,0)</f>
        <v>0</v>
      </c>
      <c r="AA606" s="25">
        <f>IF(ไฟล์กรอกคำตอบ!AA606=ตรวจผล!$AA$4,$AA$5,0)</f>
        <v>0</v>
      </c>
      <c r="AB606" s="25">
        <f>IF(ไฟล์กรอกคำตอบ!AB606=ตรวจผล!$AB$4,$AB$5,0)</f>
        <v>0</v>
      </c>
      <c r="AC606" s="25">
        <f>IF(ไฟล์กรอกคำตอบ!AC606=ตรวจผล!$AC$4,$AC$5,0)</f>
        <v>0</v>
      </c>
      <c r="AD606" s="25">
        <f>IF(ไฟล์กรอกคำตอบ!AD606=ตรวจผล!$AD$4,$AD$5,0)</f>
        <v>0</v>
      </c>
      <c r="AE606" s="187">
        <f t="shared" si="18"/>
        <v>0</v>
      </c>
      <c r="AF606" s="25">
        <f>IF(ไฟล์กรอกคำตอบ!AE606=ตรวจผล!$AF$4,$AF$5,0)</f>
        <v>0</v>
      </c>
      <c r="AG606" s="25">
        <f>IF(ไฟล์กรอกคำตอบ!AF606=ตรวจผล!$AG$4,$AG$5,0)</f>
        <v>0</v>
      </c>
      <c r="AH606" s="25">
        <f>IF(ไฟล์กรอกคำตอบ!AG606=ตรวจผล!$AH$4,$AH$5,0)</f>
        <v>0</v>
      </c>
      <c r="AI606" s="187">
        <f t="shared" si="19"/>
        <v>0</v>
      </c>
      <c r="AJ606" s="25">
        <f>ไฟล์กรอกคำตอบ!AH606</f>
        <v>0</v>
      </c>
      <c r="AK606" s="25">
        <f>ไฟล์กรอกคำตอบ!AI606</f>
        <v>0</v>
      </c>
      <c r="AL606" s="25">
        <f>ไฟล์กรอกคำตอบ!AJ606</f>
        <v>0</v>
      </c>
    </row>
    <row r="607" spans="1:38" x14ac:dyDescent="0.2">
      <c r="A607" s="91" t="str">
        <f>IF(ไฟล์กรอกคำตอบ!A607=""," ",ไฟล์กรอกคำตอบ!A607&amp;"")</f>
        <v xml:space="preserve"> </v>
      </c>
      <c r="B607" s="8">
        <f>ไฟล์กรอกคำตอบ!B607</f>
        <v>0</v>
      </c>
      <c r="C607" s="8">
        <f>ไฟล์กรอกคำตอบ!C607</f>
        <v>0</v>
      </c>
      <c r="D607" s="8">
        <f>ไฟล์กรอกคำตอบ!D607</f>
        <v>0</v>
      </c>
      <c r="E607" s="24">
        <f>ไฟล์กรอกคำตอบ!E607</f>
        <v>0</v>
      </c>
      <c r="F607" s="8">
        <f>ไฟล์กรอกคำตอบ!F607</f>
        <v>0</v>
      </c>
      <c r="H607" s="25">
        <f>IF(ไฟล์กรอกคำตอบ!H607=ตรวจผล!$H$4,$H$5,0)</f>
        <v>0</v>
      </c>
      <c r="I607" s="25">
        <f>IF(ไฟล์กรอกคำตอบ!I607=ตรวจผล!$I$4,$I$5,0)</f>
        <v>0</v>
      </c>
      <c r="J607" s="25">
        <f>IF(ไฟล์กรอกคำตอบ!J607=ตรวจผล!$J$4,$J$5,0)</f>
        <v>0</v>
      </c>
      <c r="K607" s="25">
        <f>IF(ไฟล์กรอกคำตอบ!K607=ตรวจผล!$K$4,$K$5,0)</f>
        <v>0</v>
      </c>
      <c r="L607" s="25">
        <f>IF(ไฟล์กรอกคำตอบ!L607=ตรวจผล!$L$4,$L$5,0)</f>
        <v>0</v>
      </c>
      <c r="M607" s="25">
        <f>IF(ไฟล์กรอกคำตอบ!M607=ตรวจผล!$M$4,$M$5,0)</f>
        <v>0</v>
      </c>
      <c r="N607" s="25">
        <f>IF(ไฟล์กรอกคำตอบ!N607=ตรวจผล!$N$4,$N$5,0)</f>
        <v>0</v>
      </c>
      <c r="O607" s="25">
        <f>IF(ไฟล์กรอกคำตอบ!O607=ตรวจผล!$O$4,$O$5,0)</f>
        <v>0</v>
      </c>
      <c r="P607" s="25">
        <f>IF(ไฟล์กรอกคำตอบ!P607=ตรวจผล!$P$4,$P$5,0)</f>
        <v>0</v>
      </c>
      <c r="Q607" s="25">
        <f>IF(ไฟล์กรอกคำตอบ!Q607=ตรวจผล!$Q$4,$Q$5,0)</f>
        <v>0</v>
      </c>
      <c r="R607" s="25">
        <f>IF(ไฟล์กรอกคำตอบ!R607=ตรวจผล!$R$4,$R$5,0)</f>
        <v>0</v>
      </c>
      <c r="S607" s="25">
        <f>IF(ไฟล์กรอกคำตอบ!S607=ตรวจผล!$S$4,$S$5,0)</f>
        <v>0</v>
      </c>
      <c r="T607" s="25">
        <f>IF(ไฟล์กรอกคำตอบ!T607=ตรวจผล!$T$4,$T$5,0)</f>
        <v>0</v>
      </c>
      <c r="U607" s="25">
        <f>IF(ไฟล์กรอกคำตอบ!U607=ตรวจผล!$U$4,$U$5,0)</f>
        <v>0</v>
      </c>
      <c r="V607" s="25">
        <f>IF(ไฟล์กรอกคำตอบ!V607=ตรวจผล!$V$4,$V$5,0)</f>
        <v>0</v>
      </c>
      <c r="W607" s="25">
        <f>IF(ไฟล์กรอกคำตอบ!W607=ตรวจผล!$W$4,$W$5,0)</f>
        <v>0</v>
      </c>
      <c r="X607" s="25">
        <f>IF(ไฟล์กรอกคำตอบ!X607=ตรวจผล!$X$4,$X$5,0)</f>
        <v>0</v>
      </c>
      <c r="Y607" s="25">
        <f>IF(ไฟล์กรอกคำตอบ!Y607=ตรวจผล!$Y$4,$Y$5,0)</f>
        <v>0</v>
      </c>
      <c r="Z607" s="25">
        <f>IF(ไฟล์กรอกคำตอบ!Z607=ตรวจผล!$Z$4,$Z$5,0)</f>
        <v>0</v>
      </c>
      <c r="AA607" s="25">
        <f>IF(ไฟล์กรอกคำตอบ!AA607=ตรวจผล!$AA$4,$AA$5,0)</f>
        <v>0</v>
      </c>
      <c r="AB607" s="25">
        <f>IF(ไฟล์กรอกคำตอบ!AB607=ตรวจผล!$AB$4,$AB$5,0)</f>
        <v>0</v>
      </c>
      <c r="AC607" s="25">
        <f>IF(ไฟล์กรอกคำตอบ!AC607=ตรวจผล!$AC$4,$AC$5,0)</f>
        <v>0</v>
      </c>
      <c r="AD607" s="25">
        <f>IF(ไฟล์กรอกคำตอบ!AD607=ตรวจผล!$AD$4,$AD$5,0)</f>
        <v>0</v>
      </c>
      <c r="AE607" s="187">
        <f t="shared" si="18"/>
        <v>0</v>
      </c>
      <c r="AF607" s="25">
        <f>IF(ไฟล์กรอกคำตอบ!AE607=ตรวจผล!$AF$4,$AF$5,0)</f>
        <v>0</v>
      </c>
      <c r="AG607" s="25">
        <f>IF(ไฟล์กรอกคำตอบ!AF607=ตรวจผล!$AG$4,$AG$5,0)</f>
        <v>0</v>
      </c>
      <c r="AH607" s="25">
        <f>IF(ไฟล์กรอกคำตอบ!AG607=ตรวจผล!$AH$4,$AH$5,0)</f>
        <v>0</v>
      </c>
      <c r="AI607" s="187">
        <f t="shared" si="19"/>
        <v>0</v>
      </c>
      <c r="AJ607" s="25">
        <f>ไฟล์กรอกคำตอบ!AH607</f>
        <v>0</v>
      </c>
      <c r="AK607" s="25">
        <f>ไฟล์กรอกคำตอบ!AI607</f>
        <v>0</v>
      </c>
      <c r="AL607" s="25">
        <f>ไฟล์กรอกคำตอบ!AJ607</f>
        <v>0</v>
      </c>
    </row>
    <row r="608" spans="1:38" x14ac:dyDescent="0.2">
      <c r="A608" s="91" t="str">
        <f>IF(ไฟล์กรอกคำตอบ!A608=""," ",ไฟล์กรอกคำตอบ!A608&amp;"")</f>
        <v xml:space="preserve"> </v>
      </c>
      <c r="B608" s="8">
        <f>ไฟล์กรอกคำตอบ!B608</f>
        <v>0</v>
      </c>
      <c r="C608" s="8">
        <f>ไฟล์กรอกคำตอบ!C608</f>
        <v>0</v>
      </c>
      <c r="D608" s="8">
        <f>ไฟล์กรอกคำตอบ!D608</f>
        <v>0</v>
      </c>
      <c r="E608" s="24">
        <f>ไฟล์กรอกคำตอบ!E608</f>
        <v>0</v>
      </c>
      <c r="F608" s="8">
        <f>ไฟล์กรอกคำตอบ!F608</f>
        <v>0</v>
      </c>
      <c r="H608" s="25">
        <f>IF(ไฟล์กรอกคำตอบ!H608=ตรวจผล!$H$4,$H$5,0)</f>
        <v>0</v>
      </c>
      <c r="I608" s="25">
        <f>IF(ไฟล์กรอกคำตอบ!I608=ตรวจผล!$I$4,$I$5,0)</f>
        <v>0</v>
      </c>
      <c r="J608" s="25">
        <f>IF(ไฟล์กรอกคำตอบ!J608=ตรวจผล!$J$4,$J$5,0)</f>
        <v>0</v>
      </c>
      <c r="K608" s="25">
        <f>IF(ไฟล์กรอกคำตอบ!K608=ตรวจผล!$K$4,$K$5,0)</f>
        <v>0</v>
      </c>
      <c r="L608" s="25">
        <f>IF(ไฟล์กรอกคำตอบ!L608=ตรวจผล!$L$4,$L$5,0)</f>
        <v>0</v>
      </c>
      <c r="M608" s="25">
        <f>IF(ไฟล์กรอกคำตอบ!M608=ตรวจผล!$M$4,$M$5,0)</f>
        <v>0</v>
      </c>
      <c r="N608" s="25">
        <f>IF(ไฟล์กรอกคำตอบ!N608=ตรวจผล!$N$4,$N$5,0)</f>
        <v>0</v>
      </c>
      <c r="O608" s="25">
        <f>IF(ไฟล์กรอกคำตอบ!O608=ตรวจผล!$O$4,$O$5,0)</f>
        <v>0</v>
      </c>
      <c r="P608" s="25">
        <f>IF(ไฟล์กรอกคำตอบ!P608=ตรวจผล!$P$4,$P$5,0)</f>
        <v>0</v>
      </c>
      <c r="Q608" s="25">
        <f>IF(ไฟล์กรอกคำตอบ!Q608=ตรวจผล!$Q$4,$Q$5,0)</f>
        <v>0</v>
      </c>
      <c r="R608" s="25">
        <f>IF(ไฟล์กรอกคำตอบ!R608=ตรวจผล!$R$4,$R$5,0)</f>
        <v>0</v>
      </c>
      <c r="S608" s="25">
        <f>IF(ไฟล์กรอกคำตอบ!S608=ตรวจผล!$S$4,$S$5,0)</f>
        <v>0</v>
      </c>
      <c r="T608" s="25">
        <f>IF(ไฟล์กรอกคำตอบ!T608=ตรวจผล!$T$4,$T$5,0)</f>
        <v>0</v>
      </c>
      <c r="U608" s="25">
        <f>IF(ไฟล์กรอกคำตอบ!U608=ตรวจผล!$U$4,$U$5,0)</f>
        <v>0</v>
      </c>
      <c r="V608" s="25">
        <f>IF(ไฟล์กรอกคำตอบ!V608=ตรวจผล!$V$4,$V$5,0)</f>
        <v>0</v>
      </c>
      <c r="W608" s="25">
        <f>IF(ไฟล์กรอกคำตอบ!W608=ตรวจผล!$W$4,$W$5,0)</f>
        <v>0</v>
      </c>
      <c r="X608" s="25">
        <f>IF(ไฟล์กรอกคำตอบ!X608=ตรวจผล!$X$4,$X$5,0)</f>
        <v>0</v>
      </c>
      <c r="Y608" s="25">
        <f>IF(ไฟล์กรอกคำตอบ!Y608=ตรวจผล!$Y$4,$Y$5,0)</f>
        <v>0</v>
      </c>
      <c r="Z608" s="25">
        <f>IF(ไฟล์กรอกคำตอบ!Z608=ตรวจผล!$Z$4,$Z$5,0)</f>
        <v>0</v>
      </c>
      <c r="AA608" s="25">
        <f>IF(ไฟล์กรอกคำตอบ!AA608=ตรวจผล!$AA$4,$AA$5,0)</f>
        <v>0</v>
      </c>
      <c r="AB608" s="25">
        <f>IF(ไฟล์กรอกคำตอบ!AB608=ตรวจผล!$AB$4,$AB$5,0)</f>
        <v>0</v>
      </c>
      <c r="AC608" s="25">
        <f>IF(ไฟล์กรอกคำตอบ!AC608=ตรวจผล!$AC$4,$AC$5,0)</f>
        <v>0</v>
      </c>
      <c r="AD608" s="25">
        <f>IF(ไฟล์กรอกคำตอบ!AD608=ตรวจผล!$AD$4,$AD$5,0)</f>
        <v>0</v>
      </c>
      <c r="AE608" s="187">
        <f t="shared" si="18"/>
        <v>0</v>
      </c>
      <c r="AF608" s="25">
        <f>IF(ไฟล์กรอกคำตอบ!AE608=ตรวจผล!$AF$4,$AF$5,0)</f>
        <v>0</v>
      </c>
      <c r="AG608" s="25">
        <f>IF(ไฟล์กรอกคำตอบ!AF608=ตรวจผล!$AG$4,$AG$5,0)</f>
        <v>0</v>
      </c>
      <c r="AH608" s="25">
        <f>IF(ไฟล์กรอกคำตอบ!AG608=ตรวจผล!$AH$4,$AH$5,0)</f>
        <v>0</v>
      </c>
      <c r="AI608" s="187">
        <f t="shared" si="19"/>
        <v>0</v>
      </c>
      <c r="AJ608" s="25">
        <f>ไฟล์กรอกคำตอบ!AH608</f>
        <v>0</v>
      </c>
      <c r="AK608" s="25">
        <f>ไฟล์กรอกคำตอบ!AI608</f>
        <v>0</v>
      </c>
      <c r="AL608" s="25">
        <f>ไฟล์กรอกคำตอบ!AJ608</f>
        <v>0</v>
      </c>
    </row>
    <row r="609" spans="1:38" x14ac:dyDescent="0.2">
      <c r="A609" s="91" t="str">
        <f>IF(ไฟล์กรอกคำตอบ!A609=""," ",ไฟล์กรอกคำตอบ!A609&amp;"")</f>
        <v xml:space="preserve"> </v>
      </c>
      <c r="B609" s="8">
        <f>ไฟล์กรอกคำตอบ!B609</f>
        <v>0</v>
      </c>
      <c r="C609" s="8">
        <f>ไฟล์กรอกคำตอบ!C609</f>
        <v>0</v>
      </c>
      <c r="D609" s="8">
        <f>ไฟล์กรอกคำตอบ!D609</f>
        <v>0</v>
      </c>
      <c r="E609" s="24">
        <f>ไฟล์กรอกคำตอบ!E609</f>
        <v>0</v>
      </c>
      <c r="F609" s="8">
        <f>ไฟล์กรอกคำตอบ!F609</f>
        <v>0</v>
      </c>
      <c r="H609" s="25">
        <f>IF(ไฟล์กรอกคำตอบ!H609=ตรวจผล!$H$4,$H$5,0)</f>
        <v>0</v>
      </c>
      <c r="I609" s="25">
        <f>IF(ไฟล์กรอกคำตอบ!I609=ตรวจผล!$I$4,$I$5,0)</f>
        <v>0</v>
      </c>
      <c r="J609" s="25">
        <f>IF(ไฟล์กรอกคำตอบ!J609=ตรวจผล!$J$4,$J$5,0)</f>
        <v>0</v>
      </c>
      <c r="K609" s="25">
        <f>IF(ไฟล์กรอกคำตอบ!K609=ตรวจผล!$K$4,$K$5,0)</f>
        <v>0</v>
      </c>
      <c r="L609" s="25">
        <f>IF(ไฟล์กรอกคำตอบ!L609=ตรวจผล!$L$4,$L$5,0)</f>
        <v>0</v>
      </c>
      <c r="M609" s="25">
        <f>IF(ไฟล์กรอกคำตอบ!M609=ตรวจผล!$M$4,$M$5,0)</f>
        <v>0</v>
      </c>
      <c r="N609" s="25">
        <f>IF(ไฟล์กรอกคำตอบ!N609=ตรวจผล!$N$4,$N$5,0)</f>
        <v>0</v>
      </c>
      <c r="O609" s="25">
        <f>IF(ไฟล์กรอกคำตอบ!O609=ตรวจผล!$O$4,$O$5,0)</f>
        <v>0</v>
      </c>
      <c r="P609" s="25">
        <f>IF(ไฟล์กรอกคำตอบ!P609=ตรวจผล!$P$4,$P$5,0)</f>
        <v>0</v>
      </c>
      <c r="Q609" s="25">
        <f>IF(ไฟล์กรอกคำตอบ!Q609=ตรวจผล!$Q$4,$Q$5,0)</f>
        <v>0</v>
      </c>
      <c r="R609" s="25">
        <f>IF(ไฟล์กรอกคำตอบ!R609=ตรวจผล!$R$4,$R$5,0)</f>
        <v>0</v>
      </c>
      <c r="S609" s="25">
        <f>IF(ไฟล์กรอกคำตอบ!S609=ตรวจผล!$S$4,$S$5,0)</f>
        <v>0</v>
      </c>
      <c r="T609" s="25">
        <f>IF(ไฟล์กรอกคำตอบ!T609=ตรวจผล!$T$4,$T$5,0)</f>
        <v>0</v>
      </c>
      <c r="U609" s="25">
        <f>IF(ไฟล์กรอกคำตอบ!U609=ตรวจผล!$U$4,$U$5,0)</f>
        <v>0</v>
      </c>
      <c r="V609" s="25">
        <f>IF(ไฟล์กรอกคำตอบ!V609=ตรวจผล!$V$4,$V$5,0)</f>
        <v>0</v>
      </c>
      <c r="W609" s="25">
        <f>IF(ไฟล์กรอกคำตอบ!W609=ตรวจผล!$W$4,$W$5,0)</f>
        <v>0</v>
      </c>
      <c r="X609" s="25">
        <f>IF(ไฟล์กรอกคำตอบ!X609=ตรวจผล!$X$4,$X$5,0)</f>
        <v>0</v>
      </c>
      <c r="Y609" s="25">
        <f>IF(ไฟล์กรอกคำตอบ!Y609=ตรวจผล!$Y$4,$Y$5,0)</f>
        <v>0</v>
      </c>
      <c r="Z609" s="25">
        <f>IF(ไฟล์กรอกคำตอบ!Z609=ตรวจผล!$Z$4,$Z$5,0)</f>
        <v>0</v>
      </c>
      <c r="AA609" s="25">
        <f>IF(ไฟล์กรอกคำตอบ!AA609=ตรวจผล!$AA$4,$AA$5,0)</f>
        <v>0</v>
      </c>
      <c r="AB609" s="25">
        <f>IF(ไฟล์กรอกคำตอบ!AB609=ตรวจผล!$AB$4,$AB$5,0)</f>
        <v>0</v>
      </c>
      <c r="AC609" s="25">
        <f>IF(ไฟล์กรอกคำตอบ!AC609=ตรวจผล!$AC$4,$AC$5,0)</f>
        <v>0</v>
      </c>
      <c r="AD609" s="25">
        <f>IF(ไฟล์กรอกคำตอบ!AD609=ตรวจผล!$AD$4,$AD$5,0)</f>
        <v>0</v>
      </c>
      <c r="AE609" s="187">
        <f t="shared" si="18"/>
        <v>0</v>
      </c>
      <c r="AF609" s="25">
        <f>IF(ไฟล์กรอกคำตอบ!AE609=ตรวจผล!$AF$4,$AF$5,0)</f>
        <v>0</v>
      </c>
      <c r="AG609" s="25">
        <f>IF(ไฟล์กรอกคำตอบ!AF609=ตรวจผล!$AG$4,$AG$5,0)</f>
        <v>0</v>
      </c>
      <c r="AH609" s="25">
        <f>IF(ไฟล์กรอกคำตอบ!AG609=ตรวจผล!$AH$4,$AH$5,0)</f>
        <v>0</v>
      </c>
      <c r="AI609" s="187">
        <f t="shared" si="19"/>
        <v>0</v>
      </c>
      <c r="AJ609" s="25">
        <f>ไฟล์กรอกคำตอบ!AH609</f>
        <v>0</v>
      </c>
      <c r="AK609" s="25">
        <f>ไฟล์กรอกคำตอบ!AI609</f>
        <v>0</v>
      </c>
      <c r="AL609" s="25">
        <f>ไฟล์กรอกคำตอบ!AJ609</f>
        <v>0</v>
      </c>
    </row>
    <row r="610" spans="1:38" x14ac:dyDescent="0.2">
      <c r="A610" s="91" t="str">
        <f>IF(ไฟล์กรอกคำตอบ!A610=""," ",ไฟล์กรอกคำตอบ!A610&amp;"")</f>
        <v xml:space="preserve"> </v>
      </c>
      <c r="B610" s="8">
        <f>ไฟล์กรอกคำตอบ!B610</f>
        <v>0</v>
      </c>
      <c r="C610" s="8">
        <f>ไฟล์กรอกคำตอบ!C610</f>
        <v>0</v>
      </c>
      <c r="D610" s="8">
        <f>ไฟล์กรอกคำตอบ!D610</f>
        <v>0</v>
      </c>
      <c r="E610" s="24">
        <f>ไฟล์กรอกคำตอบ!E610</f>
        <v>0</v>
      </c>
      <c r="F610" s="8">
        <f>ไฟล์กรอกคำตอบ!F610</f>
        <v>0</v>
      </c>
      <c r="H610" s="25">
        <f>IF(ไฟล์กรอกคำตอบ!H610=ตรวจผล!$H$4,$H$5,0)</f>
        <v>0</v>
      </c>
      <c r="I610" s="25">
        <f>IF(ไฟล์กรอกคำตอบ!I610=ตรวจผล!$I$4,$I$5,0)</f>
        <v>0</v>
      </c>
      <c r="J610" s="25">
        <f>IF(ไฟล์กรอกคำตอบ!J610=ตรวจผล!$J$4,$J$5,0)</f>
        <v>0</v>
      </c>
      <c r="K610" s="25">
        <f>IF(ไฟล์กรอกคำตอบ!K610=ตรวจผล!$K$4,$K$5,0)</f>
        <v>0</v>
      </c>
      <c r="L610" s="25">
        <f>IF(ไฟล์กรอกคำตอบ!L610=ตรวจผล!$L$4,$L$5,0)</f>
        <v>0</v>
      </c>
      <c r="M610" s="25">
        <f>IF(ไฟล์กรอกคำตอบ!M610=ตรวจผล!$M$4,$M$5,0)</f>
        <v>0</v>
      </c>
      <c r="N610" s="25">
        <f>IF(ไฟล์กรอกคำตอบ!N610=ตรวจผล!$N$4,$N$5,0)</f>
        <v>0</v>
      </c>
      <c r="O610" s="25">
        <f>IF(ไฟล์กรอกคำตอบ!O610=ตรวจผล!$O$4,$O$5,0)</f>
        <v>0</v>
      </c>
      <c r="P610" s="25">
        <f>IF(ไฟล์กรอกคำตอบ!P610=ตรวจผล!$P$4,$P$5,0)</f>
        <v>0</v>
      </c>
      <c r="Q610" s="25">
        <f>IF(ไฟล์กรอกคำตอบ!Q610=ตรวจผล!$Q$4,$Q$5,0)</f>
        <v>0</v>
      </c>
      <c r="R610" s="25">
        <f>IF(ไฟล์กรอกคำตอบ!R610=ตรวจผล!$R$4,$R$5,0)</f>
        <v>0</v>
      </c>
      <c r="S610" s="25">
        <f>IF(ไฟล์กรอกคำตอบ!S610=ตรวจผล!$S$4,$S$5,0)</f>
        <v>0</v>
      </c>
      <c r="T610" s="25">
        <f>IF(ไฟล์กรอกคำตอบ!T610=ตรวจผล!$T$4,$T$5,0)</f>
        <v>0</v>
      </c>
      <c r="U610" s="25">
        <f>IF(ไฟล์กรอกคำตอบ!U610=ตรวจผล!$U$4,$U$5,0)</f>
        <v>0</v>
      </c>
      <c r="V610" s="25">
        <f>IF(ไฟล์กรอกคำตอบ!V610=ตรวจผล!$V$4,$V$5,0)</f>
        <v>0</v>
      </c>
      <c r="W610" s="25">
        <f>IF(ไฟล์กรอกคำตอบ!W610=ตรวจผล!$W$4,$W$5,0)</f>
        <v>0</v>
      </c>
      <c r="X610" s="25">
        <f>IF(ไฟล์กรอกคำตอบ!X610=ตรวจผล!$X$4,$X$5,0)</f>
        <v>0</v>
      </c>
      <c r="Y610" s="25">
        <f>IF(ไฟล์กรอกคำตอบ!Y610=ตรวจผล!$Y$4,$Y$5,0)</f>
        <v>0</v>
      </c>
      <c r="Z610" s="25">
        <f>IF(ไฟล์กรอกคำตอบ!Z610=ตรวจผล!$Z$4,$Z$5,0)</f>
        <v>0</v>
      </c>
      <c r="AA610" s="25">
        <f>IF(ไฟล์กรอกคำตอบ!AA610=ตรวจผล!$AA$4,$AA$5,0)</f>
        <v>0</v>
      </c>
      <c r="AB610" s="25">
        <f>IF(ไฟล์กรอกคำตอบ!AB610=ตรวจผล!$AB$4,$AB$5,0)</f>
        <v>0</v>
      </c>
      <c r="AC610" s="25">
        <f>IF(ไฟล์กรอกคำตอบ!AC610=ตรวจผล!$AC$4,$AC$5,0)</f>
        <v>0</v>
      </c>
      <c r="AD610" s="25">
        <f>IF(ไฟล์กรอกคำตอบ!AD610=ตรวจผล!$AD$4,$AD$5,0)</f>
        <v>0</v>
      </c>
      <c r="AE610" s="187">
        <f t="shared" si="18"/>
        <v>0</v>
      </c>
      <c r="AF610" s="25">
        <f>IF(ไฟล์กรอกคำตอบ!AE610=ตรวจผล!$AF$4,$AF$5,0)</f>
        <v>0</v>
      </c>
      <c r="AG610" s="25">
        <f>IF(ไฟล์กรอกคำตอบ!AF610=ตรวจผล!$AG$4,$AG$5,0)</f>
        <v>0</v>
      </c>
      <c r="AH610" s="25">
        <f>IF(ไฟล์กรอกคำตอบ!AG610=ตรวจผล!$AH$4,$AH$5,0)</f>
        <v>0</v>
      </c>
      <c r="AI610" s="187">
        <f t="shared" si="19"/>
        <v>0</v>
      </c>
      <c r="AJ610" s="25">
        <f>ไฟล์กรอกคำตอบ!AH610</f>
        <v>0</v>
      </c>
      <c r="AK610" s="25">
        <f>ไฟล์กรอกคำตอบ!AI610</f>
        <v>0</v>
      </c>
      <c r="AL610" s="25">
        <f>ไฟล์กรอกคำตอบ!AJ610</f>
        <v>0</v>
      </c>
    </row>
    <row r="611" spans="1:38" x14ac:dyDescent="0.2">
      <c r="A611" s="91" t="str">
        <f>IF(ไฟล์กรอกคำตอบ!A611=""," ",ไฟล์กรอกคำตอบ!A611&amp;"")</f>
        <v xml:space="preserve"> </v>
      </c>
      <c r="B611" s="8">
        <f>ไฟล์กรอกคำตอบ!B611</f>
        <v>0</v>
      </c>
      <c r="C611" s="8">
        <f>ไฟล์กรอกคำตอบ!C611</f>
        <v>0</v>
      </c>
      <c r="D611" s="8">
        <f>ไฟล์กรอกคำตอบ!D611</f>
        <v>0</v>
      </c>
      <c r="E611" s="24">
        <f>ไฟล์กรอกคำตอบ!E611</f>
        <v>0</v>
      </c>
      <c r="F611" s="8">
        <f>ไฟล์กรอกคำตอบ!F611</f>
        <v>0</v>
      </c>
      <c r="H611" s="25">
        <f>IF(ไฟล์กรอกคำตอบ!H611=ตรวจผล!$H$4,$H$5,0)</f>
        <v>0</v>
      </c>
      <c r="I611" s="25">
        <f>IF(ไฟล์กรอกคำตอบ!I611=ตรวจผล!$I$4,$I$5,0)</f>
        <v>0</v>
      </c>
      <c r="J611" s="25">
        <f>IF(ไฟล์กรอกคำตอบ!J611=ตรวจผล!$J$4,$J$5,0)</f>
        <v>0</v>
      </c>
      <c r="K611" s="25">
        <f>IF(ไฟล์กรอกคำตอบ!K611=ตรวจผล!$K$4,$K$5,0)</f>
        <v>0</v>
      </c>
      <c r="L611" s="25">
        <f>IF(ไฟล์กรอกคำตอบ!L611=ตรวจผล!$L$4,$L$5,0)</f>
        <v>0</v>
      </c>
      <c r="M611" s="25">
        <f>IF(ไฟล์กรอกคำตอบ!M611=ตรวจผล!$M$4,$M$5,0)</f>
        <v>0</v>
      </c>
      <c r="N611" s="25">
        <f>IF(ไฟล์กรอกคำตอบ!N611=ตรวจผล!$N$4,$N$5,0)</f>
        <v>0</v>
      </c>
      <c r="O611" s="25">
        <f>IF(ไฟล์กรอกคำตอบ!O611=ตรวจผล!$O$4,$O$5,0)</f>
        <v>0</v>
      </c>
      <c r="P611" s="25">
        <f>IF(ไฟล์กรอกคำตอบ!P611=ตรวจผล!$P$4,$P$5,0)</f>
        <v>0</v>
      </c>
      <c r="Q611" s="25">
        <f>IF(ไฟล์กรอกคำตอบ!Q611=ตรวจผล!$Q$4,$Q$5,0)</f>
        <v>0</v>
      </c>
      <c r="R611" s="25">
        <f>IF(ไฟล์กรอกคำตอบ!R611=ตรวจผล!$R$4,$R$5,0)</f>
        <v>0</v>
      </c>
      <c r="S611" s="25">
        <f>IF(ไฟล์กรอกคำตอบ!S611=ตรวจผล!$S$4,$S$5,0)</f>
        <v>0</v>
      </c>
      <c r="T611" s="25">
        <f>IF(ไฟล์กรอกคำตอบ!T611=ตรวจผล!$T$4,$T$5,0)</f>
        <v>0</v>
      </c>
      <c r="U611" s="25">
        <f>IF(ไฟล์กรอกคำตอบ!U611=ตรวจผล!$U$4,$U$5,0)</f>
        <v>0</v>
      </c>
      <c r="V611" s="25">
        <f>IF(ไฟล์กรอกคำตอบ!V611=ตรวจผล!$V$4,$V$5,0)</f>
        <v>0</v>
      </c>
      <c r="W611" s="25">
        <f>IF(ไฟล์กรอกคำตอบ!W611=ตรวจผล!$W$4,$W$5,0)</f>
        <v>0</v>
      </c>
      <c r="X611" s="25">
        <f>IF(ไฟล์กรอกคำตอบ!X611=ตรวจผล!$X$4,$X$5,0)</f>
        <v>0</v>
      </c>
      <c r="Y611" s="25">
        <f>IF(ไฟล์กรอกคำตอบ!Y611=ตรวจผล!$Y$4,$Y$5,0)</f>
        <v>0</v>
      </c>
      <c r="Z611" s="25">
        <f>IF(ไฟล์กรอกคำตอบ!Z611=ตรวจผล!$Z$4,$Z$5,0)</f>
        <v>0</v>
      </c>
      <c r="AA611" s="25">
        <f>IF(ไฟล์กรอกคำตอบ!AA611=ตรวจผล!$AA$4,$AA$5,0)</f>
        <v>0</v>
      </c>
      <c r="AB611" s="25">
        <f>IF(ไฟล์กรอกคำตอบ!AB611=ตรวจผล!$AB$4,$AB$5,0)</f>
        <v>0</v>
      </c>
      <c r="AC611" s="25">
        <f>IF(ไฟล์กรอกคำตอบ!AC611=ตรวจผล!$AC$4,$AC$5,0)</f>
        <v>0</v>
      </c>
      <c r="AD611" s="25">
        <f>IF(ไฟล์กรอกคำตอบ!AD611=ตรวจผล!$AD$4,$AD$5,0)</f>
        <v>0</v>
      </c>
      <c r="AE611" s="187">
        <f t="shared" si="18"/>
        <v>0</v>
      </c>
      <c r="AF611" s="25">
        <f>IF(ไฟล์กรอกคำตอบ!AE611=ตรวจผล!$AF$4,$AF$5,0)</f>
        <v>0</v>
      </c>
      <c r="AG611" s="25">
        <f>IF(ไฟล์กรอกคำตอบ!AF611=ตรวจผล!$AG$4,$AG$5,0)</f>
        <v>0</v>
      </c>
      <c r="AH611" s="25">
        <f>IF(ไฟล์กรอกคำตอบ!AG611=ตรวจผล!$AH$4,$AH$5,0)</f>
        <v>0</v>
      </c>
      <c r="AI611" s="187">
        <f t="shared" si="19"/>
        <v>0</v>
      </c>
      <c r="AJ611" s="25">
        <f>ไฟล์กรอกคำตอบ!AH611</f>
        <v>0</v>
      </c>
      <c r="AK611" s="25">
        <f>ไฟล์กรอกคำตอบ!AI611</f>
        <v>0</v>
      </c>
      <c r="AL611" s="25">
        <f>ไฟล์กรอกคำตอบ!AJ611</f>
        <v>0</v>
      </c>
    </row>
    <row r="612" spans="1:38" x14ac:dyDescent="0.2">
      <c r="A612" s="91" t="str">
        <f>IF(ไฟล์กรอกคำตอบ!A612=""," ",ไฟล์กรอกคำตอบ!A612&amp;"")</f>
        <v xml:space="preserve"> </v>
      </c>
      <c r="B612" s="8">
        <f>ไฟล์กรอกคำตอบ!B612</f>
        <v>0</v>
      </c>
      <c r="C612" s="8">
        <f>ไฟล์กรอกคำตอบ!C612</f>
        <v>0</v>
      </c>
      <c r="D612" s="8">
        <f>ไฟล์กรอกคำตอบ!D612</f>
        <v>0</v>
      </c>
      <c r="E612" s="24">
        <f>ไฟล์กรอกคำตอบ!E612</f>
        <v>0</v>
      </c>
      <c r="F612" s="8">
        <f>ไฟล์กรอกคำตอบ!F612</f>
        <v>0</v>
      </c>
      <c r="H612" s="25">
        <f>IF(ไฟล์กรอกคำตอบ!H612=ตรวจผล!$H$4,$H$5,0)</f>
        <v>0</v>
      </c>
      <c r="I612" s="25">
        <f>IF(ไฟล์กรอกคำตอบ!I612=ตรวจผล!$I$4,$I$5,0)</f>
        <v>0</v>
      </c>
      <c r="J612" s="25">
        <f>IF(ไฟล์กรอกคำตอบ!J612=ตรวจผล!$J$4,$J$5,0)</f>
        <v>0</v>
      </c>
      <c r="K612" s="25">
        <f>IF(ไฟล์กรอกคำตอบ!K612=ตรวจผล!$K$4,$K$5,0)</f>
        <v>0</v>
      </c>
      <c r="L612" s="25">
        <f>IF(ไฟล์กรอกคำตอบ!L612=ตรวจผล!$L$4,$L$5,0)</f>
        <v>0</v>
      </c>
      <c r="M612" s="25">
        <f>IF(ไฟล์กรอกคำตอบ!M612=ตรวจผล!$M$4,$M$5,0)</f>
        <v>0</v>
      </c>
      <c r="N612" s="25">
        <f>IF(ไฟล์กรอกคำตอบ!N612=ตรวจผล!$N$4,$N$5,0)</f>
        <v>0</v>
      </c>
      <c r="O612" s="25">
        <f>IF(ไฟล์กรอกคำตอบ!O612=ตรวจผล!$O$4,$O$5,0)</f>
        <v>0</v>
      </c>
      <c r="P612" s="25">
        <f>IF(ไฟล์กรอกคำตอบ!P612=ตรวจผล!$P$4,$P$5,0)</f>
        <v>0</v>
      </c>
      <c r="Q612" s="25">
        <f>IF(ไฟล์กรอกคำตอบ!Q612=ตรวจผล!$Q$4,$Q$5,0)</f>
        <v>0</v>
      </c>
      <c r="R612" s="25">
        <f>IF(ไฟล์กรอกคำตอบ!R612=ตรวจผล!$R$4,$R$5,0)</f>
        <v>0</v>
      </c>
      <c r="S612" s="25">
        <f>IF(ไฟล์กรอกคำตอบ!S612=ตรวจผล!$S$4,$S$5,0)</f>
        <v>0</v>
      </c>
      <c r="T612" s="25">
        <f>IF(ไฟล์กรอกคำตอบ!T612=ตรวจผล!$T$4,$T$5,0)</f>
        <v>0</v>
      </c>
      <c r="U612" s="25">
        <f>IF(ไฟล์กรอกคำตอบ!U612=ตรวจผล!$U$4,$U$5,0)</f>
        <v>0</v>
      </c>
      <c r="V612" s="25">
        <f>IF(ไฟล์กรอกคำตอบ!V612=ตรวจผล!$V$4,$V$5,0)</f>
        <v>0</v>
      </c>
      <c r="W612" s="25">
        <f>IF(ไฟล์กรอกคำตอบ!W612=ตรวจผล!$W$4,$W$5,0)</f>
        <v>0</v>
      </c>
      <c r="X612" s="25">
        <f>IF(ไฟล์กรอกคำตอบ!X612=ตรวจผล!$X$4,$X$5,0)</f>
        <v>0</v>
      </c>
      <c r="Y612" s="25">
        <f>IF(ไฟล์กรอกคำตอบ!Y612=ตรวจผล!$Y$4,$Y$5,0)</f>
        <v>0</v>
      </c>
      <c r="Z612" s="25">
        <f>IF(ไฟล์กรอกคำตอบ!Z612=ตรวจผล!$Z$4,$Z$5,0)</f>
        <v>0</v>
      </c>
      <c r="AA612" s="25">
        <f>IF(ไฟล์กรอกคำตอบ!AA612=ตรวจผล!$AA$4,$AA$5,0)</f>
        <v>0</v>
      </c>
      <c r="AB612" s="25">
        <f>IF(ไฟล์กรอกคำตอบ!AB612=ตรวจผล!$AB$4,$AB$5,0)</f>
        <v>0</v>
      </c>
      <c r="AC612" s="25">
        <f>IF(ไฟล์กรอกคำตอบ!AC612=ตรวจผล!$AC$4,$AC$5,0)</f>
        <v>0</v>
      </c>
      <c r="AD612" s="25">
        <f>IF(ไฟล์กรอกคำตอบ!AD612=ตรวจผล!$AD$4,$AD$5,0)</f>
        <v>0</v>
      </c>
      <c r="AE612" s="187">
        <f t="shared" si="18"/>
        <v>0</v>
      </c>
      <c r="AF612" s="25">
        <f>IF(ไฟล์กรอกคำตอบ!AE612=ตรวจผล!$AF$4,$AF$5,0)</f>
        <v>0</v>
      </c>
      <c r="AG612" s="25">
        <f>IF(ไฟล์กรอกคำตอบ!AF612=ตรวจผล!$AG$4,$AG$5,0)</f>
        <v>0</v>
      </c>
      <c r="AH612" s="25">
        <f>IF(ไฟล์กรอกคำตอบ!AG612=ตรวจผล!$AH$4,$AH$5,0)</f>
        <v>0</v>
      </c>
      <c r="AI612" s="187">
        <f t="shared" si="19"/>
        <v>0</v>
      </c>
      <c r="AJ612" s="25">
        <f>ไฟล์กรอกคำตอบ!AH612</f>
        <v>0</v>
      </c>
      <c r="AK612" s="25">
        <f>ไฟล์กรอกคำตอบ!AI612</f>
        <v>0</v>
      </c>
      <c r="AL612" s="25">
        <f>ไฟล์กรอกคำตอบ!AJ612</f>
        <v>0</v>
      </c>
    </row>
    <row r="613" spans="1:38" x14ac:dyDescent="0.2">
      <c r="A613" s="91" t="str">
        <f>IF(ไฟล์กรอกคำตอบ!A613=""," ",ไฟล์กรอกคำตอบ!A613&amp;"")</f>
        <v xml:space="preserve"> </v>
      </c>
      <c r="B613" s="8">
        <f>ไฟล์กรอกคำตอบ!B613</f>
        <v>0</v>
      </c>
      <c r="C613" s="8">
        <f>ไฟล์กรอกคำตอบ!C613</f>
        <v>0</v>
      </c>
      <c r="D613" s="8">
        <f>ไฟล์กรอกคำตอบ!D613</f>
        <v>0</v>
      </c>
      <c r="E613" s="24">
        <f>ไฟล์กรอกคำตอบ!E613</f>
        <v>0</v>
      </c>
      <c r="F613" s="8">
        <f>ไฟล์กรอกคำตอบ!F613</f>
        <v>0</v>
      </c>
      <c r="H613" s="25">
        <f>IF(ไฟล์กรอกคำตอบ!H613=ตรวจผล!$H$4,$H$5,0)</f>
        <v>0</v>
      </c>
      <c r="I613" s="25">
        <f>IF(ไฟล์กรอกคำตอบ!I613=ตรวจผล!$I$4,$I$5,0)</f>
        <v>0</v>
      </c>
      <c r="J613" s="25">
        <f>IF(ไฟล์กรอกคำตอบ!J613=ตรวจผล!$J$4,$J$5,0)</f>
        <v>0</v>
      </c>
      <c r="K613" s="25">
        <f>IF(ไฟล์กรอกคำตอบ!K613=ตรวจผล!$K$4,$K$5,0)</f>
        <v>0</v>
      </c>
      <c r="L613" s="25">
        <f>IF(ไฟล์กรอกคำตอบ!L613=ตรวจผล!$L$4,$L$5,0)</f>
        <v>0</v>
      </c>
      <c r="M613" s="25">
        <f>IF(ไฟล์กรอกคำตอบ!M613=ตรวจผล!$M$4,$M$5,0)</f>
        <v>0</v>
      </c>
      <c r="N613" s="25">
        <f>IF(ไฟล์กรอกคำตอบ!N613=ตรวจผล!$N$4,$N$5,0)</f>
        <v>0</v>
      </c>
      <c r="O613" s="25">
        <f>IF(ไฟล์กรอกคำตอบ!O613=ตรวจผล!$O$4,$O$5,0)</f>
        <v>0</v>
      </c>
      <c r="P613" s="25">
        <f>IF(ไฟล์กรอกคำตอบ!P613=ตรวจผล!$P$4,$P$5,0)</f>
        <v>0</v>
      </c>
      <c r="Q613" s="25">
        <f>IF(ไฟล์กรอกคำตอบ!Q613=ตรวจผล!$Q$4,$Q$5,0)</f>
        <v>0</v>
      </c>
      <c r="R613" s="25">
        <f>IF(ไฟล์กรอกคำตอบ!R613=ตรวจผล!$R$4,$R$5,0)</f>
        <v>0</v>
      </c>
      <c r="S613" s="25">
        <f>IF(ไฟล์กรอกคำตอบ!S613=ตรวจผล!$S$4,$S$5,0)</f>
        <v>0</v>
      </c>
      <c r="T613" s="25">
        <f>IF(ไฟล์กรอกคำตอบ!T613=ตรวจผล!$T$4,$T$5,0)</f>
        <v>0</v>
      </c>
      <c r="U613" s="25">
        <f>IF(ไฟล์กรอกคำตอบ!U613=ตรวจผล!$U$4,$U$5,0)</f>
        <v>0</v>
      </c>
      <c r="V613" s="25">
        <f>IF(ไฟล์กรอกคำตอบ!V613=ตรวจผล!$V$4,$V$5,0)</f>
        <v>0</v>
      </c>
      <c r="W613" s="25">
        <f>IF(ไฟล์กรอกคำตอบ!W613=ตรวจผล!$W$4,$W$5,0)</f>
        <v>0</v>
      </c>
      <c r="X613" s="25">
        <f>IF(ไฟล์กรอกคำตอบ!X613=ตรวจผล!$X$4,$X$5,0)</f>
        <v>0</v>
      </c>
      <c r="Y613" s="25">
        <f>IF(ไฟล์กรอกคำตอบ!Y613=ตรวจผล!$Y$4,$Y$5,0)</f>
        <v>0</v>
      </c>
      <c r="Z613" s="25">
        <f>IF(ไฟล์กรอกคำตอบ!Z613=ตรวจผล!$Z$4,$Z$5,0)</f>
        <v>0</v>
      </c>
      <c r="AA613" s="25">
        <f>IF(ไฟล์กรอกคำตอบ!AA613=ตรวจผล!$AA$4,$AA$5,0)</f>
        <v>0</v>
      </c>
      <c r="AB613" s="25">
        <f>IF(ไฟล์กรอกคำตอบ!AB613=ตรวจผล!$AB$4,$AB$5,0)</f>
        <v>0</v>
      </c>
      <c r="AC613" s="25">
        <f>IF(ไฟล์กรอกคำตอบ!AC613=ตรวจผล!$AC$4,$AC$5,0)</f>
        <v>0</v>
      </c>
      <c r="AD613" s="25">
        <f>IF(ไฟล์กรอกคำตอบ!AD613=ตรวจผล!$AD$4,$AD$5,0)</f>
        <v>0</v>
      </c>
      <c r="AE613" s="187">
        <f t="shared" si="18"/>
        <v>0</v>
      </c>
      <c r="AF613" s="25">
        <f>IF(ไฟล์กรอกคำตอบ!AE613=ตรวจผล!$AF$4,$AF$5,0)</f>
        <v>0</v>
      </c>
      <c r="AG613" s="25">
        <f>IF(ไฟล์กรอกคำตอบ!AF613=ตรวจผล!$AG$4,$AG$5,0)</f>
        <v>0</v>
      </c>
      <c r="AH613" s="25">
        <f>IF(ไฟล์กรอกคำตอบ!AG613=ตรวจผล!$AH$4,$AH$5,0)</f>
        <v>0</v>
      </c>
      <c r="AI613" s="187">
        <f t="shared" si="19"/>
        <v>0</v>
      </c>
      <c r="AJ613" s="25">
        <f>ไฟล์กรอกคำตอบ!AH613</f>
        <v>0</v>
      </c>
      <c r="AK613" s="25">
        <f>ไฟล์กรอกคำตอบ!AI613</f>
        <v>0</v>
      </c>
      <c r="AL613" s="25">
        <f>ไฟล์กรอกคำตอบ!AJ613</f>
        <v>0</v>
      </c>
    </row>
    <row r="614" spans="1:38" x14ac:dyDescent="0.2">
      <c r="A614" s="91" t="str">
        <f>IF(ไฟล์กรอกคำตอบ!A614=""," ",ไฟล์กรอกคำตอบ!A614&amp;"")</f>
        <v xml:space="preserve"> </v>
      </c>
      <c r="B614" s="8">
        <f>ไฟล์กรอกคำตอบ!B614</f>
        <v>0</v>
      </c>
      <c r="C614" s="8">
        <f>ไฟล์กรอกคำตอบ!C614</f>
        <v>0</v>
      </c>
      <c r="D614" s="8">
        <f>ไฟล์กรอกคำตอบ!D614</f>
        <v>0</v>
      </c>
      <c r="E614" s="24">
        <f>ไฟล์กรอกคำตอบ!E614</f>
        <v>0</v>
      </c>
      <c r="F614" s="8">
        <f>ไฟล์กรอกคำตอบ!F614</f>
        <v>0</v>
      </c>
      <c r="H614" s="25">
        <f>IF(ไฟล์กรอกคำตอบ!H614=ตรวจผล!$H$4,$H$5,0)</f>
        <v>0</v>
      </c>
      <c r="I614" s="25">
        <f>IF(ไฟล์กรอกคำตอบ!I614=ตรวจผล!$I$4,$I$5,0)</f>
        <v>0</v>
      </c>
      <c r="J614" s="25">
        <f>IF(ไฟล์กรอกคำตอบ!J614=ตรวจผล!$J$4,$J$5,0)</f>
        <v>0</v>
      </c>
      <c r="K614" s="25">
        <f>IF(ไฟล์กรอกคำตอบ!K614=ตรวจผล!$K$4,$K$5,0)</f>
        <v>0</v>
      </c>
      <c r="L614" s="25">
        <f>IF(ไฟล์กรอกคำตอบ!L614=ตรวจผล!$L$4,$L$5,0)</f>
        <v>0</v>
      </c>
      <c r="M614" s="25">
        <f>IF(ไฟล์กรอกคำตอบ!M614=ตรวจผล!$M$4,$M$5,0)</f>
        <v>0</v>
      </c>
      <c r="N614" s="25">
        <f>IF(ไฟล์กรอกคำตอบ!N614=ตรวจผล!$N$4,$N$5,0)</f>
        <v>0</v>
      </c>
      <c r="O614" s="25">
        <f>IF(ไฟล์กรอกคำตอบ!O614=ตรวจผล!$O$4,$O$5,0)</f>
        <v>0</v>
      </c>
      <c r="P614" s="25">
        <f>IF(ไฟล์กรอกคำตอบ!P614=ตรวจผล!$P$4,$P$5,0)</f>
        <v>0</v>
      </c>
      <c r="Q614" s="25">
        <f>IF(ไฟล์กรอกคำตอบ!Q614=ตรวจผล!$Q$4,$Q$5,0)</f>
        <v>0</v>
      </c>
      <c r="R614" s="25">
        <f>IF(ไฟล์กรอกคำตอบ!R614=ตรวจผล!$R$4,$R$5,0)</f>
        <v>0</v>
      </c>
      <c r="S614" s="25">
        <f>IF(ไฟล์กรอกคำตอบ!S614=ตรวจผล!$S$4,$S$5,0)</f>
        <v>0</v>
      </c>
      <c r="T614" s="25">
        <f>IF(ไฟล์กรอกคำตอบ!T614=ตรวจผล!$T$4,$T$5,0)</f>
        <v>0</v>
      </c>
      <c r="U614" s="25">
        <f>IF(ไฟล์กรอกคำตอบ!U614=ตรวจผล!$U$4,$U$5,0)</f>
        <v>0</v>
      </c>
      <c r="V614" s="25">
        <f>IF(ไฟล์กรอกคำตอบ!V614=ตรวจผล!$V$4,$V$5,0)</f>
        <v>0</v>
      </c>
      <c r="W614" s="25">
        <f>IF(ไฟล์กรอกคำตอบ!W614=ตรวจผล!$W$4,$W$5,0)</f>
        <v>0</v>
      </c>
      <c r="X614" s="25">
        <f>IF(ไฟล์กรอกคำตอบ!X614=ตรวจผล!$X$4,$X$5,0)</f>
        <v>0</v>
      </c>
      <c r="Y614" s="25">
        <f>IF(ไฟล์กรอกคำตอบ!Y614=ตรวจผล!$Y$4,$Y$5,0)</f>
        <v>0</v>
      </c>
      <c r="Z614" s="25">
        <f>IF(ไฟล์กรอกคำตอบ!Z614=ตรวจผล!$Z$4,$Z$5,0)</f>
        <v>0</v>
      </c>
      <c r="AA614" s="25">
        <f>IF(ไฟล์กรอกคำตอบ!AA614=ตรวจผล!$AA$4,$AA$5,0)</f>
        <v>0</v>
      </c>
      <c r="AB614" s="25">
        <f>IF(ไฟล์กรอกคำตอบ!AB614=ตรวจผล!$AB$4,$AB$5,0)</f>
        <v>0</v>
      </c>
      <c r="AC614" s="25">
        <f>IF(ไฟล์กรอกคำตอบ!AC614=ตรวจผล!$AC$4,$AC$5,0)</f>
        <v>0</v>
      </c>
      <c r="AD614" s="25">
        <f>IF(ไฟล์กรอกคำตอบ!AD614=ตรวจผล!$AD$4,$AD$5,0)</f>
        <v>0</v>
      </c>
      <c r="AE614" s="187">
        <f t="shared" si="18"/>
        <v>0</v>
      </c>
      <c r="AF614" s="25">
        <f>IF(ไฟล์กรอกคำตอบ!AE614=ตรวจผล!$AF$4,$AF$5,0)</f>
        <v>0</v>
      </c>
      <c r="AG614" s="25">
        <f>IF(ไฟล์กรอกคำตอบ!AF614=ตรวจผล!$AG$4,$AG$5,0)</f>
        <v>0</v>
      </c>
      <c r="AH614" s="25">
        <f>IF(ไฟล์กรอกคำตอบ!AG614=ตรวจผล!$AH$4,$AH$5,0)</f>
        <v>0</v>
      </c>
      <c r="AI614" s="187">
        <f t="shared" si="19"/>
        <v>0</v>
      </c>
      <c r="AJ614" s="25">
        <f>ไฟล์กรอกคำตอบ!AH614</f>
        <v>0</v>
      </c>
      <c r="AK614" s="25">
        <f>ไฟล์กรอกคำตอบ!AI614</f>
        <v>0</v>
      </c>
      <c r="AL614" s="25">
        <f>ไฟล์กรอกคำตอบ!AJ614</f>
        <v>0</v>
      </c>
    </row>
    <row r="615" spans="1:38" x14ac:dyDescent="0.2">
      <c r="A615" s="91" t="str">
        <f>IF(ไฟล์กรอกคำตอบ!A615=""," ",ไฟล์กรอกคำตอบ!A615&amp;"")</f>
        <v xml:space="preserve"> </v>
      </c>
      <c r="B615" s="8">
        <f>ไฟล์กรอกคำตอบ!B615</f>
        <v>0</v>
      </c>
      <c r="C615" s="8">
        <f>ไฟล์กรอกคำตอบ!C615</f>
        <v>0</v>
      </c>
      <c r="D615" s="8">
        <f>ไฟล์กรอกคำตอบ!D615</f>
        <v>0</v>
      </c>
      <c r="E615" s="24">
        <f>ไฟล์กรอกคำตอบ!E615</f>
        <v>0</v>
      </c>
      <c r="F615" s="8">
        <f>ไฟล์กรอกคำตอบ!F615</f>
        <v>0</v>
      </c>
      <c r="H615" s="25">
        <f>IF(ไฟล์กรอกคำตอบ!H615=ตรวจผล!$H$4,$H$5,0)</f>
        <v>0</v>
      </c>
      <c r="I615" s="25">
        <f>IF(ไฟล์กรอกคำตอบ!I615=ตรวจผล!$I$4,$I$5,0)</f>
        <v>0</v>
      </c>
      <c r="J615" s="25">
        <f>IF(ไฟล์กรอกคำตอบ!J615=ตรวจผล!$J$4,$J$5,0)</f>
        <v>0</v>
      </c>
      <c r="K615" s="25">
        <f>IF(ไฟล์กรอกคำตอบ!K615=ตรวจผล!$K$4,$K$5,0)</f>
        <v>0</v>
      </c>
      <c r="L615" s="25">
        <f>IF(ไฟล์กรอกคำตอบ!L615=ตรวจผล!$L$4,$L$5,0)</f>
        <v>0</v>
      </c>
      <c r="M615" s="25">
        <f>IF(ไฟล์กรอกคำตอบ!M615=ตรวจผล!$M$4,$M$5,0)</f>
        <v>0</v>
      </c>
      <c r="N615" s="25">
        <f>IF(ไฟล์กรอกคำตอบ!N615=ตรวจผล!$N$4,$N$5,0)</f>
        <v>0</v>
      </c>
      <c r="O615" s="25">
        <f>IF(ไฟล์กรอกคำตอบ!O615=ตรวจผล!$O$4,$O$5,0)</f>
        <v>0</v>
      </c>
      <c r="P615" s="25">
        <f>IF(ไฟล์กรอกคำตอบ!P615=ตรวจผล!$P$4,$P$5,0)</f>
        <v>0</v>
      </c>
      <c r="Q615" s="25">
        <f>IF(ไฟล์กรอกคำตอบ!Q615=ตรวจผล!$Q$4,$Q$5,0)</f>
        <v>0</v>
      </c>
      <c r="R615" s="25">
        <f>IF(ไฟล์กรอกคำตอบ!R615=ตรวจผล!$R$4,$R$5,0)</f>
        <v>0</v>
      </c>
      <c r="S615" s="25">
        <f>IF(ไฟล์กรอกคำตอบ!S615=ตรวจผล!$S$4,$S$5,0)</f>
        <v>0</v>
      </c>
      <c r="T615" s="25">
        <f>IF(ไฟล์กรอกคำตอบ!T615=ตรวจผล!$T$4,$T$5,0)</f>
        <v>0</v>
      </c>
      <c r="U615" s="25">
        <f>IF(ไฟล์กรอกคำตอบ!U615=ตรวจผล!$U$4,$U$5,0)</f>
        <v>0</v>
      </c>
      <c r="V615" s="25">
        <f>IF(ไฟล์กรอกคำตอบ!V615=ตรวจผล!$V$4,$V$5,0)</f>
        <v>0</v>
      </c>
      <c r="W615" s="25">
        <f>IF(ไฟล์กรอกคำตอบ!W615=ตรวจผล!$W$4,$W$5,0)</f>
        <v>0</v>
      </c>
      <c r="X615" s="25">
        <f>IF(ไฟล์กรอกคำตอบ!X615=ตรวจผล!$X$4,$X$5,0)</f>
        <v>0</v>
      </c>
      <c r="Y615" s="25">
        <f>IF(ไฟล์กรอกคำตอบ!Y615=ตรวจผล!$Y$4,$Y$5,0)</f>
        <v>0</v>
      </c>
      <c r="Z615" s="25">
        <f>IF(ไฟล์กรอกคำตอบ!Z615=ตรวจผล!$Z$4,$Z$5,0)</f>
        <v>0</v>
      </c>
      <c r="AA615" s="25">
        <f>IF(ไฟล์กรอกคำตอบ!AA615=ตรวจผล!$AA$4,$AA$5,0)</f>
        <v>0</v>
      </c>
      <c r="AB615" s="25">
        <f>IF(ไฟล์กรอกคำตอบ!AB615=ตรวจผล!$AB$4,$AB$5,0)</f>
        <v>0</v>
      </c>
      <c r="AC615" s="25">
        <f>IF(ไฟล์กรอกคำตอบ!AC615=ตรวจผล!$AC$4,$AC$5,0)</f>
        <v>0</v>
      </c>
      <c r="AD615" s="25">
        <f>IF(ไฟล์กรอกคำตอบ!AD615=ตรวจผล!$AD$4,$AD$5,0)</f>
        <v>0</v>
      </c>
      <c r="AE615" s="187">
        <f t="shared" si="18"/>
        <v>0</v>
      </c>
      <c r="AF615" s="25">
        <f>IF(ไฟล์กรอกคำตอบ!AE615=ตรวจผล!$AF$4,$AF$5,0)</f>
        <v>0</v>
      </c>
      <c r="AG615" s="25">
        <f>IF(ไฟล์กรอกคำตอบ!AF615=ตรวจผล!$AG$4,$AG$5,0)</f>
        <v>0</v>
      </c>
      <c r="AH615" s="25">
        <f>IF(ไฟล์กรอกคำตอบ!AG615=ตรวจผล!$AH$4,$AH$5,0)</f>
        <v>0</v>
      </c>
      <c r="AI615" s="187">
        <f t="shared" si="19"/>
        <v>0</v>
      </c>
      <c r="AJ615" s="25">
        <f>ไฟล์กรอกคำตอบ!AH615</f>
        <v>0</v>
      </c>
      <c r="AK615" s="25">
        <f>ไฟล์กรอกคำตอบ!AI615</f>
        <v>0</v>
      </c>
      <c r="AL615" s="25">
        <f>ไฟล์กรอกคำตอบ!AJ615</f>
        <v>0</v>
      </c>
    </row>
    <row r="616" spans="1:38" x14ac:dyDescent="0.2">
      <c r="A616" s="91" t="str">
        <f>IF(ไฟล์กรอกคำตอบ!A616=""," ",ไฟล์กรอกคำตอบ!A616&amp;"")</f>
        <v xml:space="preserve"> </v>
      </c>
      <c r="B616" s="8">
        <f>ไฟล์กรอกคำตอบ!B616</f>
        <v>0</v>
      </c>
      <c r="C616" s="8">
        <f>ไฟล์กรอกคำตอบ!C616</f>
        <v>0</v>
      </c>
      <c r="D616" s="8">
        <f>ไฟล์กรอกคำตอบ!D616</f>
        <v>0</v>
      </c>
      <c r="E616" s="24">
        <f>ไฟล์กรอกคำตอบ!E616</f>
        <v>0</v>
      </c>
      <c r="F616" s="8">
        <f>ไฟล์กรอกคำตอบ!F616</f>
        <v>0</v>
      </c>
      <c r="H616" s="25">
        <f>IF(ไฟล์กรอกคำตอบ!H616=ตรวจผล!$H$4,$H$5,0)</f>
        <v>0</v>
      </c>
      <c r="I616" s="25">
        <f>IF(ไฟล์กรอกคำตอบ!I616=ตรวจผล!$I$4,$I$5,0)</f>
        <v>0</v>
      </c>
      <c r="J616" s="25">
        <f>IF(ไฟล์กรอกคำตอบ!J616=ตรวจผล!$J$4,$J$5,0)</f>
        <v>0</v>
      </c>
      <c r="K616" s="25">
        <f>IF(ไฟล์กรอกคำตอบ!K616=ตรวจผล!$K$4,$K$5,0)</f>
        <v>0</v>
      </c>
      <c r="L616" s="25">
        <f>IF(ไฟล์กรอกคำตอบ!L616=ตรวจผล!$L$4,$L$5,0)</f>
        <v>0</v>
      </c>
      <c r="M616" s="25">
        <f>IF(ไฟล์กรอกคำตอบ!M616=ตรวจผล!$M$4,$M$5,0)</f>
        <v>0</v>
      </c>
      <c r="N616" s="25">
        <f>IF(ไฟล์กรอกคำตอบ!N616=ตรวจผล!$N$4,$N$5,0)</f>
        <v>0</v>
      </c>
      <c r="O616" s="25">
        <f>IF(ไฟล์กรอกคำตอบ!O616=ตรวจผล!$O$4,$O$5,0)</f>
        <v>0</v>
      </c>
      <c r="P616" s="25">
        <f>IF(ไฟล์กรอกคำตอบ!P616=ตรวจผล!$P$4,$P$5,0)</f>
        <v>0</v>
      </c>
      <c r="Q616" s="25">
        <f>IF(ไฟล์กรอกคำตอบ!Q616=ตรวจผล!$Q$4,$Q$5,0)</f>
        <v>0</v>
      </c>
      <c r="R616" s="25">
        <f>IF(ไฟล์กรอกคำตอบ!R616=ตรวจผล!$R$4,$R$5,0)</f>
        <v>0</v>
      </c>
      <c r="S616" s="25">
        <f>IF(ไฟล์กรอกคำตอบ!S616=ตรวจผล!$S$4,$S$5,0)</f>
        <v>0</v>
      </c>
      <c r="T616" s="25">
        <f>IF(ไฟล์กรอกคำตอบ!T616=ตรวจผล!$T$4,$T$5,0)</f>
        <v>0</v>
      </c>
      <c r="U616" s="25">
        <f>IF(ไฟล์กรอกคำตอบ!U616=ตรวจผล!$U$4,$U$5,0)</f>
        <v>0</v>
      </c>
      <c r="V616" s="25">
        <f>IF(ไฟล์กรอกคำตอบ!V616=ตรวจผล!$V$4,$V$5,0)</f>
        <v>0</v>
      </c>
      <c r="W616" s="25">
        <f>IF(ไฟล์กรอกคำตอบ!W616=ตรวจผล!$W$4,$W$5,0)</f>
        <v>0</v>
      </c>
      <c r="X616" s="25">
        <f>IF(ไฟล์กรอกคำตอบ!X616=ตรวจผล!$X$4,$X$5,0)</f>
        <v>0</v>
      </c>
      <c r="Y616" s="25">
        <f>IF(ไฟล์กรอกคำตอบ!Y616=ตรวจผล!$Y$4,$Y$5,0)</f>
        <v>0</v>
      </c>
      <c r="Z616" s="25">
        <f>IF(ไฟล์กรอกคำตอบ!Z616=ตรวจผล!$Z$4,$Z$5,0)</f>
        <v>0</v>
      </c>
      <c r="AA616" s="25">
        <f>IF(ไฟล์กรอกคำตอบ!AA616=ตรวจผล!$AA$4,$AA$5,0)</f>
        <v>0</v>
      </c>
      <c r="AB616" s="25">
        <f>IF(ไฟล์กรอกคำตอบ!AB616=ตรวจผล!$AB$4,$AB$5,0)</f>
        <v>0</v>
      </c>
      <c r="AC616" s="25">
        <f>IF(ไฟล์กรอกคำตอบ!AC616=ตรวจผล!$AC$4,$AC$5,0)</f>
        <v>0</v>
      </c>
      <c r="AD616" s="25">
        <f>IF(ไฟล์กรอกคำตอบ!AD616=ตรวจผล!$AD$4,$AD$5,0)</f>
        <v>0</v>
      </c>
      <c r="AE616" s="187">
        <f t="shared" si="18"/>
        <v>0</v>
      </c>
      <c r="AF616" s="25">
        <f>IF(ไฟล์กรอกคำตอบ!AE616=ตรวจผล!$AF$4,$AF$5,0)</f>
        <v>0</v>
      </c>
      <c r="AG616" s="25">
        <f>IF(ไฟล์กรอกคำตอบ!AF616=ตรวจผล!$AG$4,$AG$5,0)</f>
        <v>0</v>
      </c>
      <c r="AH616" s="25">
        <f>IF(ไฟล์กรอกคำตอบ!AG616=ตรวจผล!$AH$4,$AH$5,0)</f>
        <v>0</v>
      </c>
      <c r="AI616" s="187">
        <f t="shared" si="19"/>
        <v>0</v>
      </c>
      <c r="AJ616" s="25">
        <f>ไฟล์กรอกคำตอบ!AH616</f>
        <v>0</v>
      </c>
      <c r="AK616" s="25">
        <f>ไฟล์กรอกคำตอบ!AI616</f>
        <v>0</v>
      </c>
      <c r="AL616" s="25">
        <f>ไฟล์กรอกคำตอบ!AJ616</f>
        <v>0</v>
      </c>
    </row>
    <row r="617" spans="1:38" x14ac:dyDescent="0.2">
      <c r="A617" s="91" t="str">
        <f>IF(ไฟล์กรอกคำตอบ!A617=""," ",ไฟล์กรอกคำตอบ!A617&amp;"")</f>
        <v xml:space="preserve"> </v>
      </c>
      <c r="B617" s="8">
        <f>ไฟล์กรอกคำตอบ!B617</f>
        <v>0</v>
      </c>
      <c r="C617" s="8">
        <f>ไฟล์กรอกคำตอบ!C617</f>
        <v>0</v>
      </c>
      <c r="D617" s="8">
        <f>ไฟล์กรอกคำตอบ!D617</f>
        <v>0</v>
      </c>
      <c r="E617" s="24">
        <f>ไฟล์กรอกคำตอบ!E617</f>
        <v>0</v>
      </c>
      <c r="F617" s="8">
        <f>ไฟล์กรอกคำตอบ!F617</f>
        <v>0</v>
      </c>
      <c r="H617" s="25">
        <f>IF(ไฟล์กรอกคำตอบ!H617=ตรวจผล!$H$4,$H$5,0)</f>
        <v>0</v>
      </c>
      <c r="I617" s="25">
        <f>IF(ไฟล์กรอกคำตอบ!I617=ตรวจผล!$I$4,$I$5,0)</f>
        <v>0</v>
      </c>
      <c r="J617" s="25">
        <f>IF(ไฟล์กรอกคำตอบ!J617=ตรวจผล!$J$4,$J$5,0)</f>
        <v>0</v>
      </c>
      <c r="K617" s="25">
        <f>IF(ไฟล์กรอกคำตอบ!K617=ตรวจผล!$K$4,$K$5,0)</f>
        <v>0</v>
      </c>
      <c r="L617" s="25">
        <f>IF(ไฟล์กรอกคำตอบ!L617=ตรวจผล!$L$4,$L$5,0)</f>
        <v>0</v>
      </c>
      <c r="M617" s="25">
        <f>IF(ไฟล์กรอกคำตอบ!M617=ตรวจผล!$M$4,$M$5,0)</f>
        <v>0</v>
      </c>
      <c r="N617" s="25">
        <f>IF(ไฟล์กรอกคำตอบ!N617=ตรวจผล!$N$4,$N$5,0)</f>
        <v>0</v>
      </c>
      <c r="O617" s="25">
        <f>IF(ไฟล์กรอกคำตอบ!O617=ตรวจผล!$O$4,$O$5,0)</f>
        <v>0</v>
      </c>
      <c r="P617" s="25">
        <f>IF(ไฟล์กรอกคำตอบ!P617=ตรวจผล!$P$4,$P$5,0)</f>
        <v>0</v>
      </c>
      <c r="Q617" s="25">
        <f>IF(ไฟล์กรอกคำตอบ!Q617=ตรวจผล!$Q$4,$Q$5,0)</f>
        <v>0</v>
      </c>
      <c r="R617" s="25">
        <f>IF(ไฟล์กรอกคำตอบ!R617=ตรวจผล!$R$4,$R$5,0)</f>
        <v>0</v>
      </c>
      <c r="S617" s="25">
        <f>IF(ไฟล์กรอกคำตอบ!S617=ตรวจผล!$S$4,$S$5,0)</f>
        <v>0</v>
      </c>
      <c r="T617" s="25">
        <f>IF(ไฟล์กรอกคำตอบ!T617=ตรวจผล!$T$4,$T$5,0)</f>
        <v>0</v>
      </c>
      <c r="U617" s="25">
        <f>IF(ไฟล์กรอกคำตอบ!U617=ตรวจผล!$U$4,$U$5,0)</f>
        <v>0</v>
      </c>
      <c r="V617" s="25">
        <f>IF(ไฟล์กรอกคำตอบ!V617=ตรวจผล!$V$4,$V$5,0)</f>
        <v>0</v>
      </c>
      <c r="W617" s="25">
        <f>IF(ไฟล์กรอกคำตอบ!W617=ตรวจผล!$W$4,$W$5,0)</f>
        <v>0</v>
      </c>
      <c r="X617" s="25">
        <f>IF(ไฟล์กรอกคำตอบ!X617=ตรวจผล!$X$4,$X$5,0)</f>
        <v>0</v>
      </c>
      <c r="Y617" s="25">
        <f>IF(ไฟล์กรอกคำตอบ!Y617=ตรวจผล!$Y$4,$Y$5,0)</f>
        <v>0</v>
      </c>
      <c r="Z617" s="25">
        <f>IF(ไฟล์กรอกคำตอบ!Z617=ตรวจผล!$Z$4,$Z$5,0)</f>
        <v>0</v>
      </c>
      <c r="AA617" s="25">
        <f>IF(ไฟล์กรอกคำตอบ!AA617=ตรวจผล!$AA$4,$AA$5,0)</f>
        <v>0</v>
      </c>
      <c r="AB617" s="25">
        <f>IF(ไฟล์กรอกคำตอบ!AB617=ตรวจผล!$AB$4,$AB$5,0)</f>
        <v>0</v>
      </c>
      <c r="AC617" s="25">
        <f>IF(ไฟล์กรอกคำตอบ!AC617=ตรวจผล!$AC$4,$AC$5,0)</f>
        <v>0</v>
      </c>
      <c r="AD617" s="25">
        <f>IF(ไฟล์กรอกคำตอบ!AD617=ตรวจผล!$AD$4,$AD$5,0)</f>
        <v>0</v>
      </c>
      <c r="AE617" s="187">
        <f t="shared" si="18"/>
        <v>0</v>
      </c>
      <c r="AF617" s="25">
        <f>IF(ไฟล์กรอกคำตอบ!AE617=ตรวจผล!$AF$4,$AF$5,0)</f>
        <v>0</v>
      </c>
      <c r="AG617" s="25">
        <f>IF(ไฟล์กรอกคำตอบ!AF617=ตรวจผล!$AG$4,$AG$5,0)</f>
        <v>0</v>
      </c>
      <c r="AH617" s="25">
        <f>IF(ไฟล์กรอกคำตอบ!AG617=ตรวจผล!$AH$4,$AH$5,0)</f>
        <v>0</v>
      </c>
      <c r="AI617" s="187">
        <f t="shared" si="19"/>
        <v>0</v>
      </c>
      <c r="AJ617" s="25">
        <f>ไฟล์กรอกคำตอบ!AH617</f>
        <v>0</v>
      </c>
      <c r="AK617" s="25">
        <f>ไฟล์กรอกคำตอบ!AI617</f>
        <v>0</v>
      </c>
      <c r="AL617" s="25">
        <f>ไฟล์กรอกคำตอบ!AJ617</f>
        <v>0</v>
      </c>
    </row>
    <row r="618" spans="1:38" x14ac:dyDescent="0.2">
      <c r="A618" s="91" t="str">
        <f>IF(ไฟล์กรอกคำตอบ!A618=""," ",ไฟล์กรอกคำตอบ!A618&amp;"")</f>
        <v xml:space="preserve"> </v>
      </c>
      <c r="B618" s="8">
        <f>ไฟล์กรอกคำตอบ!B618</f>
        <v>0</v>
      </c>
      <c r="C618" s="8">
        <f>ไฟล์กรอกคำตอบ!C618</f>
        <v>0</v>
      </c>
      <c r="D618" s="8">
        <f>ไฟล์กรอกคำตอบ!D618</f>
        <v>0</v>
      </c>
      <c r="E618" s="24">
        <f>ไฟล์กรอกคำตอบ!E618</f>
        <v>0</v>
      </c>
      <c r="F618" s="8">
        <f>ไฟล์กรอกคำตอบ!F618</f>
        <v>0</v>
      </c>
      <c r="H618" s="25">
        <f>IF(ไฟล์กรอกคำตอบ!H618=ตรวจผล!$H$4,$H$5,0)</f>
        <v>0</v>
      </c>
      <c r="I618" s="25">
        <f>IF(ไฟล์กรอกคำตอบ!I618=ตรวจผล!$I$4,$I$5,0)</f>
        <v>0</v>
      </c>
      <c r="J618" s="25">
        <f>IF(ไฟล์กรอกคำตอบ!J618=ตรวจผล!$J$4,$J$5,0)</f>
        <v>0</v>
      </c>
      <c r="K618" s="25">
        <f>IF(ไฟล์กรอกคำตอบ!K618=ตรวจผล!$K$4,$K$5,0)</f>
        <v>0</v>
      </c>
      <c r="L618" s="25">
        <f>IF(ไฟล์กรอกคำตอบ!L618=ตรวจผล!$L$4,$L$5,0)</f>
        <v>0</v>
      </c>
      <c r="M618" s="25">
        <f>IF(ไฟล์กรอกคำตอบ!M618=ตรวจผล!$M$4,$M$5,0)</f>
        <v>0</v>
      </c>
      <c r="N618" s="25">
        <f>IF(ไฟล์กรอกคำตอบ!N618=ตรวจผล!$N$4,$N$5,0)</f>
        <v>0</v>
      </c>
      <c r="O618" s="25">
        <f>IF(ไฟล์กรอกคำตอบ!O618=ตรวจผล!$O$4,$O$5,0)</f>
        <v>0</v>
      </c>
      <c r="P618" s="25">
        <f>IF(ไฟล์กรอกคำตอบ!P618=ตรวจผล!$P$4,$P$5,0)</f>
        <v>0</v>
      </c>
      <c r="Q618" s="25">
        <f>IF(ไฟล์กรอกคำตอบ!Q618=ตรวจผล!$Q$4,$Q$5,0)</f>
        <v>0</v>
      </c>
      <c r="R618" s="25">
        <f>IF(ไฟล์กรอกคำตอบ!R618=ตรวจผล!$R$4,$R$5,0)</f>
        <v>0</v>
      </c>
      <c r="S618" s="25">
        <f>IF(ไฟล์กรอกคำตอบ!S618=ตรวจผล!$S$4,$S$5,0)</f>
        <v>0</v>
      </c>
      <c r="T618" s="25">
        <f>IF(ไฟล์กรอกคำตอบ!T618=ตรวจผล!$T$4,$T$5,0)</f>
        <v>0</v>
      </c>
      <c r="U618" s="25">
        <f>IF(ไฟล์กรอกคำตอบ!U618=ตรวจผล!$U$4,$U$5,0)</f>
        <v>0</v>
      </c>
      <c r="V618" s="25">
        <f>IF(ไฟล์กรอกคำตอบ!V618=ตรวจผล!$V$4,$V$5,0)</f>
        <v>0</v>
      </c>
      <c r="W618" s="25">
        <f>IF(ไฟล์กรอกคำตอบ!W618=ตรวจผล!$W$4,$W$5,0)</f>
        <v>0</v>
      </c>
      <c r="X618" s="25">
        <f>IF(ไฟล์กรอกคำตอบ!X618=ตรวจผล!$X$4,$X$5,0)</f>
        <v>0</v>
      </c>
      <c r="Y618" s="25">
        <f>IF(ไฟล์กรอกคำตอบ!Y618=ตรวจผล!$Y$4,$Y$5,0)</f>
        <v>0</v>
      </c>
      <c r="Z618" s="25">
        <f>IF(ไฟล์กรอกคำตอบ!Z618=ตรวจผล!$Z$4,$Z$5,0)</f>
        <v>0</v>
      </c>
      <c r="AA618" s="25">
        <f>IF(ไฟล์กรอกคำตอบ!AA618=ตรวจผล!$AA$4,$AA$5,0)</f>
        <v>0</v>
      </c>
      <c r="AB618" s="25">
        <f>IF(ไฟล์กรอกคำตอบ!AB618=ตรวจผล!$AB$4,$AB$5,0)</f>
        <v>0</v>
      </c>
      <c r="AC618" s="25">
        <f>IF(ไฟล์กรอกคำตอบ!AC618=ตรวจผล!$AC$4,$AC$5,0)</f>
        <v>0</v>
      </c>
      <c r="AD618" s="25">
        <f>IF(ไฟล์กรอกคำตอบ!AD618=ตรวจผล!$AD$4,$AD$5,0)</f>
        <v>0</v>
      </c>
      <c r="AE618" s="187">
        <f t="shared" si="18"/>
        <v>0</v>
      </c>
      <c r="AF618" s="25">
        <f>IF(ไฟล์กรอกคำตอบ!AE618=ตรวจผล!$AF$4,$AF$5,0)</f>
        <v>0</v>
      </c>
      <c r="AG618" s="25">
        <f>IF(ไฟล์กรอกคำตอบ!AF618=ตรวจผล!$AG$4,$AG$5,0)</f>
        <v>0</v>
      </c>
      <c r="AH618" s="25">
        <f>IF(ไฟล์กรอกคำตอบ!AG618=ตรวจผล!$AH$4,$AH$5,0)</f>
        <v>0</v>
      </c>
      <c r="AI618" s="187">
        <f t="shared" si="19"/>
        <v>0</v>
      </c>
      <c r="AJ618" s="25">
        <f>ไฟล์กรอกคำตอบ!AH618</f>
        <v>0</v>
      </c>
      <c r="AK618" s="25">
        <f>ไฟล์กรอกคำตอบ!AI618</f>
        <v>0</v>
      </c>
      <c r="AL618" s="25">
        <f>ไฟล์กรอกคำตอบ!AJ618</f>
        <v>0</v>
      </c>
    </row>
    <row r="619" spans="1:38" x14ac:dyDescent="0.2">
      <c r="A619" s="91" t="str">
        <f>IF(ไฟล์กรอกคำตอบ!A619=""," ",ไฟล์กรอกคำตอบ!A619&amp;"")</f>
        <v xml:space="preserve"> </v>
      </c>
      <c r="B619" s="8">
        <f>ไฟล์กรอกคำตอบ!B619</f>
        <v>0</v>
      </c>
      <c r="C619" s="8">
        <f>ไฟล์กรอกคำตอบ!C619</f>
        <v>0</v>
      </c>
      <c r="D619" s="8">
        <f>ไฟล์กรอกคำตอบ!D619</f>
        <v>0</v>
      </c>
      <c r="E619" s="24">
        <f>ไฟล์กรอกคำตอบ!E619</f>
        <v>0</v>
      </c>
      <c r="F619" s="8">
        <f>ไฟล์กรอกคำตอบ!F619</f>
        <v>0</v>
      </c>
      <c r="H619" s="25">
        <f>IF(ไฟล์กรอกคำตอบ!H619=ตรวจผล!$H$4,$H$5,0)</f>
        <v>0</v>
      </c>
      <c r="I619" s="25">
        <f>IF(ไฟล์กรอกคำตอบ!I619=ตรวจผล!$I$4,$I$5,0)</f>
        <v>0</v>
      </c>
      <c r="J619" s="25">
        <f>IF(ไฟล์กรอกคำตอบ!J619=ตรวจผล!$J$4,$J$5,0)</f>
        <v>0</v>
      </c>
      <c r="K619" s="25">
        <f>IF(ไฟล์กรอกคำตอบ!K619=ตรวจผล!$K$4,$K$5,0)</f>
        <v>0</v>
      </c>
      <c r="L619" s="25">
        <f>IF(ไฟล์กรอกคำตอบ!L619=ตรวจผล!$L$4,$L$5,0)</f>
        <v>0</v>
      </c>
      <c r="M619" s="25">
        <f>IF(ไฟล์กรอกคำตอบ!M619=ตรวจผล!$M$4,$M$5,0)</f>
        <v>0</v>
      </c>
      <c r="N619" s="25">
        <f>IF(ไฟล์กรอกคำตอบ!N619=ตรวจผล!$N$4,$N$5,0)</f>
        <v>0</v>
      </c>
      <c r="O619" s="25">
        <f>IF(ไฟล์กรอกคำตอบ!O619=ตรวจผล!$O$4,$O$5,0)</f>
        <v>0</v>
      </c>
      <c r="P619" s="25">
        <f>IF(ไฟล์กรอกคำตอบ!P619=ตรวจผล!$P$4,$P$5,0)</f>
        <v>0</v>
      </c>
      <c r="Q619" s="25">
        <f>IF(ไฟล์กรอกคำตอบ!Q619=ตรวจผล!$Q$4,$Q$5,0)</f>
        <v>0</v>
      </c>
      <c r="R619" s="25">
        <f>IF(ไฟล์กรอกคำตอบ!R619=ตรวจผล!$R$4,$R$5,0)</f>
        <v>0</v>
      </c>
      <c r="S619" s="25">
        <f>IF(ไฟล์กรอกคำตอบ!S619=ตรวจผล!$S$4,$S$5,0)</f>
        <v>0</v>
      </c>
      <c r="T619" s="25">
        <f>IF(ไฟล์กรอกคำตอบ!T619=ตรวจผล!$T$4,$T$5,0)</f>
        <v>0</v>
      </c>
      <c r="U619" s="25">
        <f>IF(ไฟล์กรอกคำตอบ!U619=ตรวจผล!$U$4,$U$5,0)</f>
        <v>0</v>
      </c>
      <c r="V619" s="25">
        <f>IF(ไฟล์กรอกคำตอบ!V619=ตรวจผล!$V$4,$V$5,0)</f>
        <v>0</v>
      </c>
      <c r="W619" s="25">
        <f>IF(ไฟล์กรอกคำตอบ!W619=ตรวจผล!$W$4,$W$5,0)</f>
        <v>0</v>
      </c>
      <c r="X619" s="25">
        <f>IF(ไฟล์กรอกคำตอบ!X619=ตรวจผล!$X$4,$X$5,0)</f>
        <v>0</v>
      </c>
      <c r="Y619" s="25">
        <f>IF(ไฟล์กรอกคำตอบ!Y619=ตรวจผล!$Y$4,$Y$5,0)</f>
        <v>0</v>
      </c>
      <c r="Z619" s="25">
        <f>IF(ไฟล์กรอกคำตอบ!Z619=ตรวจผล!$Z$4,$Z$5,0)</f>
        <v>0</v>
      </c>
      <c r="AA619" s="25">
        <f>IF(ไฟล์กรอกคำตอบ!AA619=ตรวจผล!$AA$4,$AA$5,0)</f>
        <v>0</v>
      </c>
      <c r="AB619" s="25">
        <f>IF(ไฟล์กรอกคำตอบ!AB619=ตรวจผล!$AB$4,$AB$5,0)</f>
        <v>0</v>
      </c>
      <c r="AC619" s="25">
        <f>IF(ไฟล์กรอกคำตอบ!AC619=ตรวจผล!$AC$4,$AC$5,0)</f>
        <v>0</v>
      </c>
      <c r="AD619" s="25">
        <f>IF(ไฟล์กรอกคำตอบ!AD619=ตรวจผล!$AD$4,$AD$5,0)</f>
        <v>0</v>
      </c>
      <c r="AE619" s="187">
        <f t="shared" si="18"/>
        <v>0</v>
      </c>
      <c r="AF619" s="25">
        <f>IF(ไฟล์กรอกคำตอบ!AE619=ตรวจผล!$AF$4,$AF$5,0)</f>
        <v>0</v>
      </c>
      <c r="AG619" s="25">
        <f>IF(ไฟล์กรอกคำตอบ!AF619=ตรวจผล!$AG$4,$AG$5,0)</f>
        <v>0</v>
      </c>
      <c r="AH619" s="25">
        <f>IF(ไฟล์กรอกคำตอบ!AG619=ตรวจผล!$AH$4,$AH$5,0)</f>
        <v>0</v>
      </c>
      <c r="AI619" s="187">
        <f t="shared" si="19"/>
        <v>0</v>
      </c>
      <c r="AJ619" s="25">
        <f>ไฟล์กรอกคำตอบ!AH619</f>
        <v>0</v>
      </c>
      <c r="AK619" s="25">
        <f>ไฟล์กรอกคำตอบ!AI619</f>
        <v>0</v>
      </c>
      <c r="AL619" s="25">
        <f>ไฟล์กรอกคำตอบ!AJ619</f>
        <v>0</v>
      </c>
    </row>
    <row r="620" spans="1:38" x14ac:dyDescent="0.2">
      <c r="A620" s="91" t="str">
        <f>IF(ไฟล์กรอกคำตอบ!A620=""," ",ไฟล์กรอกคำตอบ!A620&amp;"")</f>
        <v xml:space="preserve"> </v>
      </c>
      <c r="B620" s="8">
        <f>ไฟล์กรอกคำตอบ!B620</f>
        <v>0</v>
      </c>
      <c r="C620" s="8">
        <f>ไฟล์กรอกคำตอบ!C620</f>
        <v>0</v>
      </c>
      <c r="D620" s="8">
        <f>ไฟล์กรอกคำตอบ!D620</f>
        <v>0</v>
      </c>
      <c r="E620" s="24">
        <f>ไฟล์กรอกคำตอบ!E620</f>
        <v>0</v>
      </c>
      <c r="F620" s="8">
        <f>ไฟล์กรอกคำตอบ!F620</f>
        <v>0</v>
      </c>
      <c r="H620" s="25">
        <f>IF(ไฟล์กรอกคำตอบ!H620=ตรวจผล!$H$4,$H$5,0)</f>
        <v>0</v>
      </c>
      <c r="I620" s="25">
        <f>IF(ไฟล์กรอกคำตอบ!I620=ตรวจผล!$I$4,$I$5,0)</f>
        <v>0</v>
      </c>
      <c r="J620" s="25">
        <f>IF(ไฟล์กรอกคำตอบ!J620=ตรวจผล!$J$4,$J$5,0)</f>
        <v>0</v>
      </c>
      <c r="K620" s="25">
        <f>IF(ไฟล์กรอกคำตอบ!K620=ตรวจผล!$K$4,$K$5,0)</f>
        <v>0</v>
      </c>
      <c r="L620" s="25">
        <f>IF(ไฟล์กรอกคำตอบ!L620=ตรวจผล!$L$4,$L$5,0)</f>
        <v>0</v>
      </c>
      <c r="M620" s="25">
        <f>IF(ไฟล์กรอกคำตอบ!M620=ตรวจผล!$M$4,$M$5,0)</f>
        <v>0</v>
      </c>
      <c r="N620" s="25">
        <f>IF(ไฟล์กรอกคำตอบ!N620=ตรวจผล!$N$4,$N$5,0)</f>
        <v>0</v>
      </c>
      <c r="O620" s="25">
        <f>IF(ไฟล์กรอกคำตอบ!O620=ตรวจผล!$O$4,$O$5,0)</f>
        <v>0</v>
      </c>
      <c r="P620" s="25">
        <f>IF(ไฟล์กรอกคำตอบ!P620=ตรวจผล!$P$4,$P$5,0)</f>
        <v>0</v>
      </c>
      <c r="Q620" s="25">
        <f>IF(ไฟล์กรอกคำตอบ!Q620=ตรวจผล!$Q$4,$Q$5,0)</f>
        <v>0</v>
      </c>
      <c r="R620" s="25">
        <f>IF(ไฟล์กรอกคำตอบ!R620=ตรวจผล!$R$4,$R$5,0)</f>
        <v>0</v>
      </c>
      <c r="S620" s="25">
        <f>IF(ไฟล์กรอกคำตอบ!S620=ตรวจผล!$S$4,$S$5,0)</f>
        <v>0</v>
      </c>
      <c r="T620" s="25">
        <f>IF(ไฟล์กรอกคำตอบ!T620=ตรวจผล!$T$4,$T$5,0)</f>
        <v>0</v>
      </c>
      <c r="U620" s="25">
        <f>IF(ไฟล์กรอกคำตอบ!U620=ตรวจผล!$U$4,$U$5,0)</f>
        <v>0</v>
      </c>
      <c r="V620" s="25">
        <f>IF(ไฟล์กรอกคำตอบ!V620=ตรวจผล!$V$4,$V$5,0)</f>
        <v>0</v>
      </c>
      <c r="W620" s="25">
        <f>IF(ไฟล์กรอกคำตอบ!W620=ตรวจผล!$W$4,$W$5,0)</f>
        <v>0</v>
      </c>
      <c r="X620" s="25">
        <f>IF(ไฟล์กรอกคำตอบ!X620=ตรวจผล!$X$4,$X$5,0)</f>
        <v>0</v>
      </c>
      <c r="Y620" s="25">
        <f>IF(ไฟล์กรอกคำตอบ!Y620=ตรวจผล!$Y$4,$Y$5,0)</f>
        <v>0</v>
      </c>
      <c r="Z620" s="25">
        <f>IF(ไฟล์กรอกคำตอบ!Z620=ตรวจผล!$Z$4,$Z$5,0)</f>
        <v>0</v>
      </c>
      <c r="AA620" s="25">
        <f>IF(ไฟล์กรอกคำตอบ!AA620=ตรวจผล!$AA$4,$AA$5,0)</f>
        <v>0</v>
      </c>
      <c r="AB620" s="25">
        <f>IF(ไฟล์กรอกคำตอบ!AB620=ตรวจผล!$AB$4,$AB$5,0)</f>
        <v>0</v>
      </c>
      <c r="AC620" s="25">
        <f>IF(ไฟล์กรอกคำตอบ!AC620=ตรวจผล!$AC$4,$AC$5,0)</f>
        <v>0</v>
      </c>
      <c r="AD620" s="25">
        <f>IF(ไฟล์กรอกคำตอบ!AD620=ตรวจผล!$AD$4,$AD$5,0)</f>
        <v>0</v>
      </c>
      <c r="AE620" s="187">
        <f t="shared" si="18"/>
        <v>0</v>
      </c>
      <c r="AF620" s="25">
        <f>IF(ไฟล์กรอกคำตอบ!AE620=ตรวจผล!$AF$4,$AF$5,0)</f>
        <v>0</v>
      </c>
      <c r="AG620" s="25">
        <f>IF(ไฟล์กรอกคำตอบ!AF620=ตรวจผล!$AG$4,$AG$5,0)</f>
        <v>0</v>
      </c>
      <c r="AH620" s="25">
        <f>IF(ไฟล์กรอกคำตอบ!AG620=ตรวจผล!$AH$4,$AH$5,0)</f>
        <v>0</v>
      </c>
      <c r="AI620" s="187">
        <f t="shared" si="19"/>
        <v>0</v>
      </c>
      <c r="AJ620" s="25">
        <f>ไฟล์กรอกคำตอบ!AH620</f>
        <v>0</v>
      </c>
      <c r="AK620" s="25">
        <f>ไฟล์กรอกคำตอบ!AI620</f>
        <v>0</v>
      </c>
      <c r="AL620" s="25">
        <f>ไฟล์กรอกคำตอบ!AJ620</f>
        <v>0</v>
      </c>
    </row>
    <row r="621" spans="1:38" x14ac:dyDescent="0.2">
      <c r="A621" s="91" t="str">
        <f>IF(ไฟล์กรอกคำตอบ!A621=""," ",ไฟล์กรอกคำตอบ!A621&amp;"")</f>
        <v xml:space="preserve"> </v>
      </c>
      <c r="B621" s="8">
        <f>ไฟล์กรอกคำตอบ!B621</f>
        <v>0</v>
      </c>
      <c r="C621" s="8">
        <f>ไฟล์กรอกคำตอบ!C621</f>
        <v>0</v>
      </c>
      <c r="D621" s="8">
        <f>ไฟล์กรอกคำตอบ!D621</f>
        <v>0</v>
      </c>
      <c r="E621" s="24">
        <f>ไฟล์กรอกคำตอบ!E621</f>
        <v>0</v>
      </c>
      <c r="F621" s="8">
        <f>ไฟล์กรอกคำตอบ!F621</f>
        <v>0</v>
      </c>
      <c r="H621" s="25">
        <f>IF(ไฟล์กรอกคำตอบ!H621=ตรวจผล!$H$4,$H$5,0)</f>
        <v>0</v>
      </c>
      <c r="I621" s="25">
        <f>IF(ไฟล์กรอกคำตอบ!I621=ตรวจผล!$I$4,$I$5,0)</f>
        <v>0</v>
      </c>
      <c r="J621" s="25">
        <f>IF(ไฟล์กรอกคำตอบ!J621=ตรวจผล!$J$4,$J$5,0)</f>
        <v>0</v>
      </c>
      <c r="K621" s="25">
        <f>IF(ไฟล์กรอกคำตอบ!K621=ตรวจผล!$K$4,$K$5,0)</f>
        <v>0</v>
      </c>
      <c r="L621" s="25">
        <f>IF(ไฟล์กรอกคำตอบ!L621=ตรวจผล!$L$4,$L$5,0)</f>
        <v>0</v>
      </c>
      <c r="M621" s="25">
        <f>IF(ไฟล์กรอกคำตอบ!M621=ตรวจผล!$M$4,$M$5,0)</f>
        <v>0</v>
      </c>
      <c r="N621" s="25">
        <f>IF(ไฟล์กรอกคำตอบ!N621=ตรวจผล!$N$4,$N$5,0)</f>
        <v>0</v>
      </c>
      <c r="O621" s="25">
        <f>IF(ไฟล์กรอกคำตอบ!O621=ตรวจผล!$O$4,$O$5,0)</f>
        <v>0</v>
      </c>
      <c r="P621" s="25">
        <f>IF(ไฟล์กรอกคำตอบ!P621=ตรวจผล!$P$4,$P$5,0)</f>
        <v>0</v>
      </c>
      <c r="Q621" s="25">
        <f>IF(ไฟล์กรอกคำตอบ!Q621=ตรวจผล!$Q$4,$Q$5,0)</f>
        <v>0</v>
      </c>
      <c r="R621" s="25">
        <f>IF(ไฟล์กรอกคำตอบ!R621=ตรวจผล!$R$4,$R$5,0)</f>
        <v>0</v>
      </c>
      <c r="S621" s="25">
        <f>IF(ไฟล์กรอกคำตอบ!S621=ตรวจผล!$S$4,$S$5,0)</f>
        <v>0</v>
      </c>
      <c r="T621" s="25">
        <f>IF(ไฟล์กรอกคำตอบ!T621=ตรวจผล!$T$4,$T$5,0)</f>
        <v>0</v>
      </c>
      <c r="U621" s="25">
        <f>IF(ไฟล์กรอกคำตอบ!U621=ตรวจผล!$U$4,$U$5,0)</f>
        <v>0</v>
      </c>
      <c r="V621" s="25">
        <f>IF(ไฟล์กรอกคำตอบ!V621=ตรวจผล!$V$4,$V$5,0)</f>
        <v>0</v>
      </c>
      <c r="W621" s="25">
        <f>IF(ไฟล์กรอกคำตอบ!W621=ตรวจผล!$W$4,$W$5,0)</f>
        <v>0</v>
      </c>
      <c r="X621" s="25">
        <f>IF(ไฟล์กรอกคำตอบ!X621=ตรวจผล!$X$4,$X$5,0)</f>
        <v>0</v>
      </c>
      <c r="Y621" s="25">
        <f>IF(ไฟล์กรอกคำตอบ!Y621=ตรวจผล!$Y$4,$Y$5,0)</f>
        <v>0</v>
      </c>
      <c r="Z621" s="25">
        <f>IF(ไฟล์กรอกคำตอบ!Z621=ตรวจผล!$Z$4,$Z$5,0)</f>
        <v>0</v>
      </c>
      <c r="AA621" s="25">
        <f>IF(ไฟล์กรอกคำตอบ!AA621=ตรวจผล!$AA$4,$AA$5,0)</f>
        <v>0</v>
      </c>
      <c r="AB621" s="25">
        <f>IF(ไฟล์กรอกคำตอบ!AB621=ตรวจผล!$AB$4,$AB$5,0)</f>
        <v>0</v>
      </c>
      <c r="AC621" s="25">
        <f>IF(ไฟล์กรอกคำตอบ!AC621=ตรวจผล!$AC$4,$AC$5,0)</f>
        <v>0</v>
      </c>
      <c r="AD621" s="25">
        <f>IF(ไฟล์กรอกคำตอบ!AD621=ตรวจผล!$AD$4,$AD$5,0)</f>
        <v>0</v>
      </c>
      <c r="AE621" s="187">
        <f t="shared" si="18"/>
        <v>0</v>
      </c>
      <c r="AF621" s="25">
        <f>IF(ไฟล์กรอกคำตอบ!AE621=ตรวจผล!$AF$4,$AF$5,0)</f>
        <v>0</v>
      </c>
      <c r="AG621" s="25">
        <f>IF(ไฟล์กรอกคำตอบ!AF621=ตรวจผล!$AG$4,$AG$5,0)</f>
        <v>0</v>
      </c>
      <c r="AH621" s="25">
        <f>IF(ไฟล์กรอกคำตอบ!AG621=ตรวจผล!$AH$4,$AH$5,0)</f>
        <v>0</v>
      </c>
      <c r="AI621" s="187">
        <f t="shared" si="19"/>
        <v>0</v>
      </c>
      <c r="AJ621" s="25">
        <f>ไฟล์กรอกคำตอบ!AH621</f>
        <v>0</v>
      </c>
      <c r="AK621" s="25">
        <f>ไฟล์กรอกคำตอบ!AI621</f>
        <v>0</v>
      </c>
      <c r="AL621" s="25">
        <f>ไฟล์กรอกคำตอบ!AJ621</f>
        <v>0</v>
      </c>
    </row>
    <row r="622" spans="1:38" x14ac:dyDescent="0.2">
      <c r="A622" s="91" t="str">
        <f>IF(ไฟล์กรอกคำตอบ!A622=""," ",ไฟล์กรอกคำตอบ!A622&amp;"")</f>
        <v xml:space="preserve"> </v>
      </c>
      <c r="B622" s="8">
        <f>ไฟล์กรอกคำตอบ!B622</f>
        <v>0</v>
      </c>
      <c r="C622" s="8">
        <f>ไฟล์กรอกคำตอบ!C622</f>
        <v>0</v>
      </c>
      <c r="D622" s="8">
        <f>ไฟล์กรอกคำตอบ!D622</f>
        <v>0</v>
      </c>
      <c r="E622" s="24">
        <f>ไฟล์กรอกคำตอบ!E622</f>
        <v>0</v>
      </c>
      <c r="F622" s="8">
        <f>ไฟล์กรอกคำตอบ!F622</f>
        <v>0</v>
      </c>
      <c r="H622" s="25">
        <f>IF(ไฟล์กรอกคำตอบ!H622=ตรวจผล!$H$4,$H$5,0)</f>
        <v>0</v>
      </c>
      <c r="I622" s="25">
        <f>IF(ไฟล์กรอกคำตอบ!I622=ตรวจผล!$I$4,$I$5,0)</f>
        <v>0</v>
      </c>
      <c r="J622" s="25">
        <f>IF(ไฟล์กรอกคำตอบ!J622=ตรวจผล!$J$4,$J$5,0)</f>
        <v>0</v>
      </c>
      <c r="K622" s="25">
        <f>IF(ไฟล์กรอกคำตอบ!K622=ตรวจผล!$K$4,$K$5,0)</f>
        <v>0</v>
      </c>
      <c r="L622" s="25">
        <f>IF(ไฟล์กรอกคำตอบ!L622=ตรวจผล!$L$4,$L$5,0)</f>
        <v>0</v>
      </c>
      <c r="M622" s="25">
        <f>IF(ไฟล์กรอกคำตอบ!M622=ตรวจผล!$M$4,$M$5,0)</f>
        <v>0</v>
      </c>
      <c r="N622" s="25">
        <f>IF(ไฟล์กรอกคำตอบ!N622=ตรวจผล!$N$4,$N$5,0)</f>
        <v>0</v>
      </c>
      <c r="O622" s="25">
        <f>IF(ไฟล์กรอกคำตอบ!O622=ตรวจผล!$O$4,$O$5,0)</f>
        <v>0</v>
      </c>
      <c r="P622" s="25">
        <f>IF(ไฟล์กรอกคำตอบ!P622=ตรวจผล!$P$4,$P$5,0)</f>
        <v>0</v>
      </c>
      <c r="Q622" s="25">
        <f>IF(ไฟล์กรอกคำตอบ!Q622=ตรวจผล!$Q$4,$Q$5,0)</f>
        <v>0</v>
      </c>
      <c r="R622" s="25">
        <f>IF(ไฟล์กรอกคำตอบ!R622=ตรวจผล!$R$4,$R$5,0)</f>
        <v>0</v>
      </c>
      <c r="S622" s="25">
        <f>IF(ไฟล์กรอกคำตอบ!S622=ตรวจผล!$S$4,$S$5,0)</f>
        <v>0</v>
      </c>
      <c r="T622" s="25">
        <f>IF(ไฟล์กรอกคำตอบ!T622=ตรวจผล!$T$4,$T$5,0)</f>
        <v>0</v>
      </c>
      <c r="U622" s="25">
        <f>IF(ไฟล์กรอกคำตอบ!U622=ตรวจผล!$U$4,$U$5,0)</f>
        <v>0</v>
      </c>
      <c r="V622" s="25">
        <f>IF(ไฟล์กรอกคำตอบ!V622=ตรวจผล!$V$4,$V$5,0)</f>
        <v>0</v>
      </c>
      <c r="W622" s="25">
        <f>IF(ไฟล์กรอกคำตอบ!W622=ตรวจผล!$W$4,$W$5,0)</f>
        <v>0</v>
      </c>
      <c r="X622" s="25">
        <f>IF(ไฟล์กรอกคำตอบ!X622=ตรวจผล!$X$4,$X$5,0)</f>
        <v>0</v>
      </c>
      <c r="Y622" s="25">
        <f>IF(ไฟล์กรอกคำตอบ!Y622=ตรวจผล!$Y$4,$Y$5,0)</f>
        <v>0</v>
      </c>
      <c r="Z622" s="25">
        <f>IF(ไฟล์กรอกคำตอบ!Z622=ตรวจผล!$Z$4,$Z$5,0)</f>
        <v>0</v>
      </c>
      <c r="AA622" s="25">
        <f>IF(ไฟล์กรอกคำตอบ!AA622=ตรวจผล!$AA$4,$AA$5,0)</f>
        <v>0</v>
      </c>
      <c r="AB622" s="25">
        <f>IF(ไฟล์กรอกคำตอบ!AB622=ตรวจผล!$AB$4,$AB$5,0)</f>
        <v>0</v>
      </c>
      <c r="AC622" s="25">
        <f>IF(ไฟล์กรอกคำตอบ!AC622=ตรวจผล!$AC$4,$AC$5,0)</f>
        <v>0</v>
      </c>
      <c r="AD622" s="25">
        <f>IF(ไฟล์กรอกคำตอบ!AD622=ตรวจผล!$AD$4,$AD$5,0)</f>
        <v>0</v>
      </c>
      <c r="AE622" s="187">
        <f t="shared" si="18"/>
        <v>0</v>
      </c>
      <c r="AF622" s="25">
        <f>IF(ไฟล์กรอกคำตอบ!AE622=ตรวจผล!$AF$4,$AF$5,0)</f>
        <v>0</v>
      </c>
      <c r="AG622" s="25">
        <f>IF(ไฟล์กรอกคำตอบ!AF622=ตรวจผล!$AG$4,$AG$5,0)</f>
        <v>0</v>
      </c>
      <c r="AH622" s="25">
        <f>IF(ไฟล์กรอกคำตอบ!AG622=ตรวจผล!$AH$4,$AH$5,0)</f>
        <v>0</v>
      </c>
      <c r="AI622" s="187">
        <f t="shared" si="19"/>
        <v>0</v>
      </c>
      <c r="AJ622" s="25">
        <f>ไฟล์กรอกคำตอบ!AH622</f>
        <v>0</v>
      </c>
      <c r="AK622" s="25">
        <f>ไฟล์กรอกคำตอบ!AI622</f>
        <v>0</v>
      </c>
      <c r="AL622" s="25">
        <f>ไฟล์กรอกคำตอบ!AJ622</f>
        <v>0</v>
      </c>
    </row>
    <row r="623" spans="1:38" x14ac:dyDescent="0.2">
      <c r="A623" s="91" t="str">
        <f>IF(ไฟล์กรอกคำตอบ!A623=""," ",ไฟล์กรอกคำตอบ!A623&amp;"")</f>
        <v xml:space="preserve"> </v>
      </c>
      <c r="B623" s="8">
        <f>ไฟล์กรอกคำตอบ!B623</f>
        <v>0</v>
      </c>
      <c r="C623" s="8">
        <f>ไฟล์กรอกคำตอบ!C623</f>
        <v>0</v>
      </c>
      <c r="D623" s="8">
        <f>ไฟล์กรอกคำตอบ!D623</f>
        <v>0</v>
      </c>
      <c r="E623" s="24">
        <f>ไฟล์กรอกคำตอบ!E623</f>
        <v>0</v>
      </c>
      <c r="F623" s="8">
        <f>ไฟล์กรอกคำตอบ!F623</f>
        <v>0</v>
      </c>
      <c r="H623" s="25">
        <f>IF(ไฟล์กรอกคำตอบ!H623=ตรวจผล!$H$4,$H$5,0)</f>
        <v>0</v>
      </c>
      <c r="I623" s="25">
        <f>IF(ไฟล์กรอกคำตอบ!I623=ตรวจผล!$I$4,$I$5,0)</f>
        <v>0</v>
      </c>
      <c r="J623" s="25">
        <f>IF(ไฟล์กรอกคำตอบ!J623=ตรวจผล!$J$4,$J$5,0)</f>
        <v>0</v>
      </c>
      <c r="K623" s="25">
        <f>IF(ไฟล์กรอกคำตอบ!K623=ตรวจผล!$K$4,$K$5,0)</f>
        <v>0</v>
      </c>
      <c r="L623" s="25">
        <f>IF(ไฟล์กรอกคำตอบ!L623=ตรวจผล!$L$4,$L$5,0)</f>
        <v>0</v>
      </c>
      <c r="M623" s="25">
        <f>IF(ไฟล์กรอกคำตอบ!M623=ตรวจผล!$M$4,$M$5,0)</f>
        <v>0</v>
      </c>
      <c r="N623" s="25">
        <f>IF(ไฟล์กรอกคำตอบ!N623=ตรวจผล!$N$4,$N$5,0)</f>
        <v>0</v>
      </c>
      <c r="O623" s="25">
        <f>IF(ไฟล์กรอกคำตอบ!O623=ตรวจผล!$O$4,$O$5,0)</f>
        <v>0</v>
      </c>
      <c r="P623" s="25">
        <f>IF(ไฟล์กรอกคำตอบ!P623=ตรวจผล!$P$4,$P$5,0)</f>
        <v>0</v>
      </c>
      <c r="Q623" s="25">
        <f>IF(ไฟล์กรอกคำตอบ!Q623=ตรวจผล!$Q$4,$Q$5,0)</f>
        <v>0</v>
      </c>
      <c r="R623" s="25">
        <f>IF(ไฟล์กรอกคำตอบ!R623=ตรวจผล!$R$4,$R$5,0)</f>
        <v>0</v>
      </c>
      <c r="S623" s="25">
        <f>IF(ไฟล์กรอกคำตอบ!S623=ตรวจผล!$S$4,$S$5,0)</f>
        <v>0</v>
      </c>
      <c r="T623" s="25">
        <f>IF(ไฟล์กรอกคำตอบ!T623=ตรวจผล!$T$4,$T$5,0)</f>
        <v>0</v>
      </c>
      <c r="U623" s="25">
        <f>IF(ไฟล์กรอกคำตอบ!U623=ตรวจผล!$U$4,$U$5,0)</f>
        <v>0</v>
      </c>
      <c r="V623" s="25">
        <f>IF(ไฟล์กรอกคำตอบ!V623=ตรวจผล!$V$4,$V$5,0)</f>
        <v>0</v>
      </c>
      <c r="W623" s="25">
        <f>IF(ไฟล์กรอกคำตอบ!W623=ตรวจผล!$W$4,$W$5,0)</f>
        <v>0</v>
      </c>
      <c r="X623" s="25">
        <f>IF(ไฟล์กรอกคำตอบ!X623=ตรวจผล!$X$4,$X$5,0)</f>
        <v>0</v>
      </c>
      <c r="Y623" s="25">
        <f>IF(ไฟล์กรอกคำตอบ!Y623=ตรวจผล!$Y$4,$Y$5,0)</f>
        <v>0</v>
      </c>
      <c r="Z623" s="25">
        <f>IF(ไฟล์กรอกคำตอบ!Z623=ตรวจผล!$Z$4,$Z$5,0)</f>
        <v>0</v>
      </c>
      <c r="AA623" s="25">
        <f>IF(ไฟล์กรอกคำตอบ!AA623=ตรวจผล!$AA$4,$AA$5,0)</f>
        <v>0</v>
      </c>
      <c r="AB623" s="25">
        <f>IF(ไฟล์กรอกคำตอบ!AB623=ตรวจผล!$AB$4,$AB$5,0)</f>
        <v>0</v>
      </c>
      <c r="AC623" s="25">
        <f>IF(ไฟล์กรอกคำตอบ!AC623=ตรวจผล!$AC$4,$AC$5,0)</f>
        <v>0</v>
      </c>
      <c r="AD623" s="25">
        <f>IF(ไฟล์กรอกคำตอบ!AD623=ตรวจผล!$AD$4,$AD$5,0)</f>
        <v>0</v>
      </c>
      <c r="AE623" s="187">
        <f t="shared" si="18"/>
        <v>0</v>
      </c>
      <c r="AF623" s="25">
        <f>IF(ไฟล์กรอกคำตอบ!AE623=ตรวจผล!$AF$4,$AF$5,0)</f>
        <v>0</v>
      </c>
      <c r="AG623" s="25">
        <f>IF(ไฟล์กรอกคำตอบ!AF623=ตรวจผล!$AG$4,$AG$5,0)</f>
        <v>0</v>
      </c>
      <c r="AH623" s="25">
        <f>IF(ไฟล์กรอกคำตอบ!AG623=ตรวจผล!$AH$4,$AH$5,0)</f>
        <v>0</v>
      </c>
      <c r="AI623" s="187">
        <f t="shared" si="19"/>
        <v>0</v>
      </c>
      <c r="AJ623" s="25">
        <f>ไฟล์กรอกคำตอบ!AH623</f>
        <v>0</v>
      </c>
      <c r="AK623" s="25">
        <f>ไฟล์กรอกคำตอบ!AI623</f>
        <v>0</v>
      </c>
      <c r="AL623" s="25">
        <f>ไฟล์กรอกคำตอบ!AJ623</f>
        <v>0</v>
      </c>
    </row>
    <row r="624" spans="1:38" x14ac:dyDescent="0.2">
      <c r="A624" s="91" t="str">
        <f>IF(ไฟล์กรอกคำตอบ!A624=""," ",ไฟล์กรอกคำตอบ!A624&amp;"")</f>
        <v xml:space="preserve"> </v>
      </c>
      <c r="B624" s="8">
        <f>ไฟล์กรอกคำตอบ!B624</f>
        <v>0</v>
      </c>
      <c r="C624" s="8">
        <f>ไฟล์กรอกคำตอบ!C624</f>
        <v>0</v>
      </c>
      <c r="D624" s="8">
        <f>ไฟล์กรอกคำตอบ!D624</f>
        <v>0</v>
      </c>
      <c r="E624" s="24">
        <f>ไฟล์กรอกคำตอบ!E624</f>
        <v>0</v>
      </c>
      <c r="F624" s="8">
        <f>ไฟล์กรอกคำตอบ!F624</f>
        <v>0</v>
      </c>
      <c r="H624" s="25">
        <f>IF(ไฟล์กรอกคำตอบ!H624=ตรวจผล!$H$4,$H$5,0)</f>
        <v>0</v>
      </c>
      <c r="I624" s="25">
        <f>IF(ไฟล์กรอกคำตอบ!I624=ตรวจผล!$I$4,$I$5,0)</f>
        <v>0</v>
      </c>
      <c r="J624" s="25">
        <f>IF(ไฟล์กรอกคำตอบ!J624=ตรวจผล!$J$4,$J$5,0)</f>
        <v>0</v>
      </c>
      <c r="K624" s="25">
        <f>IF(ไฟล์กรอกคำตอบ!K624=ตรวจผล!$K$4,$K$5,0)</f>
        <v>0</v>
      </c>
      <c r="L624" s="25">
        <f>IF(ไฟล์กรอกคำตอบ!L624=ตรวจผล!$L$4,$L$5,0)</f>
        <v>0</v>
      </c>
      <c r="M624" s="25">
        <f>IF(ไฟล์กรอกคำตอบ!M624=ตรวจผล!$M$4,$M$5,0)</f>
        <v>0</v>
      </c>
      <c r="N624" s="25">
        <f>IF(ไฟล์กรอกคำตอบ!N624=ตรวจผล!$N$4,$N$5,0)</f>
        <v>0</v>
      </c>
      <c r="O624" s="25">
        <f>IF(ไฟล์กรอกคำตอบ!O624=ตรวจผล!$O$4,$O$5,0)</f>
        <v>0</v>
      </c>
      <c r="P624" s="25">
        <f>IF(ไฟล์กรอกคำตอบ!P624=ตรวจผล!$P$4,$P$5,0)</f>
        <v>0</v>
      </c>
      <c r="Q624" s="25">
        <f>IF(ไฟล์กรอกคำตอบ!Q624=ตรวจผล!$Q$4,$Q$5,0)</f>
        <v>0</v>
      </c>
      <c r="R624" s="25">
        <f>IF(ไฟล์กรอกคำตอบ!R624=ตรวจผล!$R$4,$R$5,0)</f>
        <v>0</v>
      </c>
      <c r="S624" s="25">
        <f>IF(ไฟล์กรอกคำตอบ!S624=ตรวจผล!$S$4,$S$5,0)</f>
        <v>0</v>
      </c>
      <c r="T624" s="25">
        <f>IF(ไฟล์กรอกคำตอบ!T624=ตรวจผล!$T$4,$T$5,0)</f>
        <v>0</v>
      </c>
      <c r="U624" s="25">
        <f>IF(ไฟล์กรอกคำตอบ!U624=ตรวจผล!$U$4,$U$5,0)</f>
        <v>0</v>
      </c>
      <c r="V624" s="25">
        <f>IF(ไฟล์กรอกคำตอบ!V624=ตรวจผล!$V$4,$V$5,0)</f>
        <v>0</v>
      </c>
      <c r="W624" s="25">
        <f>IF(ไฟล์กรอกคำตอบ!W624=ตรวจผล!$W$4,$W$5,0)</f>
        <v>0</v>
      </c>
      <c r="X624" s="25">
        <f>IF(ไฟล์กรอกคำตอบ!X624=ตรวจผล!$X$4,$X$5,0)</f>
        <v>0</v>
      </c>
      <c r="Y624" s="25">
        <f>IF(ไฟล์กรอกคำตอบ!Y624=ตรวจผล!$Y$4,$Y$5,0)</f>
        <v>0</v>
      </c>
      <c r="Z624" s="25">
        <f>IF(ไฟล์กรอกคำตอบ!Z624=ตรวจผล!$Z$4,$Z$5,0)</f>
        <v>0</v>
      </c>
      <c r="AA624" s="25">
        <f>IF(ไฟล์กรอกคำตอบ!AA624=ตรวจผล!$AA$4,$AA$5,0)</f>
        <v>0</v>
      </c>
      <c r="AB624" s="25">
        <f>IF(ไฟล์กรอกคำตอบ!AB624=ตรวจผล!$AB$4,$AB$5,0)</f>
        <v>0</v>
      </c>
      <c r="AC624" s="25">
        <f>IF(ไฟล์กรอกคำตอบ!AC624=ตรวจผล!$AC$4,$AC$5,0)</f>
        <v>0</v>
      </c>
      <c r="AD624" s="25">
        <f>IF(ไฟล์กรอกคำตอบ!AD624=ตรวจผล!$AD$4,$AD$5,0)</f>
        <v>0</v>
      </c>
      <c r="AE624" s="187">
        <f t="shared" si="18"/>
        <v>0</v>
      </c>
      <c r="AF624" s="25">
        <f>IF(ไฟล์กรอกคำตอบ!AE624=ตรวจผล!$AF$4,$AF$5,0)</f>
        <v>0</v>
      </c>
      <c r="AG624" s="25">
        <f>IF(ไฟล์กรอกคำตอบ!AF624=ตรวจผล!$AG$4,$AG$5,0)</f>
        <v>0</v>
      </c>
      <c r="AH624" s="25">
        <f>IF(ไฟล์กรอกคำตอบ!AG624=ตรวจผล!$AH$4,$AH$5,0)</f>
        <v>0</v>
      </c>
      <c r="AI624" s="187">
        <f t="shared" si="19"/>
        <v>0</v>
      </c>
      <c r="AJ624" s="25">
        <f>ไฟล์กรอกคำตอบ!AH624</f>
        <v>0</v>
      </c>
      <c r="AK624" s="25">
        <f>ไฟล์กรอกคำตอบ!AI624</f>
        <v>0</v>
      </c>
      <c r="AL624" s="25">
        <f>ไฟล์กรอกคำตอบ!AJ624</f>
        <v>0</v>
      </c>
    </row>
    <row r="625" spans="1:38" x14ac:dyDescent="0.2">
      <c r="A625" s="91" t="str">
        <f>IF(ไฟล์กรอกคำตอบ!A625=""," ",ไฟล์กรอกคำตอบ!A625&amp;"")</f>
        <v xml:space="preserve"> </v>
      </c>
      <c r="B625" s="8">
        <f>ไฟล์กรอกคำตอบ!B625</f>
        <v>0</v>
      </c>
      <c r="C625" s="8">
        <f>ไฟล์กรอกคำตอบ!C625</f>
        <v>0</v>
      </c>
      <c r="D625" s="8">
        <f>ไฟล์กรอกคำตอบ!D625</f>
        <v>0</v>
      </c>
      <c r="E625" s="24">
        <f>ไฟล์กรอกคำตอบ!E625</f>
        <v>0</v>
      </c>
      <c r="F625" s="8">
        <f>ไฟล์กรอกคำตอบ!F625</f>
        <v>0</v>
      </c>
      <c r="H625" s="25">
        <f>IF(ไฟล์กรอกคำตอบ!H625=ตรวจผล!$H$4,$H$5,0)</f>
        <v>0</v>
      </c>
      <c r="I625" s="25">
        <f>IF(ไฟล์กรอกคำตอบ!I625=ตรวจผล!$I$4,$I$5,0)</f>
        <v>0</v>
      </c>
      <c r="J625" s="25">
        <f>IF(ไฟล์กรอกคำตอบ!J625=ตรวจผล!$J$4,$J$5,0)</f>
        <v>0</v>
      </c>
      <c r="K625" s="25">
        <f>IF(ไฟล์กรอกคำตอบ!K625=ตรวจผล!$K$4,$K$5,0)</f>
        <v>0</v>
      </c>
      <c r="L625" s="25">
        <f>IF(ไฟล์กรอกคำตอบ!L625=ตรวจผล!$L$4,$L$5,0)</f>
        <v>0</v>
      </c>
      <c r="M625" s="25">
        <f>IF(ไฟล์กรอกคำตอบ!M625=ตรวจผล!$M$4,$M$5,0)</f>
        <v>0</v>
      </c>
      <c r="N625" s="25">
        <f>IF(ไฟล์กรอกคำตอบ!N625=ตรวจผล!$N$4,$N$5,0)</f>
        <v>0</v>
      </c>
      <c r="O625" s="25">
        <f>IF(ไฟล์กรอกคำตอบ!O625=ตรวจผล!$O$4,$O$5,0)</f>
        <v>0</v>
      </c>
      <c r="P625" s="25">
        <f>IF(ไฟล์กรอกคำตอบ!P625=ตรวจผล!$P$4,$P$5,0)</f>
        <v>0</v>
      </c>
      <c r="Q625" s="25">
        <f>IF(ไฟล์กรอกคำตอบ!Q625=ตรวจผล!$Q$4,$Q$5,0)</f>
        <v>0</v>
      </c>
      <c r="R625" s="25">
        <f>IF(ไฟล์กรอกคำตอบ!R625=ตรวจผล!$R$4,$R$5,0)</f>
        <v>0</v>
      </c>
      <c r="S625" s="25">
        <f>IF(ไฟล์กรอกคำตอบ!S625=ตรวจผล!$S$4,$S$5,0)</f>
        <v>0</v>
      </c>
      <c r="T625" s="25">
        <f>IF(ไฟล์กรอกคำตอบ!T625=ตรวจผล!$T$4,$T$5,0)</f>
        <v>0</v>
      </c>
      <c r="U625" s="25">
        <f>IF(ไฟล์กรอกคำตอบ!U625=ตรวจผล!$U$4,$U$5,0)</f>
        <v>0</v>
      </c>
      <c r="V625" s="25">
        <f>IF(ไฟล์กรอกคำตอบ!V625=ตรวจผล!$V$4,$V$5,0)</f>
        <v>0</v>
      </c>
      <c r="W625" s="25">
        <f>IF(ไฟล์กรอกคำตอบ!W625=ตรวจผล!$W$4,$W$5,0)</f>
        <v>0</v>
      </c>
      <c r="X625" s="25">
        <f>IF(ไฟล์กรอกคำตอบ!X625=ตรวจผล!$X$4,$X$5,0)</f>
        <v>0</v>
      </c>
      <c r="Y625" s="25">
        <f>IF(ไฟล์กรอกคำตอบ!Y625=ตรวจผล!$Y$4,$Y$5,0)</f>
        <v>0</v>
      </c>
      <c r="Z625" s="25">
        <f>IF(ไฟล์กรอกคำตอบ!Z625=ตรวจผล!$Z$4,$Z$5,0)</f>
        <v>0</v>
      </c>
      <c r="AA625" s="25">
        <f>IF(ไฟล์กรอกคำตอบ!AA625=ตรวจผล!$AA$4,$AA$5,0)</f>
        <v>0</v>
      </c>
      <c r="AB625" s="25">
        <f>IF(ไฟล์กรอกคำตอบ!AB625=ตรวจผล!$AB$4,$AB$5,0)</f>
        <v>0</v>
      </c>
      <c r="AC625" s="25">
        <f>IF(ไฟล์กรอกคำตอบ!AC625=ตรวจผล!$AC$4,$AC$5,0)</f>
        <v>0</v>
      </c>
      <c r="AD625" s="25">
        <f>IF(ไฟล์กรอกคำตอบ!AD625=ตรวจผล!$AD$4,$AD$5,0)</f>
        <v>0</v>
      </c>
      <c r="AE625" s="187">
        <f t="shared" si="18"/>
        <v>0</v>
      </c>
      <c r="AF625" s="25">
        <f>IF(ไฟล์กรอกคำตอบ!AE625=ตรวจผล!$AF$4,$AF$5,0)</f>
        <v>0</v>
      </c>
      <c r="AG625" s="25">
        <f>IF(ไฟล์กรอกคำตอบ!AF625=ตรวจผล!$AG$4,$AG$5,0)</f>
        <v>0</v>
      </c>
      <c r="AH625" s="25">
        <f>IF(ไฟล์กรอกคำตอบ!AG625=ตรวจผล!$AH$4,$AH$5,0)</f>
        <v>0</v>
      </c>
      <c r="AI625" s="187">
        <f t="shared" si="19"/>
        <v>0</v>
      </c>
      <c r="AJ625" s="25">
        <f>ไฟล์กรอกคำตอบ!AH625</f>
        <v>0</v>
      </c>
      <c r="AK625" s="25">
        <f>ไฟล์กรอกคำตอบ!AI625</f>
        <v>0</v>
      </c>
      <c r="AL625" s="25">
        <f>ไฟล์กรอกคำตอบ!AJ625</f>
        <v>0</v>
      </c>
    </row>
    <row r="626" spans="1:38" x14ac:dyDescent="0.2">
      <c r="A626" s="91" t="str">
        <f>IF(ไฟล์กรอกคำตอบ!A626=""," ",ไฟล์กรอกคำตอบ!A626&amp;"")</f>
        <v xml:space="preserve"> </v>
      </c>
      <c r="B626" s="8">
        <f>ไฟล์กรอกคำตอบ!B626</f>
        <v>0</v>
      </c>
      <c r="C626" s="8">
        <f>ไฟล์กรอกคำตอบ!C626</f>
        <v>0</v>
      </c>
      <c r="D626" s="8">
        <f>ไฟล์กรอกคำตอบ!D626</f>
        <v>0</v>
      </c>
      <c r="E626" s="24">
        <f>ไฟล์กรอกคำตอบ!E626</f>
        <v>0</v>
      </c>
      <c r="F626" s="8">
        <f>ไฟล์กรอกคำตอบ!F626</f>
        <v>0</v>
      </c>
      <c r="H626" s="25">
        <f>IF(ไฟล์กรอกคำตอบ!H626=ตรวจผล!$H$4,$H$5,0)</f>
        <v>0</v>
      </c>
      <c r="I626" s="25">
        <f>IF(ไฟล์กรอกคำตอบ!I626=ตรวจผล!$I$4,$I$5,0)</f>
        <v>0</v>
      </c>
      <c r="J626" s="25">
        <f>IF(ไฟล์กรอกคำตอบ!J626=ตรวจผล!$J$4,$J$5,0)</f>
        <v>0</v>
      </c>
      <c r="K626" s="25">
        <f>IF(ไฟล์กรอกคำตอบ!K626=ตรวจผล!$K$4,$K$5,0)</f>
        <v>0</v>
      </c>
      <c r="L626" s="25">
        <f>IF(ไฟล์กรอกคำตอบ!L626=ตรวจผล!$L$4,$L$5,0)</f>
        <v>0</v>
      </c>
      <c r="M626" s="25">
        <f>IF(ไฟล์กรอกคำตอบ!M626=ตรวจผล!$M$4,$M$5,0)</f>
        <v>0</v>
      </c>
      <c r="N626" s="25">
        <f>IF(ไฟล์กรอกคำตอบ!N626=ตรวจผล!$N$4,$N$5,0)</f>
        <v>0</v>
      </c>
      <c r="O626" s="25">
        <f>IF(ไฟล์กรอกคำตอบ!O626=ตรวจผล!$O$4,$O$5,0)</f>
        <v>0</v>
      </c>
      <c r="P626" s="25">
        <f>IF(ไฟล์กรอกคำตอบ!P626=ตรวจผล!$P$4,$P$5,0)</f>
        <v>0</v>
      </c>
      <c r="Q626" s="25">
        <f>IF(ไฟล์กรอกคำตอบ!Q626=ตรวจผล!$Q$4,$Q$5,0)</f>
        <v>0</v>
      </c>
      <c r="R626" s="25">
        <f>IF(ไฟล์กรอกคำตอบ!R626=ตรวจผล!$R$4,$R$5,0)</f>
        <v>0</v>
      </c>
      <c r="S626" s="25">
        <f>IF(ไฟล์กรอกคำตอบ!S626=ตรวจผล!$S$4,$S$5,0)</f>
        <v>0</v>
      </c>
      <c r="T626" s="25">
        <f>IF(ไฟล์กรอกคำตอบ!T626=ตรวจผล!$T$4,$T$5,0)</f>
        <v>0</v>
      </c>
      <c r="U626" s="25">
        <f>IF(ไฟล์กรอกคำตอบ!U626=ตรวจผล!$U$4,$U$5,0)</f>
        <v>0</v>
      </c>
      <c r="V626" s="25">
        <f>IF(ไฟล์กรอกคำตอบ!V626=ตรวจผล!$V$4,$V$5,0)</f>
        <v>0</v>
      </c>
      <c r="W626" s="25">
        <f>IF(ไฟล์กรอกคำตอบ!W626=ตรวจผล!$W$4,$W$5,0)</f>
        <v>0</v>
      </c>
      <c r="X626" s="25">
        <f>IF(ไฟล์กรอกคำตอบ!X626=ตรวจผล!$X$4,$X$5,0)</f>
        <v>0</v>
      </c>
      <c r="Y626" s="25">
        <f>IF(ไฟล์กรอกคำตอบ!Y626=ตรวจผล!$Y$4,$Y$5,0)</f>
        <v>0</v>
      </c>
      <c r="Z626" s="25">
        <f>IF(ไฟล์กรอกคำตอบ!Z626=ตรวจผล!$Z$4,$Z$5,0)</f>
        <v>0</v>
      </c>
      <c r="AA626" s="25">
        <f>IF(ไฟล์กรอกคำตอบ!AA626=ตรวจผล!$AA$4,$AA$5,0)</f>
        <v>0</v>
      </c>
      <c r="AB626" s="25">
        <f>IF(ไฟล์กรอกคำตอบ!AB626=ตรวจผล!$AB$4,$AB$5,0)</f>
        <v>0</v>
      </c>
      <c r="AC626" s="25">
        <f>IF(ไฟล์กรอกคำตอบ!AC626=ตรวจผล!$AC$4,$AC$5,0)</f>
        <v>0</v>
      </c>
      <c r="AD626" s="25">
        <f>IF(ไฟล์กรอกคำตอบ!AD626=ตรวจผล!$AD$4,$AD$5,0)</f>
        <v>0</v>
      </c>
      <c r="AE626" s="187">
        <f t="shared" si="18"/>
        <v>0</v>
      </c>
      <c r="AF626" s="25">
        <f>IF(ไฟล์กรอกคำตอบ!AE626=ตรวจผล!$AF$4,$AF$5,0)</f>
        <v>0</v>
      </c>
      <c r="AG626" s="25">
        <f>IF(ไฟล์กรอกคำตอบ!AF626=ตรวจผล!$AG$4,$AG$5,0)</f>
        <v>0</v>
      </c>
      <c r="AH626" s="25">
        <f>IF(ไฟล์กรอกคำตอบ!AG626=ตรวจผล!$AH$4,$AH$5,0)</f>
        <v>0</v>
      </c>
      <c r="AI626" s="187">
        <f t="shared" si="19"/>
        <v>0</v>
      </c>
      <c r="AJ626" s="25">
        <f>ไฟล์กรอกคำตอบ!AH626</f>
        <v>0</v>
      </c>
      <c r="AK626" s="25">
        <f>ไฟล์กรอกคำตอบ!AI626</f>
        <v>0</v>
      </c>
      <c r="AL626" s="25">
        <f>ไฟล์กรอกคำตอบ!AJ626</f>
        <v>0</v>
      </c>
    </row>
    <row r="627" spans="1:38" x14ac:dyDescent="0.2">
      <c r="A627" s="91" t="str">
        <f>IF(ไฟล์กรอกคำตอบ!A627=""," ",ไฟล์กรอกคำตอบ!A627&amp;"")</f>
        <v xml:space="preserve"> </v>
      </c>
      <c r="B627" s="8">
        <f>ไฟล์กรอกคำตอบ!B627</f>
        <v>0</v>
      </c>
      <c r="C627" s="8">
        <f>ไฟล์กรอกคำตอบ!C627</f>
        <v>0</v>
      </c>
      <c r="D627" s="8">
        <f>ไฟล์กรอกคำตอบ!D627</f>
        <v>0</v>
      </c>
      <c r="E627" s="24">
        <f>ไฟล์กรอกคำตอบ!E627</f>
        <v>0</v>
      </c>
      <c r="F627" s="8">
        <f>ไฟล์กรอกคำตอบ!F627</f>
        <v>0</v>
      </c>
      <c r="H627" s="25">
        <f>IF(ไฟล์กรอกคำตอบ!H627=ตรวจผล!$H$4,$H$5,0)</f>
        <v>0</v>
      </c>
      <c r="I627" s="25">
        <f>IF(ไฟล์กรอกคำตอบ!I627=ตรวจผล!$I$4,$I$5,0)</f>
        <v>0</v>
      </c>
      <c r="J627" s="25">
        <f>IF(ไฟล์กรอกคำตอบ!J627=ตรวจผล!$J$4,$J$5,0)</f>
        <v>0</v>
      </c>
      <c r="K627" s="25">
        <f>IF(ไฟล์กรอกคำตอบ!K627=ตรวจผล!$K$4,$K$5,0)</f>
        <v>0</v>
      </c>
      <c r="L627" s="25">
        <f>IF(ไฟล์กรอกคำตอบ!L627=ตรวจผล!$L$4,$L$5,0)</f>
        <v>0</v>
      </c>
      <c r="M627" s="25">
        <f>IF(ไฟล์กรอกคำตอบ!M627=ตรวจผล!$M$4,$M$5,0)</f>
        <v>0</v>
      </c>
      <c r="N627" s="25">
        <f>IF(ไฟล์กรอกคำตอบ!N627=ตรวจผล!$N$4,$N$5,0)</f>
        <v>0</v>
      </c>
      <c r="O627" s="25">
        <f>IF(ไฟล์กรอกคำตอบ!O627=ตรวจผล!$O$4,$O$5,0)</f>
        <v>0</v>
      </c>
      <c r="P627" s="25">
        <f>IF(ไฟล์กรอกคำตอบ!P627=ตรวจผล!$P$4,$P$5,0)</f>
        <v>0</v>
      </c>
      <c r="Q627" s="25">
        <f>IF(ไฟล์กรอกคำตอบ!Q627=ตรวจผล!$Q$4,$Q$5,0)</f>
        <v>0</v>
      </c>
      <c r="R627" s="25">
        <f>IF(ไฟล์กรอกคำตอบ!R627=ตรวจผล!$R$4,$R$5,0)</f>
        <v>0</v>
      </c>
      <c r="S627" s="25">
        <f>IF(ไฟล์กรอกคำตอบ!S627=ตรวจผล!$S$4,$S$5,0)</f>
        <v>0</v>
      </c>
      <c r="T627" s="25">
        <f>IF(ไฟล์กรอกคำตอบ!T627=ตรวจผล!$T$4,$T$5,0)</f>
        <v>0</v>
      </c>
      <c r="U627" s="25">
        <f>IF(ไฟล์กรอกคำตอบ!U627=ตรวจผล!$U$4,$U$5,0)</f>
        <v>0</v>
      </c>
      <c r="V627" s="25">
        <f>IF(ไฟล์กรอกคำตอบ!V627=ตรวจผล!$V$4,$V$5,0)</f>
        <v>0</v>
      </c>
      <c r="W627" s="25">
        <f>IF(ไฟล์กรอกคำตอบ!W627=ตรวจผล!$W$4,$W$5,0)</f>
        <v>0</v>
      </c>
      <c r="X627" s="25">
        <f>IF(ไฟล์กรอกคำตอบ!X627=ตรวจผล!$X$4,$X$5,0)</f>
        <v>0</v>
      </c>
      <c r="Y627" s="25">
        <f>IF(ไฟล์กรอกคำตอบ!Y627=ตรวจผล!$Y$4,$Y$5,0)</f>
        <v>0</v>
      </c>
      <c r="Z627" s="25">
        <f>IF(ไฟล์กรอกคำตอบ!Z627=ตรวจผล!$Z$4,$Z$5,0)</f>
        <v>0</v>
      </c>
      <c r="AA627" s="25">
        <f>IF(ไฟล์กรอกคำตอบ!AA627=ตรวจผล!$AA$4,$AA$5,0)</f>
        <v>0</v>
      </c>
      <c r="AB627" s="25">
        <f>IF(ไฟล์กรอกคำตอบ!AB627=ตรวจผล!$AB$4,$AB$5,0)</f>
        <v>0</v>
      </c>
      <c r="AC627" s="25">
        <f>IF(ไฟล์กรอกคำตอบ!AC627=ตรวจผล!$AC$4,$AC$5,0)</f>
        <v>0</v>
      </c>
      <c r="AD627" s="25">
        <f>IF(ไฟล์กรอกคำตอบ!AD627=ตรวจผล!$AD$4,$AD$5,0)</f>
        <v>0</v>
      </c>
      <c r="AE627" s="187">
        <f t="shared" si="18"/>
        <v>0</v>
      </c>
      <c r="AF627" s="25">
        <f>IF(ไฟล์กรอกคำตอบ!AE627=ตรวจผล!$AF$4,$AF$5,0)</f>
        <v>0</v>
      </c>
      <c r="AG627" s="25">
        <f>IF(ไฟล์กรอกคำตอบ!AF627=ตรวจผล!$AG$4,$AG$5,0)</f>
        <v>0</v>
      </c>
      <c r="AH627" s="25">
        <f>IF(ไฟล์กรอกคำตอบ!AG627=ตรวจผล!$AH$4,$AH$5,0)</f>
        <v>0</v>
      </c>
      <c r="AI627" s="187">
        <f t="shared" si="19"/>
        <v>0</v>
      </c>
      <c r="AJ627" s="25">
        <f>ไฟล์กรอกคำตอบ!AH627</f>
        <v>0</v>
      </c>
      <c r="AK627" s="25">
        <f>ไฟล์กรอกคำตอบ!AI627</f>
        <v>0</v>
      </c>
      <c r="AL627" s="25">
        <f>ไฟล์กรอกคำตอบ!AJ627</f>
        <v>0</v>
      </c>
    </row>
    <row r="628" spans="1:38" x14ac:dyDescent="0.2">
      <c r="A628" s="91" t="str">
        <f>IF(ไฟล์กรอกคำตอบ!A628=""," ",ไฟล์กรอกคำตอบ!A628&amp;"")</f>
        <v xml:space="preserve"> </v>
      </c>
      <c r="B628" s="8">
        <f>ไฟล์กรอกคำตอบ!B628</f>
        <v>0</v>
      </c>
      <c r="C628" s="8">
        <f>ไฟล์กรอกคำตอบ!C628</f>
        <v>0</v>
      </c>
      <c r="D628" s="8">
        <f>ไฟล์กรอกคำตอบ!D628</f>
        <v>0</v>
      </c>
      <c r="E628" s="24">
        <f>ไฟล์กรอกคำตอบ!E628</f>
        <v>0</v>
      </c>
      <c r="F628" s="8">
        <f>ไฟล์กรอกคำตอบ!F628</f>
        <v>0</v>
      </c>
      <c r="H628" s="25">
        <f>IF(ไฟล์กรอกคำตอบ!H628=ตรวจผล!$H$4,$H$5,0)</f>
        <v>0</v>
      </c>
      <c r="I628" s="25">
        <f>IF(ไฟล์กรอกคำตอบ!I628=ตรวจผล!$I$4,$I$5,0)</f>
        <v>0</v>
      </c>
      <c r="J628" s="25">
        <f>IF(ไฟล์กรอกคำตอบ!J628=ตรวจผล!$J$4,$J$5,0)</f>
        <v>0</v>
      </c>
      <c r="K628" s="25">
        <f>IF(ไฟล์กรอกคำตอบ!K628=ตรวจผล!$K$4,$K$5,0)</f>
        <v>0</v>
      </c>
      <c r="L628" s="25">
        <f>IF(ไฟล์กรอกคำตอบ!L628=ตรวจผล!$L$4,$L$5,0)</f>
        <v>0</v>
      </c>
      <c r="M628" s="25">
        <f>IF(ไฟล์กรอกคำตอบ!M628=ตรวจผล!$M$4,$M$5,0)</f>
        <v>0</v>
      </c>
      <c r="N628" s="25">
        <f>IF(ไฟล์กรอกคำตอบ!N628=ตรวจผล!$N$4,$N$5,0)</f>
        <v>0</v>
      </c>
      <c r="O628" s="25">
        <f>IF(ไฟล์กรอกคำตอบ!O628=ตรวจผล!$O$4,$O$5,0)</f>
        <v>0</v>
      </c>
      <c r="P628" s="25">
        <f>IF(ไฟล์กรอกคำตอบ!P628=ตรวจผล!$P$4,$P$5,0)</f>
        <v>0</v>
      </c>
      <c r="Q628" s="25">
        <f>IF(ไฟล์กรอกคำตอบ!Q628=ตรวจผล!$Q$4,$Q$5,0)</f>
        <v>0</v>
      </c>
      <c r="R628" s="25">
        <f>IF(ไฟล์กรอกคำตอบ!R628=ตรวจผล!$R$4,$R$5,0)</f>
        <v>0</v>
      </c>
      <c r="S628" s="25">
        <f>IF(ไฟล์กรอกคำตอบ!S628=ตรวจผล!$S$4,$S$5,0)</f>
        <v>0</v>
      </c>
      <c r="T628" s="25">
        <f>IF(ไฟล์กรอกคำตอบ!T628=ตรวจผล!$T$4,$T$5,0)</f>
        <v>0</v>
      </c>
      <c r="U628" s="25">
        <f>IF(ไฟล์กรอกคำตอบ!U628=ตรวจผล!$U$4,$U$5,0)</f>
        <v>0</v>
      </c>
      <c r="V628" s="25">
        <f>IF(ไฟล์กรอกคำตอบ!V628=ตรวจผล!$V$4,$V$5,0)</f>
        <v>0</v>
      </c>
      <c r="W628" s="25">
        <f>IF(ไฟล์กรอกคำตอบ!W628=ตรวจผล!$W$4,$W$5,0)</f>
        <v>0</v>
      </c>
      <c r="X628" s="25">
        <f>IF(ไฟล์กรอกคำตอบ!X628=ตรวจผล!$X$4,$X$5,0)</f>
        <v>0</v>
      </c>
      <c r="Y628" s="25">
        <f>IF(ไฟล์กรอกคำตอบ!Y628=ตรวจผล!$Y$4,$Y$5,0)</f>
        <v>0</v>
      </c>
      <c r="Z628" s="25">
        <f>IF(ไฟล์กรอกคำตอบ!Z628=ตรวจผล!$Z$4,$Z$5,0)</f>
        <v>0</v>
      </c>
      <c r="AA628" s="25">
        <f>IF(ไฟล์กรอกคำตอบ!AA628=ตรวจผล!$AA$4,$AA$5,0)</f>
        <v>0</v>
      </c>
      <c r="AB628" s="25">
        <f>IF(ไฟล์กรอกคำตอบ!AB628=ตรวจผล!$AB$4,$AB$5,0)</f>
        <v>0</v>
      </c>
      <c r="AC628" s="25">
        <f>IF(ไฟล์กรอกคำตอบ!AC628=ตรวจผล!$AC$4,$AC$5,0)</f>
        <v>0</v>
      </c>
      <c r="AD628" s="25">
        <f>IF(ไฟล์กรอกคำตอบ!AD628=ตรวจผล!$AD$4,$AD$5,0)</f>
        <v>0</v>
      </c>
      <c r="AE628" s="187">
        <f t="shared" si="18"/>
        <v>0</v>
      </c>
      <c r="AF628" s="25">
        <f>IF(ไฟล์กรอกคำตอบ!AE628=ตรวจผล!$AF$4,$AF$5,0)</f>
        <v>0</v>
      </c>
      <c r="AG628" s="25">
        <f>IF(ไฟล์กรอกคำตอบ!AF628=ตรวจผล!$AG$4,$AG$5,0)</f>
        <v>0</v>
      </c>
      <c r="AH628" s="25">
        <f>IF(ไฟล์กรอกคำตอบ!AG628=ตรวจผล!$AH$4,$AH$5,0)</f>
        <v>0</v>
      </c>
      <c r="AI628" s="187">
        <f t="shared" si="19"/>
        <v>0</v>
      </c>
      <c r="AJ628" s="25">
        <f>ไฟล์กรอกคำตอบ!AH628</f>
        <v>0</v>
      </c>
      <c r="AK628" s="25">
        <f>ไฟล์กรอกคำตอบ!AI628</f>
        <v>0</v>
      </c>
      <c r="AL628" s="25">
        <f>ไฟล์กรอกคำตอบ!AJ628</f>
        <v>0</v>
      </c>
    </row>
    <row r="629" spans="1:38" x14ac:dyDescent="0.2">
      <c r="A629" s="91" t="str">
        <f>IF(ไฟล์กรอกคำตอบ!A629=""," ",ไฟล์กรอกคำตอบ!A629&amp;"")</f>
        <v xml:space="preserve"> </v>
      </c>
      <c r="B629" s="8">
        <f>ไฟล์กรอกคำตอบ!B629</f>
        <v>0</v>
      </c>
      <c r="C629" s="8">
        <f>ไฟล์กรอกคำตอบ!C629</f>
        <v>0</v>
      </c>
      <c r="D629" s="8">
        <f>ไฟล์กรอกคำตอบ!D629</f>
        <v>0</v>
      </c>
      <c r="E629" s="24">
        <f>ไฟล์กรอกคำตอบ!E629</f>
        <v>0</v>
      </c>
      <c r="F629" s="8">
        <f>ไฟล์กรอกคำตอบ!F629</f>
        <v>0</v>
      </c>
      <c r="H629" s="25">
        <f>IF(ไฟล์กรอกคำตอบ!H629=ตรวจผล!$H$4,$H$5,0)</f>
        <v>0</v>
      </c>
      <c r="I629" s="25">
        <f>IF(ไฟล์กรอกคำตอบ!I629=ตรวจผล!$I$4,$I$5,0)</f>
        <v>0</v>
      </c>
      <c r="J629" s="25">
        <f>IF(ไฟล์กรอกคำตอบ!J629=ตรวจผล!$J$4,$J$5,0)</f>
        <v>0</v>
      </c>
      <c r="K629" s="25">
        <f>IF(ไฟล์กรอกคำตอบ!K629=ตรวจผล!$K$4,$K$5,0)</f>
        <v>0</v>
      </c>
      <c r="L629" s="25">
        <f>IF(ไฟล์กรอกคำตอบ!L629=ตรวจผล!$L$4,$L$5,0)</f>
        <v>0</v>
      </c>
      <c r="M629" s="25">
        <f>IF(ไฟล์กรอกคำตอบ!M629=ตรวจผล!$M$4,$M$5,0)</f>
        <v>0</v>
      </c>
      <c r="N629" s="25">
        <f>IF(ไฟล์กรอกคำตอบ!N629=ตรวจผล!$N$4,$N$5,0)</f>
        <v>0</v>
      </c>
      <c r="O629" s="25">
        <f>IF(ไฟล์กรอกคำตอบ!O629=ตรวจผล!$O$4,$O$5,0)</f>
        <v>0</v>
      </c>
      <c r="P629" s="25">
        <f>IF(ไฟล์กรอกคำตอบ!P629=ตรวจผล!$P$4,$P$5,0)</f>
        <v>0</v>
      </c>
      <c r="Q629" s="25">
        <f>IF(ไฟล์กรอกคำตอบ!Q629=ตรวจผล!$Q$4,$Q$5,0)</f>
        <v>0</v>
      </c>
      <c r="R629" s="25">
        <f>IF(ไฟล์กรอกคำตอบ!R629=ตรวจผล!$R$4,$R$5,0)</f>
        <v>0</v>
      </c>
      <c r="S629" s="25">
        <f>IF(ไฟล์กรอกคำตอบ!S629=ตรวจผล!$S$4,$S$5,0)</f>
        <v>0</v>
      </c>
      <c r="T629" s="25">
        <f>IF(ไฟล์กรอกคำตอบ!T629=ตรวจผล!$T$4,$T$5,0)</f>
        <v>0</v>
      </c>
      <c r="U629" s="25">
        <f>IF(ไฟล์กรอกคำตอบ!U629=ตรวจผล!$U$4,$U$5,0)</f>
        <v>0</v>
      </c>
      <c r="V629" s="25">
        <f>IF(ไฟล์กรอกคำตอบ!V629=ตรวจผล!$V$4,$V$5,0)</f>
        <v>0</v>
      </c>
      <c r="W629" s="25">
        <f>IF(ไฟล์กรอกคำตอบ!W629=ตรวจผล!$W$4,$W$5,0)</f>
        <v>0</v>
      </c>
      <c r="X629" s="25">
        <f>IF(ไฟล์กรอกคำตอบ!X629=ตรวจผล!$X$4,$X$5,0)</f>
        <v>0</v>
      </c>
      <c r="Y629" s="25">
        <f>IF(ไฟล์กรอกคำตอบ!Y629=ตรวจผล!$Y$4,$Y$5,0)</f>
        <v>0</v>
      </c>
      <c r="Z629" s="25">
        <f>IF(ไฟล์กรอกคำตอบ!Z629=ตรวจผล!$Z$4,$Z$5,0)</f>
        <v>0</v>
      </c>
      <c r="AA629" s="25">
        <f>IF(ไฟล์กรอกคำตอบ!AA629=ตรวจผล!$AA$4,$AA$5,0)</f>
        <v>0</v>
      </c>
      <c r="AB629" s="25">
        <f>IF(ไฟล์กรอกคำตอบ!AB629=ตรวจผล!$AB$4,$AB$5,0)</f>
        <v>0</v>
      </c>
      <c r="AC629" s="25">
        <f>IF(ไฟล์กรอกคำตอบ!AC629=ตรวจผล!$AC$4,$AC$5,0)</f>
        <v>0</v>
      </c>
      <c r="AD629" s="25">
        <f>IF(ไฟล์กรอกคำตอบ!AD629=ตรวจผล!$AD$4,$AD$5,0)</f>
        <v>0</v>
      </c>
      <c r="AE629" s="187">
        <f t="shared" si="18"/>
        <v>0</v>
      </c>
      <c r="AF629" s="25">
        <f>IF(ไฟล์กรอกคำตอบ!AE629=ตรวจผล!$AF$4,$AF$5,0)</f>
        <v>0</v>
      </c>
      <c r="AG629" s="25">
        <f>IF(ไฟล์กรอกคำตอบ!AF629=ตรวจผล!$AG$4,$AG$5,0)</f>
        <v>0</v>
      </c>
      <c r="AH629" s="25">
        <f>IF(ไฟล์กรอกคำตอบ!AG629=ตรวจผล!$AH$4,$AH$5,0)</f>
        <v>0</v>
      </c>
      <c r="AI629" s="187">
        <f t="shared" si="19"/>
        <v>0</v>
      </c>
      <c r="AJ629" s="25">
        <f>ไฟล์กรอกคำตอบ!AH629</f>
        <v>0</v>
      </c>
      <c r="AK629" s="25">
        <f>ไฟล์กรอกคำตอบ!AI629</f>
        <v>0</v>
      </c>
      <c r="AL629" s="25">
        <f>ไฟล์กรอกคำตอบ!AJ629</f>
        <v>0</v>
      </c>
    </row>
    <row r="630" spans="1:38" x14ac:dyDescent="0.2">
      <c r="A630" s="91" t="str">
        <f>IF(ไฟล์กรอกคำตอบ!A630=""," ",ไฟล์กรอกคำตอบ!A630&amp;"")</f>
        <v xml:space="preserve"> </v>
      </c>
      <c r="B630" s="8">
        <f>ไฟล์กรอกคำตอบ!B630</f>
        <v>0</v>
      </c>
      <c r="C630" s="8">
        <f>ไฟล์กรอกคำตอบ!C630</f>
        <v>0</v>
      </c>
      <c r="D630" s="8">
        <f>ไฟล์กรอกคำตอบ!D630</f>
        <v>0</v>
      </c>
      <c r="E630" s="24">
        <f>ไฟล์กรอกคำตอบ!E630</f>
        <v>0</v>
      </c>
      <c r="F630" s="8">
        <f>ไฟล์กรอกคำตอบ!F630</f>
        <v>0</v>
      </c>
      <c r="H630" s="25">
        <f>IF(ไฟล์กรอกคำตอบ!H630=ตรวจผล!$H$4,$H$5,0)</f>
        <v>0</v>
      </c>
      <c r="I630" s="25">
        <f>IF(ไฟล์กรอกคำตอบ!I630=ตรวจผล!$I$4,$I$5,0)</f>
        <v>0</v>
      </c>
      <c r="J630" s="25">
        <f>IF(ไฟล์กรอกคำตอบ!J630=ตรวจผล!$J$4,$J$5,0)</f>
        <v>0</v>
      </c>
      <c r="K630" s="25">
        <f>IF(ไฟล์กรอกคำตอบ!K630=ตรวจผล!$K$4,$K$5,0)</f>
        <v>0</v>
      </c>
      <c r="L630" s="25">
        <f>IF(ไฟล์กรอกคำตอบ!L630=ตรวจผล!$L$4,$L$5,0)</f>
        <v>0</v>
      </c>
      <c r="M630" s="25">
        <f>IF(ไฟล์กรอกคำตอบ!M630=ตรวจผล!$M$4,$M$5,0)</f>
        <v>0</v>
      </c>
      <c r="N630" s="25">
        <f>IF(ไฟล์กรอกคำตอบ!N630=ตรวจผล!$N$4,$N$5,0)</f>
        <v>0</v>
      </c>
      <c r="O630" s="25">
        <f>IF(ไฟล์กรอกคำตอบ!O630=ตรวจผล!$O$4,$O$5,0)</f>
        <v>0</v>
      </c>
      <c r="P630" s="25">
        <f>IF(ไฟล์กรอกคำตอบ!P630=ตรวจผล!$P$4,$P$5,0)</f>
        <v>0</v>
      </c>
      <c r="Q630" s="25">
        <f>IF(ไฟล์กรอกคำตอบ!Q630=ตรวจผล!$Q$4,$Q$5,0)</f>
        <v>0</v>
      </c>
      <c r="R630" s="25">
        <f>IF(ไฟล์กรอกคำตอบ!R630=ตรวจผล!$R$4,$R$5,0)</f>
        <v>0</v>
      </c>
      <c r="S630" s="25">
        <f>IF(ไฟล์กรอกคำตอบ!S630=ตรวจผล!$S$4,$S$5,0)</f>
        <v>0</v>
      </c>
      <c r="T630" s="25">
        <f>IF(ไฟล์กรอกคำตอบ!T630=ตรวจผล!$T$4,$T$5,0)</f>
        <v>0</v>
      </c>
      <c r="U630" s="25">
        <f>IF(ไฟล์กรอกคำตอบ!U630=ตรวจผล!$U$4,$U$5,0)</f>
        <v>0</v>
      </c>
      <c r="V630" s="25">
        <f>IF(ไฟล์กรอกคำตอบ!V630=ตรวจผล!$V$4,$V$5,0)</f>
        <v>0</v>
      </c>
      <c r="W630" s="25">
        <f>IF(ไฟล์กรอกคำตอบ!W630=ตรวจผล!$W$4,$W$5,0)</f>
        <v>0</v>
      </c>
      <c r="X630" s="25">
        <f>IF(ไฟล์กรอกคำตอบ!X630=ตรวจผล!$X$4,$X$5,0)</f>
        <v>0</v>
      </c>
      <c r="Y630" s="25">
        <f>IF(ไฟล์กรอกคำตอบ!Y630=ตรวจผล!$Y$4,$Y$5,0)</f>
        <v>0</v>
      </c>
      <c r="Z630" s="25">
        <f>IF(ไฟล์กรอกคำตอบ!Z630=ตรวจผล!$Z$4,$Z$5,0)</f>
        <v>0</v>
      </c>
      <c r="AA630" s="25">
        <f>IF(ไฟล์กรอกคำตอบ!AA630=ตรวจผล!$AA$4,$AA$5,0)</f>
        <v>0</v>
      </c>
      <c r="AB630" s="25">
        <f>IF(ไฟล์กรอกคำตอบ!AB630=ตรวจผล!$AB$4,$AB$5,0)</f>
        <v>0</v>
      </c>
      <c r="AC630" s="25">
        <f>IF(ไฟล์กรอกคำตอบ!AC630=ตรวจผล!$AC$4,$AC$5,0)</f>
        <v>0</v>
      </c>
      <c r="AD630" s="25">
        <f>IF(ไฟล์กรอกคำตอบ!AD630=ตรวจผล!$AD$4,$AD$5,0)</f>
        <v>0</v>
      </c>
      <c r="AE630" s="187">
        <f t="shared" si="18"/>
        <v>0</v>
      </c>
      <c r="AF630" s="25">
        <f>IF(ไฟล์กรอกคำตอบ!AE630=ตรวจผล!$AF$4,$AF$5,0)</f>
        <v>0</v>
      </c>
      <c r="AG630" s="25">
        <f>IF(ไฟล์กรอกคำตอบ!AF630=ตรวจผล!$AG$4,$AG$5,0)</f>
        <v>0</v>
      </c>
      <c r="AH630" s="25">
        <f>IF(ไฟล์กรอกคำตอบ!AG630=ตรวจผล!$AH$4,$AH$5,0)</f>
        <v>0</v>
      </c>
      <c r="AI630" s="187">
        <f t="shared" si="19"/>
        <v>0</v>
      </c>
      <c r="AJ630" s="25">
        <f>ไฟล์กรอกคำตอบ!AH630</f>
        <v>0</v>
      </c>
      <c r="AK630" s="25">
        <f>ไฟล์กรอกคำตอบ!AI630</f>
        <v>0</v>
      </c>
      <c r="AL630" s="25">
        <f>ไฟล์กรอกคำตอบ!AJ630</f>
        <v>0</v>
      </c>
    </row>
    <row r="631" spans="1:38" x14ac:dyDescent="0.2">
      <c r="A631" s="91" t="str">
        <f>IF(ไฟล์กรอกคำตอบ!A631=""," ",ไฟล์กรอกคำตอบ!A631&amp;"")</f>
        <v xml:space="preserve"> </v>
      </c>
      <c r="B631" s="8">
        <f>ไฟล์กรอกคำตอบ!B631</f>
        <v>0</v>
      </c>
      <c r="C631" s="8">
        <f>ไฟล์กรอกคำตอบ!C631</f>
        <v>0</v>
      </c>
      <c r="D631" s="8">
        <f>ไฟล์กรอกคำตอบ!D631</f>
        <v>0</v>
      </c>
      <c r="E631" s="24">
        <f>ไฟล์กรอกคำตอบ!E631</f>
        <v>0</v>
      </c>
      <c r="F631" s="8">
        <f>ไฟล์กรอกคำตอบ!F631</f>
        <v>0</v>
      </c>
      <c r="H631" s="25">
        <f>IF(ไฟล์กรอกคำตอบ!H631=ตรวจผล!$H$4,$H$5,0)</f>
        <v>0</v>
      </c>
      <c r="I631" s="25">
        <f>IF(ไฟล์กรอกคำตอบ!I631=ตรวจผล!$I$4,$I$5,0)</f>
        <v>0</v>
      </c>
      <c r="J631" s="25">
        <f>IF(ไฟล์กรอกคำตอบ!J631=ตรวจผล!$J$4,$J$5,0)</f>
        <v>0</v>
      </c>
      <c r="K631" s="25">
        <f>IF(ไฟล์กรอกคำตอบ!K631=ตรวจผล!$K$4,$K$5,0)</f>
        <v>0</v>
      </c>
      <c r="L631" s="25">
        <f>IF(ไฟล์กรอกคำตอบ!L631=ตรวจผล!$L$4,$L$5,0)</f>
        <v>0</v>
      </c>
      <c r="M631" s="25">
        <f>IF(ไฟล์กรอกคำตอบ!M631=ตรวจผล!$M$4,$M$5,0)</f>
        <v>0</v>
      </c>
      <c r="N631" s="25">
        <f>IF(ไฟล์กรอกคำตอบ!N631=ตรวจผล!$N$4,$N$5,0)</f>
        <v>0</v>
      </c>
      <c r="O631" s="25">
        <f>IF(ไฟล์กรอกคำตอบ!O631=ตรวจผล!$O$4,$O$5,0)</f>
        <v>0</v>
      </c>
      <c r="P631" s="25">
        <f>IF(ไฟล์กรอกคำตอบ!P631=ตรวจผล!$P$4,$P$5,0)</f>
        <v>0</v>
      </c>
      <c r="Q631" s="25">
        <f>IF(ไฟล์กรอกคำตอบ!Q631=ตรวจผล!$Q$4,$Q$5,0)</f>
        <v>0</v>
      </c>
      <c r="R631" s="25">
        <f>IF(ไฟล์กรอกคำตอบ!R631=ตรวจผล!$R$4,$R$5,0)</f>
        <v>0</v>
      </c>
      <c r="S631" s="25">
        <f>IF(ไฟล์กรอกคำตอบ!S631=ตรวจผล!$S$4,$S$5,0)</f>
        <v>0</v>
      </c>
      <c r="T631" s="25">
        <f>IF(ไฟล์กรอกคำตอบ!T631=ตรวจผล!$T$4,$T$5,0)</f>
        <v>0</v>
      </c>
      <c r="U631" s="25">
        <f>IF(ไฟล์กรอกคำตอบ!U631=ตรวจผล!$U$4,$U$5,0)</f>
        <v>0</v>
      </c>
      <c r="V631" s="25">
        <f>IF(ไฟล์กรอกคำตอบ!V631=ตรวจผล!$V$4,$V$5,0)</f>
        <v>0</v>
      </c>
      <c r="W631" s="25">
        <f>IF(ไฟล์กรอกคำตอบ!W631=ตรวจผล!$W$4,$W$5,0)</f>
        <v>0</v>
      </c>
      <c r="X631" s="25">
        <f>IF(ไฟล์กรอกคำตอบ!X631=ตรวจผล!$X$4,$X$5,0)</f>
        <v>0</v>
      </c>
      <c r="Y631" s="25">
        <f>IF(ไฟล์กรอกคำตอบ!Y631=ตรวจผล!$Y$4,$Y$5,0)</f>
        <v>0</v>
      </c>
      <c r="Z631" s="25">
        <f>IF(ไฟล์กรอกคำตอบ!Z631=ตรวจผล!$Z$4,$Z$5,0)</f>
        <v>0</v>
      </c>
      <c r="AA631" s="25">
        <f>IF(ไฟล์กรอกคำตอบ!AA631=ตรวจผล!$AA$4,$AA$5,0)</f>
        <v>0</v>
      </c>
      <c r="AB631" s="25">
        <f>IF(ไฟล์กรอกคำตอบ!AB631=ตรวจผล!$AB$4,$AB$5,0)</f>
        <v>0</v>
      </c>
      <c r="AC631" s="25">
        <f>IF(ไฟล์กรอกคำตอบ!AC631=ตรวจผล!$AC$4,$AC$5,0)</f>
        <v>0</v>
      </c>
      <c r="AD631" s="25">
        <f>IF(ไฟล์กรอกคำตอบ!AD631=ตรวจผล!$AD$4,$AD$5,0)</f>
        <v>0</v>
      </c>
      <c r="AE631" s="187">
        <f t="shared" si="18"/>
        <v>0</v>
      </c>
      <c r="AF631" s="25">
        <f>IF(ไฟล์กรอกคำตอบ!AE631=ตรวจผล!$AF$4,$AF$5,0)</f>
        <v>0</v>
      </c>
      <c r="AG631" s="25">
        <f>IF(ไฟล์กรอกคำตอบ!AF631=ตรวจผล!$AG$4,$AG$5,0)</f>
        <v>0</v>
      </c>
      <c r="AH631" s="25">
        <f>IF(ไฟล์กรอกคำตอบ!AG631=ตรวจผล!$AH$4,$AH$5,0)</f>
        <v>0</v>
      </c>
      <c r="AI631" s="187">
        <f t="shared" si="19"/>
        <v>0</v>
      </c>
      <c r="AJ631" s="25">
        <f>ไฟล์กรอกคำตอบ!AH631</f>
        <v>0</v>
      </c>
      <c r="AK631" s="25">
        <f>ไฟล์กรอกคำตอบ!AI631</f>
        <v>0</v>
      </c>
      <c r="AL631" s="25">
        <f>ไฟล์กรอกคำตอบ!AJ631</f>
        <v>0</v>
      </c>
    </row>
    <row r="632" spans="1:38" x14ac:dyDescent="0.2">
      <c r="A632" s="91" t="str">
        <f>IF(ไฟล์กรอกคำตอบ!A632=""," ",ไฟล์กรอกคำตอบ!A632&amp;"")</f>
        <v xml:space="preserve"> </v>
      </c>
      <c r="B632" s="8">
        <f>ไฟล์กรอกคำตอบ!B632</f>
        <v>0</v>
      </c>
      <c r="C632" s="8">
        <f>ไฟล์กรอกคำตอบ!C632</f>
        <v>0</v>
      </c>
      <c r="D632" s="8">
        <f>ไฟล์กรอกคำตอบ!D632</f>
        <v>0</v>
      </c>
      <c r="E632" s="24">
        <f>ไฟล์กรอกคำตอบ!E632</f>
        <v>0</v>
      </c>
      <c r="F632" s="8">
        <f>ไฟล์กรอกคำตอบ!F632</f>
        <v>0</v>
      </c>
      <c r="H632" s="25">
        <f>IF(ไฟล์กรอกคำตอบ!H632=ตรวจผล!$H$4,$H$5,0)</f>
        <v>0</v>
      </c>
      <c r="I632" s="25">
        <f>IF(ไฟล์กรอกคำตอบ!I632=ตรวจผล!$I$4,$I$5,0)</f>
        <v>0</v>
      </c>
      <c r="J632" s="25">
        <f>IF(ไฟล์กรอกคำตอบ!J632=ตรวจผล!$J$4,$J$5,0)</f>
        <v>0</v>
      </c>
      <c r="K632" s="25">
        <f>IF(ไฟล์กรอกคำตอบ!K632=ตรวจผล!$K$4,$K$5,0)</f>
        <v>0</v>
      </c>
      <c r="L632" s="25">
        <f>IF(ไฟล์กรอกคำตอบ!L632=ตรวจผล!$L$4,$L$5,0)</f>
        <v>0</v>
      </c>
      <c r="M632" s="25">
        <f>IF(ไฟล์กรอกคำตอบ!M632=ตรวจผล!$M$4,$M$5,0)</f>
        <v>0</v>
      </c>
      <c r="N632" s="25">
        <f>IF(ไฟล์กรอกคำตอบ!N632=ตรวจผล!$N$4,$N$5,0)</f>
        <v>0</v>
      </c>
      <c r="O632" s="25">
        <f>IF(ไฟล์กรอกคำตอบ!O632=ตรวจผล!$O$4,$O$5,0)</f>
        <v>0</v>
      </c>
      <c r="P632" s="25">
        <f>IF(ไฟล์กรอกคำตอบ!P632=ตรวจผล!$P$4,$P$5,0)</f>
        <v>0</v>
      </c>
      <c r="Q632" s="25">
        <f>IF(ไฟล์กรอกคำตอบ!Q632=ตรวจผล!$Q$4,$Q$5,0)</f>
        <v>0</v>
      </c>
      <c r="R632" s="25">
        <f>IF(ไฟล์กรอกคำตอบ!R632=ตรวจผล!$R$4,$R$5,0)</f>
        <v>0</v>
      </c>
      <c r="S632" s="25">
        <f>IF(ไฟล์กรอกคำตอบ!S632=ตรวจผล!$S$4,$S$5,0)</f>
        <v>0</v>
      </c>
      <c r="T632" s="25">
        <f>IF(ไฟล์กรอกคำตอบ!T632=ตรวจผล!$T$4,$T$5,0)</f>
        <v>0</v>
      </c>
      <c r="U632" s="25">
        <f>IF(ไฟล์กรอกคำตอบ!U632=ตรวจผล!$U$4,$U$5,0)</f>
        <v>0</v>
      </c>
      <c r="V632" s="25">
        <f>IF(ไฟล์กรอกคำตอบ!V632=ตรวจผล!$V$4,$V$5,0)</f>
        <v>0</v>
      </c>
      <c r="W632" s="25">
        <f>IF(ไฟล์กรอกคำตอบ!W632=ตรวจผล!$W$4,$W$5,0)</f>
        <v>0</v>
      </c>
      <c r="X632" s="25">
        <f>IF(ไฟล์กรอกคำตอบ!X632=ตรวจผล!$X$4,$X$5,0)</f>
        <v>0</v>
      </c>
      <c r="Y632" s="25">
        <f>IF(ไฟล์กรอกคำตอบ!Y632=ตรวจผล!$Y$4,$Y$5,0)</f>
        <v>0</v>
      </c>
      <c r="Z632" s="25">
        <f>IF(ไฟล์กรอกคำตอบ!Z632=ตรวจผล!$Z$4,$Z$5,0)</f>
        <v>0</v>
      </c>
      <c r="AA632" s="25">
        <f>IF(ไฟล์กรอกคำตอบ!AA632=ตรวจผล!$AA$4,$AA$5,0)</f>
        <v>0</v>
      </c>
      <c r="AB632" s="25">
        <f>IF(ไฟล์กรอกคำตอบ!AB632=ตรวจผล!$AB$4,$AB$5,0)</f>
        <v>0</v>
      </c>
      <c r="AC632" s="25">
        <f>IF(ไฟล์กรอกคำตอบ!AC632=ตรวจผล!$AC$4,$AC$5,0)</f>
        <v>0</v>
      </c>
      <c r="AD632" s="25">
        <f>IF(ไฟล์กรอกคำตอบ!AD632=ตรวจผล!$AD$4,$AD$5,0)</f>
        <v>0</v>
      </c>
      <c r="AE632" s="187">
        <f t="shared" si="18"/>
        <v>0</v>
      </c>
      <c r="AF632" s="25">
        <f>IF(ไฟล์กรอกคำตอบ!AE632=ตรวจผล!$AF$4,$AF$5,0)</f>
        <v>0</v>
      </c>
      <c r="AG632" s="25">
        <f>IF(ไฟล์กรอกคำตอบ!AF632=ตรวจผล!$AG$4,$AG$5,0)</f>
        <v>0</v>
      </c>
      <c r="AH632" s="25">
        <f>IF(ไฟล์กรอกคำตอบ!AG632=ตรวจผล!$AH$4,$AH$5,0)</f>
        <v>0</v>
      </c>
      <c r="AI632" s="187">
        <f t="shared" si="19"/>
        <v>0</v>
      </c>
      <c r="AJ632" s="25">
        <f>ไฟล์กรอกคำตอบ!AH632</f>
        <v>0</v>
      </c>
      <c r="AK632" s="25">
        <f>ไฟล์กรอกคำตอบ!AI632</f>
        <v>0</v>
      </c>
      <c r="AL632" s="25">
        <f>ไฟล์กรอกคำตอบ!AJ632</f>
        <v>0</v>
      </c>
    </row>
    <row r="633" spans="1:38" x14ac:dyDescent="0.2">
      <c r="A633" s="91" t="str">
        <f>IF(ไฟล์กรอกคำตอบ!A633=""," ",ไฟล์กรอกคำตอบ!A633&amp;"")</f>
        <v xml:space="preserve"> </v>
      </c>
      <c r="B633" s="8">
        <f>ไฟล์กรอกคำตอบ!B633</f>
        <v>0</v>
      </c>
      <c r="C633" s="8">
        <f>ไฟล์กรอกคำตอบ!C633</f>
        <v>0</v>
      </c>
      <c r="D633" s="8">
        <f>ไฟล์กรอกคำตอบ!D633</f>
        <v>0</v>
      </c>
      <c r="E633" s="24">
        <f>ไฟล์กรอกคำตอบ!E633</f>
        <v>0</v>
      </c>
      <c r="F633" s="8">
        <f>ไฟล์กรอกคำตอบ!F633</f>
        <v>0</v>
      </c>
      <c r="H633" s="25">
        <f>IF(ไฟล์กรอกคำตอบ!H633=ตรวจผล!$H$4,$H$5,0)</f>
        <v>0</v>
      </c>
      <c r="I633" s="25">
        <f>IF(ไฟล์กรอกคำตอบ!I633=ตรวจผล!$I$4,$I$5,0)</f>
        <v>0</v>
      </c>
      <c r="J633" s="25">
        <f>IF(ไฟล์กรอกคำตอบ!J633=ตรวจผล!$J$4,$J$5,0)</f>
        <v>0</v>
      </c>
      <c r="K633" s="25">
        <f>IF(ไฟล์กรอกคำตอบ!K633=ตรวจผล!$K$4,$K$5,0)</f>
        <v>0</v>
      </c>
      <c r="L633" s="25">
        <f>IF(ไฟล์กรอกคำตอบ!L633=ตรวจผล!$L$4,$L$5,0)</f>
        <v>0</v>
      </c>
      <c r="M633" s="25">
        <f>IF(ไฟล์กรอกคำตอบ!M633=ตรวจผล!$M$4,$M$5,0)</f>
        <v>0</v>
      </c>
      <c r="N633" s="25">
        <f>IF(ไฟล์กรอกคำตอบ!N633=ตรวจผล!$N$4,$N$5,0)</f>
        <v>0</v>
      </c>
      <c r="O633" s="25">
        <f>IF(ไฟล์กรอกคำตอบ!O633=ตรวจผล!$O$4,$O$5,0)</f>
        <v>0</v>
      </c>
      <c r="P633" s="25">
        <f>IF(ไฟล์กรอกคำตอบ!P633=ตรวจผล!$P$4,$P$5,0)</f>
        <v>0</v>
      </c>
      <c r="Q633" s="25">
        <f>IF(ไฟล์กรอกคำตอบ!Q633=ตรวจผล!$Q$4,$Q$5,0)</f>
        <v>0</v>
      </c>
      <c r="R633" s="25">
        <f>IF(ไฟล์กรอกคำตอบ!R633=ตรวจผล!$R$4,$R$5,0)</f>
        <v>0</v>
      </c>
      <c r="S633" s="25">
        <f>IF(ไฟล์กรอกคำตอบ!S633=ตรวจผล!$S$4,$S$5,0)</f>
        <v>0</v>
      </c>
      <c r="T633" s="25">
        <f>IF(ไฟล์กรอกคำตอบ!T633=ตรวจผล!$T$4,$T$5,0)</f>
        <v>0</v>
      </c>
      <c r="U633" s="25">
        <f>IF(ไฟล์กรอกคำตอบ!U633=ตรวจผล!$U$4,$U$5,0)</f>
        <v>0</v>
      </c>
      <c r="V633" s="25">
        <f>IF(ไฟล์กรอกคำตอบ!V633=ตรวจผล!$V$4,$V$5,0)</f>
        <v>0</v>
      </c>
      <c r="W633" s="25">
        <f>IF(ไฟล์กรอกคำตอบ!W633=ตรวจผล!$W$4,$W$5,0)</f>
        <v>0</v>
      </c>
      <c r="X633" s="25">
        <f>IF(ไฟล์กรอกคำตอบ!X633=ตรวจผล!$X$4,$X$5,0)</f>
        <v>0</v>
      </c>
      <c r="Y633" s="25">
        <f>IF(ไฟล์กรอกคำตอบ!Y633=ตรวจผล!$Y$4,$Y$5,0)</f>
        <v>0</v>
      </c>
      <c r="Z633" s="25">
        <f>IF(ไฟล์กรอกคำตอบ!Z633=ตรวจผล!$Z$4,$Z$5,0)</f>
        <v>0</v>
      </c>
      <c r="AA633" s="25">
        <f>IF(ไฟล์กรอกคำตอบ!AA633=ตรวจผล!$AA$4,$AA$5,0)</f>
        <v>0</v>
      </c>
      <c r="AB633" s="25">
        <f>IF(ไฟล์กรอกคำตอบ!AB633=ตรวจผล!$AB$4,$AB$5,0)</f>
        <v>0</v>
      </c>
      <c r="AC633" s="25">
        <f>IF(ไฟล์กรอกคำตอบ!AC633=ตรวจผล!$AC$4,$AC$5,0)</f>
        <v>0</v>
      </c>
      <c r="AD633" s="25">
        <f>IF(ไฟล์กรอกคำตอบ!AD633=ตรวจผล!$AD$4,$AD$5,0)</f>
        <v>0</v>
      </c>
      <c r="AE633" s="187">
        <f t="shared" si="18"/>
        <v>0</v>
      </c>
      <c r="AF633" s="25">
        <f>IF(ไฟล์กรอกคำตอบ!AE633=ตรวจผล!$AF$4,$AF$5,0)</f>
        <v>0</v>
      </c>
      <c r="AG633" s="25">
        <f>IF(ไฟล์กรอกคำตอบ!AF633=ตรวจผล!$AG$4,$AG$5,0)</f>
        <v>0</v>
      </c>
      <c r="AH633" s="25">
        <f>IF(ไฟล์กรอกคำตอบ!AG633=ตรวจผล!$AH$4,$AH$5,0)</f>
        <v>0</v>
      </c>
      <c r="AI633" s="187">
        <f t="shared" si="19"/>
        <v>0</v>
      </c>
      <c r="AJ633" s="25">
        <f>ไฟล์กรอกคำตอบ!AH633</f>
        <v>0</v>
      </c>
      <c r="AK633" s="25">
        <f>ไฟล์กรอกคำตอบ!AI633</f>
        <v>0</v>
      </c>
      <c r="AL633" s="25">
        <f>ไฟล์กรอกคำตอบ!AJ633</f>
        <v>0</v>
      </c>
    </row>
    <row r="634" spans="1:38" x14ac:dyDescent="0.2">
      <c r="A634" s="91" t="str">
        <f>IF(ไฟล์กรอกคำตอบ!A634=""," ",ไฟล์กรอกคำตอบ!A634&amp;"")</f>
        <v xml:space="preserve"> </v>
      </c>
      <c r="B634" s="8">
        <f>ไฟล์กรอกคำตอบ!B634</f>
        <v>0</v>
      </c>
      <c r="C634" s="8">
        <f>ไฟล์กรอกคำตอบ!C634</f>
        <v>0</v>
      </c>
      <c r="D634" s="8">
        <f>ไฟล์กรอกคำตอบ!D634</f>
        <v>0</v>
      </c>
      <c r="E634" s="24">
        <f>ไฟล์กรอกคำตอบ!E634</f>
        <v>0</v>
      </c>
      <c r="F634" s="8">
        <f>ไฟล์กรอกคำตอบ!F634</f>
        <v>0</v>
      </c>
      <c r="H634" s="25">
        <f>IF(ไฟล์กรอกคำตอบ!H634=ตรวจผล!$H$4,$H$5,0)</f>
        <v>0</v>
      </c>
      <c r="I634" s="25">
        <f>IF(ไฟล์กรอกคำตอบ!I634=ตรวจผล!$I$4,$I$5,0)</f>
        <v>0</v>
      </c>
      <c r="J634" s="25">
        <f>IF(ไฟล์กรอกคำตอบ!J634=ตรวจผล!$J$4,$J$5,0)</f>
        <v>0</v>
      </c>
      <c r="K634" s="25">
        <f>IF(ไฟล์กรอกคำตอบ!K634=ตรวจผล!$K$4,$K$5,0)</f>
        <v>0</v>
      </c>
      <c r="L634" s="25">
        <f>IF(ไฟล์กรอกคำตอบ!L634=ตรวจผล!$L$4,$L$5,0)</f>
        <v>0</v>
      </c>
      <c r="M634" s="25">
        <f>IF(ไฟล์กรอกคำตอบ!M634=ตรวจผล!$M$4,$M$5,0)</f>
        <v>0</v>
      </c>
      <c r="N634" s="25">
        <f>IF(ไฟล์กรอกคำตอบ!N634=ตรวจผล!$N$4,$N$5,0)</f>
        <v>0</v>
      </c>
      <c r="O634" s="25">
        <f>IF(ไฟล์กรอกคำตอบ!O634=ตรวจผล!$O$4,$O$5,0)</f>
        <v>0</v>
      </c>
      <c r="P634" s="25">
        <f>IF(ไฟล์กรอกคำตอบ!P634=ตรวจผล!$P$4,$P$5,0)</f>
        <v>0</v>
      </c>
      <c r="Q634" s="25">
        <f>IF(ไฟล์กรอกคำตอบ!Q634=ตรวจผล!$Q$4,$Q$5,0)</f>
        <v>0</v>
      </c>
      <c r="R634" s="25">
        <f>IF(ไฟล์กรอกคำตอบ!R634=ตรวจผล!$R$4,$R$5,0)</f>
        <v>0</v>
      </c>
      <c r="S634" s="25">
        <f>IF(ไฟล์กรอกคำตอบ!S634=ตรวจผล!$S$4,$S$5,0)</f>
        <v>0</v>
      </c>
      <c r="T634" s="25">
        <f>IF(ไฟล์กรอกคำตอบ!T634=ตรวจผล!$T$4,$T$5,0)</f>
        <v>0</v>
      </c>
      <c r="U634" s="25">
        <f>IF(ไฟล์กรอกคำตอบ!U634=ตรวจผล!$U$4,$U$5,0)</f>
        <v>0</v>
      </c>
      <c r="V634" s="25">
        <f>IF(ไฟล์กรอกคำตอบ!V634=ตรวจผล!$V$4,$V$5,0)</f>
        <v>0</v>
      </c>
      <c r="W634" s="25">
        <f>IF(ไฟล์กรอกคำตอบ!W634=ตรวจผล!$W$4,$W$5,0)</f>
        <v>0</v>
      </c>
      <c r="X634" s="25">
        <f>IF(ไฟล์กรอกคำตอบ!X634=ตรวจผล!$X$4,$X$5,0)</f>
        <v>0</v>
      </c>
      <c r="Y634" s="25">
        <f>IF(ไฟล์กรอกคำตอบ!Y634=ตรวจผล!$Y$4,$Y$5,0)</f>
        <v>0</v>
      </c>
      <c r="Z634" s="25">
        <f>IF(ไฟล์กรอกคำตอบ!Z634=ตรวจผล!$Z$4,$Z$5,0)</f>
        <v>0</v>
      </c>
      <c r="AA634" s="25">
        <f>IF(ไฟล์กรอกคำตอบ!AA634=ตรวจผล!$AA$4,$AA$5,0)</f>
        <v>0</v>
      </c>
      <c r="AB634" s="25">
        <f>IF(ไฟล์กรอกคำตอบ!AB634=ตรวจผล!$AB$4,$AB$5,0)</f>
        <v>0</v>
      </c>
      <c r="AC634" s="25">
        <f>IF(ไฟล์กรอกคำตอบ!AC634=ตรวจผล!$AC$4,$AC$5,0)</f>
        <v>0</v>
      </c>
      <c r="AD634" s="25">
        <f>IF(ไฟล์กรอกคำตอบ!AD634=ตรวจผล!$AD$4,$AD$5,0)</f>
        <v>0</v>
      </c>
      <c r="AE634" s="187">
        <f t="shared" si="18"/>
        <v>0</v>
      </c>
      <c r="AF634" s="25">
        <f>IF(ไฟล์กรอกคำตอบ!AE634=ตรวจผล!$AF$4,$AF$5,0)</f>
        <v>0</v>
      </c>
      <c r="AG634" s="25">
        <f>IF(ไฟล์กรอกคำตอบ!AF634=ตรวจผล!$AG$4,$AG$5,0)</f>
        <v>0</v>
      </c>
      <c r="AH634" s="25">
        <f>IF(ไฟล์กรอกคำตอบ!AG634=ตรวจผล!$AH$4,$AH$5,0)</f>
        <v>0</v>
      </c>
      <c r="AI634" s="187">
        <f t="shared" si="19"/>
        <v>0</v>
      </c>
      <c r="AJ634" s="25">
        <f>ไฟล์กรอกคำตอบ!AH634</f>
        <v>0</v>
      </c>
      <c r="AK634" s="25">
        <f>ไฟล์กรอกคำตอบ!AI634</f>
        <v>0</v>
      </c>
      <c r="AL634" s="25">
        <f>ไฟล์กรอกคำตอบ!AJ634</f>
        <v>0</v>
      </c>
    </row>
    <row r="635" spans="1:38" x14ac:dyDescent="0.2">
      <c r="A635" s="91" t="str">
        <f>IF(ไฟล์กรอกคำตอบ!A635=""," ",ไฟล์กรอกคำตอบ!A635&amp;"")</f>
        <v xml:space="preserve"> </v>
      </c>
      <c r="B635" s="8">
        <f>ไฟล์กรอกคำตอบ!B635</f>
        <v>0</v>
      </c>
      <c r="C635" s="8">
        <f>ไฟล์กรอกคำตอบ!C635</f>
        <v>0</v>
      </c>
      <c r="D635" s="8">
        <f>ไฟล์กรอกคำตอบ!D635</f>
        <v>0</v>
      </c>
      <c r="E635" s="24">
        <f>ไฟล์กรอกคำตอบ!E635</f>
        <v>0</v>
      </c>
      <c r="F635" s="8">
        <f>ไฟล์กรอกคำตอบ!F635</f>
        <v>0</v>
      </c>
      <c r="H635" s="25">
        <f>IF(ไฟล์กรอกคำตอบ!H635=ตรวจผล!$H$4,$H$5,0)</f>
        <v>0</v>
      </c>
      <c r="I635" s="25">
        <f>IF(ไฟล์กรอกคำตอบ!I635=ตรวจผล!$I$4,$I$5,0)</f>
        <v>0</v>
      </c>
      <c r="J635" s="25">
        <f>IF(ไฟล์กรอกคำตอบ!J635=ตรวจผล!$J$4,$J$5,0)</f>
        <v>0</v>
      </c>
      <c r="K635" s="25">
        <f>IF(ไฟล์กรอกคำตอบ!K635=ตรวจผล!$K$4,$K$5,0)</f>
        <v>0</v>
      </c>
      <c r="L635" s="25">
        <f>IF(ไฟล์กรอกคำตอบ!L635=ตรวจผล!$L$4,$L$5,0)</f>
        <v>0</v>
      </c>
      <c r="M635" s="25">
        <f>IF(ไฟล์กรอกคำตอบ!M635=ตรวจผล!$M$4,$M$5,0)</f>
        <v>0</v>
      </c>
      <c r="N635" s="25">
        <f>IF(ไฟล์กรอกคำตอบ!N635=ตรวจผล!$N$4,$N$5,0)</f>
        <v>0</v>
      </c>
      <c r="O635" s="25">
        <f>IF(ไฟล์กรอกคำตอบ!O635=ตรวจผล!$O$4,$O$5,0)</f>
        <v>0</v>
      </c>
      <c r="P635" s="25">
        <f>IF(ไฟล์กรอกคำตอบ!P635=ตรวจผล!$P$4,$P$5,0)</f>
        <v>0</v>
      </c>
      <c r="Q635" s="25">
        <f>IF(ไฟล์กรอกคำตอบ!Q635=ตรวจผล!$Q$4,$Q$5,0)</f>
        <v>0</v>
      </c>
      <c r="R635" s="25">
        <f>IF(ไฟล์กรอกคำตอบ!R635=ตรวจผล!$R$4,$R$5,0)</f>
        <v>0</v>
      </c>
      <c r="S635" s="25">
        <f>IF(ไฟล์กรอกคำตอบ!S635=ตรวจผล!$S$4,$S$5,0)</f>
        <v>0</v>
      </c>
      <c r="T635" s="25">
        <f>IF(ไฟล์กรอกคำตอบ!T635=ตรวจผล!$T$4,$T$5,0)</f>
        <v>0</v>
      </c>
      <c r="U635" s="25">
        <f>IF(ไฟล์กรอกคำตอบ!U635=ตรวจผล!$U$4,$U$5,0)</f>
        <v>0</v>
      </c>
      <c r="V635" s="25">
        <f>IF(ไฟล์กรอกคำตอบ!V635=ตรวจผล!$V$4,$V$5,0)</f>
        <v>0</v>
      </c>
      <c r="W635" s="25">
        <f>IF(ไฟล์กรอกคำตอบ!W635=ตรวจผล!$W$4,$W$5,0)</f>
        <v>0</v>
      </c>
      <c r="X635" s="25">
        <f>IF(ไฟล์กรอกคำตอบ!X635=ตรวจผล!$X$4,$X$5,0)</f>
        <v>0</v>
      </c>
      <c r="Y635" s="25">
        <f>IF(ไฟล์กรอกคำตอบ!Y635=ตรวจผล!$Y$4,$Y$5,0)</f>
        <v>0</v>
      </c>
      <c r="Z635" s="25">
        <f>IF(ไฟล์กรอกคำตอบ!Z635=ตรวจผล!$Z$4,$Z$5,0)</f>
        <v>0</v>
      </c>
      <c r="AA635" s="25">
        <f>IF(ไฟล์กรอกคำตอบ!AA635=ตรวจผล!$AA$4,$AA$5,0)</f>
        <v>0</v>
      </c>
      <c r="AB635" s="25">
        <f>IF(ไฟล์กรอกคำตอบ!AB635=ตรวจผล!$AB$4,$AB$5,0)</f>
        <v>0</v>
      </c>
      <c r="AC635" s="25">
        <f>IF(ไฟล์กรอกคำตอบ!AC635=ตรวจผล!$AC$4,$AC$5,0)</f>
        <v>0</v>
      </c>
      <c r="AD635" s="25">
        <f>IF(ไฟล์กรอกคำตอบ!AD635=ตรวจผล!$AD$4,$AD$5,0)</f>
        <v>0</v>
      </c>
      <c r="AE635" s="187">
        <f t="shared" si="18"/>
        <v>0</v>
      </c>
      <c r="AF635" s="25">
        <f>IF(ไฟล์กรอกคำตอบ!AE635=ตรวจผล!$AF$4,$AF$5,0)</f>
        <v>0</v>
      </c>
      <c r="AG635" s="25">
        <f>IF(ไฟล์กรอกคำตอบ!AF635=ตรวจผล!$AG$4,$AG$5,0)</f>
        <v>0</v>
      </c>
      <c r="AH635" s="25">
        <f>IF(ไฟล์กรอกคำตอบ!AG635=ตรวจผล!$AH$4,$AH$5,0)</f>
        <v>0</v>
      </c>
      <c r="AI635" s="187">
        <f t="shared" si="19"/>
        <v>0</v>
      </c>
      <c r="AJ635" s="25">
        <f>ไฟล์กรอกคำตอบ!AH635</f>
        <v>0</v>
      </c>
      <c r="AK635" s="25">
        <f>ไฟล์กรอกคำตอบ!AI635</f>
        <v>0</v>
      </c>
      <c r="AL635" s="25">
        <f>ไฟล์กรอกคำตอบ!AJ635</f>
        <v>0</v>
      </c>
    </row>
    <row r="636" spans="1:38" x14ac:dyDescent="0.2">
      <c r="A636" s="91" t="str">
        <f>IF(ไฟล์กรอกคำตอบ!A636=""," ",ไฟล์กรอกคำตอบ!A636&amp;"")</f>
        <v xml:space="preserve"> </v>
      </c>
      <c r="B636" s="8">
        <f>ไฟล์กรอกคำตอบ!B636</f>
        <v>0</v>
      </c>
      <c r="C636" s="8">
        <f>ไฟล์กรอกคำตอบ!C636</f>
        <v>0</v>
      </c>
      <c r="D636" s="8">
        <f>ไฟล์กรอกคำตอบ!D636</f>
        <v>0</v>
      </c>
      <c r="E636" s="24">
        <f>ไฟล์กรอกคำตอบ!E636</f>
        <v>0</v>
      </c>
      <c r="F636" s="8">
        <f>ไฟล์กรอกคำตอบ!F636</f>
        <v>0</v>
      </c>
      <c r="H636" s="25">
        <f>IF(ไฟล์กรอกคำตอบ!H636=ตรวจผล!$H$4,$H$5,0)</f>
        <v>0</v>
      </c>
      <c r="I636" s="25">
        <f>IF(ไฟล์กรอกคำตอบ!I636=ตรวจผล!$I$4,$I$5,0)</f>
        <v>0</v>
      </c>
      <c r="J636" s="25">
        <f>IF(ไฟล์กรอกคำตอบ!J636=ตรวจผล!$J$4,$J$5,0)</f>
        <v>0</v>
      </c>
      <c r="K636" s="25">
        <f>IF(ไฟล์กรอกคำตอบ!K636=ตรวจผล!$K$4,$K$5,0)</f>
        <v>0</v>
      </c>
      <c r="L636" s="25">
        <f>IF(ไฟล์กรอกคำตอบ!L636=ตรวจผล!$L$4,$L$5,0)</f>
        <v>0</v>
      </c>
      <c r="M636" s="25">
        <f>IF(ไฟล์กรอกคำตอบ!M636=ตรวจผล!$M$4,$M$5,0)</f>
        <v>0</v>
      </c>
      <c r="N636" s="25">
        <f>IF(ไฟล์กรอกคำตอบ!N636=ตรวจผล!$N$4,$N$5,0)</f>
        <v>0</v>
      </c>
      <c r="O636" s="25">
        <f>IF(ไฟล์กรอกคำตอบ!O636=ตรวจผล!$O$4,$O$5,0)</f>
        <v>0</v>
      </c>
      <c r="P636" s="25">
        <f>IF(ไฟล์กรอกคำตอบ!P636=ตรวจผล!$P$4,$P$5,0)</f>
        <v>0</v>
      </c>
      <c r="Q636" s="25">
        <f>IF(ไฟล์กรอกคำตอบ!Q636=ตรวจผล!$Q$4,$Q$5,0)</f>
        <v>0</v>
      </c>
      <c r="R636" s="25">
        <f>IF(ไฟล์กรอกคำตอบ!R636=ตรวจผล!$R$4,$R$5,0)</f>
        <v>0</v>
      </c>
      <c r="S636" s="25">
        <f>IF(ไฟล์กรอกคำตอบ!S636=ตรวจผล!$S$4,$S$5,0)</f>
        <v>0</v>
      </c>
      <c r="T636" s="25">
        <f>IF(ไฟล์กรอกคำตอบ!T636=ตรวจผล!$T$4,$T$5,0)</f>
        <v>0</v>
      </c>
      <c r="U636" s="25">
        <f>IF(ไฟล์กรอกคำตอบ!U636=ตรวจผล!$U$4,$U$5,0)</f>
        <v>0</v>
      </c>
      <c r="V636" s="25">
        <f>IF(ไฟล์กรอกคำตอบ!V636=ตรวจผล!$V$4,$V$5,0)</f>
        <v>0</v>
      </c>
      <c r="W636" s="25">
        <f>IF(ไฟล์กรอกคำตอบ!W636=ตรวจผล!$W$4,$W$5,0)</f>
        <v>0</v>
      </c>
      <c r="X636" s="25">
        <f>IF(ไฟล์กรอกคำตอบ!X636=ตรวจผล!$X$4,$X$5,0)</f>
        <v>0</v>
      </c>
      <c r="Y636" s="25">
        <f>IF(ไฟล์กรอกคำตอบ!Y636=ตรวจผล!$Y$4,$Y$5,0)</f>
        <v>0</v>
      </c>
      <c r="Z636" s="25">
        <f>IF(ไฟล์กรอกคำตอบ!Z636=ตรวจผล!$Z$4,$Z$5,0)</f>
        <v>0</v>
      </c>
      <c r="AA636" s="25">
        <f>IF(ไฟล์กรอกคำตอบ!AA636=ตรวจผล!$AA$4,$AA$5,0)</f>
        <v>0</v>
      </c>
      <c r="AB636" s="25">
        <f>IF(ไฟล์กรอกคำตอบ!AB636=ตรวจผล!$AB$4,$AB$5,0)</f>
        <v>0</v>
      </c>
      <c r="AC636" s="25">
        <f>IF(ไฟล์กรอกคำตอบ!AC636=ตรวจผล!$AC$4,$AC$5,0)</f>
        <v>0</v>
      </c>
      <c r="AD636" s="25">
        <f>IF(ไฟล์กรอกคำตอบ!AD636=ตรวจผล!$AD$4,$AD$5,0)</f>
        <v>0</v>
      </c>
      <c r="AE636" s="187">
        <f t="shared" si="18"/>
        <v>0</v>
      </c>
      <c r="AF636" s="25">
        <f>IF(ไฟล์กรอกคำตอบ!AE636=ตรวจผล!$AF$4,$AF$5,0)</f>
        <v>0</v>
      </c>
      <c r="AG636" s="25">
        <f>IF(ไฟล์กรอกคำตอบ!AF636=ตรวจผล!$AG$4,$AG$5,0)</f>
        <v>0</v>
      </c>
      <c r="AH636" s="25">
        <f>IF(ไฟล์กรอกคำตอบ!AG636=ตรวจผล!$AH$4,$AH$5,0)</f>
        <v>0</v>
      </c>
      <c r="AI636" s="187">
        <f t="shared" si="19"/>
        <v>0</v>
      </c>
      <c r="AJ636" s="25">
        <f>ไฟล์กรอกคำตอบ!AH636</f>
        <v>0</v>
      </c>
      <c r="AK636" s="25">
        <f>ไฟล์กรอกคำตอบ!AI636</f>
        <v>0</v>
      </c>
      <c r="AL636" s="25">
        <f>ไฟล์กรอกคำตอบ!AJ636</f>
        <v>0</v>
      </c>
    </row>
    <row r="637" spans="1:38" x14ac:dyDescent="0.2">
      <c r="A637" s="91" t="str">
        <f>IF(ไฟล์กรอกคำตอบ!A637=""," ",ไฟล์กรอกคำตอบ!A637&amp;"")</f>
        <v xml:space="preserve"> </v>
      </c>
      <c r="B637" s="8">
        <f>ไฟล์กรอกคำตอบ!B637</f>
        <v>0</v>
      </c>
      <c r="C637" s="8">
        <f>ไฟล์กรอกคำตอบ!C637</f>
        <v>0</v>
      </c>
      <c r="D637" s="8">
        <f>ไฟล์กรอกคำตอบ!D637</f>
        <v>0</v>
      </c>
      <c r="E637" s="24">
        <f>ไฟล์กรอกคำตอบ!E637</f>
        <v>0</v>
      </c>
      <c r="F637" s="8">
        <f>ไฟล์กรอกคำตอบ!F637</f>
        <v>0</v>
      </c>
      <c r="H637" s="25">
        <f>IF(ไฟล์กรอกคำตอบ!H637=ตรวจผล!$H$4,$H$5,0)</f>
        <v>0</v>
      </c>
      <c r="I637" s="25">
        <f>IF(ไฟล์กรอกคำตอบ!I637=ตรวจผล!$I$4,$I$5,0)</f>
        <v>0</v>
      </c>
      <c r="J637" s="25">
        <f>IF(ไฟล์กรอกคำตอบ!J637=ตรวจผล!$J$4,$J$5,0)</f>
        <v>0</v>
      </c>
      <c r="K637" s="25">
        <f>IF(ไฟล์กรอกคำตอบ!K637=ตรวจผล!$K$4,$K$5,0)</f>
        <v>0</v>
      </c>
      <c r="L637" s="25">
        <f>IF(ไฟล์กรอกคำตอบ!L637=ตรวจผล!$L$4,$L$5,0)</f>
        <v>0</v>
      </c>
      <c r="M637" s="25">
        <f>IF(ไฟล์กรอกคำตอบ!M637=ตรวจผล!$M$4,$M$5,0)</f>
        <v>0</v>
      </c>
      <c r="N637" s="25">
        <f>IF(ไฟล์กรอกคำตอบ!N637=ตรวจผล!$N$4,$N$5,0)</f>
        <v>0</v>
      </c>
      <c r="O637" s="25">
        <f>IF(ไฟล์กรอกคำตอบ!O637=ตรวจผล!$O$4,$O$5,0)</f>
        <v>0</v>
      </c>
      <c r="P637" s="25">
        <f>IF(ไฟล์กรอกคำตอบ!P637=ตรวจผล!$P$4,$P$5,0)</f>
        <v>0</v>
      </c>
      <c r="Q637" s="25">
        <f>IF(ไฟล์กรอกคำตอบ!Q637=ตรวจผล!$Q$4,$Q$5,0)</f>
        <v>0</v>
      </c>
      <c r="R637" s="25">
        <f>IF(ไฟล์กรอกคำตอบ!R637=ตรวจผล!$R$4,$R$5,0)</f>
        <v>0</v>
      </c>
      <c r="S637" s="25">
        <f>IF(ไฟล์กรอกคำตอบ!S637=ตรวจผล!$S$4,$S$5,0)</f>
        <v>0</v>
      </c>
      <c r="T637" s="25">
        <f>IF(ไฟล์กรอกคำตอบ!T637=ตรวจผล!$T$4,$T$5,0)</f>
        <v>0</v>
      </c>
      <c r="U637" s="25">
        <f>IF(ไฟล์กรอกคำตอบ!U637=ตรวจผล!$U$4,$U$5,0)</f>
        <v>0</v>
      </c>
      <c r="V637" s="25">
        <f>IF(ไฟล์กรอกคำตอบ!V637=ตรวจผล!$V$4,$V$5,0)</f>
        <v>0</v>
      </c>
      <c r="W637" s="25">
        <f>IF(ไฟล์กรอกคำตอบ!W637=ตรวจผล!$W$4,$W$5,0)</f>
        <v>0</v>
      </c>
      <c r="X637" s="25">
        <f>IF(ไฟล์กรอกคำตอบ!X637=ตรวจผล!$X$4,$X$5,0)</f>
        <v>0</v>
      </c>
      <c r="Y637" s="25">
        <f>IF(ไฟล์กรอกคำตอบ!Y637=ตรวจผล!$Y$4,$Y$5,0)</f>
        <v>0</v>
      </c>
      <c r="Z637" s="25">
        <f>IF(ไฟล์กรอกคำตอบ!Z637=ตรวจผล!$Z$4,$Z$5,0)</f>
        <v>0</v>
      </c>
      <c r="AA637" s="25">
        <f>IF(ไฟล์กรอกคำตอบ!AA637=ตรวจผล!$AA$4,$AA$5,0)</f>
        <v>0</v>
      </c>
      <c r="AB637" s="25">
        <f>IF(ไฟล์กรอกคำตอบ!AB637=ตรวจผล!$AB$4,$AB$5,0)</f>
        <v>0</v>
      </c>
      <c r="AC637" s="25">
        <f>IF(ไฟล์กรอกคำตอบ!AC637=ตรวจผล!$AC$4,$AC$5,0)</f>
        <v>0</v>
      </c>
      <c r="AD637" s="25">
        <f>IF(ไฟล์กรอกคำตอบ!AD637=ตรวจผล!$AD$4,$AD$5,0)</f>
        <v>0</v>
      </c>
      <c r="AE637" s="187">
        <f t="shared" si="18"/>
        <v>0</v>
      </c>
      <c r="AF637" s="25">
        <f>IF(ไฟล์กรอกคำตอบ!AE637=ตรวจผล!$AF$4,$AF$5,0)</f>
        <v>0</v>
      </c>
      <c r="AG637" s="25">
        <f>IF(ไฟล์กรอกคำตอบ!AF637=ตรวจผล!$AG$4,$AG$5,0)</f>
        <v>0</v>
      </c>
      <c r="AH637" s="25">
        <f>IF(ไฟล์กรอกคำตอบ!AG637=ตรวจผล!$AH$4,$AH$5,0)</f>
        <v>0</v>
      </c>
      <c r="AI637" s="187">
        <f t="shared" si="19"/>
        <v>0</v>
      </c>
      <c r="AJ637" s="25">
        <f>ไฟล์กรอกคำตอบ!AH637</f>
        <v>0</v>
      </c>
      <c r="AK637" s="25">
        <f>ไฟล์กรอกคำตอบ!AI637</f>
        <v>0</v>
      </c>
      <c r="AL637" s="25">
        <f>ไฟล์กรอกคำตอบ!AJ637</f>
        <v>0</v>
      </c>
    </row>
    <row r="638" spans="1:38" x14ac:dyDescent="0.2">
      <c r="A638" s="91" t="str">
        <f>IF(ไฟล์กรอกคำตอบ!A638=""," ",ไฟล์กรอกคำตอบ!A638&amp;"")</f>
        <v xml:space="preserve"> </v>
      </c>
      <c r="B638" s="8">
        <f>ไฟล์กรอกคำตอบ!B638</f>
        <v>0</v>
      </c>
      <c r="C638" s="8">
        <f>ไฟล์กรอกคำตอบ!C638</f>
        <v>0</v>
      </c>
      <c r="D638" s="8">
        <f>ไฟล์กรอกคำตอบ!D638</f>
        <v>0</v>
      </c>
      <c r="E638" s="24">
        <f>ไฟล์กรอกคำตอบ!E638</f>
        <v>0</v>
      </c>
      <c r="F638" s="8">
        <f>ไฟล์กรอกคำตอบ!F638</f>
        <v>0</v>
      </c>
      <c r="H638" s="25">
        <f>IF(ไฟล์กรอกคำตอบ!H638=ตรวจผล!$H$4,$H$5,0)</f>
        <v>0</v>
      </c>
      <c r="I638" s="25">
        <f>IF(ไฟล์กรอกคำตอบ!I638=ตรวจผล!$I$4,$I$5,0)</f>
        <v>0</v>
      </c>
      <c r="J638" s="25">
        <f>IF(ไฟล์กรอกคำตอบ!J638=ตรวจผล!$J$4,$J$5,0)</f>
        <v>0</v>
      </c>
      <c r="K638" s="25">
        <f>IF(ไฟล์กรอกคำตอบ!K638=ตรวจผล!$K$4,$K$5,0)</f>
        <v>0</v>
      </c>
      <c r="L638" s="25">
        <f>IF(ไฟล์กรอกคำตอบ!L638=ตรวจผล!$L$4,$L$5,0)</f>
        <v>0</v>
      </c>
      <c r="M638" s="25">
        <f>IF(ไฟล์กรอกคำตอบ!M638=ตรวจผล!$M$4,$M$5,0)</f>
        <v>0</v>
      </c>
      <c r="N638" s="25">
        <f>IF(ไฟล์กรอกคำตอบ!N638=ตรวจผล!$N$4,$N$5,0)</f>
        <v>0</v>
      </c>
      <c r="O638" s="25">
        <f>IF(ไฟล์กรอกคำตอบ!O638=ตรวจผล!$O$4,$O$5,0)</f>
        <v>0</v>
      </c>
      <c r="P638" s="25">
        <f>IF(ไฟล์กรอกคำตอบ!P638=ตรวจผล!$P$4,$P$5,0)</f>
        <v>0</v>
      </c>
      <c r="Q638" s="25">
        <f>IF(ไฟล์กรอกคำตอบ!Q638=ตรวจผล!$Q$4,$Q$5,0)</f>
        <v>0</v>
      </c>
      <c r="R638" s="25">
        <f>IF(ไฟล์กรอกคำตอบ!R638=ตรวจผล!$R$4,$R$5,0)</f>
        <v>0</v>
      </c>
      <c r="S638" s="25">
        <f>IF(ไฟล์กรอกคำตอบ!S638=ตรวจผล!$S$4,$S$5,0)</f>
        <v>0</v>
      </c>
      <c r="T638" s="25">
        <f>IF(ไฟล์กรอกคำตอบ!T638=ตรวจผล!$T$4,$T$5,0)</f>
        <v>0</v>
      </c>
      <c r="U638" s="25">
        <f>IF(ไฟล์กรอกคำตอบ!U638=ตรวจผล!$U$4,$U$5,0)</f>
        <v>0</v>
      </c>
      <c r="V638" s="25">
        <f>IF(ไฟล์กรอกคำตอบ!V638=ตรวจผล!$V$4,$V$5,0)</f>
        <v>0</v>
      </c>
      <c r="W638" s="25">
        <f>IF(ไฟล์กรอกคำตอบ!W638=ตรวจผล!$W$4,$W$5,0)</f>
        <v>0</v>
      </c>
      <c r="X638" s="25">
        <f>IF(ไฟล์กรอกคำตอบ!X638=ตรวจผล!$X$4,$X$5,0)</f>
        <v>0</v>
      </c>
      <c r="Y638" s="25">
        <f>IF(ไฟล์กรอกคำตอบ!Y638=ตรวจผล!$Y$4,$Y$5,0)</f>
        <v>0</v>
      </c>
      <c r="Z638" s="25">
        <f>IF(ไฟล์กรอกคำตอบ!Z638=ตรวจผล!$Z$4,$Z$5,0)</f>
        <v>0</v>
      </c>
      <c r="AA638" s="25">
        <f>IF(ไฟล์กรอกคำตอบ!AA638=ตรวจผล!$AA$4,$AA$5,0)</f>
        <v>0</v>
      </c>
      <c r="AB638" s="25">
        <f>IF(ไฟล์กรอกคำตอบ!AB638=ตรวจผล!$AB$4,$AB$5,0)</f>
        <v>0</v>
      </c>
      <c r="AC638" s="25">
        <f>IF(ไฟล์กรอกคำตอบ!AC638=ตรวจผล!$AC$4,$AC$5,0)</f>
        <v>0</v>
      </c>
      <c r="AD638" s="25">
        <f>IF(ไฟล์กรอกคำตอบ!AD638=ตรวจผล!$AD$4,$AD$5,0)</f>
        <v>0</v>
      </c>
      <c r="AE638" s="187">
        <f t="shared" si="18"/>
        <v>0</v>
      </c>
      <c r="AF638" s="25">
        <f>IF(ไฟล์กรอกคำตอบ!AE638=ตรวจผล!$AF$4,$AF$5,0)</f>
        <v>0</v>
      </c>
      <c r="AG638" s="25">
        <f>IF(ไฟล์กรอกคำตอบ!AF638=ตรวจผล!$AG$4,$AG$5,0)</f>
        <v>0</v>
      </c>
      <c r="AH638" s="25">
        <f>IF(ไฟล์กรอกคำตอบ!AG638=ตรวจผล!$AH$4,$AH$5,0)</f>
        <v>0</v>
      </c>
      <c r="AI638" s="187">
        <f t="shared" si="19"/>
        <v>0</v>
      </c>
      <c r="AJ638" s="25">
        <f>ไฟล์กรอกคำตอบ!AH638</f>
        <v>0</v>
      </c>
      <c r="AK638" s="25">
        <f>ไฟล์กรอกคำตอบ!AI638</f>
        <v>0</v>
      </c>
      <c r="AL638" s="25">
        <f>ไฟล์กรอกคำตอบ!AJ638</f>
        <v>0</v>
      </c>
    </row>
    <row r="639" spans="1:38" x14ac:dyDescent="0.2">
      <c r="A639" s="91" t="str">
        <f>IF(ไฟล์กรอกคำตอบ!A639=""," ",ไฟล์กรอกคำตอบ!A639&amp;"")</f>
        <v xml:space="preserve"> </v>
      </c>
      <c r="B639" s="8">
        <f>ไฟล์กรอกคำตอบ!B639</f>
        <v>0</v>
      </c>
      <c r="C639" s="8">
        <f>ไฟล์กรอกคำตอบ!C639</f>
        <v>0</v>
      </c>
      <c r="D639" s="8">
        <f>ไฟล์กรอกคำตอบ!D639</f>
        <v>0</v>
      </c>
      <c r="E639" s="24">
        <f>ไฟล์กรอกคำตอบ!E639</f>
        <v>0</v>
      </c>
      <c r="F639" s="8">
        <f>ไฟล์กรอกคำตอบ!F639</f>
        <v>0</v>
      </c>
      <c r="H639" s="25">
        <f>IF(ไฟล์กรอกคำตอบ!H639=ตรวจผล!$H$4,$H$5,0)</f>
        <v>0</v>
      </c>
      <c r="I639" s="25">
        <f>IF(ไฟล์กรอกคำตอบ!I639=ตรวจผล!$I$4,$I$5,0)</f>
        <v>0</v>
      </c>
      <c r="J639" s="25">
        <f>IF(ไฟล์กรอกคำตอบ!J639=ตรวจผล!$J$4,$J$5,0)</f>
        <v>0</v>
      </c>
      <c r="K639" s="25">
        <f>IF(ไฟล์กรอกคำตอบ!K639=ตรวจผล!$K$4,$K$5,0)</f>
        <v>0</v>
      </c>
      <c r="L639" s="25">
        <f>IF(ไฟล์กรอกคำตอบ!L639=ตรวจผล!$L$4,$L$5,0)</f>
        <v>0</v>
      </c>
      <c r="M639" s="25">
        <f>IF(ไฟล์กรอกคำตอบ!M639=ตรวจผล!$M$4,$M$5,0)</f>
        <v>0</v>
      </c>
      <c r="N639" s="25">
        <f>IF(ไฟล์กรอกคำตอบ!N639=ตรวจผล!$N$4,$N$5,0)</f>
        <v>0</v>
      </c>
      <c r="O639" s="25">
        <f>IF(ไฟล์กรอกคำตอบ!O639=ตรวจผล!$O$4,$O$5,0)</f>
        <v>0</v>
      </c>
      <c r="P639" s="25">
        <f>IF(ไฟล์กรอกคำตอบ!P639=ตรวจผล!$P$4,$P$5,0)</f>
        <v>0</v>
      </c>
      <c r="Q639" s="25">
        <f>IF(ไฟล์กรอกคำตอบ!Q639=ตรวจผล!$Q$4,$Q$5,0)</f>
        <v>0</v>
      </c>
      <c r="R639" s="25">
        <f>IF(ไฟล์กรอกคำตอบ!R639=ตรวจผล!$R$4,$R$5,0)</f>
        <v>0</v>
      </c>
      <c r="S639" s="25">
        <f>IF(ไฟล์กรอกคำตอบ!S639=ตรวจผล!$S$4,$S$5,0)</f>
        <v>0</v>
      </c>
      <c r="T639" s="25">
        <f>IF(ไฟล์กรอกคำตอบ!T639=ตรวจผล!$T$4,$T$5,0)</f>
        <v>0</v>
      </c>
      <c r="U639" s="25">
        <f>IF(ไฟล์กรอกคำตอบ!U639=ตรวจผล!$U$4,$U$5,0)</f>
        <v>0</v>
      </c>
      <c r="V639" s="25">
        <f>IF(ไฟล์กรอกคำตอบ!V639=ตรวจผล!$V$4,$V$5,0)</f>
        <v>0</v>
      </c>
      <c r="W639" s="25">
        <f>IF(ไฟล์กรอกคำตอบ!W639=ตรวจผล!$W$4,$W$5,0)</f>
        <v>0</v>
      </c>
      <c r="X639" s="25">
        <f>IF(ไฟล์กรอกคำตอบ!X639=ตรวจผล!$X$4,$X$5,0)</f>
        <v>0</v>
      </c>
      <c r="Y639" s="25">
        <f>IF(ไฟล์กรอกคำตอบ!Y639=ตรวจผล!$Y$4,$Y$5,0)</f>
        <v>0</v>
      </c>
      <c r="Z639" s="25">
        <f>IF(ไฟล์กรอกคำตอบ!Z639=ตรวจผล!$Z$4,$Z$5,0)</f>
        <v>0</v>
      </c>
      <c r="AA639" s="25">
        <f>IF(ไฟล์กรอกคำตอบ!AA639=ตรวจผล!$AA$4,$AA$5,0)</f>
        <v>0</v>
      </c>
      <c r="AB639" s="25">
        <f>IF(ไฟล์กรอกคำตอบ!AB639=ตรวจผล!$AB$4,$AB$5,0)</f>
        <v>0</v>
      </c>
      <c r="AC639" s="25">
        <f>IF(ไฟล์กรอกคำตอบ!AC639=ตรวจผล!$AC$4,$AC$5,0)</f>
        <v>0</v>
      </c>
      <c r="AD639" s="25">
        <f>IF(ไฟล์กรอกคำตอบ!AD639=ตรวจผล!$AD$4,$AD$5,0)</f>
        <v>0</v>
      </c>
      <c r="AE639" s="187">
        <f t="shared" si="18"/>
        <v>0</v>
      </c>
      <c r="AF639" s="25">
        <f>IF(ไฟล์กรอกคำตอบ!AE639=ตรวจผล!$AF$4,$AF$5,0)</f>
        <v>0</v>
      </c>
      <c r="AG639" s="25">
        <f>IF(ไฟล์กรอกคำตอบ!AF639=ตรวจผล!$AG$4,$AG$5,0)</f>
        <v>0</v>
      </c>
      <c r="AH639" s="25">
        <f>IF(ไฟล์กรอกคำตอบ!AG639=ตรวจผล!$AH$4,$AH$5,0)</f>
        <v>0</v>
      </c>
      <c r="AI639" s="187">
        <f t="shared" si="19"/>
        <v>0</v>
      </c>
      <c r="AJ639" s="25">
        <f>ไฟล์กรอกคำตอบ!AH639</f>
        <v>0</v>
      </c>
      <c r="AK639" s="25">
        <f>ไฟล์กรอกคำตอบ!AI639</f>
        <v>0</v>
      </c>
      <c r="AL639" s="25">
        <f>ไฟล์กรอกคำตอบ!AJ639</f>
        <v>0</v>
      </c>
    </row>
    <row r="640" spans="1:38" x14ac:dyDescent="0.2">
      <c r="A640" s="91" t="str">
        <f>IF(ไฟล์กรอกคำตอบ!A640=""," ",ไฟล์กรอกคำตอบ!A640&amp;"")</f>
        <v xml:space="preserve"> </v>
      </c>
      <c r="B640" s="8">
        <f>ไฟล์กรอกคำตอบ!B640</f>
        <v>0</v>
      </c>
      <c r="C640" s="8">
        <f>ไฟล์กรอกคำตอบ!C640</f>
        <v>0</v>
      </c>
      <c r="D640" s="8">
        <f>ไฟล์กรอกคำตอบ!D640</f>
        <v>0</v>
      </c>
      <c r="E640" s="24">
        <f>ไฟล์กรอกคำตอบ!E640</f>
        <v>0</v>
      </c>
      <c r="F640" s="8">
        <f>ไฟล์กรอกคำตอบ!F640</f>
        <v>0</v>
      </c>
      <c r="H640" s="25">
        <f>IF(ไฟล์กรอกคำตอบ!H640=ตรวจผล!$H$4,$H$5,0)</f>
        <v>0</v>
      </c>
      <c r="I640" s="25">
        <f>IF(ไฟล์กรอกคำตอบ!I640=ตรวจผล!$I$4,$I$5,0)</f>
        <v>0</v>
      </c>
      <c r="J640" s="25">
        <f>IF(ไฟล์กรอกคำตอบ!J640=ตรวจผล!$J$4,$J$5,0)</f>
        <v>0</v>
      </c>
      <c r="K640" s="25">
        <f>IF(ไฟล์กรอกคำตอบ!K640=ตรวจผล!$K$4,$K$5,0)</f>
        <v>0</v>
      </c>
      <c r="L640" s="25">
        <f>IF(ไฟล์กรอกคำตอบ!L640=ตรวจผล!$L$4,$L$5,0)</f>
        <v>0</v>
      </c>
      <c r="M640" s="25">
        <f>IF(ไฟล์กรอกคำตอบ!M640=ตรวจผล!$M$4,$M$5,0)</f>
        <v>0</v>
      </c>
      <c r="N640" s="25">
        <f>IF(ไฟล์กรอกคำตอบ!N640=ตรวจผล!$N$4,$N$5,0)</f>
        <v>0</v>
      </c>
      <c r="O640" s="25">
        <f>IF(ไฟล์กรอกคำตอบ!O640=ตรวจผล!$O$4,$O$5,0)</f>
        <v>0</v>
      </c>
      <c r="P640" s="25">
        <f>IF(ไฟล์กรอกคำตอบ!P640=ตรวจผล!$P$4,$P$5,0)</f>
        <v>0</v>
      </c>
      <c r="Q640" s="25">
        <f>IF(ไฟล์กรอกคำตอบ!Q640=ตรวจผล!$Q$4,$Q$5,0)</f>
        <v>0</v>
      </c>
      <c r="R640" s="25">
        <f>IF(ไฟล์กรอกคำตอบ!R640=ตรวจผล!$R$4,$R$5,0)</f>
        <v>0</v>
      </c>
      <c r="S640" s="25">
        <f>IF(ไฟล์กรอกคำตอบ!S640=ตรวจผล!$S$4,$S$5,0)</f>
        <v>0</v>
      </c>
      <c r="T640" s="25">
        <f>IF(ไฟล์กรอกคำตอบ!T640=ตรวจผล!$T$4,$T$5,0)</f>
        <v>0</v>
      </c>
      <c r="U640" s="25">
        <f>IF(ไฟล์กรอกคำตอบ!U640=ตรวจผล!$U$4,$U$5,0)</f>
        <v>0</v>
      </c>
      <c r="V640" s="25">
        <f>IF(ไฟล์กรอกคำตอบ!V640=ตรวจผล!$V$4,$V$5,0)</f>
        <v>0</v>
      </c>
      <c r="W640" s="25">
        <f>IF(ไฟล์กรอกคำตอบ!W640=ตรวจผล!$W$4,$W$5,0)</f>
        <v>0</v>
      </c>
      <c r="X640" s="25">
        <f>IF(ไฟล์กรอกคำตอบ!X640=ตรวจผล!$X$4,$X$5,0)</f>
        <v>0</v>
      </c>
      <c r="Y640" s="25">
        <f>IF(ไฟล์กรอกคำตอบ!Y640=ตรวจผล!$Y$4,$Y$5,0)</f>
        <v>0</v>
      </c>
      <c r="Z640" s="25">
        <f>IF(ไฟล์กรอกคำตอบ!Z640=ตรวจผล!$Z$4,$Z$5,0)</f>
        <v>0</v>
      </c>
      <c r="AA640" s="25">
        <f>IF(ไฟล์กรอกคำตอบ!AA640=ตรวจผล!$AA$4,$AA$5,0)</f>
        <v>0</v>
      </c>
      <c r="AB640" s="25">
        <f>IF(ไฟล์กรอกคำตอบ!AB640=ตรวจผล!$AB$4,$AB$5,0)</f>
        <v>0</v>
      </c>
      <c r="AC640" s="25">
        <f>IF(ไฟล์กรอกคำตอบ!AC640=ตรวจผล!$AC$4,$AC$5,0)</f>
        <v>0</v>
      </c>
      <c r="AD640" s="25">
        <f>IF(ไฟล์กรอกคำตอบ!AD640=ตรวจผล!$AD$4,$AD$5,0)</f>
        <v>0</v>
      </c>
      <c r="AE640" s="187">
        <f t="shared" si="18"/>
        <v>0</v>
      </c>
      <c r="AF640" s="25">
        <f>IF(ไฟล์กรอกคำตอบ!AE640=ตรวจผล!$AF$4,$AF$5,0)</f>
        <v>0</v>
      </c>
      <c r="AG640" s="25">
        <f>IF(ไฟล์กรอกคำตอบ!AF640=ตรวจผล!$AG$4,$AG$5,0)</f>
        <v>0</v>
      </c>
      <c r="AH640" s="25">
        <f>IF(ไฟล์กรอกคำตอบ!AG640=ตรวจผล!$AH$4,$AH$5,0)</f>
        <v>0</v>
      </c>
      <c r="AI640" s="187">
        <f t="shared" si="19"/>
        <v>0</v>
      </c>
      <c r="AJ640" s="25">
        <f>ไฟล์กรอกคำตอบ!AH640</f>
        <v>0</v>
      </c>
      <c r="AK640" s="25">
        <f>ไฟล์กรอกคำตอบ!AI640</f>
        <v>0</v>
      </c>
      <c r="AL640" s="25">
        <f>ไฟล์กรอกคำตอบ!AJ640</f>
        <v>0</v>
      </c>
    </row>
    <row r="641" spans="1:38" x14ac:dyDescent="0.2">
      <c r="A641" s="91" t="str">
        <f>IF(ไฟล์กรอกคำตอบ!A641=""," ",ไฟล์กรอกคำตอบ!A641&amp;"")</f>
        <v xml:space="preserve"> </v>
      </c>
      <c r="B641" s="8">
        <f>ไฟล์กรอกคำตอบ!B641</f>
        <v>0</v>
      </c>
      <c r="C641" s="8">
        <f>ไฟล์กรอกคำตอบ!C641</f>
        <v>0</v>
      </c>
      <c r="D641" s="8">
        <f>ไฟล์กรอกคำตอบ!D641</f>
        <v>0</v>
      </c>
      <c r="E641" s="24">
        <f>ไฟล์กรอกคำตอบ!E641</f>
        <v>0</v>
      </c>
      <c r="F641" s="8">
        <f>ไฟล์กรอกคำตอบ!F641</f>
        <v>0</v>
      </c>
      <c r="H641" s="25">
        <f>IF(ไฟล์กรอกคำตอบ!H641=ตรวจผล!$H$4,$H$5,0)</f>
        <v>0</v>
      </c>
      <c r="I641" s="25">
        <f>IF(ไฟล์กรอกคำตอบ!I641=ตรวจผล!$I$4,$I$5,0)</f>
        <v>0</v>
      </c>
      <c r="J641" s="25">
        <f>IF(ไฟล์กรอกคำตอบ!J641=ตรวจผล!$J$4,$J$5,0)</f>
        <v>0</v>
      </c>
      <c r="K641" s="25">
        <f>IF(ไฟล์กรอกคำตอบ!K641=ตรวจผล!$K$4,$K$5,0)</f>
        <v>0</v>
      </c>
      <c r="L641" s="25">
        <f>IF(ไฟล์กรอกคำตอบ!L641=ตรวจผล!$L$4,$L$5,0)</f>
        <v>0</v>
      </c>
      <c r="M641" s="25">
        <f>IF(ไฟล์กรอกคำตอบ!M641=ตรวจผล!$M$4,$M$5,0)</f>
        <v>0</v>
      </c>
      <c r="N641" s="25">
        <f>IF(ไฟล์กรอกคำตอบ!N641=ตรวจผล!$N$4,$N$5,0)</f>
        <v>0</v>
      </c>
      <c r="O641" s="25">
        <f>IF(ไฟล์กรอกคำตอบ!O641=ตรวจผล!$O$4,$O$5,0)</f>
        <v>0</v>
      </c>
      <c r="P641" s="25">
        <f>IF(ไฟล์กรอกคำตอบ!P641=ตรวจผล!$P$4,$P$5,0)</f>
        <v>0</v>
      </c>
      <c r="Q641" s="25">
        <f>IF(ไฟล์กรอกคำตอบ!Q641=ตรวจผล!$Q$4,$Q$5,0)</f>
        <v>0</v>
      </c>
      <c r="R641" s="25">
        <f>IF(ไฟล์กรอกคำตอบ!R641=ตรวจผล!$R$4,$R$5,0)</f>
        <v>0</v>
      </c>
      <c r="S641" s="25">
        <f>IF(ไฟล์กรอกคำตอบ!S641=ตรวจผล!$S$4,$S$5,0)</f>
        <v>0</v>
      </c>
      <c r="T641" s="25">
        <f>IF(ไฟล์กรอกคำตอบ!T641=ตรวจผล!$T$4,$T$5,0)</f>
        <v>0</v>
      </c>
      <c r="U641" s="25">
        <f>IF(ไฟล์กรอกคำตอบ!U641=ตรวจผล!$U$4,$U$5,0)</f>
        <v>0</v>
      </c>
      <c r="V641" s="25">
        <f>IF(ไฟล์กรอกคำตอบ!V641=ตรวจผล!$V$4,$V$5,0)</f>
        <v>0</v>
      </c>
      <c r="W641" s="25">
        <f>IF(ไฟล์กรอกคำตอบ!W641=ตรวจผล!$W$4,$W$5,0)</f>
        <v>0</v>
      </c>
      <c r="X641" s="25">
        <f>IF(ไฟล์กรอกคำตอบ!X641=ตรวจผล!$X$4,$X$5,0)</f>
        <v>0</v>
      </c>
      <c r="Y641" s="25">
        <f>IF(ไฟล์กรอกคำตอบ!Y641=ตรวจผล!$Y$4,$Y$5,0)</f>
        <v>0</v>
      </c>
      <c r="Z641" s="25">
        <f>IF(ไฟล์กรอกคำตอบ!Z641=ตรวจผล!$Z$4,$Z$5,0)</f>
        <v>0</v>
      </c>
      <c r="AA641" s="25">
        <f>IF(ไฟล์กรอกคำตอบ!AA641=ตรวจผล!$AA$4,$AA$5,0)</f>
        <v>0</v>
      </c>
      <c r="AB641" s="25">
        <f>IF(ไฟล์กรอกคำตอบ!AB641=ตรวจผล!$AB$4,$AB$5,0)</f>
        <v>0</v>
      </c>
      <c r="AC641" s="25">
        <f>IF(ไฟล์กรอกคำตอบ!AC641=ตรวจผล!$AC$4,$AC$5,0)</f>
        <v>0</v>
      </c>
      <c r="AD641" s="25">
        <f>IF(ไฟล์กรอกคำตอบ!AD641=ตรวจผล!$AD$4,$AD$5,0)</f>
        <v>0</v>
      </c>
      <c r="AE641" s="187">
        <f t="shared" si="18"/>
        <v>0</v>
      </c>
      <c r="AF641" s="25">
        <f>IF(ไฟล์กรอกคำตอบ!AE641=ตรวจผล!$AF$4,$AF$5,0)</f>
        <v>0</v>
      </c>
      <c r="AG641" s="25">
        <f>IF(ไฟล์กรอกคำตอบ!AF641=ตรวจผล!$AG$4,$AG$5,0)</f>
        <v>0</v>
      </c>
      <c r="AH641" s="25">
        <f>IF(ไฟล์กรอกคำตอบ!AG641=ตรวจผล!$AH$4,$AH$5,0)</f>
        <v>0</v>
      </c>
      <c r="AI641" s="187">
        <f t="shared" si="19"/>
        <v>0</v>
      </c>
      <c r="AJ641" s="25">
        <f>ไฟล์กรอกคำตอบ!AH641</f>
        <v>0</v>
      </c>
      <c r="AK641" s="25">
        <f>ไฟล์กรอกคำตอบ!AI641</f>
        <v>0</v>
      </c>
      <c r="AL641" s="25">
        <f>ไฟล์กรอกคำตอบ!AJ641</f>
        <v>0</v>
      </c>
    </row>
    <row r="642" spans="1:38" x14ac:dyDescent="0.2">
      <c r="A642" s="91" t="str">
        <f>IF(ไฟล์กรอกคำตอบ!A642=""," ",ไฟล์กรอกคำตอบ!A642&amp;"")</f>
        <v xml:space="preserve"> </v>
      </c>
      <c r="B642" s="8">
        <f>ไฟล์กรอกคำตอบ!B642</f>
        <v>0</v>
      </c>
      <c r="C642" s="8">
        <f>ไฟล์กรอกคำตอบ!C642</f>
        <v>0</v>
      </c>
      <c r="D642" s="8">
        <f>ไฟล์กรอกคำตอบ!D642</f>
        <v>0</v>
      </c>
      <c r="E642" s="24">
        <f>ไฟล์กรอกคำตอบ!E642</f>
        <v>0</v>
      </c>
      <c r="F642" s="8">
        <f>ไฟล์กรอกคำตอบ!F642</f>
        <v>0</v>
      </c>
      <c r="H642" s="25">
        <f>IF(ไฟล์กรอกคำตอบ!H642=ตรวจผล!$H$4,$H$5,0)</f>
        <v>0</v>
      </c>
      <c r="I642" s="25">
        <f>IF(ไฟล์กรอกคำตอบ!I642=ตรวจผล!$I$4,$I$5,0)</f>
        <v>0</v>
      </c>
      <c r="J642" s="25">
        <f>IF(ไฟล์กรอกคำตอบ!J642=ตรวจผล!$J$4,$J$5,0)</f>
        <v>0</v>
      </c>
      <c r="K642" s="25">
        <f>IF(ไฟล์กรอกคำตอบ!K642=ตรวจผล!$K$4,$K$5,0)</f>
        <v>0</v>
      </c>
      <c r="L642" s="25">
        <f>IF(ไฟล์กรอกคำตอบ!L642=ตรวจผล!$L$4,$L$5,0)</f>
        <v>0</v>
      </c>
      <c r="M642" s="25">
        <f>IF(ไฟล์กรอกคำตอบ!M642=ตรวจผล!$M$4,$M$5,0)</f>
        <v>0</v>
      </c>
      <c r="N642" s="25">
        <f>IF(ไฟล์กรอกคำตอบ!N642=ตรวจผล!$N$4,$N$5,0)</f>
        <v>0</v>
      </c>
      <c r="O642" s="25">
        <f>IF(ไฟล์กรอกคำตอบ!O642=ตรวจผล!$O$4,$O$5,0)</f>
        <v>0</v>
      </c>
      <c r="P642" s="25">
        <f>IF(ไฟล์กรอกคำตอบ!P642=ตรวจผล!$P$4,$P$5,0)</f>
        <v>0</v>
      </c>
      <c r="Q642" s="25">
        <f>IF(ไฟล์กรอกคำตอบ!Q642=ตรวจผล!$Q$4,$Q$5,0)</f>
        <v>0</v>
      </c>
      <c r="R642" s="25">
        <f>IF(ไฟล์กรอกคำตอบ!R642=ตรวจผล!$R$4,$R$5,0)</f>
        <v>0</v>
      </c>
      <c r="S642" s="25">
        <f>IF(ไฟล์กรอกคำตอบ!S642=ตรวจผล!$S$4,$S$5,0)</f>
        <v>0</v>
      </c>
      <c r="T642" s="25">
        <f>IF(ไฟล์กรอกคำตอบ!T642=ตรวจผล!$T$4,$T$5,0)</f>
        <v>0</v>
      </c>
      <c r="U642" s="25">
        <f>IF(ไฟล์กรอกคำตอบ!U642=ตรวจผล!$U$4,$U$5,0)</f>
        <v>0</v>
      </c>
      <c r="V642" s="25">
        <f>IF(ไฟล์กรอกคำตอบ!V642=ตรวจผล!$V$4,$V$5,0)</f>
        <v>0</v>
      </c>
      <c r="W642" s="25">
        <f>IF(ไฟล์กรอกคำตอบ!W642=ตรวจผล!$W$4,$W$5,0)</f>
        <v>0</v>
      </c>
      <c r="X642" s="25">
        <f>IF(ไฟล์กรอกคำตอบ!X642=ตรวจผล!$X$4,$X$5,0)</f>
        <v>0</v>
      </c>
      <c r="Y642" s="25">
        <f>IF(ไฟล์กรอกคำตอบ!Y642=ตรวจผล!$Y$4,$Y$5,0)</f>
        <v>0</v>
      </c>
      <c r="Z642" s="25">
        <f>IF(ไฟล์กรอกคำตอบ!Z642=ตรวจผล!$Z$4,$Z$5,0)</f>
        <v>0</v>
      </c>
      <c r="AA642" s="25">
        <f>IF(ไฟล์กรอกคำตอบ!AA642=ตรวจผล!$AA$4,$AA$5,0)</f>
        <v>0</v>
      </c>
      <c r="AB642" s="25">
        <f>IF(ไฟล์กรอกคำตอบ!AB642=ตรวจผล!$AB$4,$AB$5,0)</f>
        <v>0</v>
      </c>
      <c r="AC642" s="25">
        <f>IF(ไฟล์กรอกคำตอบ!AC642=ตรวจผล!$AC$4,$AC$5,0)</f>
        <v>0</v>
      </c>
      <c r="AD642" s="25">
        <f>IF(ไฟล์กรอกคำตอบ!AD642=ตรวจผล!$AD$4,$AD$5,0)</f>
        <v>0</v>
      </c>
      <c r="AE642" s="187">
        <f t="shared" si="18"/>
        <v>0</v>
      </c>
      <c r="AF642" s="25">
        <f>IF(ไฟล์กรอกคำตอบ!AE642=ตรวจผล!$AF$4,$AF$5,0)</f>
        <v>0</v>
      </c>
      <c r="AG642" s="25">
        <f>IF(ไฟล์กรอกคำตอบ!AF642=ตรวจผล!$AG$4,$AG$5,0)</f>
        <v>0</v>
      </c>
      <c r="AH642" s="25">
        <f>IF(ไฟล์กรอกคำตอบ!AG642=ตรวจผล!$AH$4,$AH$5,0)</f>
        <v>0</v>
      </c>
      <c r="AI642" s="187">
        <f t="shared" si="19"/>
        <v>0</v>
      </c>
      <c r="AJ642" s="25">
        <f>ไฟล์กรอกคำตอบ!AH642</f>
        <v>0</v>
      </c>
      <c r="AK642" s="25">
        <f>ไฟล์กรอกคำตอบ!AI642</f>
        <v>0</v>
      </c>
      <c r="AL642" s="25">
        <f>ไฟล์กรอกคำตอบ!AJ642</f>
        <v>0</v>
      </c>
    </row>
    <row r="643" spans="1:38" x14ac:dyDescent="0.2">
      <c r="A643" s="91" t="str">
        <f>IF(ไฟล์กรอกคำตอบ!A643=""," ",ไฟล์กรอกคำตอบ!A643&amp;"")</f>
        <v xml:space="preserve"> </v>
      </c>
      <c r="B643" s="8">
        <f>ไฟล์กรอกคำตอบ!B643</f>
        <v>0</v>
      </c>
      <c r="C643" s="8">
        <f>ไฟล์กรอกคำตอบ!C643</f>
        <v>0</v>
      </c>
      <c r="D643" s="8">
        <f>ไฟล์กรอกคำตอบ!D643</f>
        <v>0</v>
      </c>
      <c r="E643" s="24">
        <f>ไฟล์กรอกคำตอบ!E643</f>
        <v>0</v>
      </c>
      <c r="F643" s="8">
        <f>ไฟล์กรอกคำตอบ!F643</f>
        <v>0</v>
      </c>
      <c r="H643" s="25">
        <f>IF(ไฟล์กรอกคำตอบ!H643=ตรวจผล!$H$4,$H$5,0)</f>
        <v>0</v>
      </c>
      <c r="I643" s="25">
        <f>IF(ไฟล์กรอกคำตอบ!I643=ตรวจผล!$I$4,$I$5,0)</f>
        <v>0</v>
      </c>
      <c r="J643" s="25">
        <f>IF(ไฟล์กรอกคำตอบ!J643=ตรวจผล!$J$4,$J$5,0)</f>
        <v>0</v>
      </c>
      <c r="K643" s="25">
        <f>IF(ไฟล์กรอกคำตอบ!K643=ตรวจผล!$K$4,$K$5,0)</f>
        <v>0</v>
      </c>
      <c r="L643" s="25">
        <f>IF(ไฟล์กรอกคำตอบ!L643=ตรวจผล!$L$4,$L$5,0)</f>
        <v>0</v>
      </c>
      <c r="M643" s="25">
        <f>IF(ไฟล์กรอกคำตอบ!M643=ตรวจผล!$M$4,$M$5,0)</f>
        <v>0</v>
      </c>
      <c r="N643" s="25">
        <f>IF(ไฟล์กรอกคำตอบ!N643=ตรวจผล!$N$4,$N$5,0)</f>
        <v>0</v>
      </c>
      <c r="O643" s="25">
        <f>IF(ไฟล์กรอกคำตอบ!O643=ตรวจผล!$O$4,$O$5,0)</f>
        <v>0</v>
      </c>
      <c r="P643" s="25">
        <f>IF(ไฟล์กรอกคำตอบ!P643=ตรวจผล!$P$4,$P$5,0)</f>
        <v>0</v>
      </c>
      <c r="Q643" s="25">
        <f>IF(ไฟล์กรอกคำตอบ!Q643=ตรวจผล!$Q$4,$Q$5,0)</f>
        <v>0</v>
      </c>
      <c r="R643" s="25">
        <f>IF(ไฟล์กรอกคำตอบ!R643=ตรวจผล!$R$4,$R$5,0)</f>
        <v>0</v>
      </c>
      <c r="S643" s="25">
        <f>IF(ไฟล์กรอกคำตอบ!S643=ตรวจผล!$S$4,$S$5,0)</f>
        <v>0</v>
      </c>
      <c r="T643" s="25">
        <f>IF(ไฟล์กรอกคำตอบ!T643=ตรวจผล!$T$4,$T$5,0)</f>
        <v>0</v>
      </c>
      <c r="U643" s="25">
        <f>IF(ไฟล์กรอกคำตอบ!U643=ตรวจผล!$U$4,$U$5,0)</f>
        <v>0</v>
      </c>
      <c r="V643" s="25">
        <f>IF(ไฟล์กรอกคำตอบ!V643=ตรวจผล!$V$4,$V$5,0)</f>
        <v>0</v>
      </c>
      <c r="W643" s="25">
        <f>IF(ไฟล์กรอกคำตอบ!W643=ตรวจผล!$W$4,$W$5,0)</f>
        <v>0</v>
      </c>
      <c r="X643" s="25">
        <f>IF(ไฟล์กรอกคำตอบ!X643=ตรวจผล!$X$4,$X$5,0)</f>
        <v>0</v>
      </c>
      <c r="Y643" s="25">
        <f>IF(ไฟล์กรอกคำตอบ!Y643=ตรวจผล!$Y$4,$Y$5,0)</f>
        <v>0</v>
      </c>
      <c r="Z643" s="25">
        <f>IF(ไฟล์กรอกคำตอบ!Z643=ตรวจผล!$Z$4,$Z$5,0)</f>
        <v>0</v>
      </c>
      <c r="AA643" s="25">
        <f>IF(ไฟล์กรอกคำตอบ!AA643=ตรวจผล!$AA$4,$AA$5,0)</f>
        <v>0</v>
      </c>
      <c r="AB643" s="25">
        <f>IF(ไฟล์กรอกคำตอบ!AB643=ตรวจผล!$AB$4,$AB$5,0)</f>
        <v>0</v>
      </c>
      <c r="AC643" s="25">
        <f>IF(ไฟล์กรอกคำตอบ!AC643=ตรวจผล!$AC$4,$AC$5,0)</f>
        <v>0</v>
      </c>
      <c r="AD643" s="25">
        <f>IF(ไฟล์กรอกคำตอบ!AD643=ตรวจผล!$AD$4,$AD$5,0)</f>
        <v>0</v>
      </c>
      <c r="AE643" s="187">
        <f t="shared" si="18"/>
        <v>0</v>
      </c>
      <c r="AF643" s="25">
        <f>IF(ไฟล์กรอกคำตอบ!AE643=ตรวจผล!$AF$4,$AF$5,0)</f>
        <v>0</v>
      </c>
      <c r="AG643" s="25">
        <f>IF(ไฟล์กรอกคำตอบ!AF643=ตรวจผล!$AG$4,$AG$5,0)</f>
        <v>0</v>
      </c>
      <c r="AH643" s="25">
        <f>IF(ไฟล์กรอกคำตอบ!AG643=ตรวจผล!$AH$4,$AH$5,0)</f>
        <v>0</v>
      </c>
      <c r="AI643" s="187">
        <f t="shared" si="19"/>
        <v>0</v>
      </c>
      <c r="AJ643" s="25">
        <f>ไฟล์กรอกคำตอบ!AH643</f>
        <v>0</v>
      </c>
      <c r="AK643" s="25">
        <f>ไฟล์กรอกคำตอบ!AI643</f>
        <v>0</v>
      </c>
      <c r="AL643" s="25">
        <f>ไฟล์กรอกคำตอบ!AJ643</f>
        <v>0</v>
      </c>
    </row>
    <row r="644" spans="1:38" x14ac:dyDescent="0.2">
      <c r="A644" s="91" t="str">
        <f>IF(ไฟล์กรอกคำตอบ!A644=""," ",ไฟล์กรอกคำตอบ!A644&amp;"")</f>
        <v xml:space="preserve"> </v>
      </c>
      <c r="B644" s="8">
        <f>ไฟล์กรอกคำตอบ!B644</f>
        <v>0</v>
      </c>
      <c r="C644" s="8">
        <f>ไฟล์กรอกคำตอบ!C644</f>
        <v>0</v>
      </c>
      <c r="D644" s="8">
        <f>ไฟล์กรอกคำตอบ!D644</f>
        <v>0</v>
      </c>
      <c r="E644" s="24">
        <f>ไฟล์กรอกคำตอบ!E644</f>
        <v>0</v>
      </c>
      <c r="F644" s="8">
        <f>ไฟล์กรอกคำตอบ!F644</f>
        <v>0</v>
      </c>
      <c r="H644" s="25">
        <f>IF(ไฟล์กรอกคำตอบ!H644=ตรวจผล!$H$4,$H$5,0)</f>
        <v>0</v>
      </c>
      <c r="I644" s="25">
        <f>IF(ไฟล์กรอกคำตอบ!I644=ตรวจผล!$I$4,$I$5,0)</f>
        <v>0</v>
      </c>
      <c r="J644" s="25">
        <f>IF(ไฟล์กรอกคำตอบ!J644=ตรวจผล!$J$4,$J$5,0)</f>
        <v>0</v>
      </c>
      <c r="K644" s="25">
        <f>IF(ไฟล์กรอกคำตอบ!K644=ตรวจผล!$K$4,$K$5,0)</f>
        <v>0</v>
      </c>
      <c r="L644" s="25">
        <f>IF(ไฟล์กรอกคำตอบ!L644=ตรวจผล!$L$4,$L$5,0)</f>
        <v>0</v>
      </c>
      <c r="M644" s="25">
        <f>IF(ไฟล์กรอกคำตอบ!M644=ตรวจผล!$M$4,$M$5,0)</f>
        <v>0</v>
      </c>
      <c r="N644" s="25">
        <f>IF(ไฟล์กรอกคำตอบ!N644=ตรวจผล!$N$4,$N$5,0)</f>
        <v>0</v>
      </c>
      <c r="O644" s="25">
        <f>IF(ไฟล์กรอกคำตอบ!O644=ตรวจผล!$O$4,$O$5,0)</f>
        <v>0</v>
      </c>
      <c r="P644" s="25">
        <f>IF(ไฟล์กรอกคำตอบ!P644=ตรวจผล!$P$4,$P$5,0)</f>
        <v>0</v>
      </c>
      <c r="Q644" s="25">
        <f>IF(ไฟล์กรอกคำตอบ!Q644=ตรวจผล!$Q$4,$Q$5,0)</f>
        <v>0</v>
      </c>
      <c r="R644" s="25">
        <f>IF(ไฟล์กรอกคำตอบ!R644=ตรวจผล!$R$4,$R$5,0)</f>
        <v>0</v>
      </c>
      <c r="S644" s="25">
        <f>IF(ไฟล์กรอกคำตอบ!S644=ตรวจผล!$S$4,$S$5,0)</f>
        <v>0</v>
      </c>
      <c r="T644" s="25">
        <f>IF(ไฟล์กรอกคำตอบ!T644=ตรวจผล!$T$4,$T$5,0)</f>
        <v>0</v>
      </c>
      <c r="U644" s="25">
        <f>IF(ไฟล์กรอกคำตอบ!U644=ตรวจผล!$U$4,$U$5,0)</f>
        <v>0</v>
      </c>
      <c r="V644" s="25">
        <f>IF(ไฟล์กรอกคำตอบ!V644=ตรวจผล!$V$4,$V$5,0)</f>
        <v>0</v>
      </c>
      <c r="W644" s="25">
        <f>IF(ไฟล์กรอกคำตอบ!W644=ตรวจผล!$W$4,$W$5,0)</f>
        <v>0</v>
      </c>
      <c r="X644" s="25">
        <f>IF(ไฟล์กรอกคำตอบ!X644=ตรวจผล!$X$4,$X$5,0)</f>
        <v>0</v>
      </c>
      <c r="Y644" s="25">
        <f>IF(ไฟล์กรอกคำตอบ!Y644=ตรวจผล!$Y$4,$Y$5,0)</f>
        <v>0</v>
      </c>
      <c r="Z644" s="25">
        <f>IF(ไฟล์กรอกคำตอบ!Z644=ตรวจผล!$Z$4,$Z$5,0)</f>
        <v>0</v>
      </c>
      <c r="AA644" s="25">
        <f>IF(ไฟล์กรอกคำตอบ!AA644=ตรวจผล!$AA$4,$AA$5,0)</f>
        <v>0</v>
      </c>
      <c r="AB644" s="25">
        <f>IF(ไฟล์กรอกคำตอบ!AB644=ตรวจผล!$AB$4,$AB$5,0)</f>
        <v>0</v>
      </c>
      <c r="AC644" s="25">
        <f>IF(ไฟล์กรอกคำตอบ!AC644=ตรวจผล!$AC$4,$AC$5,0)</f>
        <v>0</v>
      </c>
      <c r="AD644" s="25">
        <f>IF(ไฟล์กรอกคำตอบ!AD644=ตรวจผล!$AD$4,$AD$5,0)</f>
        <v>0</v>
      </c>
      <c r="AE644" s="187">
        <f t="shared" si="18"/>
        <v>0</v>
      </c>
      <c r="AF644" s="25">
        <f>IF(ไฟล์กรอกคำตอบ!AE644=ตรวจผล!$AF$4,$AF$5,0)</f>
        <v>0</v>
      </c>
      <c r="AG644" s="25">
        <f>IF(ไฟล์กรอกคำตอบ!AF644=ตรวจผล!$AG$4,$AG$5,0)</f>
        <v>0</v>
      </c>
      <c r="AH644" s="25">
        <f>IF(ไฟล์กรอกคำตอบ!AG644=ตรวจผล!$AH$4,$AH$5,0)</f>
        <v>0</v>
      </c>
      <c r="AI644" s="187">
        <f t="shared" si="19"/>
        <v>0</v>
      </c>
      <c r="AJ644" s="25">
        <f>ไฟล์กรอกคำตอบ!AH644</f>
        <v>0</v>
      </c>
      <c r="AK644" s="25">
        <f>ไฟล์กรอกคำตอบ!AI644</f>
        <v>0</v>
      </c>
      <c r="AL644" s="25">
        <f>ไฟล์กรอกคำตอบ!AJ644</f>
        <v>0</v>
      </c>
    </row>
    <row r="645" spans="1:38" x14ac:dyDescent="0.2">
      <c r="A645" s="91" t="str">
        <f>IF(ไฟล์กรอกคำตอบ!A645=""," ",ไฟล์กรอกคำตอบ!A645&amp;"")</f>
        <v xml:space="preserve"> </v>
      </c>
      <c r="B645" s="8">
        <f>ไฟล์กรอกคำตอบ!B645</f>
        <v>0</v>
      </c>
      <c r="C645" s="8">
        <f>ไฟล์กรอกคำตอบ!C645</f>
        <v>0</v>
      </c>
      <c r="D645" s="8">
        <f>ไฟล์กรอกคำตอบ!D645</f>
        <v>0</v>
      </c>
      <c r="E645" s="24">
        <f>ไฟล์กรอกคำตอบ!E645</f>
        <v>0</v>
      </c>
      <c r="F645" s="8">
        <f>ไฟล์กรอกคำตอบ!F645</f>
        <v>0</v>
      </c>
      <c r="H645" s="25">
        <f>IF(ไฟล์กรอกคำตอบ!H645=ตรวจผล!$H$4,$H$5,0)</f>
        <v>0</v>
      </c>
      <c r="I645" s="25">
        <f>IF(ไฟล์กรอกคำตอบ!I645=ตรวจผล!$I$4,$I$5,0)</f>
        <v>0</v>
      </c>
      <c r="J645" s="25">
        <f>IF(ไฟล์กรอกคำตอบ!J645=ตรวจผล!$J$4,$J$5,0)</f>
        <v>0</v>
      </c>
      <c r="K645" s="25">
        <f>IF(ไฟล์กรอกคำตอบ!K645=ตรวจผล!$K$4,$K$5,0)</f>
        <v>0</v>
      </c>
      <c r="L645" s="25">
        <f>IF(ไฟล์กรอกคำตอบ!L645=ตรวจผล!$L$4,$L$5,0)</f>
        <v>0</v>
      </c>
      <c r="M645" s="25">
        <f>IF(ไฟล์กรอกคำตอบ!M645=ตรวจผล!$M$4,$M$5,0)</f>
        <v>0</v>
      </c>
      <c r="N645" s="25">
        <f>IF(ไฟล์กรอกคำตอบ!N645=ตรวจผล!$N$4,$N$5,0)</f>
        <v>0</v>
      </c>
      <c r="O645" s="25">
        <f>IF(ไฟล์กรอกคำตอบ!O645=ตรวจผล!$O$4,$O$5,0)</f>
        <v>0</v>
      </c>
      <c r="P645" s="25">
        <f>IF(ไฟล์กรอกคำตอบ!P645=ตรวจผล!$P$4,$P$5,0)</f>
        <v>0</v>
      </c>
      <c r="Q645" s="25">
        <f>IF(ไฟล์กรอกคำตอบ!Q645=ตรวจผล!$Q$4,$Q$5,0)</f>
        <v>0</v>
      </c>
      <c r="R645" s="25">
        <f>IF(ไฟล์กรอกคำตอบ!R645=ตรวจผล!$R$4,$R$5,0)</f>
        <v>0</v>
      </c>
      <c r="S645" s="25">
        <f>IF(ไฟล์กรอกคำตอบ!S645=ตรวจผล!$S$4,$S$5,0)</f>
        <v>0</v>
      </c>
      <c r="T645" s="25">
        <f>IF(ไฟล์กรอกคำตอบ!T645=ตรวจผล!$T$4,$T$5,0)</f>
        <v>0</v>
      </c>
      <c r="U645" s="25">
        <f>IF(ไฟล์กรอกคำตอบ!U645=ตรวจผล!$U$4,$U$5,0)</f>
        <v>0</v>
      </c>
      <c r="V645" s="25">
        <f>IF(ไฟล์กรอกคำตอบ!V645=ตรวจผล!$V$4,$V$5,0)</f>
        <v>0</v>
      </c>
      <c r="W645" s="25">
        <f>IF(ไฟล์กรอกคำตอบ!W645=ตรวจผล!$W$4,$W$5,0)</f>
        <v>0</v>
      </c>
      <c r="X645" s="25">
        <f>IF(ไฟล์กรอกคำตอบ!X645=ตรวจผล!$X$4,$X$5,0)</f>
        <v>0</v>
      </c>
      <c r="Y645" s="25">
        <f>IF(ไฟล์กรอกคำตอบ!Y645=ตรวจผล!$Y$4,$Y$5,0)</f>
        <v>0</v>
      </c>
      <c r="Z645" s="25">
        <f>IF(ไฟล์กรอกคำตอบ!Z645=ตรวจผล!$Z$4,$Z$5,0)</f>
        <v>0</v>
      </c>
      <c r="AA645" s="25">
        <f>IF(ไฟล์กรอกคำตอบ!AA645=ตรวจผล!$AA$4,$AA$5,0)</f>
        <v>0</v>
      </c>
      <c r="AB645" s="25">
        <f>IF(ไฟล์กรอกคำตอบ!AB645=ตรวจผล!$AB$4,$AB$5,0)</f>
        <v>0</v>
      </c>
      <c r="AC645" s="25">
        <f>IF(ไฟล์กรอกคำตอบ!AC645=ตรวจผล!$AC$4,$AC$5,0)</f>
        <v>0</v>
      </c>
      <c r="AD645" s="25">
        <f>IF(ไฟล์กรอกคำตอบ!AD645=ตรวจผล!$AD$4,$AD$5,0)</f>
        <v>0</v>
      </c>
      <c r="AE645" s="187">
        <f t="shared" si="18"/>
        <v>0</v>
      </c>
      <c r="AF645" s="25">
        <f>IF(ไฟล์กรอกคำตอบ!AE645=ตรวจผล!$AF$4,$AF$5,0)</f>
        <v>0</v>
      </c>
      <c r="AG645" s="25">
        <f>IF(ไฟล์กรอกคำตอบ!AF645=ตรวจผล!$AG$4,$AG$5,0)</f>
        <v>0</v>
      </c>
      <c r="AH645" s="25">
        <f>IF(ไฟล์กรอกคำตอบ!AG645=ตรวจผล!$AH$4,$AH$5,0)</f>
        <v>0</v>
      </c>
      <c r="AI645" s="187">
        <f t="shared" si="19"/>
        <v>0</v>
      </c>
      <c r="AJ645" s="25">
        <f>ไฟล์กรอกคำตอบ!AH645</f>
        <v>0</v>
      </c>
      <c r="AK645" s="25">
        <f>ไฟล์กรอกคำตอบ!AI645</f>
        <v>0</v>
      </c>
      <c r="AL645" s="25">
        <f>ไฟล์กรอกคำตอบ!AJ645</f>
        <v>0</v>
      </c>
    </row>
    <row r="646" spans="1:38" x14ac:dyDescent="0.2">
      <c r="A646" s="91" t="str">
        <f>IF(ไฟล์กรอกคำตอบ!A646=""," ",ไฟล์กรอกคำตอบ!A646&amp;"")</f>
        <v xml:space="preserve"> </v>
      </c>
      <c r="B646" s="8">
        <f>ไฟล์กรอกคำตอบ!B646</f>
        <v>0</v>
      </c>
      <c r="C646" s="8">
        <f>ไฟล์กรอกคำตอบ!C646</f>
        <v>0</v>
      </c>
      <c r="D646" s="8">
        <f>ไฟล์กรอกคำตอบ!D646</f>
        <v>0</v>
      </c>
      <c r="E646" s="24">
        <f>ไฟล์กรอกคำตอบ!E646</f>
        <v>0</v>
      </c>
      <c r="F646" s="8">
        <f>ไฟล์กรอกคำตอบ!F646</f>
        <v>0</v>
      </c>
      <c r="H646" s="25">
        <f>IF(ไฟล์กรอกคำตอบ!H646=ตรวจผล!$H$4,$H$5,0)</f>
        <v>0</v>
      </c>
      <c r="I646" s="25">
        <f>IF(ไฟล์กรอกคำตอบ!I646=ตรวจผล!$I$4,$I$5,0)</f>
        <v>0</v>
      </c>
      <c r="J646" s="25">
        <f>IF(ไฟล์กรอกคำตอบ!J646=ตรวจผล!$J$4,$J$5,0)</f>
        <v>0</v>
      </c>
      <c r="K646" s="25">
        <f>IF(ไฟล์กรอกคำตอบ!K646=ตรวจผล!$K$4,$K$5,0)</f>
        <v>0</v>
      </c>
      <c r="L646" s="25">
        <f>IF(ไฟล์กรอกคำตอบ!L646=ตรวจผล!$L$4,$L$5,0)</f>
        <v>0</v>
      </c>
      <c r="M646" s="25">
        <f>IF(ไฟล์กรอกคำตอบ!M646=ตรวจผล!$M$4,$M$5,0)</f>
        <v>0</v>
      </c>
      <c r="N646" s="25">
        <f>IF(ไฟล์กรอกคำตอบ!N646=ตรวจผล!$N$4,$N$5,0)</f>
        <v>0</v>
      </c>
      <c r="O646" s="25">
        <f>IF(ไฟล์กรอกคำตอบ!O646=ตรวจผล!$O$4,$O$5,0)</f>
        <v>0</v>
      </c>
      <c r="P646" s="25">
        <f>IF(ไฟล์กรอกคำตอบ!P646=ตรวจผล!$P$4,$P$5,0)</f>
        <v>0</v>
      </c>
      <c r="Q646" s="25">
        <f>IF(ไฟล์กรอกคำตอบ!Q646=ตรวจผล!$Q$4,$Q$5,0)</f>
        <v>0</v>
      </c>
      <c r="R646" s="25">
        <f>IF(ไฟล์กรอกคำตอบ!R646=ตรวจผล!$R$4,$R$5,0)</f>
        <v>0</v>
      </c>
      <c r="S646" s="25">
        <f>IF(ไฟล์กรอกคำตอบ!S646=ตรวจผล!$S$4,$S$5,0)</f>
        <v>0</v>
      </c>
      <c r="T646" s="25">
        <f>IF(ไฟล์กรอกคำตอบ!T646=ตรวจผล!$T$4,$T$5,0)</f>
        <v>0</v>
      </c>
      <c r="U646" s="25">
        <f>IF(ไฟล์กรอกคำตอบ!U646=ตรวจผล!$U$4,$U$5,0)</f>
        <v>0</v>
      </c>
      <c r="V646" s="25">
        <f>IF(ไฟล์กรอกคำตอบ!V646=ตรวจผล!$V$4,$V$5,0)</f>
        <v>0</v>
      </c>
      <c r="W646" s="25">
        <f>IF(ไฟล์กรอกคำตอบ!W646=ตรวจผล!$W$4,$W$5,0)</f>
        <v>0</v>
      </c>
      <c r="X646" s="25">
        <f>IF(ไฟล์กรอกคำตอบ!X646=ตรวจผล!$X$4,$X$5,0)</f>
        <v>0</v>
      </c>
      <c r="Y646" s="25">
        <f>IF(ไฟล์กรอกคำตอบ!Y646=ตรวจผล!$Y$4,$Y$5,0)</f>
        <v>0</v>
      </c>
      <c r="Z646" s="25">
        <f>IF(ไฟล์กรอกคำตอบ!Z646=ตรวจผล!$Z$4,$Z$5,0)</f>
        <v>0</v>
      </c>
      <c r="AA646" s="25">
        <f>IF(ไฟล์กรอกคำตอบ!AA646=ตรวจผล!$AA$4,$AA$5,0)</f>
        <v>0</v>
      </c>
      <c r="AB646" s="25">
        <f>IF(ไฟล์กรอกคำตอบ!AB646=ตรวจผล!$AB$4,$AB$5,0)</f>
        <v>0</v>
      </c>
      <c r="AC646" s="25">
        <f>IF(ไฟล์กรอกคำตอบ!AC646=ตรวจผล!$AC$4,$AC$5,0)</f>
        <v>0</v>
      </c>
      <c r="AD646" s="25">
        <f>IF(ไฟล์กรอกคำตอบ!AD646=ตรวจผล!$AD$4,$AD$5,0)</f>
        <v>0</v>
      </c>
      <c r="AE646" s="187">
        <f t="shared" ref="AE646:AE709" si="20">SUM(AB646:AD646)</f>
        <v>0</v>
      </c>
      <c r="AF646" s="25">
        <f>IF(ไฟล์กรอกคำตอบ!AE646=ตรวจผล!$AF$4,$AF$5,0)</f>
        <v>0</v>
      </c>
      <c r="AG646" s="25">
        <f>IF(ไฟล์กรอกคำตอบ!AF646=ตรวจผล!$AG$4,$AG$5,0)</f>
        <v>0</v>
      </c>
      <c r="AH646" s="25">
        <f>IF(ไฟล์กรอกคำตอบ!AG646=ตรวจผล!$AH$4,$AH$5,0)</f>
        <v>0</v>
      </c>
      <c r="AI646" s="187">
        <f t="shared" ref="AI646:AI709" si="21">SUM(AF646:AH646)</f>
        <v>0</v>
      </c>
      <c r="AJ646" s="25">
        <f>ไฟล์กรอกคำตอบ!AH646</f>
        <v>0</v>
      </c>
      <c r="AK646" s="25">
        <f>ไฟล์กรอกคำตอบ!AI646</f>
        <v>0</v>
      </c>
      <c r="AL646" s="25">
        <f>ไฟล์กรอกคำตอบ!AJ646</f>
        <v>0</v>
      </c>
    </row>
    <row r="647" spans="1:38" x14ac:dyDescent="0.2">
      <c r="A647" s="91" t="str">
        <f>IF(ไฟล์กรอกคำตอบ!A647=""," ",ไฟล์กรอกคำตอบ!A647&amp;"")</f>
        <v xml:space="preserve"> </v>
      </c>
      <c r="B647" s="8">
        <f>ไฟล์กรอกคำตอบ!B647</f>
        <v>0</v>
      </c>
      <c r="C647" s="8">
        <f>ไฟล์กรอกคำตอบ!C647</f>
        <v>0</v>
      </c>
      <c r="D647" s="8">
        <f>ไฟล์กรอกคำตอบ!D647</f>
        <v>0</v>
      </c>
      <c r="E647" s="24">
        <f>ไฟล์กรอกคำตอบ!E647</f>
        <v>0</v>
      </c>
      <c r="F647" s="8">
        <f>ไฟล์กรอกคำตอบ!F647</f>
        <v>0</v>
      </c>
      <c r="H647" s="25">
        <f>IF(ไฟล์กรอกคำตอบ!H647=ตรวจผล!$H$4,$H$5,0)</f>
        <v>0</v>
      </c>
      <c r="I647" s="25">
        <f>IF(ไฟล์กรอกคำตอบ!I647=ตรวจผล!$I$4,$I$5,0)</f>
        <v>0</v>
      </c>
      <c r="J647" s="25">
        <f>IF(ไฟล์กรอกคำตอบ!J647=ตรวจผล!$J$4,$J$5,0)</f>
        <v>0</v>
      </c>
      <c r="K647" s="25">
        <f>IF(ไฟล์กรอกคำตอบ!K647=ตรวจผล!$K$4,$K$5,0)</f>
        <v>0</v>
      </c>
      <c r="L647" s="25">
        <f>IF(ไฟล์กรอกคำตอบ!L647=ตรวจผล!$L$4,$L$5,0)</f>
        <v>0</v>
      </c>
      <c r="M647" s="25">
        <f>IF(ไฟล์กรอกคำตอบ!M647=ตรวจผล!$M$4,$M$5,0)</f>
        <v>0</v>
      </c>
      <c r="N647" s="25">
        <f>IF(ไฟล์กรอกคำตอบ!N647=ตรวจผล!$N$4,$N$5,0)</f>
        <v>0</v>
      </c>
      <c r="O647" s="25">
        <f>IF(ไฟล์กรอกคำตอบ!O647=ตรวจผล!$O$4,$O$5,0)</f>
        <v>0</v>
      </c>
      <c r="P647" s="25">
        <f>IF(ไฟล์กรอกคำตอบ!P647=ตรวจผล!$P$4,$P$5,0)</f>
        <v>0</v>
      </c>
      <c r="Q647" s="25">
        <f>IF(ไฟล์กรอกคำตอบ!Q647=ตรวจผล!$Q$4,$Q$5,0)</f>
        <v>0</v>
      </c>
      <c r="R647" s="25">
        <f>IF(ไฟล์กรอกคำตอบ!R647=ตรวจผล!$R$4,$R$5,0)</f>
        <v>0</v>
      </c>
      <c r="S647" s="25">
        <f>IF(ไฟล์กรอกคำตอบ!S647=ตรวจผล!$S$4,$S$5,0)</f>
        <v>0</v>
      </c>
      <c r="T647" s="25">
        <f>IF(ไฟล์กรอกคำตอบ!T647=ตรวจผล!$T$4,$T$5,0)</f>
        <v>0</v>
      </c>
      <c r="U647" s="25">
        <f>IF(ไฟล์กรอกคำตอบ!U647=ตรวจผล!$U$4,$U$5,0)</f>
        <v>0</v>
      </c>
      <c r="V647" s="25">
        <f>IF(ไฟล์กรอกคำตอบ!V647=ตรวจผล!$V$4,$V$5,0)</f>
        <v>0</v>
      </c>
      <c r="W647" s="25">
        <f>IF(ไฟล์กรอกคำตอบ!W647=ตรวจผล!$W$4,$W$5,0)</f>
        <v>0</v>
      </c>
      <c r="X647" s="25">
        <f>IF(ไฟล์กรอกคำตอบ!X647=ตรวจผล!$X$4,$X$5,0)</f>
        <v>0</v>
      </c>
      <c r="Y647" s="25">
        <f>IF(ไฟล์กรอกคำตอบ!Y647=ตรวจผล!$Y$4,$Y$5,0)</f>
        <v>0</v>
      </c>
      <c r="Z647" s="25">
        <f>IF(ไฟล์กรอกคำตอบ!Z647=ตรวจผล!$Z$4,$Z$5,0)</f>
        <v>0</v>
      </c>
      <c r="AA647" s="25">
        <f>IF(ไฟล์กรอกคำตอบ!AA647=ตรวจผล!$AA$4,$AA$5,0)</f>
        <v>0</v>
      </c>
      <c r="AB647" s="25">
        <f>IF(ไฟล์กรอกคำตอบ!AB647=ตรวจผล!$AB$4,$AB$5,0)</f>
        <v>0</v>
      </c>
      <c r="AC647" s="25">
        <f>IF(ไฟล์กรอกคำตอบ!AC647=ตรวจผล!$AC$4,$AC$5,0)</f>
        <v>0</v>
      </c>
      <c r="AD647" s="25">
        <f>IF(ไฟล์กรอกคำตอบ!AD647=ตรวจผล!$AD$4,$AD$5,0)</f>
        <v>0</v>
      </c>
      <c r="AE647" s="187">
        <f t="shared" si="20"/>
        <v>0</v>
      </c>
      <c r="AF647" s="25">
        <f>IF(ไฟล์กรอกคำตอบ!AE647=ตรวจผล!$AF$4,$AF$5,0)</f>
        <v>0</v>
      </c>
      <c r="AG647" s="25">
        <f>IF(ไฟล์กรอกคำตอบ!AF647=ตรวจผล!$AG$4,$AG$5,0)</f>
        <v>0</v>
      </c>
      <c r="AH647" s="25">
        <f>IF(ไฟล์กรอกคำตอบ!AG647=ตรวจผล!$AH$4,$AH$5,0)</f>
        <v>0</v>
      </c>
      <c r="AI647" s="187">
        <f t="shared" si="21"/>
        <v>0</v>
      </c>
      <c r="AJ647" s="25">
        <f>ไฟล์กรอกคำตอบ!AH647</f>
        <v>0</v>
      </c>
      <c r="AK647" s="25">
        <f>ไฟล์กรอกคำตอบ!AI647</f>
        <v>0</v>
      </c>
      <c r="AL647" s="25">
        <f>ไฟล์กรอกคำตอบ!AJ647</f>
        <v>0</v>
      </c>
    </row>
    <row r="648" spans="1:38" x14ac:dyDescent="0.2">
      <c r="A648" s="91" t="str">
        <f>IF(ไฟล์กรอกคำตอบ!A648=""," ",ไฟล์กรอกคำตอบ!A648&amp;"")</f>
        <v xml:space="preserve"> </v>
      </c>
      <c r="B648" s="8">
        <f>ไฟล์กรอกคำตอบ!B648</f>
        <v>0</v>
      </c>
      <c r="C648" s="8">
        <f>ไฟล์กรอกคำตอบ!C648</f>
        <v>0</v>
      </c>
      <c r="D648" s="8">
        <f>ไฟล์กรอกคำตอบ!D648</f>
        <v>0</v>
      </c>
      <c r="E648" s="24">
        <f>ไฟล์กรอกคำตอบ!E648</f>
        <v>0</v>
      </c>
      <c r="F648" s="8">
        <f>ไฟล์กรอกคำตอบ!F648</f>
        <v>0</v>
      </c>
      <c r="H648" s="25">
        <f>IF(ไฟล์กรอกคำตอบ!H648=ตรวจผล!$H$4,$H$5,0)</f>
        <v>0</v>
      </c>
      <c r="I648" s="25">
        <f>IF(ไฟล์กรอกคำตอบ!I648=ตรวจผล!$I$4,$I$5,0)</f>
        <v>0</v>
      </c>
      <c r="J648" s="25">
        <f>IF(ไฟล์กรอกคำตอบ!J648=ตรวจผล!$J$4,$J$5,0)</f>
        <v>0</v>
      </c>
      <c r="K648" s="25">
        <f>IF(ไฟล์กรอกคำตอบ!K648=ตรวจผล!$K$4,$K$5,0)</f>
        <v>0</v>
      </c>
      <c r="L648" s="25">
        <f>IF(ไฟล์กรอกคำตอบ!L648=ตรวจผล!$L$4,$L$5,0)</f>
        <v>0</v>
      </c>
      <c r="M648" s="25">
        <f>IF(ไฟล์กรอกคำตอบ!M648=ตรวจผล!$M$4,$M$5,0)</f>
        <v>0</v>
      </c>
      <c r="N648" s="25">
        <f>IF(ไฟล์กรอกคำตอบ!N648=ตรวจผล!$N$4,$N$5,0)</f>
        <v>0</v>
      </c>
      <c r="O648" s="25">
        <f>IF(ไฟล์กรอกคำตอบ!O648=ตรวจผล!$O$4,$O$5,0)</f>
        <v>0</v>
      </c>
      <c r="P648" s="25">
        <f>IF(ไฟล์กรอกคำตอบ!P648=ตรวจผล!$P$4,$P$5,0)</f>
        <v>0</v>
      </c>
      <c r="Q648" s="25">
        <f>IF(ไฟล์กรอกคำตอบ!Q648=ตรวจผล!$Q$4,$Q$5,0)</f>
        <v>0</v>
      </c>
      <c r="R648" s="25">
        <f>IF(ไฟล์กรอกคำตอบ!R648=ตรวจผล!$R$4,$R$5,0)</f>
        <v>0</v>
      </c>
      <c r="S648" s="25">
        <f>IF(ไฟล์กรอกคำตอบ!S648=ตรวจผล!$S$4,$S$5,0)</f>
        <v>0</v>
      </c>
      <c r="T648" s="25">
        <f>IF(ไฟล์กรอกคำตอบ!T648=ตรวจผล!$T$4,$T$5,0)</f>
        <v>0</v>
      </c>
      <c r="U648" s="25">
        <f>IF(ไฟล์กรอกคำตอบ!U648=ตรวจผล!$U$4,$U$5,0)</f>
        <v>0</v>
      </c>
      <c r="V648" s="25">
        <f>IF(ไฟล์กรอกคำตอบ!V648=ตรวจผล!$V$4,$V$5,0)</f>
        <v>0</v>
      </c>
      <c r="W648" s="25">
        <f>IF(ไฟล์กรอกคำตอบ!W648=ตรวจผล!$W$4,$W$5,0)</f>
        <v>0</v>
      </c>
      <c r="X648" s="25">
        <f>IF(ไฟล์กรอกคำตอบ!X648=ตรวจผล!$X$4,$X$5,0)</f>
        <v>0</v>
      </c>
      <c r="Y648" s="25">
        <f>IF(ไฟล์กรอกคำตอบ!Y648=ตรวจผล!$Y$4,$Y$5,0)</f>
        <v>0</v>
      </c>
      <c r="Z648" s="25">
        <f>IF(ไฟล์กรอกคำตอบ!Z648=ตรวจผล!$Z$4,$Z$5,0)</f>
        <v>0</v>
      </c>
      <c r="AA648" s="25">
        <f>IF(ไฟล์กรอกคำตอบ!AA648=ตรวจผล!$AA$4,$AA$5,0)</f>
        <v>0</v>
      </c>
      <c r="AB648" s="25">
        <f>IF(ไฟล์กรอกคำตอบ!AB648=ตรวจผล!$AB$4,$AB$5,0)</f>
        <v>0</v>
      </c>
      <c r="AC648" s="25">
        <f>IF(ไฟล์กรอกคำตอบ!AC648=ตรวจผล!$AC$4,$AC$5,0)</f>
        <v>0</v>
      </c>
      <c r="AD648" s="25">
        <f>IF(ไฟล์กรอกคำตอบ!AD648=ตรวจผล!$AD$4,$AD$5,0)</f>
        <v>0</v>
      </c>
      <c r="AE648" s="187">
        <f t="shared" si="20"/>
        <v>0</v>
      </c>
      <c r="AF648" s="25">
        <f>IF(ไฟล์กรอกคำตอบ!AE648=ตรวจผล!$AF$4,$AF$5,0)</f>
        <v>0</v>
      </c>
      <c r="AG648" s="25">
        <f>IF(ไฟล์กรอกคำตอบ!AF648=ตรวจผล!$AG$4,$AG$5,0)</f>
        <v>0</v>
      </c>
      <c r="AH648" s="25">
        <f>IF(ไฟล์กรอกคำตอบ!AG648=ตรวจผล!$AH$4,$AH$5,0)</f>
        <v>0</v>
      </c>
      <c r="AI648" s="187">
        <f t="shared" si="21"/>
        <v>0</v>
      </c>
      <c r="AJ648" s="25">
        <f>ไฟล์กรอกคำตอบ!AH648</f>
        <v>0</v>
      </c>
      <c r="AK648" s="25">
        <f>ไฟล์กรอกคำตอบ!AI648</f>
        <v>0</v>
      </c>
      <c r="AL648" s="25">
        <f>ไฟล์กรอกคำตอบ!AJ648</f>
        <v>0</v>
      </c>
    </row>
    <row r="649" spans="1:38" x14ac:dyDescent="0.2">
      <c r="A649" s="91" t="str">
        <f>IF(ไฟล์กรอกคำตอบ!A649=""," ",ไฟล์กรอกคำตอบ!A649&amp;"")</f>
        <v xml:space="preserve"> </v>
      </c>
      <c r="B649" s="8">
        <f>ไฟล์กรอกคำตอบ!B649</f>
        <v>0</v>
      </c>
      <c r="C649" s="8">
        <f>ไฟล์กรอกคำตอบ!C649</f>
        <v>0</v>
      </c>
      <c r="D649" s="8">
        <f>ไฟล์กรอกคำตอบ!D649</f>
        <v>0</v>
      </c>
      <c r="E649" s="24">
        <f>ไฟล์กรอกคำตอบ!E649</f>
        <v>0</v>
      </c>
      <c r="F649" s="8">
        <f>ไฟล์กรอกคำตอบ!F649</f>
        <v>0</v>
      </c>
      <c r="H649" s="25">
        <f>IF(ไฟล์กรอกคำตอบ!H649=ตรวจผล!$H$4,$H$5,0)</f>
        <v>0</v>
      </c>
      <c r="I649" s="25">
        <f>IF(ไฟล์กรอกคำตอบ!I649=ตรวจผล!$I$4,$I$5,0)</f>
        <v>0</v>
      </c>
      <c r="J649" s="25">
        <f>IF(ไฟล์กรอกคำตอบ!J649=ตรวจผล!$J$4,$J$5,0)</f>
        <v>0</v>
      </c>
      <c r="K649" s="25">
        <f>IF(ไฟล์กรอกคำตอบ!K649=ตรวจผล!$K$4,$K$5,0)</f>
        <v>0</v>
      </c>
      <c r="L649" s="25">
        <f>IF(ไฟล์กรอกคำตอบ!L649=ตรวจผล!$L$4,$L$5,0)</f>
        <v>0</v>
      </c>
      <c r="M649" s="25">
        <f>IF(ไฟล์กรอกคำตอบ!M649=ตรวจผล!$M$4,$M$5,0)</f>
        <v>0</v>
      </c>
      <c r="N649" s="25">
        <f>IF(ไฟล์กรอกคำตอบ!N649=ตรวจผล!$N$4,$N$5,0)</f>
        <v>0</v>
      </c>
      <c r="O649" s="25">
        <f>IF(ไฟล์กรอกคำตอบ!O649=ตรวจผล!$O$4,$O$5,0)</f>
        <v>0</v>
      </c>
      <c r="P649" s="25">
        <f>IF(ไฟล์กรอกคำตอบ!P649=ตรวจผล!$P$4,$P$5,0)</f>
        <v>0</v>
      </c>
      <c r="Q649" s="25">
        <f>IF(ไฟล์กรอกคำตอบ!Q649=ตรวจผล!$Q$4,$Q$5,0)</f>
        <v>0</v>
      </c>
      <c r="R649" s="25">
        <f>IF(ไฟล์กรอกคำตอบ!R649=ตรวจผล!$R$4,$R$5,0)</f>
        <v>0</v>
      </c>
      <c r="S649" s="25">
        <f>IF(ไฟล์กรอกคำตอบ!S649=ตรวจผล!$S$4,$S$5,0)</f>
        <v>0</v>
      </c>
      <c r="T649" s="25">
        <f>IF(ไฟล์กรอกคำตอบ!T649=ตรวจผล!$T$4,$T$5,0)</f>
        <v>0</v>
      </c>
      <c r="U649" s="25">
        <f>IF(ไฟล์กรอกคำตอบ!U649=ตรวจผล!$U$4,$U$5,0)</f>
        <v>0</v>
      </c>
      <c r="V649" s="25">
        <f>IF(ไฟล์กรอกคำตอบ!V649=ตรวจผล!$V$4,$V$5,0)</f>
        <v>0</v>
      </c>
      <c r="W649" s="25">
        <f>IF(ไฟล์กรอกคำตอบ!W649=ตรวจผล!$W$4,$W$5,0)</f>
        <v>0</v>
      </c>
      <c r="X649" s="25">
        <f>IF(ไฟล์กรอกคำตอบ!X649=ตรวจผล!$X$4,$X$5,0)</f>
        <v>0</v>
      </c>
      <c r="Y649" s="25">
        <f>IF(ไฟล์กรอกคำตอบ!Y649=ตรวจผล!$Y$4,$Y$5,0)</f>
        <v>0</v>
      </c>
      <c r="Z649" s="25">
        <f>IF(ไฟล์กรอกคำตอบ!Z649=ตรวจผล!$Z$4,$Z$5,0)</f>
        <v>0</v>
      </c>
      <c r="AA649" s="25">
        <f>IF(ไฟล์กรอกคำตอบ!AA649=ตรวจผล!$AA$4,$AA$5,0)</f>
        <v>0</v>
      </c>
      <c r="AB649" s="25">
        <f>IF(ไฟล์กรอกคำตอบ!AB649=ตรวจผล!$AB$4,$AB$5,0)</f>
        <v>0</v>
      </c>
      <c r="AC649" s="25">
        <f>IF(ไฟล์กรอกคำตอบ!AC649=ตรวจผล!$AC$4,$AC$5,0)</f>
        <v>0</v>
      </c>
      <c r="AD649" s="25">
        <f>IF(ไฟล์กรอกคำตอบ!AD649=ตรวจผล!$AD$4,$AD$5,0)</f>
        <v>0</v>
      </c>
      <c r="AE649" s="187">
        <f t="shared" si="20"/>
        <v>0</v>
      </c>
      <c r="AF649" s="25">
        <f>IF(ไฟล์กรอกคำตอบ!AE649=ตรวจผล!$AF$4,$AF$5,0)</f>
        <v>0</v>
      </c>
      <c r="AG649" s="25">
        <f>IF(ไฟล์กรอกคำตอบ!AF649=ตรวจผล!$AG$4,$AG$5,0)</f>
        <v>0</v>
      </c>
      <c r="AH649" s="25">
        <f>IF(ไฟล์กรอกคำตอบ!AG649=ตรวจผล!$AH$4,$AH$5,0)</f>
        <v>0</v>
      </c>
      <c r="AI649" s="187">
        <f t="shared" si="21"/>
        <v>0</v>
      </c>
      <c r="AJ649" s="25">
        <f>ไฟล์กรอกคำตอบ!AH649</f>
        <v>0</v>
      </c>
      <c r="AK649" s="25">
        <f>ไฟล์กรอกคำตอบ!AI649</f>
        <v>0</v>
      </c>
      <c r="AL649" s="25">
        <f>ไฟล์กรอกคำตอบ!AJ649</f>
        <v>0</v>
      </c>
    </row>
    <row r="650" spans="1:38" x14ac:dyDescent="0.2">
      <c r="A650" s="91" t="str">
        <f>IF(ไฟล์กรอกคำตอบ!A650=""," ",ไฟล์กรอกคำตอบ!A650&amp;"")</f>
        <v xml:space="preserve"> </v>
      </c>
      <c r="B650" s="8">
        <f>ไฟล์กรอกคำตอบ!B650</f>
        <v>0</v>
      </c>
      <c r="C650" s="8">
        <f>ไฟล์กรอกคำตอบ!C650</f>
        <v>0</v>
      </c>
      <c r="D650" s="8">
        <f>ไฟล์กรอกคำตอบ!D650</f>
        <v>0</v>
      </c>
      <c r="E650" s="24">
        <f>ไฟล์กรอกคำตอบ!E650</f>
        <v>0</v>
      </c>
      <c r="F650" s="8">
        <f>ไฟล์กรอกคำตอบ!F650</f>
        <v>0</v>
      </c>
      <c r="H650" s="25">
        <f>IF(ไฟล์กรอกคำตอบ!H650=ตรวจผล!$H$4,$H$5,0)</f>
        <v>0</v>
      </c>
      <c r="I650" s="25">
        <f>IF(ไฟล์กรอกคำตอบ!I650=ตรวจผล!$I$4,$I$5,0)</f>
        <v>0</v>
      </c>
      <c r="J650" s="25">
        <f>IF(ไฟล์กรอกคำตอบ!J650=ตรวจผล!$J$4,$J$5,0)</f>
        <v>0</v>
      </c>
      <c r="K650" s="25">
        <f>IF(ไฟล์กรอกคำตอบ!K650=ตรวจผล!$K$4,$K$5,0)</f>
        <v>0</v>
      </c>
      <c r="L650" s="25">
        <f>IF(ไฟล์กรอกคำตอบ!L650=ตรวจผล!$L$4,$L$5,0)</f>
        <v>0</v>
      </c>
      <c r="M650" s="25">
        <f>IF(ไฟล์กรอกคำตอบ!M650=ตรวจผล!$M$4,$M$5,0)</f>
        <v>0</v>
      </c>
      <c r="N650" s="25">
        <f>IF(ไฟล์กรอกคำตอบ!N650=ตรวจผล!$N$4,$N$5,0)</f>
        <v>0</v>
      </c>
      <c r="O650" s="25">
        <f>IF(ไฟล์กรอกคำตอบ!O650=ตรวจผล!$O$4,$O$5,0)</f>
        <v>0</v>
      </c>
      <c r="P650" s="25">
        <f>IF(ไฟล์กรอกคำตอบ!P650=ตรวจผล!$P$4,$P$5,0)</f>
        <v>0</v>
      </c>
      <c r="Q650" s="25">
        <f>IF(ไฟล์กรอกคำตอบ!Q650=ตรวจผล!$Q$4,$Q$5,0)</f>
        <v>0</v>
      </c>
      <c r="R650" s="25">
        <f>IF(ไฟล์กรอกคำตอบ!R650=ตรวจผล!$R$4,$R$5,0)</f>
        <v>0</v>
      </c>
      <c r="S650" s="25">
        <f>IF(ไฟล์กรอกคำตอบ!S650=ตรวจผล!$S$4,$S$5,0)</f>
        <v>0</v>
      </c>
      <c r="T650" s="25">
        <f>IF(ไฟล์กรอกคำตอบ!T650=ตรวจผล!$T$4,$T$5,0)</f>
        <v>0</v>
      </c>
      <c r="U650" s="25">
        <f>IF(ไฟล์กรอกคำตอบ!U650=ตรวจผล!$U$4,$U$5,0)</f>
        <v>0</v>
      </c>
      <c r="V650" s="25">
        <f>IF(ไฟล์กรอกคำตอบ!V650=ตรวจผล!$V$4,$V$5,0)</f>
        <v>0</v>
      </c>
      <c r="W650" s="25">
        <f>IF(ไฟล์กรอกคำตอบ!W650=ตรวจผล!$W$4,$W$5,0)</f>
        <v>0</v>
      </c>
      <c r="X650" s="25">
        <f>IF(ไฟล์กรอกคำตอบ!X650=ตรวจผล!$X$4,$X$5,0)</f>
        <v>0</v>
      </c>
      <c r="Y650" s="25">
        <f>IF(ไฟล์กรอกคำตอบ!Y650=ตรวจผล!$Y$4,$Y$5,0)</f>
        <v>0</v>
      </c>
      <c r="Z650" s="25">
        <f>IF(ไฟล์กรอกคำตอบ!Z650=ตรวจผล!$Z$4,$Z$5,0)</f>
        <v>0</v>
      </c>
      <c r="AA650" s="25">
        <f>IF(ไฟล์กรอกคำตอบ!AA650=ตรวจผล!$AA$4,$AA$5,0)</f>
        <v>0</v>
      </c>
      <c r="AB650" s="25">
        <f>IF(ไฟล์กรอกคำตอบ!AB650=ตรวจผล!$AB$4,$AB$5,0)</f>
        <v>0</v>
      </c>
      <c r="AC650" s="25">
        <f>IF(ไฟล์กรอกคำตอบ!AC650=ตรวจผล!$AC$4,$AC$5,0)</f>
        <v>0</v>
      </c>
      <c r="AD650" s="25">
        <f>IF(ไฟล์กรอกคำตอบ!AD650=ตรวจผล!$AD$4,$AD$5,0)</f>
        <v>0</v>
      </c>
      <c r="AE650" s="187">
        <f t="shared" si="20"/>
        <v>0</v>
      </c>
      <c r="AF650" s="25">
        <f>IF(ไฟล์กรอกคำตอบ!AE650=ตรวจผล!$AF$4,$AF$5,0)</f>
        <v>0</v>
      </c>
      <c r="AG650" s="25">
        <f>IF(ไฟล์กรอกคำตอบ!AF650=ตรวจผล!$AG$4,$AG$5,0)</f>
        <v>0</v>
      </c>
      <c r="AH650" s="25">
        <f>IF(ไฟล์กรอกคำตอบ!AG650=ตรวจผล!$AH$4,$AH$5,0)</f>
        <v>0</v>
      </c>
      <c r="AI650" s="187">
        <f t="shared" si="21"/>
        <v>0</v>
      </c>
      <c r="AJ650" s="25">
        <f>ไฟล์กรอกคำตอบ!AH650</f>
        <v>0</v>
      </c>
      <c r="AK650" s="25">
        <f>ไฟล์กรอกคำตอบ!AI650</f>
        <v>0</v>
      </c>
      <c r="AL650" s="25">
        <f>ไฟล์กรอกคำตอบ!AJ650</f>
        <v>0</v>
      </c>
    </row>
    <row r="651" spans="1:38" x14ac:dyDescent="0.2">
      <c r="A651" s="91" t="str">
        <f>IF(ไฟล์กรอกคำตอบ!A651=""," ",ไฟล์กรอกคำตอบ!A651&amp;"")</f>
        <v xml:space="preserve"> </v>
      </c>
      <c r="B651" s="8">
        <f>ไฟล์กรอกคำตอบ!B651</f>
        <v>0</v>
      </c>
      <c r="C651" s="8">
        <f>ไฟล์กรอกคำตอบ!C651</f>
        <v>0</v>
      </c>
      <c r="D651" s="8">
        <f>ไฟล์กรอกคำตอบ!D651</f>
        <v>0</v>
      </c>
      <c r="E651" s="24">
        <f>ไฟล์กรอกคำตอบ!E651</f>
        <v>0</v>
      </c>
      <c r="F651" s="8">
        <f>ไฟล์กรอกคำตอบ!F651</f>
        <v>0</v>
      </c>
      <c r="H651" s="25">
        <f>IF(ไฟล์กรอกคำตอบ!H651=ตรวจผล!$H$4,$H$5,0)</f>
        <v>0</v>
      </c>
      <c r="I651" s="25">
        <f>IF(ไฟล์กรอกคำตอบ!I651=ตรวจผล!$I$4,$I$5,0)</f>
        <v>0</v>
      </c>
      <c r="J651" s="25">
        <f>IF(ไฟล์กรอกคำตอบ!J651=ตรวจผล!$J$4,$J$5,0)</f>
        <v>0</v>
      </c>
      <c r="K651" s="25">
        <f>IF(ไฟล์กรอกคำตอบ!K651=ตรวจผล!$K$4,$K$5,0)</f>
        <v>0</v>
      </c>
      <c r="L651" s="25">
        <f>IF(ไฟล์กรอกคำตอบ!L651=ตรวจผล!$L$4,$L$5,0)</f>
        <v>0</v>
      </c>
      <c r="M651" s="25">
        <f>IF(ไฟล์กรอกคำตอบ!M651=ตรวจผล!$M$4,$M$5,0)</f>
        <v>0</v>
      </c>
      <c r="N651" s="25">
        <f>IF(ไฟล์กรอกคำตอบ!N651=ตรวจผล!$N$4,$N$5,0)</f>
        <v>0</v>
      </c>
      <c r="O651" s="25">
        <f>IF(ไฟล์กรอกคำตอบ!O651=ตรวจผล!$O$4,$O$5,0)</f>
        <v>0</v>
      </c>
      <c r="P651" s="25">
        <f>IF(ไฟล์กรอกคำตอบ!P651=ตรวจผล!$P$4,$P$5,0)</f>
        <v>0</v>
      </c>
      <c r="Q651" s="25">
        <f>IF(ไฟล์กรอกคำตอบ!Q651=ตรวจผล!$Q$4,$Q$5,0)</f>
        <v>0</v>
      </c>
      <c r="R651" s="25">
        <f>IF(ไฟล์กรอกคำตอบ!R651=ตรวจผล!$R$4,$R$5,0)</f>
        <v>0</v>
      </c>
      <c r="S651" s="25">
        <f>IF(ไฟล์กรอกคำตอบ!S651=ตรวจผล!$S$4,$S$5,0)</f>
        <v>0</v>
      </c>
      <c r="T651" s="25">
        <f>IF(ไฟล์กรอกคำตอบ!T651=ตรวจผล!$T$4,$T$5,0)</f>
        <v>0</v>
      </c>
      <c r="U651" s="25">
        <f>IF(ไฟล์กรอกคำตอบ!U651=ตรวจผล!$U$4,$U$5,0)</f>
        <v>0</v>
      </c>
      <c r="V651" s="25">
        <f>IF(ไฟล์กรอกคำตอบ!V651=ตรวจผล!$V$4,$V$5,0)</f>
        <v>0</v>
      </c>
      <c r="W651" s="25">
        <f>IF(ไฟล์กรอกคำตอบ!W651=ตรวจผล!$W$4,$W$5,0)</f>
        <v>0</v>
      </c>
      <c r="X651" s="25">
        <f>IF(ไฟล์กรอกคำตอบ!X651=ตรวจผล!$X$4,$X$5,0)</f>
        <v>0</v>
      </c>
      <c r="Y651" s="25">
        <f>IF(ไฟล์กรอกคำตอบ!Y651=ตรวจผล!$Y$4,$Y$5,0)</f>
        <v>0</v>
      </c>
      <c r="Z651" s="25">
        <f>IF(ไฟล์กรอกคำตอบ!Z651=ตรวจผล!$Z$4,$Z$5,0)</f>
        <v>0</v>
      </c>
      <c r="AA651" s="25">
        <f>IF(ไฟล์กรอกคำตอบ!AA651=ตรวจผล!$AA$4,$AA$5,0)</f>
        <v>0</v>
      </c>
      <c r="AB651" s="25">
        <f>IF(ไฟล์กรอกคำตอบ!AB651=ตรวจผล!$AB$4,$AB$5,0)</f>
        <v>0</v>
      </c>
      <c r="AC651" s="25">
        <f>IF(ไฟล์กรอกคำตอบ!AC651=ตรวจผล!$AC$4,$AC$5,0)</f>
        <v>0</v>
      </c>
      <c r="AD651" s="25">
        <f>IF(ไฟล์กรอกคำตอบ!AD651=ตรวจผล!$AD$4,$AD$5,0)</f>
        <v>0</v>
      </c>
      <c r="AE651" s="187">
        <f t="shared" si="20"/>
        <v>0</v>
      </c>
      <c r="AF651" s="25">
        <f>IF(ไฟล์กรอกคำตอบ!AE651=ตรวจผล!$AF$4,$AF$5,0)</f>
        <v>0</v>
      </c>
      <c r="AG651" s="25">
        <f>IF(ไฟล์กรอกคำตอบ!AF651=ตรวจผล!$AG$4,$AG$5,0)</f>
        <v>0</v>
      </c>
      <c r="AH651" s="25">
        <f>IF(ไฟล์กรอกคำตอบ!AG651=ตรวจผล!$AH$4,$AH$5,0)</f>
        <v>0</v>
      </c>
      <c r="AI651" s="187">
        <f t="shared" si="21"/>
        <v>0</v>
      </c>
      <c r="AJ651" s="25">
        <f>ไฟล์กรอกคำตอบ!AH651</f>
        <v>0</v>
      </c>
      <c r="AK651" s="25">
        <f>ไฟล์กรอกคำตอบ!AI651</f>
        <v>0</v>
      </c>
      <c r="AL651" s="25">
        <f>ไฟล์กรอกคำตอบ!AJ651</f>
        <v>0</v>
      </c>
    </row>
    <row r="652" spans="1:38" x14ac:dyDescent="0.2">
      <c r="A652" s="91" t="str">
        <f>IF(ไฟล์กรอกคำตอบ!A652=""," ",ไฟล์กรอกคำตอบ!A652&amp;"")</f>
        <v xml:space="preserve"> </v>
      </c>
      <c r="B652" s="8">
        <f>ไฟล์กรอกคำตอบ!B652</f>
        <v>0</v>
      </c>
      <c r="C652" s="8">
        <f>ไฟล์กรอกคำตอบ!C652</f>
        <v>0</v>
      </c>
      <c r="D652" s="8">
        <f>ไฟล์กรอกคำตอบ!D652</f>
        <v>0</v>
      </c>
      <c r="E652" s="24">
        <f>ไฟล์กรอกคำตอบ!E652</f>
        <v>0</v>
      </c>
      <c r="F652" s="8">
        <f>ไฟล์กรอกคำตอบ!F652</f>
        <v>0</v>
      </c>
      <c r="H652" s="25">
        <f>IF(ไฟล์กรอกคำตอบ!H652=ตรวจผล!$H$4,$H$5,0)</f>
        <v>0</v>
      </c>
      <c r="I652" s="25">
        <f>IF(ไฟล์กรอกคำตอบ!I652=ตรวจผล!$I$4,$I$5,0)</f>
        <v>0</v>
      </c>
      <c r="J652" s="25">
        <f>IF(ไฟล์กรอกคำตอบ!J652=ตรวจผล!$J$4,$J$5,0)</f>
        <v>0</v>
      </c>
      <c r="K652" s="25">
        <f>IF(ไฟล์กรอกคำตอบ!K652=ตรวจผล!$K$4,$K$5,0)</f>
        <v>0</v>
      </c>
      <c r="L652" s="25">
        <f>IF(ไฟล์กรอกคำตอบ!L652=ตรวจผล!$L$4,$L$5,0)</f>
        <v>0</v>
      </c>
      <c r="M652" s="25">
        <f>IF(ไฟล์กรอกคำตอบ!M652=ตรวจผล!$M$4,$M$5,0)</f>
        <v>0</v>
      </c>
      <c r="N652" s="25">
        <f>IF(ไฟล์กรอกคำตอบ!N652=ตรวจผล!$N$4,$N$5,0)</f>
        <v>0</v>
      </c>
      <c r="O652" s="25">
        <f>IF(ไฟล์กรอกคำตอบ!O652=ตรวจผล!$O$4,$O$5,0)</f>
        <v>0</v>
      </c>
      <c r="P652" s="25">
        <f>IF(ไฟล์กรอกคำตอบ!P652=ตรวจผล!$P$4,$P$5,0)</f>
        <v>0</v>
      </c>
      <c r="Q652" s="25">
        <f>IF(ไฟล์กรอกคำตอบ!Q652=ตรวจผล!$Q$4,$Q$5,0)</f>
        <v>0</v>
      </c>
      <c r="R652" s="25">
        <f>IF(ไฟล์กรอกคำตอบ!R652=ตรวจผล!$R$4,$R$5,0)</f>
        <v>0</v>
      </c>
      <c r="S652" s="25">
        <f>IF(ไฟล์กรอกคำตอบ!S652=ตรวจผล!$S$4,$S$5,0)</f>
        <v>0</v>
      </c>
      <c r="T652" s="25">
        <f>IF(ไฟล์กรอกคำตอบ!T652=ตรวจผล!$T$4,$T$5,0)</f>
        <v>0</v>
      </c>
      <c r="U652" s="25">
        <f>IF(ไฟล์กรอกคำตอบ!U652=ตรวจผล!$U$4,$U$5,0)</f>
        <v>0</v>
      </c>
      <c r="V652" s="25">
        <f>IF(ไฟล์กรอกคำตอบ!V652=ตรวจผล!$V$4,$V$5,0)</f>
        <v>0</v>
      </c>
      <c r="W652" s="25">
        <f>IF(ไฟล์กรอกคำตอบ!W652=ตรวจผล!$W$4,$W$5,0)</f>
        <v>0</v>
      </c>
      <c r="X652" s="25">
        <f>IF(ไฟล์กรอกคำตอบ!X652=ตรวจผล!$X$4,$X$5,0)</f>
        <v>0</v>
      </c>
      <c r="Y652" s="25">
        <f>IF(ไฟล์กรอกคำตอบ!Y652=ตรวจผล!$Y$4,$Y$5,0)</f>
        <v>0</v>
      </c>
      <c r="Z652" s="25">
        <f>IF(ไฟล์กรอกคำตอบ!Z652=ตรวจผล!$Z$4,$Z$5,0)</f>
        <v>0</v>
      </c>
      <c r="AA652" s="25">
        <f>IF(ไฟล์กรอกคำตอบ!AA652=ตรวจผล!$AA$4,$AA$5,0)</f>
        <v>0</v>
      </c>
      <c r="AB652" s="25">
        <f>IF(ไฟล์กรอกคำตอบ!AB652=ตรวจผล!$AB$4,$AB$5,0)</f>
        <v>0</v>
      </c>
      <c r="AC652" s="25">
        <f>IF(ไฟล์กรอกคำตอบ!AC652=ตรวจผล!$AC$4,$AC$5,0)</f>
        <v>0</v>
      </c>
      <c r="AD652" s="25">
        <f>IF(ไฟล์กรอกคำตอบ!AD652=ตรวจผล!$AD$4,$AD$5,0)</f>
        <v>0</v>
      </c>
      <c r="AE652" s="187">
        <f t="shared" si="20"/>
        <v>0</v>
      </c>
      <c r="AF652" s="25">
        <f>IF(ไฟล์กรอกคำตอบ!AE652=ตรวจผล!$AF$4,$AF$5,0)</f>
        <v>0</v>
      </c>
      <c r="AG652" s="25">
        <f>IF(ไฟล์กรอกคำตอบ!AF652=ตรวจผล!$AG$4,$AG$5,0)</f>
        <v>0</v>
      </c>
      <c r="AH652" s="25">
        <f>IF(ไฟล์กรอกคำตอบ!AG652=ตรวจผล!$AH$4,$AH$5,0)</f>
        <v>0</v>
      </c>
      <c r="AI652" s="187">
        <f t="shared" si="21"/>
        <v>0</v>
      </c>
      <c r="AJ652" s="25">
        <f>ไฟล์กรอกคำตอบ!AH652</f>
        <v>0</v>
      </c>
      <c r="AK652" s="25">
        <f>ไฟล์กรอกคำตอบ!AI652</f>
        <v>0</v>
      </c>
      <c r="AL652" s="25">
        <f>ไฟล์กรอกคำตอบ!AJ652</f>
        <v>0</v>
      </c>
    </row>
    <row r="653" spans="1:38" x14ac:dyDescent="0.2">
      <c r="A653" s="91" t="str">
        <f>IF(ไฟล์กรอกคำตอบ!A653=""," ",ไฟล์กรอกคำตอบ!A653&amp;"")</f>
        <v xml:space="preserve"> </v>
      </c>
      <c r="B653" s="8">
        <f>ไฟล์กรอกคำตอบ!B653</f>
        <v>0</v>
      </c>
      <c r="C653" s="8">
        <f>ไฟล์กรอกคำตอบ!C653</f>
        <v>0</v>
      </c>
      <c r="D653" s="8">
        <f>ไฟล์กรอกคำตอบ!D653</f>
        <v>0</v>
      </c>
      <c r="E653" s="24">
        <f>ไฟล์กรอกคำตอบ!E653</f>
        <v>0</v>
      </c>
      <c r="F653" s="8">
        <f>ไฟล์กรอกคำตอบ!F653</f>
        <v>0</v>
      </c>
      <c r="H653" s="25">
        <f>IF(ไฟล์กรอกคำตอบ!H653=ตรวจผล!$H$4,$H$5,0)</f>
        <v>0</v>
      </c>
      <c r="I653" s="25">
        <f>IF(ไฟล์กรอกคำตอบ!I653=ตรวจผล!$I$4,$I$5,0)</f>
        <v>0</v>
      </c>
      <c r="J653" s="25">
        <f>IF(ไฟล์กรอกคำตอบ!J653=ตรวจผล!$J$4,$J$5,0)</f>
        <v>0</v>
      </c>
      <c r="K653" s="25">
        <f>IF(ไฟล์กรอกคำตอบ!K653=ตรวจผล!$K$4,$K$5,0)</f>
        <v>0</v>
      </c>
      <c r="L653" s="25">
        <f>IF(ไฟล์กรอกคำตอบ!L653=ตรวจผล!$L$4,$L$5,0)</f>
        <v>0</v>
      </c>
      <c r="M653" s="25">
        <f>IF(ไฟล์กรอกคำตอบ!M653=ตรวจผล!$M$4,$M$5,0)</f>
        <v>0</v>
      </c>
      <c r="N653" s="25">
        <f>IF(ไฟล์กรอกคำตอบ!N653=ตรวจผล!$N$4,$N$5,0)</f>
        <v>0</v>
      </c>
      <c r="O653" s="25">
        <f>IF(ไฟล์กรอกคำตอบ!O653=ตรวจผล!$O$4,$O$5,0)</f>
        <v>0</v>
      </c>
      <c r="P653" s="25">
        <f>IF(ไฟล์กรอกคำตอบ!P653=ตรวจผล!$P$4,$P$5,0)</f>
        <v>0</v>
      </c>
      <c r="Q653" s="25">
        <f>IF(ไฟล์กรอกคำตอบ!Q653=ตรวจผล!$Q$4,$Q$5,0)</f>
        <v>0</v>
      </c>
      <c r="R653" s="25">
        <f>IF(ไฟล์กรอกคำตอบ!R653=ตรวจผล!$R$4,$R$5,0)</f>
        <v>0</v>
      </c>
      <c r="S653" s="25">
        <f>IF(ไฟล์กรอกคำตอบ!S653=ตรวจผล!$S$4,$S$5,0)</f>
        <v>0</v>
      </c>
      <c r="T653" s="25">
        <f>IF(ไฟล์กรอกคำตอบ!T653=ตรวจผล!$T$4,$T$5,0)</f>
        <v>0</v>
      </c>
      <c r="U653" s="25">
        <f>IF(ไฟล์กรอกคำตอบ!U653=ตรวจผล!$U$4,$U$5,0)</f>
        <v>0</v>
      </c>
      <c r="V653" s="25">
        <f>IF(ไฟล์กรอกคำตอบ!V653=ตรวจผล!$V$4,$V$5,0)</f>
        <v>0</v>
      </c>
      <c r="W653" s="25">
        <f>IF(ไฟล์กรอกคำตอบ!W653=ตรวจผล!$W$4,$W$5,0)</f>
        <v>0</v>
      </c>
      <c r="X653" s="25">
        <f>IF(ไฟล์กรอกคำตอบ!X653=ตรวจผล!$X$4,$X$5,0)</f>
        <v>0</v>
      </c>
      <c r="Y653" s="25">
        <f>IF(ไฟล์กรอกคำตอบ!Y653=ตรวจผล!$Y$4,$Y$5,0)</f>
        <v>0</v>
      </c>
      <c r="Z653" s="25">
        <f>IF(ไฟล์กรอกคำตอบ!Z653=ตรวจผล!$Z$4,$Z$5,0)</f>
        <v>0</v>
      </c>
      <c r="AA653" s="25">
        <f>IF(ไฟล์กรอกคำตอบ!AA653=ตรวจผล!$AA$4,$AA$5,0)</f>
        <v>0</v>
      </c>
      <c r="AB653" s="25">
        <f>IF(ไฟล์กรอกคำตอบ!AB653=ตรวจผล!$AB$4,$AB$5,0)</f>
        <v>0</v>
      </c>
      <c r="AC653" s="25">
        <f>IF(ไฟล์กรอกคำตอบ!AC653=ตรวจผล!$AC$4,$AC$5,0)</f>
        <v>0</v>
      </c>
      <c r="AD653" s="25">
        <f>IF(ไฟล์กรอกคำตอบ!AD653=ตรวจผล!$AD$4,$AD$5,0)</f>
        <v>0</v>
      </c>
      <c r="AE653" s="187">
        <f t="shared" si="20"/>
        <v>0</v>
      </c>
      <c r="AF653" s="25">
        <f>IF(ไฟล์กรอกคำตอบ!AE653=ตรวจผล!$AF$4,$AF$5,0)</f>
        <v>0</v>
      </c>
      <c r="AG653" s="25">
        <f>IF(ไฟล์กรอกคำตอบ!AF653=ตรวจผล!$AG$4,$AG$5,0)</f>
        <v>0</v>
      </c>
      <c r="AH653" s="25">
        <f>IF(ไฟล์กรอกคำตอบ!AG653=ตรวจผล!$AH$4,$AH$5,0)</f>
        <v>0</v>
      </c>
      <c r="AI653" s="187">
        <f t="shared" si="21"/>
        <v>0</v>
      </c>
      <c r="AJ653" s="25">
        <f>ไฟล์กรอกคำตอบ!AH653</f>
        <v>0</v>
      </c>
      <c r="AK653" s="25">
        <f>ไฟล์กรอกคำตอบ!AI653</f>
        <v>0</v>
      </c>
      <c r="AL653" s="25">
        <f>ไฟล์กรอกคำตอบ!AJ653</f>
        <v>0</v>
      </c>
    </row>
    <row r="654" spans="1:38" x14ac:dyDescent="0.2">
      <c r="A654" s="91" t="str">
        <f>IF(ไฟล์กรอกคำตอบ!A654=""," ",ไฟล์กรอกคำตอบ!A654&amp;"")</f>
        <v xml:space="preserve"> </v>
      </c>
      <c r="B654" s="8">
        <f>ไฟล์กรอกคำตอบ!B654</f>
        <v>0</v>
      </c>
      <c r="C654" s="8">
        <f>ไฟล์กรอกคำตอบ!C654</f>
        <v>0</v>
      </c>
      <c r="D654" s="8">
        <f>ไฟล์กรอกคำตอบ!D654</f>
        <v>0</v>
      </c>
      <c r="E654" s="24">
        <f>ไฟล์กรอกคำตอบ!E654</f>
        <v>0</v>
      </c>
      <c r="F654" s="8">
        <f>ไฟล์กรอกคำตอบ!F654</f>
        <v>0</v>
      </c>
      <c r="H654" s="25">
        <f>IF(ไฟล์กรอกคำตอบ!H654=ตรวจผล!$H$4,$H$5,0)</f>
        <v>0</v>
      </c>
      <c r="I654" s="25">
        <f>IF(ไฟล์กรอกคำตอบ!I654=ตรวจผล!$I$4,$I$5,0)</f>
        <v>0</v>
      </c>
      <c r="J654" s="25">
        <f>IF(ไฟล์กรอกคำตอบ!J654=ตรวจผล!$J$4,$J$5,0)</f>
        <v>0</v>
      </c>
      <c r="K654" s="25">
        <f>IF(ไฟล์กรอกคำตอบ!K654=ตรวจผล!$K$4,$K$5,0)</f>
        <v>0</v>
      </c>
      <c r="L654" s="25">
        <f>IF(ไฟล์กรอกคำตอบ!L654=ตรวจผล!$L$4,$L$5,0)</f>
        <v>0</v>
      </c>
      <c r="M654" s="25">
        <f>IF(ไฟล์กรอกคำตอบ!M654=ตรวจผล!$M$4,$M$5,0)</f>
        <v>0</v>
      </c>
      <c r="N654" s="25">
        <f>IF(ไฟล์กรอกคำตอบ!N654=ตรวจผล!$N$4,$N$5,0)</f>
        <v>0</v>
      </c>
      <c r="O654" s="25">
        <f>IF(ไฟล์กรอกคำตอบ!O654=ตรวจผล!$O$4,$O$5,0)</f>
        <v>0</v>
      </c>
      <c r="P654" s="25">
        <f>IF(ไฟล์กรอกคำตอบ!P654=ตรวจผล!$P$4,$P$5,0)</f>
        <v>0</v>
      </c>
      <c r="Q654" s="25">
        <f>IF(ไฟล์กรอกคำตอบ!Q654=ตรวจผล!$Q$4,$Q$5,0)</f>
        <v>0</v>
      </c>
      <c r="R654" s="25">
        <f>IF(ไฟล์กรอกคำตอบ!R654=ตรวจผล!$R$4,$R$5,0)</f>
        <v>0</v>
      </c>
      <c r="S654" s="25">
        <f>IF(ไฟล์กรอกคำตอบ!S654=ตรวจผล!$S$4,$S$5,0)</f>
        <v>0</v>
      </c>
      <c r="T654" s="25">
        <f>IF(ไฟล์กรอกคำตอบ!T654=ตรวจผล!$T$4,$T$5,0)</f>
        <v>0</v>
      </c>
      <c r="U654" s="25">
        <f>IF(ไฟล์กรอกคำตอบ!U654=ตรวจผล!$U$4,$U$5,0)</f>
        <v>0</v>
      </c>
      <c r="V654" s="25">
        <f>IF(ไฟล์กรอกคำตอบ!V654=ตรวจผล!$V$4,$V$5,0)</f>
        <v>0</v>
      </c>
      <c r="W654" s="25">
        <f>IF(ไฟล์กรอกคำตอบ!W654=ตรวจผล!$W$4,$W$5,0)</f>
        <v>0</v>
      </c>
      <c r="X654" s="25">
        <f>IF(ไฟล์กรอกคำตอบ!X654=ตรวจผล!$X$4,$X$5,0)</f>
        <v>0</v>
      </c>
      <c r="Y654" s="25">
        <f>IF(ไฟล์กรอกคำตอบ!Y654=ตรวจผล!$Y$4,$Y$5,0)</f>
        <v>0</v>
      </c>
      <c r="Z654" s="25">
        <f>IF(ไฟล์กรอกคำตอบ!Z654=ตรวจผล!$Z$4,$Z$5,0)</f>
        <v>0</v>
      </c>
      <c r="AA654" s="25">
        <f>IF(ไฟล์กรอกคำตอบ!AA654=ตรวจผล!$AA$4,$AA$5,0)</f>
        <v>0</v>
      </c>
      <c r="AB654" s="25">
        <f>IF(ไฟล์กรอกคำตอบ!AB654=ตรวจผล!$AB$4,$AB$5,0)</f>
        <v>0</v>
      </c>
      <c r="AC654" s="25">
        <f>IF(ไฟล์กรอกคำตอบ!AC654=ตรวจผล!$AC$4,$AC$5,0)</f>
        <v>0</v>
      </c>
      <c r="AD654" s="25">
        <f>IF(ไฟล์กรอกคำตอบ!AD654=ตรวจผล!$AD$4,$AD$5,0)</f>
        <v>0</v>
      </c>
      <c r="AE654" s="187">
        <f t="shared" si="20"/>
        <v>0</v>
      </c>
      <c r="AF654" s="25">
        <f>IF(ไฟล์กรอกคำตอบ!AE654=ตรวจผล!$AF$4,$AF$5,0)</f>
        <v>0</v>
      </c>
      <c r="AG654" s="25">
        <f>IF(ไฟล์กรอกคำตอบ!AF654=ตรวจผล!$AG$4,$AG$5,0)</f>
        <v>0</v>
      </c>
      <c r="AH654" s="25">
        <f>IF(ไฟล์กรอกคำตอบ!AG654=ตรวจผล!$AH$4,$AH$5,0)</f>
        <v>0</v>
      </c>
      <c r="AI654" s="187">
        <f t="shared" si="21"/>
        <v>0</v>
      </c>
      <c r="AJ654" s="25">
        <f>ไฟล์กรอกคำตอบ!AH654</f>
        <v>0</v>
      </c>
      <c r="AK654" s="25">
        <f>ไฟล์กรอกคำตอบ!AI654</f>
        <v>0</v>
      </c>
      <c r="AL654" s="25">
        <f>ไฟล์กรอกคำตอบ!AJ654</f>
        <v>0</v>
      </c>
    </row>
    <row r="655" spans="1:38" x14ac:dyDescent="0.2">
      <c r="A655" s="91" t="str">
        <f>IF(ไฟล์กรอกคำตอบ!A655=""," ",ไฟล์กรอกคำตอบ!A655&amp;"")</f>
        <v xml:space="preserve"> </v>
      </c>
      <c r="B655" s="8">
        <f>ไฟล์กรอกคำตอบ!B655</f>
        <v>0</v>
      </c>
      <c r="C655" s="8">
        <f>ไฟล์กรอกคำตอบ!C655</f>
        <v>0</v>
      </c>
      <c r="D655" s="8">
        <f>ไฟล์กรอกคำตอบ!D655</f>
        <v>0</v>
      </c>
      <c r="E655" s="24">
        <f>ไฟล์กรอกคำตอบ!E655</f>
        <v>0</v>
      </c>
      <c r="F655" s="8">
        <f>ไฟล์กรอกคำตอบ!F655</f>
        <v>0</v>
      </c>
      <c r="H655" s="25">
        <f>IF(ไฟล์กรอกคำตอบ!H655=ตรวจผล!$H$4,$H$5,0)</f>
        <v>0</v>
      </c>
      <c r="I655" s="25">
        <f>IF(ไฟล์กรอกคำตอบ!I655=ตรวจผล!$I$4,$I$5,0)</f>
        <v>0</v>
      </c>
      <c r="J655" s="25">
        <f>IF(ไฟล์กรอกคำตอบ!J655=ตรวจผล!$J$4,$J$5,0)</f>
        <v>0</v>
      </c>
      <c r="K655" s="25">
        <f>IF(ไฟล์กรอกคำตอบ!K655=ตรวจผล!$K$4,$K$5,0)</f>
        <v>0</v>
      </c>
      <c r="L655" s="25">
        <f>IF(ไฟล์กรอกคำตอบ!L655=ตรวจผล!$L$4,$L$5,0)</f>
        <v>0</v>
      </c>
      <c r="M655" s="25">
        <f>IF(ไฟล์กรอกคำตอบ!M655=ตรวจผล!$M$4,$M$5,0)</f>
        <v>0</v>
      </c>
      <c r="N655" s="25">
        <f>IF(ไฟล์กรอกคำตอบ!N655=ตรวจผล!$N$4,$N$5,0)</f>
        <v>0</v>
      </c>
      <c r="O655" s="25">
        <f>IF(ไฟล์กรอกคำตอบ!O655=ตรวจผล!$O$4,$O$5,0)</f>
        <v>0</v>
      </c>
      <c r="P655" s="25">
        <f>IF(ไฟล์กรอกคำตอบ!P655=ตรวจผล!$P$4,$P$5,0)</f>
        <v>0</v>
      </c>
      <c r="Q655" s="25">
        <f>IF(ไฟล์กรอกคำตอบ!Q655=ตรวจผล!$Q$4,$Q$5,0)</f>
        <v>0</v>
      </c>
      <c r="R655" s="25">
        <f>IF(ไฟล์กรอกคำตอบ!R655=ตรวจผล!$R$4,$R$5,0)</f>
        <v>0</v>
      </c>
      <c r="S655" s="25">
        <f>IF(ไฟล์กรอกคำตอบ!S655=ตรวจผล!$S$4,$S$5,0)</f>
        <v>0</v>
      </c>
      <c r="T655" s="25">
        <f>IF(ไฟล์กรอกคำตอบ!T655=ตรวจผล!$T$4,$T$5,0)</f>
        <v>0</v>
      </c>
      <c r="U655" s="25">
        <f>IF(ไฟล์กรอกคำตอบ!U655=ตรวจผล!$U$4,$U$5,0)</f>
        <v>0</v>
      </c>
      <c r="V655" s="25">
        <f>IF(ไฟล์กรอกคำตอบ!V655=ตรวจผล!$V$4,$V$5,0)</f>
        <v>0</v>
      </c>
      <c r="W655" s="25">
        <f>IF(ไฟล์กรอกคำตอบ!W655=ตรวจผล!$W$4,$W$5,0)</f>
        <v>0</v>
      </c>
      <c r="X655" s="25">
        <f>IF(ไฟล์กรอกคำตอบ!X655=ตรวจผล!$X$4,$X$5,0)</f>
        <v>0</v>
      </c>
      <c r="Y655" s="25">
        <f>IF(ไฟล์กรอกคำตอบ!Y655=ตรวจผล!$Y$4,$Y$5,0)</f>
        <v>0</v>
      </c>
      <c r="Z655" s="25">
        <f>IF(ไฟล์กรอกคำตอบ!Z655=ตรวจผล!$Z$4,$Z$5,0)</f>
        <v>0</v>
      </c>
      <c r="AA655" s="25">
        <f>IF(ไฟล์กรอกคำตอบ!AA655=ตรวจผล!$AA$4,$AA$5,0)</f>
        <v>0</v>
      </c>
      <c r="AB655" s="25">
        <f>IF(ไฟล์กรอกคำตอบ!AB655=ตรวจผล!$AB$4,$AB$5,0)</f>
        <v>0</v>
      </c>
      <c r="AC655" s="25">
        <f>IF(ไฟล์กรอกคำตอบ!AC655=ตรวจผล!$AC$4,$AC$5,0)</f>
        <v>0</v>
      </c>
      <c r="AD655" s="25">
        <f>IF(ไฟล์กรอกคำตอบ!AD655=ตรวจผล!$AD$4,$AD$5,0)</f>
        <v>0</v>
      </c>
      <c r="AE655" s="187">
        <f t="shared" si="20"/>
        <v>0</v>
      </c>
      <c r="AF655" s="25">
        <f>IF(ไฟล์กรอกคำตอบ!AE655=ตรวจผล!$AF$4,$AF$5,0)</f>
        <v>0</v>
      </c>
      <c r="AG655" s="25">
        <f>IF(ไฟล์กรอกคำตอบ!AF655=ตรวจผล!$AG$4,$AG$5,0)</f>
        <v>0</v>
      </c>
      <c r="AH655" s="25">
        <f>IF(ไฟล์กรอกคำตอบ!AG655=ตรวจผล!$AH$4,$AH$5,0)</f>
        <v>0</v>
      </c>
      <c r="AI655" s="187">
        <f t="shared" si="21"/>
        <v>0</v>
      </c>
      <c r="AJ655" s="25">
        <f>ไฟล์กรอกคำตอบ!AH655</f>
        <v>0</v>
      </c>
      <c r="AK655" s="25">
        <f>ไฟล์กรอกคำตอบ!AI655</f>
        <v>0</v>
      </c>
      <c r="AL655" s="25">
        <f>ไฟล์กรอกคำตอบ!AJ655</f>
        <v>0</v>
      </c>
    </row>
    <row r="656" spans="1:38" x14ac:dyDescent="0.2">
      <c r="A656" s="91" t="str">
        <f>IF(ไฟล์กรอกคำตอบ!A656=""," ",ไฟล์กรอกคำตอบ!A656&amp;"")</f>
        <v xml:space="preserve"> </v>
      </c>
      <c r="B656" s="8">
        <f>ไฟล์กรอกคำตอบ!B656</f>
        <v>0</v>
      </c>
      <c r="C656" s="8">
        <f>ไฟล์กรอกคำตอบ!C656</f>
        <v>0</v>
      </c>
      <c r="D656" s="8">
        <f>ไฟล์กรอกคำตอบ!D656</f>
        <v>0</v>
      </c>
      <c r="E656" s="24">
        <f>ไฟล์กรอกคำตอบ!E656</f>
        <v>0</v>
      </c>
      <c r="F656" s="8">
        <f>ไฟล์กรอกคำตอบ!F656</f>
        <v>0</v>
      </c>
      <c r="H656" s="25">
        <f>IF(ไฟล์กรอกคำตอบ!H656=ตรวจผล!$H$4,$H$5,0)</f>
        <v>0</v>
      </c>
      <c r="I656" s="25">
        <f>IF(ไฟล์กรอกคำตอบ!I656=ตรวจผล!$I$4,$I$5,0)</f>
        <v>0</v>
      </c>
      <c r="J656" s="25">
        <f>IF(ไฟล์กรอกคำตอบ!J656=ตรวจผล!$J$4,$J$5,0)</f>
        <v>0</v>
      </c>
      <c r="K656" s="25">
        <f>IF(ไฟล์กรอกคำตอบ!K656=ตรวจผล!$K$4,$K$5,0)</f>
        <v>0</v>
      </c>
      <c r="L656" s="25">
        <f>IF(ไฟล์กรอกคำตอบ!L656=ตรวจผล!$L$4,$L$5,0)</f>
        <v>0</v>
      </c>
      <c r="M656" s="25">
        <f>IF(ไฟล์กรอกคำตอบ!M656=ตรวจผล!$M$4,$M$5,0)</f>
        <v>0</v>
      </c>
      <c r="N656" s="25">
        <f>IF(ไฟล์กรอกคำตอบ!N656=ตรวจผล!$N$4,$N$5,0)</f>
        <v>0</v>
      </c>
      <c r="O656" s="25">
        <f>IF(ไฟล์กรอกคำตอบ!O656=ตรวจผล!$O$4,$O$5,0)</f>
        <v>0</v>
      </c>
      <c r="P656" s="25">
        <f>IF(ไฟล์กรอกคำตอบ!P656=ตรวจผล!$P$4,$P$5,0)</f>
        <v>0</v>
      </c>
      <c r="Q656" s="25">
        <f>IF(ไฟล์กรอกคำตอบ!Q656=ตรวจผล!$Q$4,$Q$5,0)</f>
        <v>0</v>
      </c>
      <c r="R656" s="25">
        <f>IF(ไฟล์กรอกคำตอบ!R656=ตรวจผล!$R$4,$R$5,0)</f>
        <v>0</v>
      </c>
      <c r="S656" s="25">
        <f>IF(ไฟล์กรอกคำตอบ!S656=ตรวจผล!$S$4,$S$5,0)</f>
        <v>0</v>
      </c>
      <c r="T656" s="25">
        <f>IF(ไฟล์กรอกคำตอบ!T656=ตรวจผล!$T$4,$T$5,0)</f>
        <v>0</v>
      </c>
      <c r="U656" s="25">
        <f>IF(ไฟล์กรอกคำตอบ!U656=ตรวจผล!$U$4,$U$5,0)</f>
        <v>0</v>
      </c>
      <c r="V656" s="25">
        <f>IF(ไฟล์กรอกคำตอบ!V656=ตรวจผล!$V$4,$V$5,0)</f>
        <v>0</v>
      </c>
      <c r="W656" s="25">
        <f>IF(ไฟล์กรอกคำตอบ!W656=ตรวจผล!$W$4,$W$5,0)</f>
        <v>0</v>
      </c>
      <c r="X656" s="25">
        <f>IF(ไฟล์กรอกคำตอบ!X656=ตรวจผล!$X$4,$X$5,0)</f>
        <v>0</v>
      </c>
      <c r="Y656" s="25">
        <f>IF(ไฟล์กรอกคำตอบ!Y656=ตรวจผล!$Y$4,$Y$5,0)</f>
        <v>0</v>
      </c>
      <c r="Z656" s="25">
        <f>IF(ไฟล์กรอกคำตอบ!Z656=ตรวจผล!$Z$4,$Z$5,0)</f>
        <v>0</v>
      </c>
      <c r="AA656" s="25">
        <f>IF(ไฟล์กรอกคำตอบ!AA656=ตรวจผล!$AA$4,$AA$5,0)</f>
        <v>0</v>
      </c>
      <c r="AB656" s="25">
        <f>IF(ไฟล์กรอกคำตอบ!AB656=ตรวจผล!$AB$4,$AB$5,0)</f>
        <v>0</v>
      </c>
      <c r="AC656" s="25">
        <f>IF(ไฟล์กรอกคำตอบ!AC656=ตรวจผล!$AC$4,$AC$5,0)</f>
        <v>0</v>
      </c>
      <c r="AD656" s="25">
        <f>IF(ไฟล์กรอกคำตอบ!AD656=ตรวจผล!$AD$4,$AD$5,0)</f>
        <v>0</v>
      </c>
      <c r="AE656" s="187">
        <f t="shared" si="20"/>
        <v>0</v>
      </c>
      <c r="AF656" s="25">
        <f>IF(ไฟล์กรอกคำตอบ!AE656=ตรวจผล!$AF$4,$AF$5,0)</f>
        <v>0</v>
      </c>
      <c r="AG656" s="25">
        <f>IF(ไฟล์กรอกคำตอบ!AF656=ตรวจผล!$AG$4,$AG$5,0)</f>
        <v>0</v>
      </c>
      <c r="AH656" s="25">
        <f>IF(ไฟล์กรอกคำตอบ!AG656=ตรวจผล!$AH$4,$AH$5,0)</f>
        <v>0</v>
      </c>
      <c r="AI656" s="187">
        <f t="shared" si="21"/>
        <v>0</v>
      </c>
      <c r="AJ656" s="25">
        <f>ไฟล์กรอกคำตอบ!AH656</f>
        <v>0</v>
      </c>
      <c r="AK656" s="25">
        <f>ไฟล์กรอกคำตอบ!AI656</f>
        <v>0</v>
      </c>
      <c r="AL656" s="25">
        <f>ไฟล์กรอกคำตอบ!AJ656</f>
        <v>0</v>
      </c>
    </row>
    <row r="657" spans="1:38" x14ac:dyDescent="0.2">
      <c r="A657" s="91" t="str">
        <f>IF(ไฟล์กรอกคำตอบ!A657=""," ",ไฟล์กรอกคำตอบ!A657&amp;"")</f>
        <v xml:space="preserve"> </v>
      </c>
      <c r="B657" s="8">
        <f>ไฟล์กรอกคำตอบ!B657</f>
        <v>0</v>
      </c>
      <c r="C657" s="8">
        <f>ไฟล์กรอกคำตอบ!C657</f>
        <v>0</v>
      </c>
      <c r="D657" s="8">
        <f>ไฟล์กรอกคำตอบ!D657</f>
        <v>0</v>
      </c>
      <c r="E657" s="24">
        <f>ไฟล์กรอกคำตอบ!E657</f>
        <v>0</v>
      </c>
      <c r="F657" s="8">
        <f>ไฟล์กรอกคำตอบ!F657</f>
        <v>0</v>
      </c>
      <c r="H657" s="25">
        <f>IF(ไฟล์กรอกคำตอบ!H657=ตรวจผล!$H$4,$H$5,0)</f>
        <v>0</v>
      </c>
      <c r="I657" s="25">
        <f>IF(ไฟล์กรอกคำตอบ!I657=ตรวจผล!$I$4,$I$5,0)</f>
        <v>0</v>
      </c>
      <c r="J657" s="25">
        <f>IF(ไฟล์กรอกคำตอบ!J657=ตรวจผล!$J$4,$J$5,0)</f>
        <v>0</v>
      </c>
      <c r="K657" s="25">
        <f>IF(ไฟล์กรอกคำตอบ!K657=ตรวจผล!$K$4,$K$5,0)</f>
        <v>0</v>
      </c>
      <c r="L657" s="25">
        <f>IF(ไฟล์กรอกคำตอบ!L657=ตรวจผล!$L$4,$L$5,0)</f>
        <v>0</v>
      </c>
      <c r="M657" s="25">
        <f>IF(ไฟล์กรอกคำตอบ!M657=ตรวจผล!$M$4,$M$5,0)</f>
        <v>0</v>
      </c>
      <c r="N657" s="25">
        <f>IF(ไฟล์กรอกคำตอบ!N657=ตรวจผล!$N$4,$N$5,0)</f>
        <v>0</v>
      </c>
      <c r="O657" s="25">
        <f>IF(ไฟล์กรอกคำตอบ!O657=ตรวจผล!$O$4,$O$5,0)</f>
        <v>0</v>
      </c>
      <c r="P657" s="25">
        <f>IF(ไฟล์กรอกคำตอบ!P657=ตรวจผล!$P$4,$P$5,0)</f>
        <v>0</v>
      </c>
      <c r="Q657" s="25">
        <f>IF(ไฟล์กรอกคำตอบ!Q657=ตรวจผล!$Q$4,$Q$5,0)</f>
        <v>0</v>
      </c>
      <c r="R657" s="25">
        <f>IF(ไฟล์กรอกคำตอบ!R657=ตรวจผล!$R$4,$R$5,0)</f>
        <v>0</v>
      </c>
      <c r="S657" s="25">
        <f>IF(ไฟล์กรอกคำตอบ!S657=ตรวจผล!$S$4,$S$5,0)</f>
        <v>0</v>
      </c>
      <c r="T657" s="25">
        <f>IF(ไฟล์กรอกคำตอบ!T657=ตรวจผล!$T$4,$T$5,0)</f>
        <v>0</v>
      </c>
      <c r="U657" s="25">
        <f>IF(ไฟล์กรอกคำตอบ!U657=ตรวจผล!$U$4,$U$5,0)</f>
        <v>0</v>
      </c>
      <c r="V657" s="25">
        <f>IF(ไฟล์กรอกคำตอบ!V657=ตรวจผล!$V$4,$V$5,0)</f>
        <v>0</v>
      </c>
      <c r="W657" s="25">
        <f>IF(ไฟล์กรอกคำตอบ!W657=ตรวจผล!$W$4,$W$5,0)</f>
        <v>0</v>
      </c>
      <c r="X657" s="25">
        <f>IF(ไฟล์กรอกคำตอบ!X657=ตรวจผล!$X$4,$X$5,0)</f>
        <v>0</v>
      </c>
      <c r="Y657" s="25">
        <f>IF(ไฟล์กรอกคำตอบ!Y657=ตรวจผล!$Y$4,$Y$5,0)</f>
        <v>0</v>
      </c>
      <c r="Z657" s="25">
        <f>IF(ไฟล์กรอกคำตอบ!Z657=ตรวจผล!$Z$4,$Z$5,0)</f>
        <v>0</v>
      </c>
      <c r="AA657" s="25">
        <f>IF(ไฟล์กรอกคำตอบ!AA657=ตรวจผล!$AA$4,$AA$5,0)</f>
        <v>0</v>
      </c>
      <c r="AB657" s="25">
        <f>IF(ไฟล์กรอกคำตอบ!AB657=ตรวจผล!$AB$4,$AB$5,0)</f>
        <v>0</v>
      </c>
      <c r="AC657" s="25">
        <f>IF(ไฟล์กรอกคำตอบ!AC657=ตรวจผล!$AC$4,$AC$5,0)</f>
        <v>0</v>
      </c>
      <c r="AD657" s="25">
        <f>IF(ไฟล์กรอกคำตอบ!AD657=ตรวจผล!$AD$4,$AD$5,0)</f>
        <v>0</v>
      </c>
      <c r="AE657" s="187">
        <f t="shared" si="20"/>
        <v>0</v>
      </c>
      <c r="AF657" s="25">
        <f>IF(ไฟล์กรอกคำตอบ!AE657=ตรวจผล!$AF$4,$AF$5,0)</f>
        <v>0</v>
      </c>
      <c r="AG657" s="25">
        <f>IF(ไฟล์กรอกคำตอบ!AF657=ตรวจผล!$AG$4,$AG$5,0)</f>
        <v>0</v>
      </c>
      <c r="AH657" s="25">
        <f>IF(ไฟล์กรอกคำตอบ!AG657=ตรวจผล!$AH$4,$AH$5,0)</f>
        <v>0</v>
      </c>
      <c r="AI657" s="187">
        <f t="shared" si="21"/>
        <v>0</v>
      </c>
      <c r="AJ657" s="25">
        <f>ไฟล์กรอกคำตอบ!AH657</f>
        <v>0</v>
      </c>
      <c r="AK657" s="25">
        <f>ไฟล์กรอกคำตอบ!AI657</f>
        <v>0</v>
      </c>
      <c r="AL657" s="25">
        <f>ไฟล์กรอกคำตอบ!AJ657</f>
        <v>0</v>
      </c>
    </row>
    <row r="658" spans="1:38" x14ac:dyDescent="0.2">
      <c r="A658" s="91" t="str">
        <f>IF(ไฟล์กรอกคำตอบ!A658=""," ",ไฟล์กรอกคำตอบ!A658&amp;"")</f>
        <v xml:space="preserve"> </v>
      </c>
      <c r="B658" s="8">
        <f>ไฟล์กรอกคำตอบ!B658</f>
        <v>0</v>
      </c>
      <c r="C658" s="8">
        <f>ไฟล์กรอกคำตอบ!C658</f>
        <v>0</v>
      </c>
      <c r="D658" s="8">
        <f>ไฟล์กรอกคำตอบ!D658</f>
        <v>0</v>
      </c>
      <c r="E658" s="24">
        <f>ไฟล์กรอกคำตอบ!E658</f>
        <v>0</v>
      </c>
      <c r="F658" s="8">
        <f>ไฟล์กรอกคำตอบ!F658</f>
        <v>0</v>
      </c>
      <c r="H658" s="25">
        <f>IF(ไฟล์กรอกคำตอบ!H658=ตรวจผล!$H$4,$H$5,0)</f>
        <v>0</v>
      </c>
      <c r="I658" s="25">
        <f>IF(ไฟล์กรอกคำตอบ!I658=ตรวจผล!$I$4,$I$5,0)</f>
        <v>0</v>
      </c>
      <c r="J658" s="25">
        <f>IF(ไฟล์กรอกคำตอบ!J658=ตรวจผล!$J$4,$J$5,0)</f>
        <v>0</v>
      </c>
      <c r="K658" s="25">
        <f>IF(ไฟล์กรอกคำตอบ!K658=ตรวจผล!$K$4,$K$5,0)</f>
        <v>0</v>
      </c>
      <c r="L658" s="25">
        <f>IF(ไฟล์กรอกคำตอบ!L658=ตรวจผล!$L$4,$L$5,0)</f>
        <v>0</v>
      </c>
      <c r="M658" s="25">
        <f>IF(ไฟล์กรอกคำตอบ!M658=ตรวจผล!$M$4,$M$5,0)</f>
        <v>0</v>
      </c>
      <c r="N658" s="25">
        <f>IF(ไฟล์กรอกคำตอบ!N658=ตรวจผล!$N$4,$N$5,0)</f>
        <v>0</v>
      </c>
      <c r="O658" s="25">
        <f>IF(ไฟล์กรอกคำตอบ!O658=ตรวจผล!$O$4,$O$5,0)</f>
        <v>0</v>
      </c>
      <c r="P658" s="25">
        <f>IF(ไฟล์กรอกคำตอบ!P658=ตรวจผล!$P$4,$P$5,0)</f>
        <v>0</v>
      </c>
      <c r="Q658" s="25">
        <f>IF(ไฟล์กรอกคำตอบ!Q658=ตรวจผล!$Q$4,$Q$5,0)</f>
        <v>0</v>
      </c>
      <c r="R658" s="25">
        <f>IF(ไฟล์กรอกคำตอบ!R658=ตรวจผล!$R$4,$R$5,0)</f>
        <v>0</v>
      </c>
      <c r="S658" s="25">
        <f>IF(ไฟล์กรอกคำตอบ!S658=ตรวจผล!$S$4,$S$5,0)</f>
        <v>0</v>
      </c>
      <c r="T658" s="25">
        <f>IF(ไฟล์กรอกคำตอบ!T658=ตรวจผล!$T$4,$T$5,0)</f>
        <v>0</v>
      </c>
      <c r="U658" s="25">
        <f>IF(ไฟล์กรอกคำตอบ!U658=ตรวจผล!$U$4,$U$5,0)</f>
        <v>0</v>
      </c>
      <c r="V658" s="25">
        <f>IF(ไฟล์กรอกคำตอบ!V658=ตรวจผล!$V$4,$V$5,0)</f>
        <v>0</v>
      </c>
      <c r="W658" s="25">
        <f>IF(ไฟล์กรอกคำตอบ!W658=ตรวจผล!$W$4,$W$5,0)</f>
        <v>0</v>
      </c>
      <c r="X658" s="25">
        <f>IF(ไฟล์กรอกคำตอบ!X658=ตรวจผล!$X$4,$X$5,0)</f>
        <v>0</v>
      </c>
      <c r="Y658" s="25">
        <f>IF(ไฟล์กรอกคำตอบ!Y658=ตรวจผล!$Y$4,$Y$5,0)</f>
        <v>0</v>
      </c>
      <c r="Z658" s="25">
        <f>IF(ไฟล์กรอกคำตอบ!Z658=ตรวจผล!$Z$4,$Z$5,0)</f>
        <v>0</v>
      </c>
      <c r="AA658" s="25">
        <f>IF(ไฟล์กรอกคำตอบ!AA658=ตรวจผล!$AA$4,$AA$5,0)</f>
        <v>0</v>
      </c>
      <c r="AB658" s="25">
        <f>IF(ไฟล์กรอกคำตอบ!AB658=ตรวจผล!$AB$4,$AB$5,0)</f>
        <v>0</v>
      </c>
      <c r="AC658" s="25">
        <f>IF(ไฟล์กรอกคำตอบ!AC658=ตรวจผล!$AC$4,$AC$5,0)</f>
        <v>0</v>
      </c>
      <c r="AD658" s="25">
        <f>IF(ไฟล์กรอกคำตอบ!AD658=ตรวจผล!$AD$4,$AD$5,0)</f>
        <v>0</v>
      </c>
      <c r="AE658" s="187">
        <f t="shared" si="20"/>
        <v>0</v>
      </c>
      <c r="AF658" s="25">
        <f>IF(ไฟล์กรอกคำตอบ!AE658=ตรวจผล!$AF$4,$AF$5,0)</f>
        <v>0</v>
      </c>
      <c r="AG658" s="25">
        <f>IF(ไฟล์กรอกคำตอบ!AF658=ตรวจผล!$AG$4,$AG$5,0)</f>
        <v>0</v>
      </c>
      <c r="AH658" s="25">
        <f>IF(ไฟล์กรอกคำตอบ!AG658=ตรวจผล!$AH$4,$AH$5,0)</f>
        <v>0</v>
      </c>
      <c r="AI658" s="187">
        <f t="shared" si="21"/>
        <v>0</v>
      </c>
      <c r="AJ658" s="25">
        <f>ไฟล์กรอกคำตอบ!AH658</f>
        <v>0</v>
      </c>
      <c r="AK658" s="25">
        <f>ไฟล์กรอกคำตอบ!AI658</f>
        <v>0</v>
      </c>
      <c r="AL658" s="25">
        <f>ไฟล์กรอกคำตอบ!AJ658</f>
        <v>0</v>
      </c>
    </row>
    <row r="659" spans="1:38" x14ac:dyDescent="0.2">
      <c r="A659" s="91" t="str">
        <f>IF(ไฟล์กรอกคำตอบ!A659=""," ",ไฟล์กรอกคำตอบ!A659&amp;"")</f>
        <v xml:space="preserve"> </v>
      </c>
      <c r="B659" s="8">
        <f>ไฟล์กรอกคำตอบ!B659</f>
        <v>0</v>
      </c>
      <c r="C659" s="8">
        <f>ไฟล์กรอกคำตอบ!C659</f>
        <v>0</v>
      </c>
      <c r="D659" s="8">
        <f>ไฟล์กรอกคำตอบ!D659</f>
        <v>0</v>
      </c>
      <c r="E659" s="24">
        <f>ไฟล์กรอกคำตอบ!E659</f>
        <v>0</v>
      </c>
      <c r="F659" s="8">
        <f>ไฟล์กรอกคำตอบ!F659</f>
        <v>0</v>
      </c>
      <c r="H659" s="25">
        <f>IF(ไฟล์กรอกคำตอบ!H659=ตรวจผล!$H$4,$H$5,0)</f>
        <v>0</v>
      </c>
      <c r="I659" s="25">
        <f>IF(ไฟล์กรอกคำตอบ!I659=ตรวจผล!$I$4,$I$5,0)</f>
        <v>0</v>
      </c>
      <c r="J659" s="25">
        <f>IF(ไฟล์กรอกคำตอบ!J659=ตรวจผล!$J$4,$J$5,0)</f>
        <v>0</v>
      </c>
      <c r="K659" s="25">
        <f>IF(ไฟล์กรอกคำตอบ!K659=ตรวจผล!$K$4,$K$5,0)</f>
        <v>0</v>
      </c>
      <c r="L659" s="25">
        <f>IF(ไฟล์กรอกคำตอบ!L659=ตรวจผล!$L$4,$L$5,0)</f>
        <v>0</v>
      </c>
      <c r="M659" s="25">
        <f>IF(ไฟล์กรอกคำตอบ!M659=ตรวจผล!$M$4,$M$5,0)</f>
        <v>0</v>
      </c>
      <c r="N659" s="25">
        <f>IF(ไฟล์กรอกคำตอบ!N659=ตรวจผล!$N$4,$N$5,0)</f>
        <v>0</v>
      </c>
      <c r="O659" s="25">
        <f>IF(ไฟล์กรอกคำตอบ!O659=ตรวจผล!$O$4,$O$5,0)</f>
        <v>0</v>
      </c>
      <c r="P659" s="25">
        <f>IF(ไฟล์กรอกคำตอบ!P659=ตรวจผล!$P$4,$P$5,0)</f>
        <v>0</v>
      </c>
      <c r="Q659" s="25">
        <f>IF(ไฟล์กรอกคำตอบ!Q659=ตรวจผล!$Q$4,$Q$5,0)</f>
        <v>0</v>
      </c>
      <c r="R659" s="25">
        <f>IF(ไฟล์กรอกคำตอบ!R659=ตรวจผล!$R$4,$R$5,0)</f>
        <v>0</v>
      </c>
      <c r="S659" s="25">
        <f>IF(ไฟล์กรอกคำตอบ!S659=ตรวจผล!$S$4,$S$5,0)</f>
        <v>0</v>
      </c>
      <c r="T659" s="25">
        <f>IF(ไฟล์กรอกคำตอบ!T659=ตรวจผล!$T$4,$T$5,0)</f>
        <v>0</v>
      </c>
      <c r="U659" s="25">
        <f>IF(ไฟล์กรอกคำตอบ!U659=ตรวจผล!$U$4,$U$5,0)</f>
        <v>0</v>
      </c>
      <c r="V659" s="25">
        <f>IF(ไฟล์กรอกคำตอบ!V659=ตรวจผล!$V$4,$V$5,0)</f>
        <v>0</v>
      </c>
      <c r="W659" s="25">
        <f>IF(ไฟล์กรอกคำตอบ!W659=ตรวจผล!$W$4,$W$5,0)</f>
        <v>0</v>
      </c>
      <c r="X659" s="25">
        <f>IF(ไฟล์กรอกคำตอบ!X659=ตรวจผล!$X$4,$X$5,0)</f>
        <v>0</v>
      </c>
      <c r="Y659" s="25">
        <f>IF(ไฟล์กรอกคำตอบ!Y659=ตรวจผล!$Y$4,$Y$5,0)</f>
        <v>0</v>
      </c>
      <c r="Z659" s="25">
        <f>IF(ไฟล์กรอกคำตอบ!Z659=ตรวจผล!$Z$4,$Z$5,0)</f>
        <v>0</v>
      </c>
      <c r="AA659" s="25">
        <f>IF(ไฟล์กรอกคำตอบ!AA659=ตรวจผล!$AA$4,$AA$5,0)</f>
        <v>0</v>
      </c>
      <c r="AB659" s="25">
        <f>IF(ไฟล์กรอกคำตอบ!AB659=ตรวจผล!$AB$4,$AB$5,0)</f>
        <v>0</v>
      </c>
      <c r="AC659" s="25">
        <f>IF(ไฟล์กรอกคำตอบ!AC659=ตรวจผล!$AC$4,$AC$5,0)</f>
        <v>0</v>
      </c>
      <c r="AD659" s="25">
        <f>IF(ไฟล์กรอกคำตอบ!AD659=ตรวจผล!$AD$4,$AD$5,0)</f>
        <v>0</v>
      </c>
      <c r="AE659" s="187">
        <f t="shared" si="20"/>
        <v>0</v>
      </c>
      <c r="AF659" s="25">
        <f>IF(ไฟล์กรอกคำตอบ!AE659=ตรวจผล!$AF$4,$AF$5,0)</f>
        <v>0</v>
      </c>
      <c r="AG659" s="25">
        <f>IF(ไฟล์กรอกคำตอบ!AF659=ตรวจผล!$AG$4,$AG$5,0)</f>
        <v>0</v>
      </c>
      <c r="AH659" s="25">
        <f>IF(ไฟล์กรอกคำตอบ!AG659=ตรวจผล!$AH$4,$AH$5,0)</f>
        <v>0</v>
      </c>
      <c r="AI659" s="187">
        <f t="shared" si="21"/>
        <v>0</v>
      </c>
      <c r="AJ659" s="25">
        <f>ไฟล์กรอกคำตอบ!AH659</f>
        <v>0</v>
      </c>
      <c r="AK659" s="25">
        <f>ไฟล์กรอกคำตอบ!AI659</f>
        <v>0</v>
      </c>
      <c r="AL659" s="25">
        <f>ไฟล์กรอกคำตอบ!AJ659</f>
        <v>0</v>
      </c>
    </row>
    <row r="660" spans="1:38" x14ac:dyDescent="0.2">
      <c r="A660" s="91" t="str">
        <f>IF(ไฟล์กรอกคำตอบ!A660=""," ",ไฟล์กรอกคำตอบ!A660&amp;"")</f>
        <v xml:space="preserve"> </v>
      </c>
      <c r="B660" s="8">
        <f>ไฟล์กรอกคำตอบ!B660</f>
        <v>0</v>
      </c>
      <c r="C660" s="8">
        <f>ไฟล์กรอกคำตอบ!C660</f>
        <v>0</v>
      </c>
      <c r="D660" s="8">
        <f>ไฟล์กรอกคำตอบ!D660</f>
        <v>0</v>
      </c>
      <c r="E660" s="24">
        <f>ไฟล์กรอกคำตอบ!E660</f>
        <v>0</v>
      </c>
      <c r="F660" s="8">
        <f>ไฟล์กรอกคำตอบ!F660</f>
        <v>0</v>
      </c>
      <c r="H660" s="25">
        <f>IF(ไฟล์กรอกคำตอบ!H660=ตรวจผล!$H$4,$H$5,0)</f>
        <v>0</v>
      </c>
      <c r="I660" s="25">
        <f>IF(ไฟล์กรอกคำตอบ!I660=ตรวจผล!$I$4,$I$5,0)</f>
        <v>0</v>
      </c>
      <c r="J660" s="25">
        <f>IF(ไฟล์กรอกคำตอบ!J660=ตรวจผล!$J$4,$J$5,0)</f>
        <v>0</v>
      </c>
      <c r="K660" s="25">
        <f>IF(ไฟล์กรอกคำตอบ!K660=ตรวจผล!$K$4,$K$5,0)</f>
        <v>0</v>
      </c>
      <c r="L660" s="25">
        <f>IF(ไฟล์กรอกคำตอบ!L660=ตรวจผล!$L$4,$L$5,0)</f>
        <v>0</v>
      </c>
      <c r="M660" s="25">
        <f>IF(ไฟล์กรอกคำตอบ!M660=ตรวจผล!$M$4,$M$5,0)</f>
        <v>0</v>
      </c>
      <c r="N660" s="25">
        <f>IF(ไฟล์กรอกคำตอบ!N660=ตรวจผล!$N$4,$N$5,0)</f>
        <v>0</v>
      </c>
      <c r="O660" s="25">
        <f>IF(ไฟล์กรอกคำตอบ!O660=ตรวจผล!$O$4,$O$5,0)</f>
        <v>0</v>
      </c>
      <c r="P660" s="25">
        <f>IF(ไฟล์กรอกคำตอบ!P660=ตรวจผล!$P$4,$P$5,0)</f>
        <v>0</v>
      </c>
      <c r="Q660" s="25">
        <f>IF(ไฟล์กรอกคำตอบ!Q660=ตรวจผล!$Q$4,$Q$5,0)</f>
        <v>0</v>
      </c>
      <c r="R660" s="25">
        <f>IF(ไฟล์กรอกคำตอบ!R660=ตรวจผล!$R$4,$R$5,0)</f>
        <v>0</v>
      </c>
      <c r="S660" s="25">
        <f>IF(ไฟล์กรอกคำตอบ!S660=ตรวจผล!$S$4,$S$5,0)</f>
        <v>0</v>
      </c>
      <c r="T660" s="25">
        <f>IF(ไฟล์กรอกคำตอบ!T660=ตรวจผล!$T$4,$T$5,0)</f>
        <v>0</v>
      </c>
      <c r="U660" s="25">
        <f>IF(ไฟล์กรอกคำตอบ!U660=ตรวจผล!$U$4,$U$5,0)</f>
        <v>0</v>
      </c>
      <c r="V660" s="25">
        <f>IF(ไฟล์กรอกคำตอบ!V660=ตรวจผล!$V$4,$V$5,0)</f>
        <v>0</v>
      </c>
      <c r="W660" s="25">
        <f>IF(ไฟล์กรอกคำตอบ!W660=ตรวจผล!$W$4,$W$5,0)</f>
        <v>0</v>
      </c>
      <c r="X660" s="25">
        <f>IF(ไฟล์กรอกคำตอบ!X660=ตรวจผล!$X$4,$X$5,0)</f>
        <v>0</v>
      </c>
      <c r="Y660" s="25">
        <f>IF(ไฟล์กรอกคำตอบ!Y660=ตรวจผล!$Y$4,$Y$5,0)</f>
        <v>0</v>
      </c>
      <c r="Z660" s="25">
        <f>IF(ไฟล์กรอกคำตอบ!Z660=ตรวจผล!$Z$4,$Z$5,0)</f>
        <v>0</v>
      </c>
      <c r="AA660" s="25">
        <f>IF(ไฟล์กรอกคำตอบ!AA660=ตรวจผล!$AA$4,$AA$5,0)</f>
        <v>0</v>
      </c>
      <c r="AB660" s="25">
        <f>IF(ไฟล์กรอกคำตอบ!AB660=ตรวจผล!$AB$4,$AB$5,0)</f>
        <v>0</v>
      </c>
      <c r="AC660" s="25">
        <f>IF(ไฟล์กรอกคำตอบ!AC660=ตรวจผล!$AC$4,$AC$5,0)</f>
        <v>0</v>
      </c>
      <c r="AD660" s="25">
        <f>IF(ไฟล์กรอกคำตอบ!AD660=ตรวจผล!$AD$4,$AD$5,0)</f>
        <v>0</v>
      </c>
      <c r="AE660" s="187">
        <f t="shared" si="20"/>
        <v>0</v>
      </c>
      <c r="AF660" s="25">
        <f>IF(ไฟล์กรอกคำตอบ!AE660=ตรวจผล!$AF$4,$AF$5,0)</f>
        <v>0</v>
      </c>
      <c r="AG660" s="25">
        <f>IF(ไฟล์กรอกคำตอบ!AF660=ตรวจผล!$AG$4,$AG$5,0)</f>
        <v>0</v>
      </c>
      <c r="AH660" s="25">
        <f>IF(ไฟล์กรอกคำตอบ!AG660=ตรวจผล!$AH$4,$AH$5,0)</f>
        <v>0</v>
      </c>
      <c r="AI660" s="187">
        <f t="shared" si="21"/>
        <v>0</v>
      </c>
      <c r="AJ660" s="25">
        <f>ไฟล์กรอกคำตอบ!AH660</f>
        <v>0</v>
      </c>
      <c r="AK660" s="25">
        <f>ไฟล์กรอกคำตอบ!AI660</f>
        <v>0</v>
      </c>
      <c r="AL660" s="25">
        <f>ไฟล์กรอกคำตอบ!AJ660</f>
        <v>0</v>
      </c>
    </row>
    <row r="661" spans="1:38" x14ac:dyDescent="0.2">
      <c r="A661" s="91" t="str">
        <f>IF(ไฟล์กรอกคำตอบ!A661=""," ",ไฟล์กรอกคำตอบ!A661&amp;"")</f>
        <v xml:space="preserve"> </v>
      </c>
      <c r="B661" s="8">
        <f>ไฟล์กรอกคำตอบ!B661</f>
        <v>0</v>
      </c>
      <c r="C661" s="8">
        <f>ไฟล์กรอกคำตอบ!C661</f>
        <v>0</v>
      </c>
      <c r="D661" s="8">
        <f>ไฟล์กรอกคำตอบ!D661</f>
        <v>0</v>
      </c>
      <c r="E661" s="24">
        <f>ไฟล์กรอกคำตอบ!E661</f>
        <v>0</v>
      </c>
      <c r="F661" s="8">
        <f>ไฟล์กรอกคำตอบ!F661</f>
        <v>0</v>
      </c>
      <c r="H661" s="25">
        <f>IF(ไฟล์กรอกคำตอบ!H661=ตรวจผล!$H$4,$H$5,0)</f>
        <v>0</v>
      </c>
      <c r="I661" s="25">
        <f>IF(ไฟล์กรอกคำตอบ!I661=ตรวจผล!$I$4,$I$5,0)</f>
        <v>0</v>
      </c>
      <c r="J661" s="25">
        <f>IF(ไฟล์กรอกคำตอบ!J661=ตรวจผล!$J$4,$J$5,0)</f>
        <v>0</v>
      </c>
      <c r="K661" s="25">
        <f>IF(ไฟล์กรอกคำตอบ!K661=ตรวจผล!$K$4,$K$5,0)</f>
        <v>0</v>
      </c>
      <c r="L661" s="25">
        <f>IF(ไฟล์กรอกคำตอบ!L661=ตรวจผล!$L$4,$L$5,0)</f>
        <v>0</v>
      </c>
      <c r="M661" s="25">
        <f>IF(ไฟล์กรอกคำตอบ!M661=ตรวจผล!$M$4,$M$5,0)</f>
        <v>0</v>
      </c>
      <c r="N661" s="25">
        <f>IF(ไฟล์กรอกคำตอบ!N661=ตรวจผล!$N$4,$N$5,0)</f>
        <v>0</v>
      </c>
      <c r="O661" s="25">
        <f>IF(ไฟล์กรอกคำตอบ!O661=ตรวจผล!$O$4,$O$5,0)</f>
        <v>0</v>
      </c>
      <c r="P661" s="25">
        <f>IF(ไฟล์กรอกคำตอบ!P661=ตรวจผล!$P$4,$P$5,0)</f>
        <v>0</v>
      </c>
      <c r="Q661" s="25">
        <f>IF(ไฟล์กรอกคำตอบ!Q661=ตรวจผล!$Q$4,$Q$5,0)</f>
        <v>0</v>
      </c>
      <c r="R661" s="25">
        <f>IF(ไฟล์กรอกคำตอบ!R661=ตรวจผล!$R$4,$R$5,0)</f>
        <v>0</v>
      </c>
      <c r="S661" s="25">
        <f>IF(ไฟล์กรอกคำตอบ!S661=ตรวจผล!$S$4,$S$5,0)</f>
        <v>0</v>
      </c>
      <c r="T661" s="25">
        <f>IF(ไฟล์กรอกคำตอบ!T661=ตรวจผล!$T$4,$T$5,0)</f>
        <v>0</v>
      </c>
      <c r="U661" s="25">
        <f>IF(ไฟล์กรอกคำตอบ!U661=ตรวจผล!$U$4,$U$5,0)</f>
        <v>0</v>
      </c>
      <c r="V661" s="25">
        <f>IF(ไฟล์กรอกคำตอบ!V661=ตรวจผล!$V$4,$V$5,0)</f>
        <v>0</v>
      </c>
      <c r="W661" s="25">
        <f>IF(ไฟล์กรอกคำตอบ!W661=ตรวจผล!$W$4,$W$5,0)</f>
        <v>0</v>
      </c>
      <c r="X661" s="25">
        <f>IF(ไฟล์กรอกคำตอบ!X661=ตรวจผล!$X$4,$X$5,0)</f>
        <v>0</v>
      </c>
      <c r="Y661" s="25">
        <f>IF(ไฟล์กรอกคำตอบ!Y661=ตรวจผล!$Y$4,$Y$5,0)</f>
        <v>0</v>
      </c>
      <c r="Z661" s="25">
        <f>IF(ไฟล์กรอกคำตอบ!Z661=ตรวจผล!$Z$4,$Z$5,0)</f>
        <v>0</v>
      </c>
      <c r="AA661" s="25">
        <f>IF(ไฟล์กรอกคำตอบ!AA661=ตรวจผล!$AA$4,$AA$5,0)</f>
        <v>0</v>
      </c>
      <c r="AB661" s="25">
        <f>IF(ไฟล์กรอกคำตอบ!AB661=ตรวจผล!$AB$4,$AB$5,0)</f>
        <v>0</v>
      </c>
      <c r="AC661" s="25">
        <f>IF(ไฟล์กรอกคำตอบ!AC661=ตรวจผล!$AC$4,$AC$5,0)</f>
        <v>0</v>
      </c>
      <c r="AD661" s="25">
        <f>IF(ไฟล์กรอกคำตอบ!AD661=ตรวจผล!$AD$4,$AD$5,0)</f>
        <v>0</v>
      </c>
      <c r="AE661" s="187">
        <f t="shared" si="20"/>
        <v>0</v>
      </c>
      <c r="AF661" s="25">
        <f>IF(ไฟล์กรอกคำตอบ!AE661=ตรวจผล!$AF$4,$AF$5,0)</f>
        <v>0</v>
      </c>
      <c r="AG661" s="25">
        <f>IF(ไฟล์กรอกคำตอบ!AF661=ตรวจผล!$AG$4,$AG$5,0)</f>
        <v>0</v>
      </c>
      <c r="AH661" s="25">
        <f>IF(ไฟล์กรอกคำตอบ!AG661=ตรวจผล!$AH$4,$AH$5,0)</f>
        <v>0</v>
      </c>
      <c r="AI661" s="187">
        <f t="shared" si="21"/>
        <v>0</v>
      </c>
      <c r="AJ661" s="25">
        <f>ไฟล์กรอกคำตอบ!AH661</f>
        <v>0</v>
      </c>
      <c r="AK661" s="25">
        <f>ไฟล์กรอกคำตอบ!AI661</f>
        <v>0</v>
      </c>
      <c r="AL661" s="25">
        <f>ไฟล์กรอกคำตอบ!AJ661</f>
        <v>0</v>
      </c>
    </row>
    <row r="662" spans="1:38" x14ac:dyDescent="0.2">
      <c r="A662" s="91" t="str">
        <f>IF(ไฟล์กรอกคำตอบ!A662=""," ",ไฟล์กรอกคำตอบ!A662&amp;"")</f>
        <v xml:space="preserve"> </v>
      </c>
      <c r="B662" s="8">
        <f>ไฟล์กรอกคำตอบ!B662</f>
        <v>0</v>
      </c>
      <c r="C662" s="8">
        <f>ไฟล์กรอกคำตอบ!C662</f>
        <v>0</v>
      </c>
      <c r="D662" s="8">
        <f>ไฟล์กรอกคำตอบ!D662</f>
        <v>0</v>
      </c>
      <c r="E662" s="24">
        <f>ไฟล์กรอกคำตอบ!E662</f>
        <v>0</v>
      </c>
      <c r="F662" s="8">
        <f>ไฟล์กรอกคำตอบ!F662</f>
        <v>0</v>
      </c>
      <c r="H662" s="25">
        <f>IF(ไฟล์กรอกคำตอบ!H662=ตรวจผล!$H$4,$H$5,0)</f>
        <v>0</v>
      </c>
      <c r="I662" s="25">
        <f>IF(ไฟล์กรอกคำตอบ!I662=ตรวจผล!$I$4,$I$5,0)</f>
        <v>0</v>
      </c>
      <c r="J662" s="25">
        <f>IF(ไฟล์กรอกคำตอบ!J662=ตรวจผล!$J$4,$J$5,0)</f>
        <v>0</v>
      </c>
      <c r="K662" s="25">
        <f>IF(ไฟล์กรอกคำตอบ!K662=ตรวจผล!$K$4,$K$5,0)</f>
        <v>0</v>
      </c>
      <c r="L662" s="25">
        <f>IF(ไฟล์กรอกคำตอบ!L662=ตรวจผล!$L$4,$L$5,0)</f>
        <v>0</v>
      </c>
      <c r="M662" s="25">
        <f>IF(ไฟล์กรอกคำตอบ!M662=ตรวจผล!$M$4,$M$5,0)</f>
        <v>0</v>
      </c>
      <c r="N662" s="25">
        <f>IF(ไฟล์กรอกคำตอบ!N662=ตรวจผล!$N$4,$N$5,0)</f>
        <v>0</v>
      </c>
      <c r="O662" s="25">
        <f>IF(ไฟล์กรอกคำตอบ!O662=ตรวจผล!$O$4,$O$5,0)</f>
        <v>0</v>
      </c>
      <c r="P662" s="25">
        <f>IF(ไฟล์กรอกคำตอบ!P662=ตรวจผล!$P$4,$P$5,0)</f>
        <v>0</v>
      </c>
      <c r="Q662" s="25">
        <f>IF(ไฟล์กรอกคำตอบ!Q662=ตรวจผล!$Q$4,$Q$5,0)</f>
        <v>0</v>
      </c>
      <c r="R662" s="25">
        <f>IF(ไฟล์กรอกคำตอบ!R662=ตรวจผล!$R$4,$R$5,0)</f>
        <v>0</v>
      </c>
      <c r="S662" s="25">
        <f>IF(ไฟล์กรอกคำตอบ!S662=ตรวจผล!$S$4,$S$5,0)</f>
        <v>0</v>
      </c>
      <c r="T662" s="25">
        <f>IF(ไฟล์กรอกคำตอบ!T662=ตรวจผล!$T$4,$T$5,0)</f>
        <v>0</v>
      </c>
      <c r="U662" s="25">
        <f>IF(ไฟล์กรอกคำตอบ!U662=ตรวจผล!$U$4,$U$5,0)</f>
        <v>0</v>
      </c>
      <c r="V662" s="25">
        <f>IF(ไฟล์กรอกคำตอบ!V662=ตรวจผล!$V$4,$V$5,0)</f>
        <v>0</v>
      </c>
      <c r="W662" s="25">
        <f>IF(ไฟล์กรอกคำตอบ!W662=ตรวจผล!$W$4,$W$5,0)</f>
        <v>0</v>
      </c>
      <c r="X662" s="25">
        <f>IF(ไฟล์กรอกคำตอบ!X662=ตรวจผล!$X$4,$X$5,0)</f>
        <v>0</v>
      </c>
      <c r="Y662" s="25">
        <f>IF(ไฟล์กรอกคำตอบ!Y662=ตรวจผล!$Y$4,$Y$5,0)</f>
        <v>0</v>
      </c>
      <c r="Z662" s="25">
        <f>IF(ไฟล์กรอกคำตอบ!Z662=ตรวจผล!$Z$4,$Z$5,0)</f>
        <v>0</v>
      </c>
      <c r="AA662" s="25">
        <f>IF(ไฟล์กรอกคำตอบ!AA662=ตรวจผล!$AA$4,$AA$5,0)</f>
        <v>0</v>
      </c>
      <c r="AB662" s="25">
        <f>IF(ไฟล์กรอกคำตอบ!AB662=ตรวจผล!$AB$4,$AB$5,0)</f>
        <v>0</v>
      </c>
      <c r="AC662" s="25">
        <f>IF(ไฟล์กรอกคำตอบ!AC662=ตรวจผล!$AC$4,$AC$5,0)</f>
        <v>0</v>
      </c>
      <c r="AD662" s="25">
        <f>IF(ไฟล์กรอกคำตอบ!AD662=ตรวจผล!$AD$4,$AD$5,0)</f>
        <v>0</v>
      </c>
      <c r="AE662" s="187">
        <f t="shared" si="20"/>
        <v>0</v>
      </c>
      <c r="AF662" s="25">
        <f>IF(ไฟล์กรอกคำตอบ!AE662=ตรวจผล!$AF$4,$AF$5,0)</f>
        <v>0</v>
      </c>
      <c r="AG662" s="25">
        <f>IF(ไฟล์กรอกคำตอบ!AF662=ตรวจผล!$AG$4,$AG$5,0)</f>
        <v>0</v>
      </c>
      <c r="AH662" s="25">
        <f>IF(ไฟล์กรอกคำตอบ!AG662=ตรวจผล!$AH$4,$AH$5,0)</f>
        <v>0</v>
      </c>
      <c r="AI662" s="187">
        <f t="shared" si="21"/>
        <v>0</v>
      </c>
      <c r="AJ662" s="25">
        <f>ไฟล์กรอกคำตอบ!AH662</f>
        <v>0</v>
      </c>
      <c r="AK662" s="25">
        <f>ไฟล์กรอกคำตอบ!AI662</f>
        <v>0</v>
      </c>
      <c r="AL662" s="25">
        <f>ไฟล์กรอกคำตอบ!AJ662</f>
        <v>0</v>
      </c>
    </row>
    <row r="663" spans="1:38" x14ac:dyDescent="0.2">
      <c r="A663" s="91" t="str">
        <f>IF(ไฟล์กรอกคำตอบ!A663=""," ",ไฟล์กรอกคำตอบ!A663&amp;"")</f>
        <v xml:space="preserve"> </v>
      </c>
      <c r="B663" s="8">
        <f>ไฟล์กรอกคำตอบ!B663</f>
        <v>0</v>
      </c>
      <c r="C663" s="8">
        <f>ไฟล์กรอกคำตอบ!C663</f>
        <v>0</v>
      </c>
      <c r="D663" s="8">
        <f>ไฟล์กรอกคำตอบ!D663</f>
        <v>0</v>
      </c>
      <c r="E663" s="24">
        <f>ไฟล์กรอกคำตอบ!E663</f>
        <v>0</v>
      </c>
      <c r="F663" s="8">
        <f>ไฟล์กรอกคำตอบ!F663</f>
        <v>0</v>
      </c>
      <c r="H663" s="25">
        <f>IF(ไฟล์กรอกคำตอบ!H663=ตรวจผล!$H$4,$H$5,0)</f>
        <v>0</v>
      </c>
      <c r="I663" s="25">
        <f>IF(ไฟล์กรอกคำตอบ!I663=ตรวจผล!$I$4,$I$5,0)</f>
        <v>0</v>
      </c>
      <c r="J663" s="25">
        <f>IF(ไฟล์กรอกคำตอบ!J663=ตรวจผล!$J$4,$J$5,0)</f>
        <v>0</v>
      </c>
      <c r="K663" s="25">
        <f>IF(ไฟล์กรอกคำตอบ!K663=ตรวจผล!$K$4,$K$5,0)</f>
        <v>0</v>
      </c>
      <c r="L663" s="25">
        <f>IF(ไฟล์กรอกคำตอบ!L663=ตรวจผล!$L$4,$L$5,0)</f>
        <v>0</v>
      </c>
      <c r="M663" s="25">
        <f>IF(ไฟล์กรอกคำตอบ!M663=ตรวจผล!$M$4,$M$5,0)</f>
        <v>0</v>
      </c>
      <c r="N663" s="25">
        <f>IF(ไฟล์กรอกคำตอบ!N663=ตรวจผล!$N$4,$N$5,0)</f>
        <v>0</v>
      </c>
      <c r="O663" s="25">
        <f>IF(ไฟล์กรอกคำตอบ!O663=ตรวจผล!$O$4,$O$5,0)</f>
        <v>0</v>
      </c>
      <c r="P663" s="25">
        <f>IF(ไฟล์กรอกคำตอบ!P663=ตรวจผล!$P$4,$P$5,0)</f>
        <v>0</v>
      </c>
      <c r="Q663" s="25">
        <f>IF(ไฟล์กรอกคำตอบ!Q663=ตรวจผล!$Q$4,$Q$5,0)</f>
        <v>0</v>
      </c>
      <c r="R663" s="25">
        <f>IF(ไฟล์กรอกคำตอบ!R663=ตรวจผล!$R$4,$R$5,0)</f>
        <v>0</v>
      </c>
      <c r="S663" s="25">
        <f>IF(ไฟล์กรอกคำตอบ!S663=ตรวจผล!$S$4,$S$5,0)</f>
        <v>0</v>
      </c>
      <c r="T663" s="25">
        <f>IF(ไฟล์กรอกคำตอบ!T663=ตรวจผล!$T$4,$T$5,0)</f>
        <v>0</v>
      </c>
      <c r="U663" s="25">
        <f>IF(ไฟล์กรอกคำตอบ!U663=ตรวจผล!$U$4,$U$5,0)</f>
        <v>0</v>
      </c>
      <c r="V663" s="25">
        <f>IF(ไฟล์กรอกคำตอบ!V663=ตรวจผล!$V$4,$V$5,0)</f>
        <v>0</v>
      </c>
      <c r="W663" s="25">
        <f>IF(ไฟล์กรอกคำตอบ!W663=ตรวจผล!$W$4,$W$5,0)</f>
        <v>0</v>
      </c>
      <c r="X663" s="25">
        <f>IF(ไฟล์กรอกคำตอบ!X663=ตรวจผล!$X$4,$X$5,0)</f>
        <v>0</v>
      </c>
      <c r="Y663" s="25">
        <f>IF(ไฟล์กรอกคำตอบ!Y663=ตรวจผล!$Y$4,$Y$5,0)</f>
        <v>0</v>
      </c>
      <c r="Z663" s="25">
        <f>IF(ไฟล์กรอกคำตอบ!Z663=ตรวจผล!$Z$4,$Z$5,0)</f>
        <v>0</v>
      </c>
      <c r="AA663" s="25">
        <f>IF(ไฟล์กรอกคำตอบ!AA663=ตรวจผล!$AA$4,$AA$5,0)</f>
        <v>0</v>
      </c>
      <c r="AB663" s="25">
        <f>IF(ไฟล์กรอกคำตอบ!AB663=ตรวจผล!$AB$4,$AB$5,0)</f>
        <v>0</v>
      </c>
      <c r="AC663" s="25">
        <f>IF(ไฟล์กรอกคำตอบ!AC663=ตรวจผล!$AC$4,$AC$5,0)</f>
        <v>0</v>
      </c>
      <c r="AD663" s="25">
        <f>IF(ไฟล์กรอกคำตอบ!AD663=ตรวจผล!$AD$4,$AD$5,0)</f>
        <v>0</v>
      </c>
      <c r="AE663" s="187">
        <f t="shared" si="20"/>
        <v>0</v>
      </c>
      <c r="AF663" s="25">
        <f>IF(ไฟล์กรอกคำตอบ!AE663=ตรวจผล!$AF$4,$AF$5,0)</f>
        <v>0</v>
      </c>
      <c r="AG663" s="25">
        <f>IF(ไฟล์กรอกคำตอบ!AF663=ตรวจผล!$AG$4,$AG$5,0)</f>
        <v>0</v>
      </c>
      <c r="AH663" s="25">
        <f>IF(ไฟล์กรอกคำตอบ!AG663=ตรวจผล!$AH$4,$AH$5,0)</f>
        <v>0</v>
      </c>
      <c r="AI663" s="187">
        <f t="shared" si="21"/>
        <v>0</v>
      </c>
      <c r="AJ663" s="25">
        <f>ไฟล์กรอกคำตอบ!AH663</f>
        <v>0</v>
      </c>
      <c r="AK663" s="25">
        <f>ไฟล์กรอกคำตอบ!AI663</f>
        <v>0</v>
      </c>
      <c r="AL663" s="25">
        <f>ไฟล์กรอกคำตอบ!AJ663</f>
        <v>0</v>
      </c>
    </row>
    <row r="664" spans="1:38" x14ac:dyDescent="0.2">
      <c r="A664" s="91" t="str">
        <f>IF(ไฟล์กรอกคำตอบ!A664=""," ",ไฟล์กรอกคำตอบ!A664&amp;"")</f>
        <v xml:space="preserve"> </v>
      </c>
      <c r="B664" s="8">
        <f>ไฟล์กรอกคำตอบ!B664</f>
        <v>0</v>
      </c>
      <c r="C664" s="8">
        <f>ไฟล์กรอกคำตอบ!C664</f>
        <v>0</v>
      </c>
      <c r="D664" s="8">
        <f>ไฟล์กรอกคำตอบ!D664</f>
        <v>0</v>
      </c>
      <c r="E664" s="24">
        <f>ไฟล์กรอกคำตอบ!E664</f>
        <v>0</v>
      </c>
      <c r="F664" s="8">
        <f>ไฟล์กรอกคำตอบ!F664</f>
        <v>0</v>
      </c>
      <c r="H664" s="25">
        <f>IF(ไฟล์กรอกคำตอบ!H664=ตรวจผล!$H$4,$H$5,0)</f>
        <v>0</v>
      </c>
      <c r="I664" s="25">
        <f>IF(ไฟล์กรอกคำตอบ!I664=ตรวจผล!$I$4,$I$5,0)</f>
        <v>0</v>
      </c>
      <c r="J664" s="25">
        <f>IF(ไฟล์กรอกคำตอบ!J664=ตรวจผล!$J$4,$J$5,0)</f>
        <v>0</v>
      </c>
      <c r="K664" s="25">
        <f>IF(ไฟล์กรอกคำตอบ!K664=ตรวจผล!$K$4,$K$5,0)</f>
        <v>0</v>
      </c>
      <c r="L664" s="25">
        <f>IF(ไฟล์กรอกคำตอบ!L664=ตรวจผล!$L$4,$L$5,0)</f>
        <v>0</v>
      </c>
      <c r="M664" s="25">
        <f>IF(ไฟล์กรอกคำตอบ!M664=ตรวจผล!$M$4,$M$5,0)</f>
        <v>0</v>
      </c>
      <c r="N664" s="25">
        <f>IF(ไฟล์กรอกคำตอบ!N664=ตรวจผล!$N$4,$N$5,0)</f>
        <v>0</v>
      </c>
      <c r="O664" s="25">
        <f>IF(ไฟล์กรอกคำตอบ!O664=ตรวจผล!$O$4,$O$5,0)</f>
        <v>0</v>
      </c>
      <c r="P664" s="25">
        <f>IF(ไฟล์กรอกคำตอบ!P664=ตรวจผล!$P$4,$P$5,0)</f>
        <v>0</v>
      </c>
      <c r="Q664" s="25">
        <f>IF(ไฟล์กรอกคำตอบ!Q664=ตรวจผล!$Q$4,$Q$5,0)</f>
        <v>0</v>
      </c>
      <c r="R664" s="25">
        <f>IF(ไฟล์กรอกคำตอบ!R664=ตรวจผล!$R$4,$R$5,0)</f>
        <v>0</v>
      </c>
      <c r="S664" s="25">
        <f>IF(ไฟล์กรอกคำตอบ!S664=ตรวจผล!$S$4,$S$5,0)</f>
        <v>0</v>
      </c>
      <c r="T664" s="25">
        <f>IF(ไฟล์กรอกคำตอบ!T664=ตรวจผล!$T$4,$T$5,0)</f>
        <v>0</v>
      </c>
      <c r="U664" s="25">
        <f>IF(ไฟล์กรอกคำตอบ!U664=ตรวจผล!$U$4,$U$5,0)</f>
        <v>0</v>
      </c>
      <c r="V664" s="25">
        <f>IF(ไฟล์กรอกคำตอบ!V664=ตรวจผล!$V$4,$V$5,0)</f>
        <v>0</v>
      </c>
      <c r="W664" s="25">
        <f>IF(ไฟล์กรอกคำตอบ!W664=ตรวจผล!$W$4,$W$5,0)</f>
        <v>0</v>
      </c>
      <c r="X664" s="25">
        <f>IF(ไฟล์กรอกคำตอบ!X664=ตรวจผล!$X$4,$X$5,0)</f>
        <v>0</v>
      </c>
      <c r="Y664" s="25">
        <f>IF(ไฟล์กรอกคำตอบ!Y664=ตรวจผล!$Y$4,$Y$5,0)</f>
        <v>0</v>
      </c>
      <c r="Z664" s="25">
        <f>IF(ไฟล์กรอกคำตอบ!Z664=ตรวจผล!$Z$4,$Z$5,0)</f>
        <v>0</v>
      </c>
      <c r="AA664" s="25">
        <f>IF(ไฟล์กรอกคำตอบ!AA664=ตรวจผล!$AA$4,$AA$5,0)</f>
        <v>0</v>
      </c>
      <c r="AB664" s="25">
        <f>IF(ไฟล์กรอกคำตอบ!AB664=ตรวจผล!$AB$4,$AB$5,0)</f>
        <v>0</v>
      </c>
      <c r="AC664" s="25">
        <f>IF(ไฟล์กรอกคำตอบ!AC664=ตรวจผล!$AC$4,$AC$5,0)</f>
        <v>0</v>
      </c>
      <c r="AD664" s="25">
        <f>IF(ไฟล์กรอกคำตอบ!AD664=ตรวจผล!$AD$4,$AD$5,0)</f>
        <v>0</v>
      </c>
      <c r="AE664" s="187">
        <f t="shared" si="20"/>
        <v>0</v>
      </c>
      <c r="AF664" s="25">
        <f>IF(ไฟล์กรอกคำตอบ!AE664=ตรวจผล!$AF$4,$AF$5,0)</f>
        <v>0</v>
      </c>
      <c r="AG664" s="25">
        <f>IF(ไฟล์กรอกคำตอบ!AF664=ตรวจผล!$AG$4,$AG$5,0)</f>
        <v>0</v>
      </c>
      <c r="AH664" s="25">
        <f>IF(ไฟล์กรอกคำตอบ!AG664=ตรวจผล!$AH$4,$AH$5,0)</f>
        <v>0</v>
      </c>
      <c r="AI664" s="187">
        <f t="shared" si="21"/>
        <v>0</v>
      </c>
      <c r="AJ664" s="25">
        <f>ไฟล์กรอกคำตอบ!AH664</f>
        <v>0</v>
      </c>
      <c r="AK664" s="25">
        <f>ไฟล์กรอกคำตอบ!AI664</f>
        <v>0</v>
      </c>
      <c r="AL664" s="25">
        <f>ไฟล์กรอกคำตอบ!AJ664</f>
        <v>0</v>
      </c>
    </row>
    <row r="665" spans="1:38" x14ac:dyDescent="0.2">
      <c r="A665" s="91" t="str">
        <f>IF(ไฟล์กรอกคำตอบ!A665=""," ",ไฟล์กรอกคำตอบ!A665&amp;"")</f>
        <v xml:space="preserve"> </v>
      </c>
      <c r="B665" s="8">
        <f>ไฟล์กรอกคำตอบ!B665</f>
        <v>0</v>
      </c>
      <c r="C665" s="8">
        <f>ไฟล์กรอกคำตอบ!C665</f>
        <v>0</v>
      </c>
      <c r="D665" s="8">
        <f>ไฟล์กรอกคำตอบ!D665</f>
        <v>0</v>
      </c>
      <c r="E665" s="24">
        <f>ไฟล์กรอกคำตอบ!E665</f>
        <v>0</v>
      </c>
      <c r="F665" s="8">
        <f>ไฟล์กรอกคำตอบ!F665</f>
        <v>0</v>
      </c>
      <c r="H665" s="25">
        <f>IF(ไฟล์กรอกคำตอบ!H665=ตรวจผล!$H$4,$H$5,0)</f>
        <v>0</v>
      </c>
      <c r="I665" s="25">
        <f>IF(ไฟล์กรอกคำตอบ!I665=ตรวจผล!$I$4,$I$5,0)</f>
        <v>0</v>
      </c>
      <c r="J665" s="25">
        <f>IF(ไฟล์กรอกคำตอบ!J665=ตรวจผล!$J$4,$J$5,0)</f>
        <v>0</v>
      </c>
      <c r="K665" s="25">
        <f>IF(ไฟล์กรอกคำตอบ!K665=ตรวจผล!$K$4,$K$5,0)</f>
        <v>0</v>
      </c>
      <c r="L665" s="25">
        <f>IF(ไฟล์กรอกคำตอบ!L665=ตรวจผล!$L$4,$L$5,0)</f>
        <v>0</v>
      </c>
      <c r="M665" s="25">
        <f>IF(ไฟล์กรอกคำตอบ!M665=ตรวจผล!$M$4,$M$5,0)</f>
        <v>0</v>
      </c>
      <c r="N665" s="25">
        <f>IF(ไฟล์กรอกคำตอบ!N665=ตรวจผล!$N$4,$N$5,0)</f>
        <v>0</v>
      </c>
      <c r="O665" s="25">
        <f>IF(ไฟล์กรอกคำตอบ!O665=ตรวจผล!$O$4,$O$5,0)</f>
        <v>0</v>
      </c>
      <c r="P665" s="25">
        <f>IF(ไฟล์กรอกคำตอบ!P665=ตรวจผล!$P$4,$P$5,0)</f>
        <v>0</v>
      </c>
      <c r="Q665" s="25">
        <f>IF(ไฟล์กรอกคำตอบ!Q665=ตรวจผล!$Q$4,$Q$5,0)</f>
        <v>0</v>
      </c>
      <c r="R665" s="25">
        <f>IF(ไฟล์กรอกคำตอบ!R665=ตรวจผล!$R$4,$R$5,0)</f>
        <v>0</v>
      </c>
      <c r="S665" s="25">
        <f>IF(ไฟล์กรอกคำตอบ!S665=ตรวจผล!$S$4,$S$5,0)</f>
        <v>0</v>
      </c>
      <c r="T665" s="25">
        <f>IF(ไฟล์กรอกคำตอบ!T665=ตรวจผล!$T$4,$T$5,0)</f>
        <v>0</v>
      </c>
      <c r="U665" s="25">
        <f>IF(ไฟล์กรอกคำตอบ!U665=ตรวจผล!$U$4,$U$5,0)</f>
        <v>0</v>
      </c>
      <c r="V665" s="25">
        <f>IF(ไฟล์กรอกคำตอบ!V665=ตรวจผล!$V$4,$V$5,0)</f>
        <v>0</v>
      </c>
      <c r="W665" s="25">
        <f>IF(ไฟล์กรอกคำตอบ!W665=ตรวจผล!$W$4,$W$5,0)</f>
        <v>0</v>
      </c>
      <c r="X665" s="25">
        <f>IF(ไฟล์กรอกคำตอบ!X665=ตรวจผล!$X$4,$X$5,0)</f>
        <v>0</v>
      </c>
      <c r="Y665" s="25">
        <f>IF(ไฟล์กรอกคำตอบ!Y665=ตรวจผล!$Y$4,$Y$5,0)</f>
        <v>0</v>
      </c>
      <c r="Z665" s="25">
        <f>IF(ไฟล์กรอกคำตอบ!Z665=ตรวจผล!$Z$4,$Z$5,0)</f>
        <v>0</v>
      </c>
      <c r="AA665" s="25">
        <f>IF(ไฟล์กรอกคำตอบ!AA665=ตรวจผล!$AA$4,$AA$5,0)</f>
        <v>0</v>
      </c>
      <c r="AB665" s="25">
        <f>IF(ไฟล์กรอกคำตอบ!AB665=ตรวจผล!$AB$4,$AB$5,0)</f>
        <v>0</v>
      </c>
      <c r="AC665" s="25">
        <f>IF(ไฟล์กรอกคำตอบ!AC665=ตรวจผล!$AC$4,$AC$5,0)</f>
        <v>0</v>
      </c>
      <c r="AD665" s="25">
        <f>IF(ไฟล์กรอกคำตอบ!AD665=ตรวจผล!$AD$4,$AD$5,0)</f>
        <v>0</v>
      </c>
      <c r="AE665" s="187">
        <f t="shared" si="20"/>
        <v>0</v>
      </c>
      <c r="AF665" s="25">
        <f>IF(ไฟล์กรอกคำตอบ!AE665=ตรวจผล!$AF$4,$AF$5,0)</f>
        <v>0</v>
      </c>
      <c r="AG665" s="25">
        <f>IF(ไฟล์กรอกคำตอบ!AF665=ตรวจผล!$AG$4,$AG$5,0)</f>
        <v>0</v>
      </c>
      <c r="AH665" s="25">
        <f>IF(ไฟล์กรอกคำตอบ!AG665=ตรวจผล!$AH$4,$AH$5,0)</f>
        <v>0</v>
      </c>
      <c r="AI665" s="187">
        <f t="shared" si="21"/>
        <v>0</v>
      </c>
      <c r="AJ665" s="25">
        <f>ไฟล์กรอกคำตอบ!AH665</f>
        <v>0</v>
      </c>
      <c r="AK665" s="25">
        <f>ไฟล์กรอกคำตอบ!AI665</f>
        <v>0</v>
      </c>
      <c r="AL665" s="25">
        <f>ไฟล์กรอกคำตอบ!AJ665</f>
        <v>0</v>
      </c>
    </row>
    <row r="666" spans="1:38" x14ac:dyDescent="0.2">
      <c r="A666" s="91" t="str">
        <f>IF(ไฟล์กรอกคำตอบ!A666=""," ",ไฟล์กรอกคำตอบ!A666&amp;"")</f>
        <v xml:space="preserve"> </v>
      </c>
      <c r="B666" s="8">
        <f>ไฟล์กรอกคำตอบ!B666</f>
        <v>0</v>
      </c>
      <c r="C666" s="8">
        <f>ไฟล์กรอกคำตอบ!C666</f>
        <v>0</v>
      </c>
      <c r="D666" s="8">
        <f>ไฟล์กรอกคำตอบ!D666</f>
        <v>0</v>
      </c>
      <c r="E666" s="24">
        <f>ไฟล์กรอกคำตอบ!E666</f>
        <v>0</v>
      </c>
      <c r="F666" s="8">
        <f>ไฟล์กรอกคำตอบ!F666</f>
        <v>0</v>
      </c>
      <c r="H666" s="25">
        <f>IF(ไฟล์กรอกคำตอบ!H666=ตรวจผล!$H$4,$H$5,0)</f>
        <v>0</v>
      </c>
      <c r="I666" s="25">
        <f>IF(ไฟล์กรอกคำตอบ!I666=ตรวจผล!$I$4,$I$5,0)</f>
        <v>0</v>
      </c>
      <c r="J666" s="25">
        <f>IF(ไฟล์กรอกคำตอบ!J666=ตรวจผล!$J$4,$J$5,0)</f>
        <v>0</v>
      </c>
      <c r="K666" s="25">
        <f>IF(ไฟล์กรอกคำตอบ!K666=ตรวจผล!$K$4,$K$5,0)</f>
        <v>0</v>
      </c>
      <c r="L666" s="25">
        <f>IF(ไฟล์กรอกคำตอบ!L666=ตรวจผล!$L$4,$L$5,0)</f>
        <v>0</v>
      </c>
      <c r="M666" s="25">
        <f>IF(ไฟล์กรอกคำตอบ!M666=ตรวจผล!$M$4,$M$5,0)</f>
        <v>0</v>
      </c>
      <c r="N666" s="25">
        <f>IF(ไฟล์กรอกคำตอบ!N666=ตรวจผล!$N$4,$N$5,0)</f>
        <v>0</v>
      </c>
      <c r="O666" s="25">
        <f>IF(ไฟล์กรอกคำตอบ!O666=ตรวจผล!$O$4,$O$5,0)</f>
        <v>0</v>
      </c>
      <c r="P666" s="25">
        <f>IF(ไฟล์กรอกคำตอบ!P666=ตรวจผล!$P$4,$P$5,0)</f>
        <v>0</v>
      </c>
      <c r="Q666" s="25">
        <f>IF(ไฟล์กรอกคำตอบ!Q666=ตรวจผล!$Q$4,$Q$5,0)</f>
        <v>0</v>
      </c>
      <c r="R666" s="25">
        <f>IF(ไฟล์กรอกคำตอบ!R666=ตรวจผล!$R$4,$R$5,0)</f>
        <v>0</v>
      </c>
      <c r="S666" s="25">
        <f>IF(ไฟล์กรอกคำตอบ!S666=ตรวจผล!$S$4,$S$5,0)</f>
        <v>0</v>
      </c>
      <c r="T666" s="25">
        <f>IF(ไฟล์กรอกคำตอบ!T666=ตรวจผล!$T$4,$T$5,0)</f>
        <v>0</v>
      </c>
      <c r="U666" s="25">
        <f>IF(ไฟล์กรอกคำตอบ!U666=ตรวจผล!$U$4,$U$5,0)</f>
        <v>0</v>
      </c>
      <c r="V666" s="25">
        <f>IF(ไฟล์กรอกคำตอบ!V666=ตรวจผล!$V$4,$V$5,0)</f>
        <v>0</v>
      </c>
      <c r="W666" s="25">
        <f>IF(ไฟล์กรอกคำตอบ!W666=ตรวจผล!$W$4,$W$5,0)</f>
        <v>0</v>
      </c>
      <c r="X666" s="25">
        <f>IF(ไฟล์กรอกคำตอบ!X666=ตรวจผล!$X$4,$X$5,0)</f>
        <v>0</v>
      </c>
      <c r="Y666" s="25">
        <f>IF(ไฟล์กรอกคำตอบ!Y666=ตรวจผล!$Y$4,$Y$5,0)</f>
        <v>0</v>
      </c>
      <c r="Z666" s="25">
        <f>IF(ไฟล์กรอกคำตอบ!Z666=ตรวจผล!$Z$4,$Z$5,0)</f>
        <v>0</v>
      </c>
      <c r="AA666" s="25">
        <f>IF(ไฟล์กรอกคำตอบ!AA666=ตรวจผล!$AA$4,$AA$5,0)</f>
        <v>0</v>
      </c>
      <c r="AB666" s="25">
        <f>IF(ไฟล์กรอกคำตอบ!AB666=ตรวจผล!$AB$4,$AB$5,0)</f>
        <v>0</v>
      </c>
      <c r="AC666" s="25">
        <f>IF(ไฟล์กรอกคำตอบ!AC666=ตรวจผล!$AC$4,$AC$5,0)</f>
        <v>0</v>
      </c>
      <c r="AD666" s="25">
        <f>IF(ไฟล์กรอกคำตอบ!AD666=ตรวจผล!$AD$4,$AD$5,0)</f>
        <v>0</v>
      </c>
      <c r="AE666" s="187">
        <f t="shared" si="20"/>
        <v>0</v>
      </c>
      <c r="AF666" s="25">
        <f>IF(ไฟล์กรอกคำตอบ!AE666=ตรวจผล!$AF$4,$AF$5,0)</f>
        <v>0</v>
      </c>
      <c r="AG666" s="25">
        <f>IF(ไฟล์กรอกคำตอบ!AF666=ตรวจผล!$AG$4,$AG$5,0)</f>
        <v>0</v>
      </c>
      <c r="AH666" s="25">
        <f>IF(ไฟล์กรอกคำตอบ!AG666=ตรวจผล!$AH$4,$AH$5,0)</f>
        <v>0</v>
      </c>
      <c r="AI666" s="187">
        <f t="shared" si="21"/>
        <v>0</v>
      </c>
      <c r="AJ666" s="25">
        <f>ไฟล์กรอกคำตอบ!AH666</f>
        <v>0</v>
      </c>
      <c r="AK666" s="25">
        <f>ไฟล์กรอกคำตอบ!AI666</f>
        <v>0</v>
      </c>
      <c r="AL666" s="25">
        <f>ไฟล์กรอกคำตอบ!AJ666</f>
        <v>0</v>
      </c>
    </row>
    <row r="667" spans="1:38" x14ac:dyDescent="0.2">
      <c r="A667" s="91" t="str">
        <f>IF(ไฟล์กรอกคำตอบ!A667=""," ",ไฟล์กรอกคำตอบ!A667&amp;"")</f>
        <v xml:space="preserve"> </v>
      </c>
      <c r="B667" s="8">
        <f>ไฟล์กรอกคำตอบ!B667</f>
        <v>0</v>
      </c>
      <c r="C667" s="8">
        <f>ไฟล์กรอกคำตอบ!C667</f>
        <v>0</v>
      </c>
      <c r="D667" s="8">
        <f>ไฟล์กรอกคำตอบ!D667</f>
        <v>0</v>
      </c>
      <c r="E667" s="24">
        <f>ไฟล์กรอกคำตอบ!E667</f>
        <v>0</v>
      </c>
      <c r="F667" s="8">
        <f>ไฟล์กรอกคำตอบ!F667</f>
        <v>0</v>
      </c>
      <c r="H667" s="25">
        <f>IF(ไฟล์กรอกคำตอบ!H667=ตรวจผล!$H$4,$H$5,0)</f>
        <v>0</v>
      </c>
      <c r="I667" s="25">
        <f>IF(ไฟล์กรอกคำตอบ!I667=ตรวจผล!$I$4,$I$5,0)</f>
        <v>0</v>
      </c>
      <c r="J667" s="25">
        <f>IF(ไฟล์กรอกคำตอบ!J667=ตรวจผล!$J$4,$J$5,0)</f>
        <v>0</v>
      </c>
      <c r="K667" s="25">
        <f>IF(ไฟล์กรอกคำตอบ!K667=ตรวจผล!$K$4,$K$5,0)</f>
        <v>0</v>
      </c>
      <c r="L667" s="25">
        <f>IF(ไฟล์กรอกคำตอบ!L667=ตรวจผล!$L$4,$L$5,0)</f>
        <v>0</v>
      </c>
      <c r="M667" s="25">
        <f>IF(ไฟล์กรอกคำตอบ!M667=ตรวจผล!$M$4,$M$5,0)</f>
        <v>0</v>
      </c>
      <c r="N667" s="25">
        <f>IF(ไฟล์กรอกคำตอบ!N667=ตรวจผล!$N$4,$N$5,0)</f>
        <v>0</v>
      </c>
      <c r="O667" s="25">
        <f>IF(ไฟล์กรอกคำตอบ!O667=ตรวจผล!$O$4,$O$5,0)</f>
        <v>0</v>
      </c>
      <c r="P667" s="25">
        <f>IF(ไฟล์กรอกคำตอบ!P667=ตรวจผล!$P$4,$P$5,0)</f>
        <v>0</v>
      </c>
      <c r="Q667" s="25">
        <f>IF(ไฟล์กรอกคำตอบ!Q667=ตรวจผล!$Q$4,$Q$5,0)</f>
        <v>0</v>
      </c>
      <c r="R667" s="25">
        <f>IF(ไฟล์กรอกคำตอบ!R667=ตรวจผล!$R$4,$R$5,0)</f>
        <v>0</v>
      </c>
      <c r="S667" s="25">
        <f>IF(ไฟล์กรอกคำตอบ!S667=ตรวจผล!$S$4,$S$5,0)</f>
        <v>0</v>
      </c>
      <c r="T667" s="25">
        <f>IF(ไฟล์กรอกคำตอบ!T667=ตรวจผล!$T$4,$T$5,0)</f>
        <v>0</v>
      </c>
      <c r="U667" s="25">
        <f>IF(ไฟล์กรอกคำตอบ!U667=ตรวจผล!$U$4,$U$5,0)</f>
        <v>0</v>
      </c>
      <c r="V667" s="25">
        <f>IF(ไฟล์กรอกคำตอบ!V667=ตรวจผล!$V$4,$V$5,0)</f>
        <v>0</v>
      </c>
      <c r="W667" s="25">
        <f>IF(ไฟล์กรอกคำตอบ!W667=ตรวจผล!$W$4,$W$5,0)</f>
        <v>0</v>
      </c>
      <c r="X667" s="25">
        <f>IF(ไฟล์กรอกคำตอบ!X667=ตรวจผล!$X$4,$X$5,0)</f>
        <v>0</v>
      </c>
      <c r="Y667" s="25">
        <f>IF(ไฟล์กรอกคำตอบ!Y667=ตรวจผล!$Y$4,$Y$5,0)</f>
        <v>0</v>
      </c>
      <c r="Z667" s="25">
        <f>IF(ไฟล์กรอกคำตอบ!Z667=ตรวจผล!$Z$4,$Z$5,0)</f>
        <v>0</v>
      </c>
      <c r="AA667" s="25">
        <f>IF(ไฟล์กรอกคำตอบ!AA667=ตรวจผล!$AA$4,$AA$5,0)</f>
        <v>0</v>
      </c>
      <c r="AB667" s="25">
        <f>IF(ไฟล์กรอกคำตอบ!AB667=ตรวจผล!$AB$4,$AB$5,0)</f>
        <v>0</v>
      </c>
      <c r="AC667" s="25">
        <f>IF(ไฟล์กรอกคำตอบ!AC667=ตรวจผล!$AC$4,$AC$5,0)</f>
        <v>0</v>
      </c>
      <c r="AD667" s="25">
        <f>IF(ไฟล์กรอกคำตอบ!AD667=ตรวจผล!$AD$4,$AD$5,0)</f>
        <v>0</v>
      </c>
      <c r="AE667" s="187">
        <f t="shared" si="20"/>
        <v>0</v>
      </c>
      <c r="AF667" s="25">
        <f>IF(ไฟล์กรอกคำตอบ!AE667=ตรวจผล!$AF$4,$AF$5,0)</f>
        <v>0</v>
      </c>
      <c r="AG667" s="25">
        <f>IF(ไฟล์กรอกคำตอบ!AF667=ตรวจผล!$AG$4,$AG$5,0)</f>
        <v>0</v>
      </c>
      <c r="AH667" s="25">
        <f>IF(ไฟล์กรอกคำตอบ!AG667=ตรวจผล!$AH$4,$AH$5,0)</f>
        <v>0</v>
      </c>
      <c r="AI667" s="187">
        <f t="shared" si="21"/>
        <v>0</v>
      </c>
      <c r="AJ667" s="25">
        <f>ไฟล์กรอกคำตอบ!AH667</f>
        <v>0</v>
      </c>
      <c r="AK667" s="25">
        <f>ไฟล์กรอกคำตอบ!AI667</f>
        <v>0</v>
      </c>
      <c r="AL667" s="25">
        <f>ไฟล์กรอกคำตอบ!AJ667</f>
        <v>0</v>
      </c>
    </row>
    <row r="668" spans="1:38" x14ac:dyDescent="0.2">
      <c r="A668" s="91" t="str">
        <f>IF(ไฟล์กรอกคำตอบ!A668=""," ",ไฟล์กรอกคำตอบ!A668&amp;"")</f>
        <v xml:space="preserve"> </v>
      </c>
      <c r="B668" s="8">
        <f>ไฟล์กรอกคำตอบ!B668</f>
        <v>0</v>
      </c>
      <c r="C668" s="8">
        <f>ไฟล์กรอกคำตอบ!C668</f>
        <v>0</v>
      </c>
      <c r="D668" s="8">
        <f>ไฟล์กรอกคำตอบ!D668</f>
        <v>0</v>
      </c>
      <c r="E668" s="24">
        <f>ไฟล์กรอกคำตอบ!E668</f>
        <v>0</v>
      </c>
      <c r="F668" s="8">
        <f>ไฟล์กรอกคำตอบ!F668</f>
        <v>0</v>
      </c>
      <c r="H668" s="25">
        <f>IF(ไฟล์กรอกคำตอบ!H668=ตรวจผล!$H$4,$H$5,0)</f>
        <v>0</v>
      </c>
      <c r="I668" s="25">
        <f>IF(ไฟล์กรอกคำตอบ!I668=ตรวจผล!$I$4,$I$5,0)</f>
        <v>0</v>
      </c>
      <c r="J668" s="25">
        <f>IF(ไฟล์กรอกคำตอบ!J668=ตรวจผล!$J$4,$J$5,0)</f>
        <v>0</v>
      </c>
      <c r="K668" s="25">
        <f>IF(ไฟล์กรอกคำตอบ!K668=ตรวจผล!$K$4,$K$5,0)</f>
        <v>0</v>
      </c>
      <c r="L668" s="25">
        <f>IF(ไฟล์กรอกคำตอบ!L668=ตรวจผล!$L$4,$L$5,0)</f>
        <v>0</v>
      </c>
      <c r="M668" s="25">
        <f>IF(ไฟล์กรอกคำตอบ!M668=ตรวจผล!$M$4,$M$5,0)</f>
        <v>0</v>
      </c>
      <c r="N668" s="25">
        <f>IF(ไฟล์กรอกคำตอบ!N668=ตรวจผล!$N$4,$N$5,0)</f>
        <v>0</v>
      </c>
      <c r="O668" s="25">
        <f>IF(ไฟล์กรอกคำตอบ!O668=ตรวจผล!$O$4,$O$5,0)</f>
        <v>0</v>
      </c>
      <c r="P668" s="25">
        <f>IF(ไฟล์กรอกคำตอบ!P668=ตรวจผล!$P$4,$P$5,0)</f>
        <v>0</v>
      </c>
      <c r="Q668" s="25">
        <f>IF(ไฟล์กรอกคำตอบ!Q668=ตรวจผล!$Q$4,$Q$5,0)</f>
        <v>0</v>
      </c>
      <c r="R668" s="25">
        <f>IF(ไฟล์กรอกคำตอบ!R668=ตรวจผล!$R$4,$R$5,0)</f>
        <v>0</v>
      </c>
      <c r="S668" s="25">
        <f>IF(ไฟล์กรอกคำตอบ!S668=ตรวจผล!$S$4,$S$5,0)</f>
        <v>0</v>
      </c>
      <c r="T668" s="25">
        <f>IF(ไฟล์กรอกคำตอบ!T668=ตรวจผล!$T$4,$T$5,0)</f>
        <v>0</v>
      </c>
      <c r="U668" s="25">
        <f>IF(ไฟล์กรอกคำตอบ!U668=ตรวจผล!$U$4,$U$5,0)</f>
        <v>0</v>
      </c>
      <c r="V668" s="25">
        <f>IF(ไฟล์กรอกคำตอบ!V668=ตรวจผล!$V$4,$V$5,0)</f>
        <v>0</v>
      </c>
      <c r="W668" s="25">
        <f>IF(ไฟล์กรอกคำตอบ!W668=ตรวจผล!$W$4,$W$5,0)</f>
        <v>0</v>
      </c>
      <c r="X668" s="25">
        <f>IF(ไฟล์กรอกคำตอบ!X668=ตรวจผล!$X$4,$X$5,0)</f>
        <v>0</v>
      </c>
      <c r="Y668" s="25">
        <f>IF(ไฟล์กรอกคำตอบ!Y668=ตรวจผล!$Y$4,$Y$5,0)</f>
        <v>0</v>
      </c>
      <c r="Z668" s="25">
        <f>IF(ไฟล์กรอกคำตอบ!Z668=ตรวจผล!$Z$4,$Z$5,0)</f>
        <v>0</v>
      </c>
      <c r="AA668" s="25">
        <f>IF(ไฟล์กรอกคำตอบ!AA668=ตรวจผล!$AA$4,$AA$5,0)</f>
        <v>0</v>
      </c>
      <c r="AB668" s="25">
        <f>IF(ไฟล์กรอกคำตอบ!AB668=ตรวจผล!$AB$4,$AB$5,0)</f>
        <v>0</v>
      </c>
      <c r="AC668" s="25">
        <f>IF(ไฟล์กรอกคำตอบ!AC668=ตรวจผล!$AC$4,$AC$5,0)</f>
        <v>0</v>
      </c>
      <c r="AD668" s="25">
        <f>IF(ไฟล์กรอกคำตอบ!AD668=ตรวจผล!$AD$4,$AD$5,0)</f>
        <v>0</v>
      </c>
      <c r="AE668" s="187">
        <f t="shared" si="20"/>
        <v>0</v>
      </c>
      <c r="AF668" s="25">
        <f>IF(ไฟล์กรอกคำตอบ!AE668=ตรวจผล!$AF$4,$AF$5,0)</f>
        <v>0</v>
      </c>
      <c r="AG668" s="25">
        <f>IF(ไฟล์กรอกคำตอบ!AF668=ตรวจผล!$AG$4,$AG$5,0)</f>
        <v>0</v>
      </c>
      <c r="AH668" s="25">
        <f>IF(ไฟล์กรอกคำตอบ!AG668=ตรวจผล!$AH$4,$AH$5,0)</f>
        <v>0</v>
      </c>
      <c r="AI668" s="187">
        <f t="shared" si="21"/>
        <v>0</v>
      </c>
      <c r="AJ668" s="25">
        <f>ไฟล์กรอกคำตอบ!AH668</f>
        <v>0</v>
      </c>
      <c r="AK668" s="25">
        <f>ไฟล์กรอกคำตอบ!AI668</f>
        <v>0</v>
      </c>
      <c r="AL668" s="25">
        <f>ไฟล์กรอกคำตอบ!AJ668</f>
        <v>0</v>
      </c>
    </row>
    <row r="669" spans="1:38" x14ac:dyDescent="0.2">
      <c r="A669" s="91" t="str">
        <f>IF(ไฟล์กรอกคำตอบ!A669=""," ",ไฟล์กรอกคำตอบ!A669&amp;"")</f>
        <v xml:space="preserve"> </v>
      </c>
      <c r="B669" s="8">
        <f>ไฟล์กรอกคำตอบ!B669</f>
        <v>0</v>
      </c>
      <c r="C669" s="8">
        <f>ไฟล์กรอกคำตอบ!C669</f>
        <v>0</v>
      </c>
      <c r="D669" s="8">
        <f>ไฟล์กรอกคำตอบ!D669</f>
        <v>0</v>
      </c>
      <c r="E669" s="24">
        <f>ไฟล์กรอกคำตอบ!E669</f>
        <v>0</v>
      </c>
      <c r="F669" s="8">
        <f>ไฟล์กรอกคำตอบ!F669</f>
        <v>0</v>
      </c>
      <c r="H669" s="25">
        <f>IF(ไฟล์กรอกคำตอบ!H669=ตรวจผล!$H$4,$H$5,0)</f>
        <v>0</v>
      </c>
      <c r="I669" s="25">
        <f>IF(ไฟล์กรอกคำตอบ!I669=ตรวจผล!$I$4,$I$5,0)</f>
        <v>0</v>
      </c>
      <c r="J669" s="25">
        <f>IF(ไฟล์กรอกคำตอบ!J669=ตรวจผล!$J$4,$J$5,0)</f>
        <v>0</v>
      </c>
      <c r="K669" s="25">
        <f>IF(ไฟล์กรอกคำตอบ!K669=ตรวจผล!$K$4,$K$5,0)</f>
        <v>0</v>
      </c>
      <c r="L669" s="25">
        <f>IF(ไฟล์กรอกคำตอบ!L669=ตรวจผล!$L$4,$L$5,0)</f>
        <v>0</v>
      </c>
      <c r="M669" s="25">
        <f>IF(ไฟล์กรอกคำตอบ!M669=ตรวจผล!$M$4,$M$5,0)</f>
        <v>0</v>
      </c>
      <c r="N669" s="25">
        <f>IF(ไฟล์กรอกคำตอบ!N669=ตรวจผล!$N$4,$N$5,0)</f>
        <v>0</v>
      </c>
      <c r="O669" s="25">
        <f>IF(ไฟล์กรอกคำตอบ!O669=ตรวจผล!$O$4,$O$5,0)</f>
        <v>0</v>
      </c>
      <c r="P669" s="25">
        <f>IF(ไฟล์กรอกคำตอบ!P669=ตรวจผล!$P$4,$P$5,0)</f>
        <v>0</v>
      </c>
      <c r="Q669" s="25">
        <f>IF(ไฟล์กรอกคำตอบ!Q669=ตรวจผล!$Q$4,$Q$5,0)</f>
        <v>0</v>
      </c>
      <c r="R669" s="25">
        <f>IF(ไฟล์กรอกคำตอบ!R669=ตรวจผล!$R$4,$R$5,0)</f>
        <v>0</v>
      </c>
      <c r="S669" s="25">
        <f>IF(ไฟล์กรอกคำตอบ!S669=ตรวจผล!$S$4,$S$5,0)</f>
        <v>0</v>
      </c>
      <c r="T669" s="25">
        <f>IF(ไฟล์กรอกคำตอบ!T669=ตรวจผล!$T$4,$T$5,0)</f>
        <v>0</v>
      </c>
      <c r="U669" s="25">
        <f>IF(ไฟล์กรอกคำตอบ!U669=ตรวจผล!$U$4,$U$5,0)</f>
        <v>0</v>
      </c>
      <c r="V669" s="25">
        <f>IF(ไฟล์กรอกคำตอบ!V669=ตรวจผล!$V$4,$V$5,0)</f>
        <v>0</v>
      </c>
      <c r="W669" s="25">
        <f>IF(ไฟล์กรอกคำตอบ!W669=ตรวจผล!$W$4,$W$5,0)</f>
        <v>0</v>
      </c>
      <c r="X669" s="25">
        <f>IF(ไฟล์กรอกคำตอบ!X669=ตรวจผล!$X$4,$X$5,0)</f>
        <v>0</v>
      </c>
      <c r="Y669" s="25">
        <f>IF(ไฟล์กรอกคำตอบ!Y669=ตรวจผล!$Y$4,$Y$5,0)</f>
        <v>0</v>
      </c>
      <c r="Z669" s="25">
        <f>IF(ไฟล์กรอกคำตอบ!Z669=ตรวจผล!$Z$4,$Z$5,0)</f>
        <v>0</v>
      </c>
      <c r="AA669" s="25">
        <f>IF(ไฟล์กรอกคำตอบ!AA669=ตรวจผล!$AA$4,$AA$5,0)</f>
        <v>0</v>
      </c>
      <c r="AB669" s="25">
        <f>IF(ไฟล์กรอกคำตอบ!AB669=ตรวจผล!$AB$4,$AB$5,0)</f>
        <v>0</v>
      </c>
      <c r="AC669" s="25">
        <f>IF(ไฟล์กรอกคำตอบ!AC669=ตรวจผล!$AC$4,$AC$5,0)</f>
        <v>0</v>
      </c>
      <c r="AD669" s="25">
        <f>IF(ไฟล์กรอกคำตอบ!AD669=ตรวจผล!$AD$4,$AD$5,0)</f>
        <v>0</v>
      </c>
      <c r="AE669" s="187">
        <f t="shared" si="20"/>
        <v>0</v>
      </c>
      <c r="AF669" s="25">
        <f>IF(ไฟล์กรอกคำตอบ!AE669=ตรวจผล!$AF$4,$AF$5,0)</f>
        <v>0</v>
      </c>
      <c r="AG669" s="25">
        <f>IF(ไฟล์กรอกคำตอบ!AF669=ตรวจผล!$AG$4,$AG$5,0)</f>
        <v>0</v>
      </c>
      <c r="AH669" s="25">
        <f>IF(ไฟล์กรอกคำตอบ!AG669=ตรวจผล!$AH$4,$AH$5,0)</f>
        <v>0</v>
      </c>
      <c r="AI669" s="187">
        <f t="shared" si="21"/>
        <v>0</v>
      </c>
      <c r="AJ669" s="25">
        <f>ไฟล์กรอกคำตอบ!AH669</f>
        <v>0</v>
      </c>
      <c r="AK669" s="25">
        <f>ไฟล์กรอกคำตอบ!AI669</f>
        <v>0</v>
      </c>
      <c r="AL669" s="25">
        <f>ไฟล์กรอกคำตอบ!AJ669</f>
        <v>0</v>
      </c>
    </row>
    <row r="670" spans="1:38" x14ac:dyDescent="0.2">
      <c r="A670" s="91" t="str">
        <f>IF(ไฟล์กรอกคำตอบ!A670=""," ",ไฟล์กรอกคำตอบ!A670&amp;"")</f>
        <v xml:space="preserve"> </v>
      </c>
      <c r="B670" s="8">
        <f>ไฟล์กรอกคำตอบ!B670</f>
        <v>0</v>
      </c>
      <c r="C670" s="8">
        <f>ไฟล์กรอกคำตอบ!C670</f>
        <v>0</v>
      </c>
      <c r="D670" s="8">
        <f>ไฟล์กรอกคำตอบ!D670</f>
        <v>0</v>
      </c>
      <c r="E670" s="24">
        <f>ไฟล์กรอกคำตอบ!E670</f>
        <v>0</v>
      </c>
      <c r="F670" s="8">
        <f>ไฟล์กรอกคำตอบ!F670</f>
        <v>0</v>
      </c>
      <c r="H670" s="25">
        <f>IF(ไฟล์กรอกคำตอบ!H670=ตรวจผล!$H$4,$H$5,0)</f>
        <v>0</v>
      </c>
      <c r="I670" s="25">
        <f>IF(ไฟล์กรอกคำตอบ!I670=ตรวจผล!$I$4,$I$5,0)</f>
        <v>0</v>
      </c>
      <c r="J670" s="25">
        <f>IF(ไฟล์กรอกคำตอบ!J670=ตรวจผล!$J$4,$J$5,0)</f>
        <v>0</v>
      </c>
      <c r="K670" s="25">
        <f>IF(ไฟล์กรอกคำตอบ!K670=ตรวจผล!$K$4,$K$5,0)</f>
        <v>0</v>
      </c>
      <c r="L670" s="25">
        <f>IF(ไฟล์กรอกคำตอบ!L670=ตรวจผล!$L$4,$L$5,0)</f>
        <v>0</v>
      </c>
      <c r="M670" s="25">
        <f>IF(ไฟล์กรอกคำตอบ!M670=ตรวจผล!$M$4,$M$5,0)</f>
        <v>0</v>
      </c>
      <c r="N670" s="25">
        <f>IF(ไฟล์กรอกคำตอบ!N670=ตรวจผล!$N$4,$N$5,0)</f>
        <v>0</v>
      </c>
      <c r="O670" s="25">
        <f>IF(ไฟล์กรอกคำตอบ!O670=ตรวจผล!$O$4,$O$5,0)</f>
        <v>0</v>
      </c>
      <c r="P670" s="25">
        <f>IF(ไฟล์กรอกคำตอบ!P670=ตรวจผล!$P$4,$P$5,0)</f>
        <v>0</v>
      </c>
      <c r="Q670" s="25">
        <f>IF(ไฟล์กรอกคำตอบ!Q670=ตรวจผล!$Q$4,$Q$5,0)</f>
        <v>0</v>
      </c>
      <c r="R670" s="25">
        <f>IF(ไฟล์กรอกคำตอบ!R670=ตรวจผล!$R$4,$R$5,0)</f>
        <v>0</v>
      </c>
      <c r="S670" s="25">
        <f>IF(ไฟล์กรอกคำตอบ!S670=ตรวจผล!$S$4,$S$5,0)</f>
        <v>0</v>
      </c>
      <c r="T670" s="25">
        <f>IF(ไฟล์กรอกคำตอบ!T670=ตรวจผล!$T$4,$T$5,0)</f>
        <v>0</v>
      </c>
      <c r="U670" s="25">
        <f>IF(ไฟล์กรอกคำตอบ!U670=ตรวจผล!$U$4,$U$5,0)</f>
        <v>0</v>
      </c>
      <c r="V670" s="25">
        <f>IF(ไฟล์กรอกคำตอบ!V670=ตรวจผล!$V$4,$V$5,0)</f>
        <v>0</v>
      </c>
      <c r="W670" s="25">
        <f>IF(ไฟล์กรอกคำตอบ!W670=ตรวจผล!$W$4,$W$5,0)</f>
        <v>0</v>
      </c>
      <c r="X670" s="25">
        <f>IF(ไฟล์กรอกคำตอบ!X670=ตรวจผล!$X$4,$X$5,0)</f>
        <v>0</v>
      </c>
      <c r="Y670" s="25">
        <f>IF(ไฟล์กรอกคำตอบ!Y670=ตรวจผล!$Y$4,$Y$5,0)</f>
        <v>0</v>
      </c>
      <c r="Z670" s="25">
        <f>IF(ไฟล์กรอกคำตอบ!Z670=ตรวจผล!$Z$4,$Z$5,0)</f>
        <v>0</v>
      </c>
      <c r="AA670" s="25">
        <f>IF(ไฟล์กรอกคำตอบ!AA670=ตรวจผล!$AA$4,$AA$5,0)</f>
        <v>0</v>
      </c>
      <c r="AB670" s="25">
        <f>IF(ไฟล์กรอกคำตอบ!AB670=ตรวจผล!$AB$4,$AB$5,0)</f>
        <v>0</v>
      </c>
      <c r="AC670" s="25">
        <f>IF(ไฟล์กรอกคำตอบ!AC670=ตรวจผล!$AC$4,$AC$5,0)</f>
        <v>0</v>
      </c>
      <c r="AD670" s="25">
        <f>IF(ไฟล์กรอกคำตอบ!AD670=ตรวจผล!$AD$4,$AD$5,0)</f>
        <v>0</v>
      </c>
      <c r="AE670" s="187">
        <f t="shared" si="20"/>
        <v>0</v>
      </c>
      <c r="AF670" s="25">
        <f>IF(ไฟล์กรอกคำตอบ!AE670=ตรวจผล!$AF$4,$AF$5,0)</f>
        <v>0</v>
      </c>
      <c r="AG670" s="25">
        <f>IF(ไฟล์กรอกคำตอบ!AF670=ตรวจผล!$AG$4,$AG$5,0)</f>
        <v>0</v>
      </c>
      <c r="AH670" s="25">
        <f>IF(ไฟล์กรอกคำตอบ!AG670=ตรวจผล!$AH$4,$AH$5,0)</f>
        <v>0</v>
      </c>
      <c r="AI670" s="187">
        <f t="shared" si="21"/>
        <v>0</v>
      </c>
      <c r="AJ670" s="25">
        <f>ไฟล์กรอกคำตอบ!AH670</f>
        <v>0</v>
      </c>
      <c r="AK670" s="25">
        <f>ไฟล์กรอกคำตอบ!AI670</f>
        <v>0</v>
      </c>
      <c r="AL670" s="25">
        <f>ไฟล์กรอกคำตอบ!AJ670</f>
        <v>0</v>
      </c>
    </row>
    <row r="671" spans="1:38" x14ac:dyDescent="0.2">
      <c r="A671" s="91" t="str">
        <f>IF(ไฟล์กรอกคำตอบ!A671=""," ",ไฟล์กรอกคำตอบ!A671&amp;"")</f>
        <v xml:space="preserve"> </v>
      </c>
      <c r="B671" s="8">
        <f>ไฟล์กรอกคำตอบ!B671</f>
        <v>0</v>
      </c>
      <c r="C671" s="8">
        <f>ไฟล์กรอกคำตอบ!C671</f>
        <v>0</v>
      </c>
      <c r="D671" s="8">
        <f>ไฟล์กรอกคำตอบ!D671</f>
        <v>0</v>
      </c>
      <c r="E671" s="24">
        <f>ไฟล์กรอกคำตอบ!E671</f>
        <v>0</v>
      </c>
      <c r="F671" s="8">
        <f>ไฟล์กรอกคำตอบ!F671</f>
        <v>0</v>
      </c>
      <c r="H671" s="25">
        <f>IF(ไฟล์กรอกคำตอบ!H671=ตรวจผล!$H$4,$H$5,0)</f>
        <v>0</v>
      </c>
      <c r="I671" s="25">
        <f>IF(ไฟล์กรอกคำตอบ!I671=ตรวจผล!$I$4,$I$5,0)</f>
        <v>0</v>
      </c>
      <c r="J671" s="25">
        <f>IF(ไฟล์กรอกคำตอบ!J671=ตรวจผล!$J$4,$J$5,0)</f>
        <v>0</v>
      </c>
      <c r="K671" s="25">
        <f>IF(ไฟล์กรอกคำตอบ!K671=ตรวจผล!$K$4,$K$5,0)</f>
        <v>0</v>
      </c>
      <c r="L671" s="25">
        <f>IF(ไฟล์กรอกคำตอบ!L671=ตรวจผล!$L$4,$L$5,0)</f>
        <v>0</v>
      </c>
      <c r="M671" s="25">
        <f>IF(ไฟล์กรอกคำตอบ!M671=ตรวจผล!$M$4,$M$5,0)</f>
        <v>0</v>
      </c>
      <c r="N671" s="25">
        <f>IF(ไฟล์กรอกคำตอบ!N671=ตรวจผล!$N$4,$N$5,0)</f>
        <v>0</v>
      </c>
      <c r="O671" s="25">
        <f>IF(ไฟล์กรอกคำตอบ!O671=ตรวจผล!$O$4,$O$5,0)</f>
        <v>0</v>
      </c>
      <c r="P671" s="25">
        <f>IF(ไฟล์กรอกคำตอบ!P671=ตรวจผล!$P$4,$P$5,0)</f>
        <v>0</v>
      </c>
      <c r="Q671" s="25">
        <f>IF(ไฟล์กรอกคำตอบ!Q671=ตรวจผล!$Q$4,$Q$5,0)</f>
        <v>0</v>
      </c>
      <c r="R671" s="25">
        <f>IF(ไฟล์กรอกคำตอบ!R671=ตรวจผล!$R$4,$R$5,0)</f>
        <v>0</v>
      </c>
      <c r="S671" s="25">
        <f>IF(ไฟล์กรอกคำตอบ!S671=ตรวจผล!$S$4,$S$5,0)</f>
        <v>0</v>
      </c>
      <c r="T671" s="25">
        <f>IF(ไฟล์กรอกคำตอบ!T671=ตรวจผล!$T$4,$T$5,0)</f>
        <v>0</v>
      </c>
      <c r="U671" s="25">
        <f>IF(ไฟล์กรอกคำตอบ!U671=ตรวจผล!$U$4,$U$5,0)</f>
        <v>0</v>
      </c>
      <c r="V671" s="25">
        <f>IF(ไฟล์กรอกคำตอบ!V671=ตรวจผล!$V$4,$V$5,0)</f>
        <v>0</v>
      </c>
      <c r="W671" s="25">
        <f>IF(ไฟล์กรอกคำตอบ!W671=ตรวจผล!$W$4,$W$5,0)</f>
        <v>0</v>
      </c>
      <c r="X671" s="25">
        <f>IF(ไฟล์กรอกคำตอบ!X671=ตรวจผล!$X$4,$X$5,0)</f>
        <v>0</v>
      </c>
      <c r="Y671" s="25">
        <f>IF(ไฟล์กรอกคำตอบ!Y671=ตรวจผล!$Y$4,$Y$5,0)</f>
        <v>0</v>
      </c>
      <c r="Z671" s="25">
        <f>IF(ไฟล์กรอกคำตอบ!Z671=ตรวจผล!$Z$4,$Z$5,0)</f>
        <v>0</v>
      </c>
      <c r="AA671" s="25">
        <f>IF(ไฟล์กรอกคำตอบ!AA671=ตรวจผล!$AA$4,$AA$5,0)</f>
        <v>0</v>
      </c>
      <c r="AB671" s="25">
        <f>IF(ไฟล์กรอกคำตอบ!AB671=ตรวจผล!$AB$4,$AB$5,0)</f>
        <v>0</v>
      </c>
      <c r="AC671" s="25">
        <f>IF(ไฟล์กรอกคำตอบ!AC671=ตรวจผล!$AC$4,$AC$5,0)</f>
        <v>0</v>
      </c>
      <c r="AD671" s="25">
        <f>IF(ไฟล์กรอกคำตอบ!AD671=ตรวจผล!$AD$4,$AD$5,0)</f>
        <v>0</v>
      </c>
      <c r="AE671" s="187">
        <f t="shared" si="20"/>
        <v>0</v>
      </c>
      <c r="AF671" s="25">
        <f>IF(ไฟล์กรอกคำตอบ!AE671=ตรวจผล!$AF$4,$AF$5,0)</f>
        <v>0</v>
      </c>
      <c r="AG671" s="25">
        <f>IF(ไฟล์กรอกคำตอบ!AF671=ตรวจผล!$AG$4,$AG$5,0)</f>
        <v>0</v>
      </c>
      <c r="AH671" s="25">
        <f>IF(ไฟล์กรอกคำตอบ!AG671=ตรวจผล!$AH$4,$AH$5,0)</f>
        <v>0</v>
      </c>
      <c r="AI671" s="187">
        <f t="shared" si="21"/>
        <v>0</v>
      </c>
      <c r="AJ671" s="25">
        <f>ไฟล์กรอกคำตอบ!AH671</f>
        <v>0</v>
      </c>
      <c r="AK671" s="25">
        <f>ไฟล์กรอกคำตอบ!AI671</f>
        <v>0</v>
      </c>
      <c r="AL671" s="25">
        <f>ไฟล์กรอกคำตอบ!AJ671</f>
        <v>0</v>
      </c>
    </row>
    <row r="672" spans="1:38" x14ac:dyDescent="0.2">
      <c r="A672" s="91" t="str">
        <f>IF(ไฟล์กรอกคำตอบ!A672=""," ",ไฟล์กรอกคำตอบ!A672&amp;"")</f>
        <v xml:space="preserve"> </v>
      </c>
      <c r="B672" s="8">
        <f>ไฟล์กรอกคำตอบ!B672</f>
        <v>0</v>
      </c>
      <c r="C672" s="8">
        <f>ไฟล์กรอกคำตอบ!C672</f>
        <v>0</v>
      </c>
      <c r="D672" s="8">
        <f>ไฟล์กรอกคำตอบ!D672</f>
        <v>0</v>
      </c>
      <c r="E672" s="24">
        <f>ไฟล์กรอกคำตอบ!E672</f>
        <v>0</v>
      </c>
      <c r="F672" s="8">
        <f>ไฟล์กรอกคำตอบ!F672</f>
        <v>0</v>
      </c>
      <c r="H672" s="25">
        <f>IF(ไฟล์กรอกคำตอบ!H672=ตรวจผล!$H$4,$H$5,0)</f>
        <v>0</v>
      </c>
      <c r="I672" s="25">
        <f>IF(ไฟล์กรอกคำตอบ!I672=ตรวจผล!$I$4,$I$5,0)</f>
        <v>0</v>
      </c>
      <c r="J672" s="25">
        <f>IF(ไฟล์กรอกคำตอบ!J672=ตรวจผล!$J$4,$J$5,0)</f>
        <v>0</v>
      </c>
      <c r="K672" s="25">
        <f>IF(ไฟล์กรอกคำตอบ!K672=ตรวจผล!$K$4,$K$5,0)</f>
        <v>0</v>
      </c>
      <c r="L672" s="25">
        <f>IF(ไฟล์กรอกคำตอบ!L672=ตรวจผล!$L$4,$L$5,0)</f>
        <v>0</v>
      </c>
      <c r="M672" s="25">
        <f>IF(ไฟล์กรอกคำตอบ!M672=ตรวจผล!$M$4,$M$5,0)</f>
        <v>0</v>
      </c>
      <c r="N672" s="25">
        <f>IF(ไฟล์กรอกคำตอบ!N672=ตรวจผล!$N$4,$N$5,0)</f>
        <v>0</v>
      </c>
      <c r="O672" s="25">
        <f>IF(ไฟล์กรอกคำตอบ!O672=ตรวจผล!$O$4,$O$5,0)</f>
        <v>0</v>
      </c>
      <c r="P672" s="25">
        <f>IF(ไฟล์กรอกคำตอบ!P672=ตรวจผล!$P$4,$P$5,0)</f>
        <v>0</v>
      </c>
      <c r="Q672" s="25">
        <f>IF(ไฟล์กรอกคำตอบ!Q672=ตรวจผล!$Q$4,$Q$5,0)</f>
        <v>0</v>
      </c>
      <c r="R672" s="25">
        <f>IF(ไฟล์กรอกคำตอบ!R672=ตรวจผล!$R$4,$R$5,0)</f>
        <v>0</v>
      </c>
      <c r="S672" s="25">
        <f>IF(ไฟล์กรอกคำตอบ!S672=ตรวจผล!$S$4,$S$5,0)</f>
        <v>0</v>
      </c>
      <c r="T672" s="25">
        <f>IF(ไฟล์กรอกคำตอบ!T672=ตรวจผล!$T$4,$T$5,0)</f>
        <v>0</v>
      </c>
      <c r="U672" s="25">
        <f>IF(ไฟล์กรอกคำตอบ!U672=ตรวจผล!$U$4,$U$5,0)</f>
        <v>0</v>
      </c>
      <c r="V672" s="25">
        <f>IF(ไฟล์กรอกคำตอบ!V672=ตรวจผล!$V$4,$V$5,0)</f>
        <v>0</v>
      </c>
      <c r="W672" s="25">
        <f>IF(ไฟล์กรอกคำตอบ!W672=ตรวจผล!$W$4,$W$5,0)</f>
        <v>0</v>
      </c>
      <c r="X672" s="25">
        <f>IF(ไฟล์กรอกคำตอบ!X672=ตรวจผล!$X$4,$X$5,0)</f>
        <v>0</v>
      </c>
      <c r="Y672" s="25">
        <f>IF(ไฟล์กรอกคำตอบ!Y672=ตรวจผล!$Y$4,$Y$5,0)</f>
        <v>0</v>
      </c>
      <c r="Z672" s="25">
        <f>IF(ไฟล์กรอกคำตอบ!Z672=ตรวจผล!$Z$4,$Z$5,0)</f>
        <v>0</v>
      </c>
      <c r="AA672" s="25">
        <f>IF(ไฟล์กรอกคำตอบ!AA672=ตรวจผล!$AA$4,$AA$5,0)</f>
        <v>0</v>
      </c>
      <c r="AB672" s="25">
        <f>IF(ไฟล์กรอกคำตอบ!AB672=ตรวจผล!$AB$4,$AB$5,0)</f>
        <v>0</v>
      </c>
      <c r="AC672" s="25">
        <f>IF(ไฟล์กรอกคำตอบ!AC672=ตรวจผล!$AC$4,$AC$5,0)</f>
        <v>0</v>
      </c>
      <c r="AD672" s="25">
        <f>IF(ไฟล์กรอกคำตอบ!AD672=ตรวจผล!$AD$4,$AD$5,0)</f>
        <v>0</v>
      </c>
      <c r="AE672" s="187">
        <f t="shared" si="20"/>
        <v>0</v>
      </c>
      <c r="AF672" s="25">
        <f>IF(ไฟล์กรอกคำตอบ!AE672=ตรวจผล!$AF$4,$AF$5,0)</f>
        <v>0</v>
      </c>
      <c r="AG672" s="25">
        <f>IF(ไฟล์กรอกคำตอบ!AF672=ตรวจผล!$AG$4,$AG$5,0)</f>
        <v>0</v>
      </c>
      <c r="AH672" s="25">
        <f>IF(ไฟล์กรอกคำตอบ!AG672=ตรวจผล!$AH$4,$AH$5,0)</f>
        <v>0</v>
      </c>
      <c r="AI672" s="187">
        <f t="shared" si="21"/>
        <v>0</v>
      </c>
      <c r="AJ672" s="25">
        <f>ไฟล์กรอกคำตอบ!AH672</f>
        <v>0</v>
      </c>
      <c r="AK672" s="25">
        <f>ไฟล์กรอกคำตอบ!AI672</f>
        <v>0</v>
      </c>
      <c r="AL672" s="25">
        <f>ไฟล์กรอกคำตอบ!AJ672</f>
        <v>0</v>
      </c>
    </row>
    <row r="673" spans="1:38" x14ac:dyDescent="0.2">
      <c r="A673" s="91" t="str">
        <f>IF(ไฟล์กรอกคำตอบ!A673=""," ",ไฟล์กรอกคำตอบ!A673&amp;"")</f>
        <v xml:space="preserve"> </v>
      </c>
      <c r="B673" s="8">
        <f>ไฟล์กรอกคำตอบ!B673</f>
        <v>0</v>
      </c>
      <c r="C673" s="8">
        <f>ไฟล์กรอกคำตอบ!C673</f>
        <v>0</v>
      </c>
      <c r="D673" s="8">
        <f>ไฟล์กรอกคำตอบ!D673</f>
        <v>0</v>
      </c>
      <c r="E673" s="24">
        <f>ไฟล์กรอกคำตอบ!E673</f>
        <v>0</v>
      </c>
      <c r="F673" s="8">
        <f>ไฟล์กรอกคำตอบ!F673</f>
        <v>0</v>
      </c>
      <c r="H673" s="25">
        <f>IF(ไฟล์กรอกคำตอบ!H673=ตรวจผล!$H$4,$H$5,0)</f>
        <v>0</v>
      </c>
      <c r="I673" s="25">
        <f>IF(ไฟล์กรอกคำตอบ!I673=ตรวจผล!$I$4,$I$5,0)</f>
        <v>0</v>
      </c>
      <c r="J673" s="25">
        <f>IF(ไฟล์กรอกคำตอบ!J673=ตรวจผล!$J$4,$J$5,0)</f>
        <v>0</v>
      </c>
      <c r="K673" s="25">
        <f>IF(ไฟล์กรอกคำตอบ!K673=ตรวจผล!$K$4,$K$5,0)</f>
        <v>0</v>
      </c>
      <c r="L673" s="25">
        <f>IF(ไฟล์กรอกคำตอบ!L673=ตรวจผล!$L$4,$L$5,0)</f>
        <v>0</v>
      </c>
      <c r="M673" s="25">
        <f>IF(ไฟล์กรอกคำตอบ!M673=ตรวจผล!$M$4,$M$5,0)</f>
        <v>0</v>
      </c>
      <c r="N673" s="25">
        <f>IF(ไฟล์กรอกคำตอบ!N673=ตรวจผล!$N$4,$N$5,0)</f>
        <v>0</v>
      </c>
      <c r="O673" s="25">
        <f>IF(ไฟล์กรอกคำตอบ!O673=ตรวจผล!$O$4,$O$5,0)</f>
        <v>0</v>
      </c>
      <c r="P673" s="25">
        <f>IF(ไฟล์กรอกคำตอบ!P673=ตรวจผล!$P$4,$P$5,0)</f>
        <v>0</v>
      </c>
      <c r="Q673" s="25">
        <f>IF(ไฟล์กรอกคำตอบ!Q673=ตรวจผล!$Q$4,$Q$5,0)</f>
        <v>0</v>
      </c>
      <c r="R673" s="25">
        <f>IF(ไฟล์กรอกคำตอบ!R673=ตรวจผล!$R$4,$R$5,0)</f>
        <v>0</v>
      </c>
      <c r="S673" s="25">
        <f>IF(ไฟล์กรอกคำตอบ!S673=ตรวจผล!$S$4,$S$5,0)</f>
        <v>0</v>
      </c>
      <c r="T673" s="25">
        <f>IF(ไฟล์กรอกคำตอบ!T673=ตรวจผล!$T$4,$T$5,0)</f>
        <v>0</v>
      </c>
      <c r="U673" s="25">
        <f>IF(ไฟล์กรอกคำตอบ!U673=ตรวจผล!$U$4,$U$5,0)</f>
        <v>0</v>
      </c>
      <c r="V673" s="25">
        <f>IF(ไฟล์กรอกคำตอบ!V673=ตรวจผล!$V$4,$V$5,0)</f>
        <v>0</v>
      </c>
      <c r="W673" s="25">
        <f>IF(ไฟล์กรอกคำตอบ!W673=ตรวจผล!$W$4,$W$5,0)</f>
        <v>0</v>
      </c>
      <c r="X673" s="25">
        <f>IF(ไฟล์กรอกคำตอบ!X673=ตรวจผล!$X$4,$X$5,0)</f>
        <v>0</v>
      </c>
      <c r="Y673" s="25">
        <f>IF(ไฟล์กรอกคำตอบ!Y673=ตรวจผล!$Y$4,$Y$5,0)</f>
        <v>0</v>
      </c>
      <c r="Z673" s="25">
        <f>IF(ไฟล์กรอกคำตอบ!Z673=ตรวจผล!$Z$4,$Z$5,0)</f>
        <v>0</v>
      </c>
      <c r="AA673" s="25">
        <f>IF(ไฟล์กรอกคำตอบ!AA673=ตรวจผล!$AA$4,$AA$5,0)</f>
        <v>0</v>
      </c>
      <c r="AB673" s="25">
        <f>IF(ไฟล์กรอกคำตอบ!AB673=ตรวจผล!$AB$4,$AB$5,0)</f>
        <v>0</v>
      </c>
      <c r="AC673" s="25">
        <f>IF(ไฟล์กรอกคำตอบ!AC673=ตรวจผล!$AC$4,$AC$5,0)</f>
        <v>0</v>
      </c>
      <c r="AD673" s="25">
        <f>IF(ไฟล์กรอกคำตอบ!AD673=ตรวจผล!$AD$4,$AD$5,0)</f>
        <v>0</v>
      </c>
      <c r="AE673" s="187">
        <f t="shared" si="20"/>
        <v>0</v>
      </c>
      <c r="AF673" s="25">
        <f>IF(ไฟล์กรอกคำตอบ!AE673=ตรวจผล!$AF$4,$AF$5,0)</f>
        <v>0</v>
      </c>
      <c r="AG673" s="25">
        <f>IF(ไฟล์กรอกคำตอบ!AF673=ตรวจผล!$AG$4,$AG$5,0)</f>
        <v>0</v>
      </c>
      <c r="AH673" s="25">
        <f>IF(ไฟล์กรอกคำตอบ!AG673=ตรวจผล!$AH$4,$AH$5,0)</f>
        <v>0</v>
      </c>
      <c r="AI673" s="187">
        <f t="shared" si="21"/>
        <v>0</v>
      </c>
      <c r="AJ673" s="25">
        <f>ไฟล์กรอกคำตอบ!AH673</f>
        <v>0</v>
      </c>
      <c r="AK673" s="25">
        <f>ไฟล์กรอกคำตอบ!AI673</f>
        <v>0</v>
      </c>
      <c r="AL673" s="25">
        <f>ไฟล์กรอกคำตอบ!AJ673</f>
        <v>0</v>
      </c>
    </row>
    <row r="674" spans="1:38" x14ac:dyDescent="0.2">
      <c r="A674" s="91" t="str">
        <f>IF(ไฟล์กรอกคำตอบ!A674=""," ",ไฟล์กรอกคำตอบ!A674&amp;"")</f>
        <v xml:space="preserve"> </v>
      </c>
      <c r="B674" s="8">
        <f>ไฟล์กรอกคำตอบ!B674</f>
        <v>0</v>
      </c>
      <c r="C674" s="8">
        <f>ไฟล์กรอกคำตอบ!C674</f>
        <v>0</v>
      </c>
      <c r="D674" s="8">
        <f>ไฟล์กรอกคำตอบ!D674</f>
        <v>0</v>
      </c>
      <c r="E674" s="24">
        <f>ไฟล์กรอกคำตอบ!E674</f>
        <v>0</v>
      </c>
      <c r="F674" s="8">
        <f>ไฟล์กรอกคำตอบ!F674</f>
        <v>0</v>
      </c>
      <c r="H674" s="25">
        <f>IF(ไฟล์กรอกคำตอบ!H674=ตรวจผล!$H$4,$H$5,0)</f>
        <v>0</v>
      </c>
      <c r="I674" s="25">
        <f>IF(ไฟล์กรอกคำตอบ!I674=ตรวจผล!$I$4,$I$5,0)</f>
        <v>0</v>
      </c>
      <c r="J674" s="25">
        <f>IF(ไฟล์กรอกคำตอบ!J674=ตรวจผล!$J$4,$J$5,0)</f>
        <v>0</v>
      </c>
      <c r="K674" s="25">
        <f>IF(ไฟล์กรอกคำตอบ!K674=ตรวจผล!$K$4,$K$5,0)</f>
        <v>0</v>
      </c>
      <c r="L674" s="25">
        <f>IF(ไฟล์กรอกคำตอบ!L674=ตรวจผล!$L$4,$L$5,0)</f>
        <v>0</v>
      </c>
      <c r="M674" s="25">
        <f>IF(ไฟล์กรอกคำตอบ!M674=ตรวจผล!$M$4,$M$5,0)</f>
        <v>0</v>
      </c>
      <c r="N674" s="25">
        <f>IF(ไฟล์กรอกคำตอบ!N674=ตรวจผล!$N$4,$N$5,0)</f>
        <v>0</v>
      </c>
      <c r="O674" s="25">
        <f>IF(ไฟล์กรอกคำตอบ!O674=ตรวจผล!$O$4,$O$5,0)</f>
        <v>0</v>
      </c>
      <c r="P674" s="25">
        <f>IF(ไฟล์กรอกคำตอบ!P674=ตรวจผล!$P$4,$P$5,0)</f>
        <v>0</v>
      </c>
      <c r="Q674" s="25">
        <f>IF(ไฟล์กรอกคำตอบ!Q674=ตรวจผล!$Q$4,$Q$5,0)</f>
        <v>0</v>
      </c>
      <c r="R674" s="25">
        <f>IF(ไฟล์กรอกคำตอบ!R674=ตรวจผล!$R$4,$R$5,0)</f>
        <v>0</v>
      </c>
      <c r="S674" s="25">
        <f>IF(ไฟล์กรอกคำตอบ!S674=ตรวจผล!$S$4,$S$5,0)</f>
        <v>0</v>
      </c>
      <c r="T674" s="25">
        <f>IF(ไฟล์กรอกคำตอบ!T674=ตรวจผล!$T$4,$T$5,0)</f>
        <v>0</v>
      </c>
      <c r="U674" s="25">
        <f>IF(ไฟล์กรอกคำตอบ!U674=ตรวจผล!$U$4,$U$5,0)</f>
        <v>0</v>
      </c>
      <c r="V674" s="25">
        <f>IF(ไฟล์กรอกคำตอบ!V674=ตรวจผล!$V$4,$V$5,0)</f>
        <v>0</v>
      </c>
      <c r="W674" s="25">
        <f>IF(ไฟล์กรอกคำตอบ!W674=ตรวจผล!$W$4,$W$5,0)</f>
        <v>0</v>
      </c>
      <c r="X674" s="25">
        <f>IF(ไฟล์กรอกคำตอบ!X674=ตรวจผล!$X$4,$X$5,0)</f>
        <v>0</v>
      </c>
      <c r="Y674" s="25">
        <f>IF(ไฟล์กรอกคำตอบ!Y674=ตรวจผล!$Y$4,$Y$5,0)</f>
        <v>0</v>
      </c>
      <c r="Z674" s="25">
        <f>IF(ไฟล์กรอกคำตอบ!Z674=ตรวจผล!$Z$4,$Z$5,0)</f>
        <v>0</v>
      </c>
      <c r="AA674" s="25">
        <f>IF(ไฟล์กรอกคำตอบ!AA674=ตรวจผล!$AA$4,$AA$5,0)</f>
        <v>0</v>
      </c>
      <c r="AB674" s="25">
        <f>IF(ไฟล์กรอกคำตอบ!AB674=ตรวจผล!$AB$4,$AB$5,0)</f>
        <v>0</v>
      </c>
      <c r="AC674" s="25">
        <f>IF(ไฟล์กรอกคำตอบ!AC674=ตรวจผล!$AC$4,$AC$5,0)</f>
        <v>0</v>
      </c>
      <c r="AD674" s="25">
        <f>IF(ไฟล์กรอกคำตอบ!AD674=ตรวจผล!$AD$4,$AD$5,0)</f>
        <v>0</v>
      </c>
      <c r="AE674" s="187">
        <f t="shared" si="20"/>
        <v>0</v>
      </c>
      <c r="AF674" s="25">
        <f>IF(ไฟล์กรอกคำตอบ!AE674=ตรวจผล!$AF$4,$AF$5,0)</f>
        <v>0</v>
      </c>
      <c r="AG674" s="25">
        <f>IF(ไฟล์กรอกคำตอบ!AF674=ตรวจผล!$AG$4,$AG$5,0)</f>
        <v>0</v>
      </c>
      <c r="AH674" s="25">
        <f>IF(ไฟล์กรอกคำตอบ!AG674=ตรวจผล!$AH$4,$AH$5,0)</f>
        <v>0</v>
      </c>
      <c r="AI674" s="187">
        <f t="shared" si="21"/>
        <v>0</v>
      </c>
      <c r="AJ674" s="25">
        <f>ไฟล์กรอกคำตอบ!AH674</f>
        <v>0</v>
      </c>
      <c r="AK674" s="25">
        <f>ไฟล์กรอกคำตอบ!AI674</f>
        <v>0</v>
      </c>
      <c r="AL674" s="25">
        <f>ไฟล์กรอกคำตอบ!AJ674</f>
        <v>0</v>
      </c>
    </row>
    <row r="675" spans="1:38" x14ac:dyDescent="0.2">
      <c r="A675" s="91" t="str">
        <f>IF(ไฟล์กรอกคำตอบ!A675=""," ",ไฟล์กรอกคำตอบ!A675&amp;"")</f>
        <v xml:space="preserve"> </v>
      </c>
      <c r="B675" s="8">
        <f>ไฟล์กรอกคำตอบ!B675</f>
        <v>0</v>
      </c>
      <c r="C675" s="8">
        <f>ไฟล์กรอกคำตอบ!C675</f>
        <v>0</v>
      </c>
      <c r="D675" s="8">
        <f>ไฟล์กรอกคำตอบ!D675</f>
        <v>0</v>
      </c>
      <c r="E675" s="24">
        <f>ไฟล์กรอกคำตอบ!E675</f>
        <v>0</v>
      </c>
      <c r="F675" s="8">
        <f>ไฟล์กรอกคำตอบ!F675</f>
        <v>0</v>
      </c>
      <c r="H675" s="25">
        <f>IF(ไฟล์กรอกคำตอบ!H675=ตรวจผล!$H$4,$H$5,0)</f>
        <v>0</v>
      </c>
      <c r="I675" s="25">
        <f>IF(ไฟล์กรอกคำตอบ!I675=ตรวจผล!$I$4,$I$5,0)</f>
        <v>0</v>
      </c>
      <c r="J675" s="25">
        <f>IF(ไฟล์กรอกคำตอบ!J675=ตรวจผล!$J$4,$J$5,0)</f>
        <v>0</v>
      </c>
      <c r="K675" s="25">
        <f>IF(ไฟล์กรอกคำตอบ!K675=ตรวจผล!$K$4,$K$5,0)</f>
        <v>0</v>
      </c>
      <c r="L675" s="25">
        <f>IF(ไฟล์กรอกคำตอบ!L675=ตรวจผล!$L$4,$L$5,0)</f>
        <v>0</v>
      </c>
      <c r="M675" s="25">
        <f>IF(ไฟล์กรอกคำตอบ!M675=ตรวจผล!$M$4,$M$5,0)</f>
        <v>0</v>
      </c>
      <c r="N675" s="25">
        <f>IF(ไฟล์กรอกคำตอบ!N675=ตรวจผล!$N$4,$N$5,0)</f>
        <v>0</v>
      </c>
      <c r="O675" s="25">
        <f>IF(ไฟล์กรอกคำตอบ!O675=ตรวจผล!$O$4,$O$5,0)</f>
        <v>0</v>
      </c>
      <c r="P675" s="25">
        <f>IF(ไฟล์กรอกคำตอบ!P675=ตรวจผล!$P$4,$P$5,0)</f>
        <v>0</v>
      </c>
      <c r="Q675" s="25">
        <f>IF(ไฟล์กรอกคำตอบ!Q675=ตรวจผล!$Q$4,$Q$5,0)</f>
        <v>0</v>
      </c>
      <c r="R675" s="25">
        <f>IF(ไฟล์กรอกคำตอบ!R675=ตรวจผล!$R$4,$R$5,0)</f>
        <v>0</v>
      </c>
      <c r="S675" s="25">
        <f>IF(ไฟล์กรอกคำตอบ!S675=ตรวจผล!$S$4,$S$5,0)</f>
        <v>0</v>
      </c>
      <c r="T675" s="25">
        <f>IF(ไฟล์กรอกคำตอบ!T675=ตรวจผล!$T$4,$T$5,0)</f>
        <v>0</v>
      </c>
      <c r="U675" s="25">
        <f>IF(ไฟล์กรอกคำตอบ!U675=ตรวจผล!$U$4,$U$5,0)</f>
        <v>0</v>
      </c>
      <c r="V675" s="25">
        <f>IF(ไฟล์กรอกคำตอบ!V675=ตรวจผล!$V$4,$V$5,0)</f>
        <v>0</v>
      </c>
      <c r="W675" s="25">
        <f>IF(ไฟล์กรอกคำตอบ!W675=ตรวจผล!$W$4,$W$5,0)</f>
        <v>0</v>
      </c>
      <c r="X675" s="25">
        <f>IF(ไฟล์กรอกคำตอบ!X675=ตรวจผล!$X$4,$X$5,0)</f>
        <v>0</v>
      </c>
      <c r="Y675" s="25">
        <f>IF(ไฟล์กรอกคำตอบ!Y675=ตรวจผล!$Y$4,$Y$5,0)</f>
        <v>0</v>
      </c>
      <c r="Z675" s="25">
        <f>IF(ไฟล์กรอกคำตอบ!Z675=ตรวจผล!$Z$4,$Z$5,0)</f>
        <v>0</v>
      </c>
      <c r="AA675" s="25">
        <f>IF(ไฟล์กรอกคำตอบ!AA675=ตรวจผล!$AA$4,$AA$5,0)</f>
        <v>0</v>
      </c>
      <c r="AB675" s="25">
        <f>IF(ไฟล์กรอกคำตอบ!AB675=ตรวจผล!$AB$4,$AB$5,0)</f>
        <v>0</v>
      </c>
      <c r="AC675" s="25">
        <f>IF(ไฟล์กรอกคำตอบ!AC675=ตรวจผล!$AC$4,$AC$5,0)</f>
        <v>0</v>
      </c>
      <c r="AD675" s="25">
        <f>IF(ไฟล์กรอกคำตอบ!AD675=ตรวจผล!$AD$4,$AD$5,0)</f>
        <v>0</v>
      </c>
      <c r="AE675" s="187">
        <f t="shared" si="20"/>
        <v>0</v>
      </c>
      <c r="AF675" s="25">
        <f>IF(ไฟล์กรอกคำตอบ!AE675=ตรวจผล!$AF$4,$AF$5,0)</f>
        <v>0</v>
      </c>
      <c r="AG675" s="25">
        <f>IF(ไฟล์กรอกคำตอบ!AF675=ตรวจผล!$AG$4,$AG$5,0)</f>
        <v>0</v>
      </c>
      <c r="AH675" s="25">
        <f>IF(ไฟล์กรอกคำตอบ!AG675=ตรวจผล!$AH$4,$AH$5,0)</f>
        <v>0</v>
      </c>
      <c r="AI675" s="187">
        <f t="shared" si="21"/>
        <v>0</v>
      </c>
      <c r="AJ675" s="25">
        <f>ไฟล์กรอกคำตอบ!AH675</f>
        <v>0</v>
      </c>
      <c r="AK675" s="25">
        <f>ไฟล์กรอกคำตอบ!AI675</f>
        <v>0</v>
      </c>
      <c r="AL675" s="25">
        <f>ไฟล์กรอกคำตอบ!AJ675</f>
        <v>0</v>
      </c>
    </row>
    <row r="676" spans="1:38" x14ac:dyDescent="0.2">
      <c r="A676" s="91" t="str">
        <f>IF(ไฟล์กรอกคำตอบ!A676=""," ",ไฟล์กรอกคำตอบ!A676&amp;"")</f>
        <v xml:space="preserve"> </v>
      </c>
      <c r="B676" s="8">
        <f>ไฟล์กรอกคำตอบ!B676</f>
        <v>0</v>
      </c>
      <c r="C676" s="8">
        <f>ไฟล์กรอกคำตอบ!C676</f>
        <v>0</v>
      </c>
      <c r="D676" s="8">
        <f>ไฟล์กรอกคำตอบ!D676</f>
        <v>0</v>
      </c>
      <c r="E676" s="24">
        <f>ไฟล์กรอกคำตอบ!E676</f>
        <v>0</v>
      </c>
      <c r="F676" s="8">
        <f>ไฟล์กรอกคำตอบ!F676</f>
        <v>0</v>
      </c>
      <c r="H676" s="25">
        <f>IF(ไฟล์กรอกคำตอบ!H676=ตรวจผล!$H$4,$H$5,0)</f>
        <v>0</v>
      </c>
      <c r="I676" s="25">
        <f>IF(ไฟล์กรอกคำตอบ!I676=ตรวจผล!$I$4,$I$5,0)</f>
        <v>0</v>
      </c>
      <c r="J676" s="25">
        <f>IF(ไฟล์กรอกคำตอบ!J676=ตรวจผล!$J$4,$J$5,0)</f>
        <v>0</v>
      </c>
      <c r="K676" s="25">
        <f>IF(ไฟล์กรอกคำตอบ!K676=ตรวจผล!$K$4,$K$5,0)</f>
        <v>0</v>
      </c>
      <c r="L676" s="25">
        <f>IF(ไฟล์กรอกคำตอบ!L676=ตรวจผล!$L$4,$L$5,0)</f>
        <v>0</v>
      </c>
      <c r="M676" s="25">
        <f>IF(ไฟล์กรอกคำตอบ!M676=ตรวจผล!$M$4,$M$5,0)</f>
        <v>0</v>
      </c>
      <c r="N676" s="25">
        <f>IF(ไฟล์กรอกคำตอบ!N676=ตรวจผล!$N$4,$N$5,0)</f>
        <v>0</v>
      </c>
      <c r="O676" s="25">
        <f>IF(ไฟล์กรอกคำตอบ!O676=ตรวจผล!$O$4,$O$5,0)</f>
        <v>0</v>
      </c>
      <c r="P676" s="25">
        <f>IF(ไฟล์กรอกคำตอบ!P676=ตรวจผล!$P$4,$P$5,0)</f>
        <v>0</v>
      </c>
      <c r="Q676" s="25">
        <f>IF(ไฟล์กรอกคำตอบ!Q676=ตรวจผล!$Q$4,$Q$5,0)</f>
        <v>0</v>
      </c>
      <c r="R676" s="25">
        <f>IF(ไฟล์กรอกคำตอบ!R676=ตรวจผล!$R$4,$R$5,0)</f>
        <v>0</v>
      </c>
      <c r="S676" s="25">
        <f>IF(ไฟล์กรอกคำตอบ!S676=ตรวจผล!$S$4,$S$5,0)</f>
        <v>0</v>
      </c>
      <c r="T676" s="25">
        <f>IF(ไฟล์กรอกคำตอบ!T676=ตรวจผล!$T$4,$T$5,0)</f>
        <v>0</v>
      </c>
      <c r="U676" s="25">
        <f>IF(ไฟล์กรอกคำตอบ!U676=ตรวจผล!$U$4,$U$5,0)</f>
        <v>0</v>
      </c>
      <c r="V676" s="25">
        <f>IF(ไฟล์กรอกคำตอบ!V676=ตรวจผล!$V$4,$V$5,0)</f>
        <v>0</v>
      </c>
      <c r="W676" s="25">
        <f>IF(ไฟล์กรอกคำตอบ!W676=ตรวจผล!$W$4,$W$5,0)</f>
        <v>0</v>
      </c>
      <c r="X676" s="25">
        <f>IF(ไฟล์กรอกคำตอบ!X676=ตรวจผล!$X$4,$X$5,0)</f>
        <v>0</v>
      </c>
      <c r="Y676" s="25">
        <f>IF(ไฟล์กรอกคำตอบ!Y676=ตรวจผล!$Y$4,$Y$5,0)</f>
        <v>0</v>
      </c>
      <c r="Z676" s="25">
        <f>IF(ไฟล์กรอกคำตอบ!Z676=ตรวจผล!$Z$4,$Z$5,0)</f>
        <v>0</v>
      </c>
      <c r="AA676" s="25">
        <f>IF(ไฟล์กรอกคำตอบ!AA676=ตรวจผล!$AA$4,$AA$5,0)</f>
        <v>0</v>
      </c>
      <c r="AB676" s="25">
        <f>IF(ไฟล์กรอกคำตอบ!AB676=ตรวจผล!$AB$4,$AB$5,0)</f>
        <v>0</v>
      </c>
      <c r="AC676" s="25">
        <f>IF(ไฟล์กรอกคำตอบ!AC676=ตรวจผล!$AC$4,$AC$5,0)</f>
        <v>0</v>
      </c>
      <c r="AD676" s="25">
        <f>IF(ไฟล์กรอกคำตอบ!AD676=ตรวจผล!$AD$4,$AD$5,0)</f>
        <v>0</v>
      </c>
      <c r="AE676" s="187">
        <f t="shared" si="20"/>
        <v>0</v>
      </c>
      <c r="AF676" s="25">
        <f>IF(ไฟล์กรอกคำตอบ!AE676=ตรวจผล!$AF$4,$AF$5,0)</f>
        <v>0</v>
      </c>
      <c r="AG676" s="25">
        <f>IF(ไฟล์กรอกคำตอบ!AF676=ตรวจผล!$AG$4,$AG$5,0)</f>
        <v>0</v>
      </c>
      <c r="AH676" s="25">
        <f>IF(ไฟล์กรอกคำตอบ!AG676=ตรวจผล!$AH$4,$AH$5,0)</f>
        <v>0</v>
      </c>
      <c r="AI676" s="187">
        <f t="shared" si="21"/>
        <v>0</v>
      </c>
      <c r="AJ676" s="25">
        <f>ไฟล์กรอกคำตอบ!AH676</f>
        <v>0</v>
      </c>
      <c r="AK676" s="25">
        <f>ไฟล์กรอกคำตอบ!AI676</f>
        <v>0</v>
      </c>
      <c r="AL676" s="25">
        <f>ไฟล์กรอกคำตอบ!AJ676</f>
        <v>0</v>
      </c>
    </row>
    <row r="677" spans="1:38" x14ac:dyDescent="0.2">
      <c r="A677" s="91" t="str">
        <f>IF(ไฟล์กรอกคำตอบ!A677=""," ",ไฟล์กรอกคำตอบ!A677&amp;"")</f>
        <v xml:space="preserve"> </v>
      </c>
      <c r="B677" s="8">
        <f>ไฟล์กรอกคำตอบ!B677</f>
        <v>0</v>
      </c>
      <c r="C677" s="8">
        <f>ไฟล์กรอกคำตอบ!C677</f>
        <v>0</v>
      </c>
      <c r="D677" s="8">
        <f>ไฟล์กรอกคำตอบ!D677</f>
        <v>0</v>
      </c>
      <c r="E677" s="24">
        <f>ไฟล์กรอกคำตอบ!E677</f>
        <v>0</v>
      </c>
      <c r="F677" s="8">
        <f>ไฟล์กรอกคำตอบ!F677</f>
        <v>0</v>
      </c>
      <c r="H677" s="25">
        <f>IF(ไฟล์กรอกคำตอบ!H677=ตรวจผล!$H$4,$H$5,0)</f>
        <v>0</v>
      </c>
      <c r="I677" s="25">
        <f>IF(ไฟล์กรอกคำตอบ!I677=ตรวจผล!$I$4,$I$5,0)</f>
        <v>0</v>
      </c>
      <c r="J677" s="25">
        <f>IF(ไฟล์กรอกคำตอบ!J677=ตรวจผล!$J$4,$J$5,0)</f>
        <v>0</v>
      </c>
      <c r="K677" s="25">
        <f>IF(ไฟล์กรอกคำตอบ!K677=ตรวจผล!$K$4,$K$5,0)</f>
        <v>0</v>
      </c>
      <c r="L677" s="25">
        <f>IF(ไฟล์กรอกคำตอบ!L677=ตรวจผล!$L$4,$L$5,0)</f>
        <v>0</v>
      </c>
      <c r="M677" s="25">
        <f>IF(ไฟล์กรอกคำตอบ!M677=ตรวจผล!$M$4,$M$5,0)</f>
        <v>0</v>
      </c>
      <c r="N677" s="25">
        <f>IF(ไฟล์กรอกคำตอบ!N677=ตรวจผล!$N$4,$N$5,0)</f>
        <v>0</v>
      </c>
      <c r="O677" s="25">
        <f>IF(ไฟล์กรอกคำตอบ!O677=ตรวจผล!$O$4,$O$5,0)</f>
        <v>0</v>
      </c>
      <c r="P677" s="25">
        <f>IF(ไฟล์กรอกคำตอบ!P677=ตรวจผล!$P$4,$P$5,0)</f>
        <v>0</v>
      </c>
      <c r="Q677" s="25">
        <f>IF(ไฟล์กรอกคำตอบ!Q677=ตรวจผล!$Q$4,$Q$5,0)</f>
        <v>0</v>
      </c>
      <c r="R677" s="25">
        <f>IF(ไฟล์กรอกคำตอบ!R677=ตรวจผล!$R$4,$R$5,0)</f>
        <v>0</v>
      </c>
      <c r="S677" s="25">
        <f>IF(ไฟล์กรอกคำตอบ!S677=ตรวจผล!$S$4,$S$5,0)</f>
        <v>0</v>
      </c>
      <c r="T677" s="25">
        <f>IF(ไฟล์กรอกคำตอบ!T677=ตรวจผล!$T$4,$T$5,0)</f>
        <v>0</v>
      </c>
      <c r="U677" s="25">
        <f>IF(ไฟล์กรอกคำตอบ!U677=ตรวจผล!$U$4,$U$5,0)</f>
        <v>0</v>
      </c>
      <c r="V677" s="25">
        <f>IF(ไฟล์กรอกคำตอบ!V677=ตรวจผล!$V$4,$V$5,0)</f>
        <v>0</v>
      </c>
      <c r="W677" s="25">
        <f>IF(ไฟล์กรอกคำตอบ!W677=ตรวจผล!$W$4,$W$5,0)</f>
        <v>0</v>
      </c>
      <c r="X677" s="25">
        <f>IF(ไฟล์กรอกคำตอบ!X677=ตรวจผล!$X$4,$X$5,0)</f>
        <v>0</v>
      </c>
      <c r="Y677" s="25">
        <f>IF(ไฟล์กรอกคำตอบ!Y677=ตรวจผล!$Y$4,$Y$5,0)</f>
        <v>0</v>
      </c>
      <c r="Z677" s="25">
        <f>IF(ไฟล์กรอกคำตอบ!Z677=ตรวจผล!$Z$4,$Z$5,0)</f>
        <v>0</v>
      </c>
      <c r="AA677" s="25">
        <f>IF(ไฟล์กรอกคำตอบ!AA677=ตรวจผล!$AA$4,$AA$5,0)</f>
        <v>0</v>
      </c>
      <c r="AB677" s="25">
        <f>IF(ไฟล์กรอกคำตอบ!AB677=ตรวจผล!$AB$4,$AB$5,0)</f>
        <v>0</v>
      </c>
      <c r="AC677" s="25">
        <f>IF(ไฟล์กรอกคำตอบ!AC677=ตรวจผล!$AC$4,$AC$5,0)</f>
        <v>0</v>
      </c>
      <c r="AD677" s="25">
        <f>IF(ไฟล์กรอกคำตอบ!AD677=ตรวจผล!$AD$4,$AD$5,0)</f>
        <v>0</v>
      </c>
      <c r="AE677" s="187">
        <f t="shared" si="20"/>
        <v>0</v>
      </c>
      <c r="AF677" s="25">
        <f>IF(ไฟล์กรอกคำตอบ!AE677=ตรวจผล!$AF$4,$AF$5,0)</f>
        <v>0</v>
      </c>
      <c r="AG677" s="25">
        <f>IF(ไฟล์กรอกคำตอบ!AF677=ตรวจผล!$AG$4,$AG$5,0)</f>
        <v>0</v>
      </c>
      <c r="AH677" s="25">
        <f>IF(ไฟล์กรอกคำตอบ!AG677=ตรวจผล!$AH$4,$AH$5,0)</f>
        <v>0</v>
      </c>
      <c r="AI677" s="187">
        <f t="shared" si="21"/>
        <v>0</v>
      </c>
      <c r="AJ677" s="25">
        <f>ไฟล์กรอกคำตอบ!AH677</f>
        <v>0</v>
      </c>
      <c r="AK677" s="25">
        <f>ไฟล์กรอกคำตอบ!AI677</f>
        <v>0</v>
      </c>
      <c r="AL677" s="25">
        <f>ไฟล์กรอกคำตอบ!AJ677</f>
        <v>0</v>
      </c>
    </row>
    <row r="678" spans="1:38" x14ac:dyDescent="0.2">
      <c r="A678" s="91" t="str">
        <f>IF(ไฟล์กรอกคำตอบ!A678=""," ",ไฟล์กรอกคำตอบ!A678&amp;"")</f>
        <v xml:space="preserve"> </v>
      </c>
      <c r="B678" s="8">
        <f>ไฟล์กรอกคำตอบ!B678</f>
        <v>0</v>
      </c>
      <c r="C678" s="8">
        <f>ไฟล์กรอกคำตอบ!C678</f>
        <v>0</v>
      </c>
      <c r="D678" s="8">
        <f>ไฟล์กรอกคำตอบ!D678</f>
        <v>0</v>
      </c>
      <c r="E678" s="24">
        <f>ไฟล์กรอกคำตอบ!E678</f>
        <v>0</v>
      </c>
      <c r="F678" s="8">
        <f>ไฟล์กรอกคำตอบ!F678</f>
        <v>0</v>
      </c>
      <c r="H678" s="25">
        <f>IF(ไฟล์กรอกคำตอบ!H678=ตรวจผล!$H$4,$H$5,0)</f>
        <v>0</v>
      </c>
      <c r="I678" s="25">
        <f>IF(ไฟล์กรอกคำตอบ!I678=ตรวจผล!$I$4,$I$5,0)</f>
        <v>0</v>
      </c>
      <c r="J678" s="25">
        <f>IF(ไฟล์กรอกคำตอบ!J678=ตรวจผล!$J$4,$J$5,0)</f>
        <v>0</v>
      </c>
      <c r="K678" s="25">
        <f>IF(ไฟล์กรอกคำตอบ!K678=ตรวจผล!$K$4,$K$5,0)</f>
        <v>0</v>
      </c>
      <c r="L678" s="25">
        <f>IF(ไฟล์กรอกคำตอบ!L678=ตรวจผล!$L$4,$L$5,0)</f>
        <v>0</v>
      </c>
      <c r="M678" s="25">
        <f>IF(ไฟล์กรอกคำตอบ!M678=ตรวจผล!$M$4,$M$5,0)</f>
        <v>0</v>
      </c>
      <c r="N678" s="25">
        <f>IF(ไฟล์กรอกคำตอบ!N678=ตรวจผล!$N$4,$N$5,0)</f>
        <v>0</v>
      </c>
      <c r="O678" s="25">
        <f>IF(ไฟล์กรอกคำตอบ!O678=ตรวจผล!$O$4,$O$5,0)</f>
        <v>0</v>
      </c>
      <c r="P678" s="25">
        <f>IF(ไฟล์กรอกคำตอบ!P678=ตรวจผล!$P$4,$P$5,0)</f>
        <v>0</v>
      </c>
      <c r="Q678" s="25">
        <f>IF(ไฟล์กรอกคำตอบ!Q678=ตรวจผล!$Q$4,$Q$5,0)</f>
        <v>0</v>
      </c>
      <c r="R678" s="25">
        <f>IF(ไฟล์กรอกคำตอบ!R678=ตรวจผล!$R$4,$R$5,0)</f>
        <v>0</v>
      </c>
      <c r="S678" s="25">
        <f>IF(ไฟล์กรอกคำตอบ!S678=ตรวจผล!$S$4,$S$5,0)</f>
        <v>0</v>
      </c>
      <c r="T678" s="25">
        <f>IF(ไฟล์กรอกคำตอบ!T678=ตรวจผล!$T$4,$T$5,0)</f>
        <v>0</v>
      </c>
      <c r="U678" s="25">
        <f>IF(ไฟล์กรอกคำตอบ!U678=ตรวจผล!$U$4,$U$5,0)</f>
        <v>0</v>
      </c>
      <c r="V678" s="25">
        <f>IF(ไฟล์กรอกคำตอบ!V678=ตรวจผล!$V$4,$V$5,0)</f>
        <v>0</v>
      </c>
      <c r="W678" s="25">
        <f>IF(ไฟล์กรอกคำตอบ!W678=ตรวจผล!$W$4,$W$5,0)</f>
        <v>0</v>
      </c>
      <c r="X678" s="25">
        <f>IF(ไฟล์กรอกคำตอบ!X678=ตรวจผล!$X$4,$X$5,0)</f>
        <v>0</v>
      </c>
      <c r="Y678" s="25">
        <f>IF(ไฟล์กรอกคำตอบ!Y678=ตรวจผล!$Y$4,$Y$5,0)</f>
        <v>0</v>
      </c>
      <c r="Z678" s="25">
        <f>IF(ไฟล์กรอกคำตอบ!Z678=ตรวจผล!$Z$4,$Z$5,0)</f>
        <v>0</v>
      </c>
      <c r="AA678" s="25">
        <f>IF(ไฟล์กรอกคำตอบ!AA678=ตรวจผล!$AA$4,$AA$5,0)</f>
        <v>0</v>
      </c>
      <c r="AB678" s="25">
        <f>IF(ไฟล์กรอกคำตอบ!AB678=ตรวจผล!$AB$4,$AB$5,0)</f>
        <v>0</v>
      </c>
      <c r="AC678" s="25">
        <f>IF(ไฟล์กรอกคำตอบ!AC678=ตรวจผล!$AC$4,$AC$5,0)</f>
        <v>0</v>
      </c>
      <c r="AD678" s="25">
        <f>IF(ไฟล์กรอกคำตอบ!AD678=ตรวจผล!$AD$4,$AD$5,0)</f>
        <v>0</v>
      </c>
      <c r="AE678" s="187">
        <f t="shared" si="20"/>
        <v>0</v>
      </c>
      <c r="AF678" s="25">
        <f>IF(ไฟล์กรอกคำตอบ!AE678=ตรวจผล!$AF$4,$AF$5,0)</f>
        <v>0</v>
      </c>
      <c r="AG678" s="25">
        <f>IF(ไฟล์กรอกคำตอบ!AF678=ตรวจผล!$AG$4,$AG$5,0)</f>
        <v>0</v>
      </c>
      <c r="AH678" s="25">
        <f>IF(ไฟล์กรอกคำตอบ!AG678=ตรวจผล!$AH$4,$AH$5,0)</f>
        <v>0</v>
      </c>
      <c r="AI678" s="187">
        <f t="shared" si="21"/>
        <v>0</v>
      </c>
      <c r="AJ678" s="25">
        <f>ไฟล์กรอกคำตอบ!AH678</f>
        <v>0</v>
      </c>
      <c r="AK678" s="25">
        <f>ไฟล์กรอกคำตอบ!AI678</f>
        <v>0</v>
      </c>
      <c r="AL678" s="25">
        <f>ไฟล์กรอกคำตอบ!AJ678</f>
        <v>0</v>
      </c>
    </row>
    <row r="679" spans="1:38" x14ac:dyDescent="0.2">
      <c r="A679" s="91" t="str">
        <f>IF(ไฟล์กรอกคำตอบ!A679=""," ",ไฟล์กรอกคำตอบ!A679&amp;"")</f>
        <v xml:space="preserve"> </v>
      </c>
      <c r="B679" s="8">
        <f>ไฟล์กรอกคำตอบ!B679</f>
        <v>0</v>
      </c>
      <c r="C679" s="8">
        <f>ไฟล์กรอกคำตอบ!C679</f>
        <v>0</v>
      </c>
      <c r="D679" s="8">
        <f>ไฟล์กรอกคำตอบ!D679</f>
        <v>0</v>
      </c>
      <c r="E679" s="24">
        <f>ไฟล์กรอกคำตอบ!E679</f>
        <v>0</v>
      </c>
      <c r="F679" s="8">
        <f>ไฟล์กรอกคำตอบ!F679</f>
        <v>0</v>
      </c>
      <c r="H679" s="25">
        <f>IF(ไฟล์กรอกคำตอบ!H679=ตรวจผล!$H$4,$H$5,0)</f>
        <v>0</v>
      </c>
      <c r="I679" s="25">
        <f>IF(ไฟล์กรอกคำตอบ!I679=ตรวจผล!$I$4,$I$5,0)</f>
        <v>0</v>
      </c>
      <c r="J679" s="25">
        <f>IF(ไฟล์กรอกคำตอบ!J679=ตรวจผล!$J$4,$J$5,0)</f>
        <v>0</v>
      </c>
      <c r="K679" s="25">
        <f>IF(ไฟล์กรอกคำตอบ!K679=ตรวจผล!$K$4,$K$5,0)</f>
        <v>0</v>
      </c>
      <c r="L679" s="25">
        <f>IF(ไฟล์กรอกคำตอบ!L679=ตรวจผล!$L$4,$L$5,0)</f>
        <v>0</v>
      </c>
      <c r="M679" s="25">
        <f>IF(ไฟล์กรอกคำตอบ!M679=ตรวจผล!$M$4,$M$5,0)</f>
        <v>0</v>
      </c>
      <c r="N679" s="25">
        <f>IF(ไฟล์กรอกคำตอบ!N679=ตรวจผล!$N$4,$N$5,0)</f>
        <v>0</v>
      </c>
      <c r="O679" s="25">
        <f>IF(ไฟล์กรอกคำตอบ!O679=ตรวจผล!$O$4,$O$5,0)</f>
        <v>0</v>
      </c>
      <c r="P679" s="25">
        <f>IF(ไฟล์กรอกคำตอบ!P679=ตรวจผล!$P$4,$P$5,0)</f>
        <v>0</v>
      </c>
      <c r="Q679" s="25">
        <f>IF(ไฟล์กรอกคำตอบ!Q679=ตรวจผล!$Q$4,$Q$5,0)</f>
        <v>0</v>
      </c>
      <c r="R679" s="25">
        <f>IF(ไฟล์กรอกคำตอบ!R679=ตรวจผล!$R$4,$R$5,0)</f>
        <v>0</v>
      </c>
      <c r="S679" s="25">
        <f>IF(ไฟล์กรอกคำตอบ!S679=ตรวจผล!$S$4,$S$5,0)</f>
        <v>0</v>
      </c>
      <c r="T679" s="25">
        <f>IF(ไฟล์กรอกคำตอบ!T679=ตรวจผล!$T$4,$T$5,0)</f>
        <v>0</v>
      </c>
      <c r="U679" s="25">
        <f>IF(ไฟล์กรอกคำตอบ!U679=ตรวจผล!$U$4,$U$5,0)</f>
        <v>0</v>
      </c>
      <c r="V679" s="25">
        <f>IF(ไฟล์กรอกคำตอบ!V679=ตรวจผล!$V$4,$V$5,0)</f>
        <v>0</v>
      </c>
      <c r="W679" s="25">
        <f>IF(ไฟล์กรอกคำตอบ!W679=ตรวจผล!$W$4,$W$5,0)</f>
        <v>0</v>
      </c>
      <c r="X679" s="25">
        <f>IF(ไฟล์กรอกคำตอบ!X679=ตรวจผล!$X$4,$X$5,0)</f>
        <v>0</v>
      </c>
      <c r="Y679" s="25">
        <f>IF(ไฟล์กรอกคำตอบ!Y679=ตรวจผล!$Y$4,$Y$5,0)</f>
        <v>0</v>
      </c>
      <c r="Z679" s="25">
        <f>IF(ไฟล์กรอกคำตอบ!Z679=ตรวจผล!$Z$4,$Z$5,0)</f>
        <v>0</v>
      </c>
      <c r="AA679" s="25">
        <f>IF(ไฟล์กรอกคำตอบ!AA679=ตรวจผล!$AA$4,$AA$5,0)</f>
        <v>0</v>
      </c>
      <c r="AB679" s="25">
        <f>IF(ไฟล์กรอกคำตอบ!AB679=ตรวจผล!$AB$4,$AB$5,0)</f>
        <v>0</v>
      </c>
      <c r="AC679" s="25">
        <f>IF(ไฟล์กรอกคำตอบ!AC679=ตรวจผล!$AC$4,$AC$5,0)</f>
        <v>0</v>
      </c>
      <c r="AD679" s="25">
        <f>IF(ไฟล์กรอกคำตอบ!AD679=ตรวจผล!$AD$4,$AD$5,0)</f>
        <v>0</v>
      </c>
      <c r="AE679" s="187">
        <f t="shared" si="20"/>
        <v>0</v>
      </c>
      <c r="AF679" s="25">
        <f>IF(ไฟล์กรอกคำตอบ!AE679=ตรวจผล!$AF$4,$AF$5,0)</f>
        <v>0</v>
      </c>
      <c r="AG679" s="25">
        <f>IF(ไฟล์กรอกคำตอบ!AF679=ตรวจผล!$AG$4,$AG$5,0)</f>
        <v>0</v>
      </c>
      <c r="AH679" s="25">
        <f>IF(ไฟล์กรอกคำตอบ!AG679=ตรวจผล!$AH$4,$AH$5,0)</f>
        <v>0</v>
      </c>
      <c r="AI679" s="187">
        <f t="shared" si="21"/>
        <v>0</v>
      </c>
      <c r="AJ679" s="25">
        <f>ไฟล์กรอกคำตอบ!AH679</f>
        <v>0</v>
      </c>
      <c r="AK679" s="25">
        <f>ไฟล์กรอกคำตอบ!AI679</f>
        <v>0</v>
      </c>
      <c r="AL679" s="25">
        <f>ไฟล์กรอกคำตอบ!AJ679</f>
        <v>0</v>
      </c>
    </row>
    <row r="680" spans="1:38" x14ac:dyDescent="0.2">
      <c r="A680" s="91" t="str">
        <f>IF(ไฟล์กรอกคำตอบ!A680=""," ",ไฟล์กรอกคำตอบ!A680&amp;"")</f>
        <v xml:space="preserve"> </v>
      </c>
      <c r="B680" s="8">
        <f>ไฟล์กรอกคำตอบ!B680</f>
        <v>0</v>
      </c>
      <c r="C680" s="8">
        <f>ไฟล์กรอกคำตอบ!C680</f>
        <v>0</v>
      </c>
      <c r="D680" s="8">
        <f>ไฟล์กรอกคำตอบ!D680</f>
        <v>0</v>
      </c>
      <c r="E680" s="24">
        <f>ไฟล์กรอกคำตอบ!E680</f>
        <v>0</v>
      </c>
      <c r="F680" s="8">
        <f>ไฟล์กรอกคำตอบ!F680</f>
        <v>0</v>
      </c>
      <c r="H680" s="25">
        <f>IF(ไฟล์กรอกคำตอบ!H680=ตรวจผล!$H$4,$H$5,0)</f>
        <v>0</v>
      </c>
      <c r="I680" s="25">
        <f>IF(ไฟล์กรอกคำตอบ!I680=ตรวจผล!$I$4,$I$5,0)</f>
        <v>0</v>
      </c>
      <c r="J680" s="25">
        <f>IF(ไฟล์กรอกคำตอบ!J680=ตรวจผล!$J$4,$J$5,0)</f>
        <v>0</v>
      </c>
      <c r="K680" s="25">
        <f>IF(ไฟล์กรอกคำตอบ!K680=ตรวจผล!$K$4,$K$5,0)</f>
        <v>0</v>
      </c>
      <c r="L680" s="25">
        <f>IF(ไฟล์กรอกคำตอบ!L680=ตรวจผล!$L$4,$L$5,0)</f>
        <v>0</v>
      </c>
      <c r="M680" s="25">
        <f>IF(ไฟล์กรอกคำตอบ!M680=ตรวจผล!$M$4,$M$5,0)</f>
        <v>0</v>
      </c>
      <c r="N680" s="25">
        <f>IF(ไฟล์กรอกคำตอบ!N680=ตรวจผล!$N$4,$N$5,0)</f>
        <v>0</v>
      </c>
      <c r="O680" s="25">
        <f>IF(ไฟล์กรอกคำตอบ!O680=ตรวจผล!$O$4,$O$5,0)</f>
        <v>0</v>
      </c>
      <c r="P680" s="25">
        <f>IF(ไฟล์กรอกคำตอบ!P680=ตรวจผล!$P$4,$P$5,0)</f>
        <v>0</v>
      </c>
      <c r="Q680" s="25">
        <f>IF(ไฟล์กรอกคำตอบ!Q680=ตรวจผล!$Q$4,$Q$5,0)</f>
        <v>0</v>
      </c>
      <c r="R680" s="25">
        <f>IF(ไฟล์กรอกคำตอบ!R680=ตรวจผล!$R$4,$R$5,0)</f>
        <v>0</v>
      </c>
      <c r="S680" s="25">
        <f>IF(ไฟล์กรอกคำตอบ!S680=ตรวจผล!$S$4,$S$5,0)</f>
        <v>0</v>
      </c>
      <c r="T680" s="25">
        <f>IF(ไฟล์กรอกคำตอบ!T680=ตรวจผล!$T$4,$T$5,0)</f>
        <v>0</v>
      </c>
      <c r="U680" s="25">
        <f>IF(ไฟล์กรอกคำตอบ!U680=ตรวจผล!$U$4,$U$5,0)</f>
        <v>0</v>
      </c>
      <c r="V680" s="25">
        <f>IF(ไฟล์กรอกคำตอบ!V680=ตรวจผล!$V$4,$V$5,0)</f>
        <v>0</v>
      </c>
      <c r="W680" s="25">
        <f>IF(ไฟล์กรอกคำตอบ!W680=ตรวจผล!$W$4,$W$5,0)</f>
        <v>0</v>
      </c>
      <c r="X680" s="25">
        <f>IF(ไฟล์กรอกคำตอบ!X680=ตรวจผล!$X$4,$X$5,0)</f>
        <v>0</v>
      </c>
      <c r="Y680" s="25">
        <f>IF(ไฟล์กรอกคำตอบ!Y680=ตรวจผล!$Y$4,$Y$5,0)</f>
        <v>0</v>
      </c>
      <c r="Z680" s="25">
        <f>IF(ไฟล์กรอกคำตอบ!Z680=ตรวจผล!$Z$4,$Z$5,0)</f>
        <v>0</v>
      </c>
      <c r="AA680" s="25">
        <f>IF(ไฟล์กรอกคำตอบ!AA680=ตรวจผล!$AA$4,$AA$5,0)</f>
        <v>0</v>
      </c>
      <c r="AB680" s="25">
        <f>IF(ไฟล์กรอกคำตอบ!AB680=ตรวจผล!$AB$4,$AB$5,0)</f>
        <v>0</v>
      </c>
      <c r="AC680" s="25">
        <f>IF(ไฟล์กรอกคำตอบ!AC680=ตรวจผล!$AC$4,$AC$5,0)</f>
        <v>0</v>
      </c>
      <c r="AD680" s="25">
        <f>IF(ไฟล์กรอกคำตอบ!AD680=ตรวจผล!$AD$4,$AD$5,0)</f>
        <v>0</v>
      </c>
      <c r="AE680" s="187">
        <f t="shared" si="20"/>
        <v>0</v>
      </c>
      <c r="AF680" s="25">
        <f>IF(ไฟล์กรอกคำตอบ!AE680=ตรวจผล!$AF$4,$AF$5,0)</f>
        <v>0</v>
      </c>
      <c r="AG680" s="25">
        <f>IF(ไฟล์กรอกคำตอบ!AF680=ตรวจผล!$AG$4,$AG$5,0)</f>
        <v>0</v>
      </c>
      <c r="AH680" s="25">
        <f>IF(ไฟล์กรอกคำตอบ!AG680=ตรวจผล!$AH$4,$AH$5,0)</f>
        <v>0</v>
      </c>
      <c r="AI680" s="187">
        <f t="shared" si="21"/>
        <v>0</v>
      </c>
      <c r="AJ680" s="25">
        <f>ไฟล์กรอกคำตอบ!AH680</f>
        <v>0</v>
      </c>
      <c r="AK680" s="25">
        <f>ไฟล์กรอกคำตอบ!AI680</f>
        <v>0</v>
      </c>
      <c r="AL680" s="25">
        <f>ไฟล์กรอกคำตอบ!AJ680</f>
        <v>0</v>
      </c>
    </row>
    <row r="681" spans="1:38" x14ac:dyDescent="0.2">
      <c r="A681" s="91" t="str">
        <f>IF(ไฟล์กรอกคำตอบ!A681=""," ",ไฟล์กรอกคำตอบ!A681&amp;"")</f>
        <v xml:space="preserve"> </v>
      </c>
      <c r="B681" s="8">
        <f>ไฟล์กรอกคำตอบ!B681</f>
        <v>0</v>
      </c>
      <c r="C681" s="8">
        <f>ไฟล์กรอกคำตอบ!C681</f>
        <v>0</v>
      </c>
      <c r="D681" s="8">
        <f>ไฟล์กรอกคำตอบ!D681</f>
        <v>0</v>
      </c>
      <c r="E681" s="24">
        <f>ไฟล์กรอกคำตอบ!E681</f>
        <v>0</v>
      </c>
      <c r="F681" s="8">
        <f>ไฟล์กรอกคำตอบ!F681</f>
        <v>0</v>
      </c>
      <c r="H681" s="25">
        <f>IF(ไฟล์กรอกคำตอบ!H681=ตรวจผล!$H$4,$H$5,0)</f>
        <v>0</v>
      </c>
      <c r="I681" s="25">
        <f>IF(ไฟล์กรอกคำตอบ!I681=ตรวจผล!$I$4,$I$5,0)</f>
        <v>0</v>
      </c>
      <c r="J681" s="25">
        <f>IF(ไฟล์กรอกคำตอบ!J681=ตรวจผล!$J$4,$J$5,0)</f>
        <v>0</v>
      </c>
      <c r="K681" s="25">
        <f>IF(ไฟล์กรอกคำตอบ!K681=ตรวจผล!$K$4,$K$5,0)</f>
        <v>0</v>
      </c>
      <c r="L681" s="25">
        <f>IF(ไฟล์กรอกคำตอบ!L681=ตรวจผล!$L$4,$L$5,0)</f>
        <v>0</v>
      </c>
      <c r="M681" s="25">
        <f>IF(ไฟล์กรอกคำตอบ!M681=ตรวจผล!$M$4,$M$5,0)</f>
        <v>0</v>
      </c>
      <c r="N681" s="25">
        <f>IF(ไฟล์กรอกคำตอบ!N681=ตรวจผล!$N$4,$N$5,0)</f>
        <v>0</v>
      </c>
      <c r="O681" s="25">
        <f>IF(ไฟล์กรอกคำตอบ!O681=ตรวจผล!$O$4,$O$5,0)</f>
        <v>0</v>
      </c>
      <c r="P681" s="25">
        <f>IF(ไฟล์กรอกคำตอบ!P681=ตรวจผล!$P$4,$P$5,0)</f>
        <v>0</v>
      </c>
      <c r="Q681" s="25">
        <f>IF(ไฟล์กรอกคำตอบ!Q681=ตรวจผล!$Q$4,$Q$5,0)</f>
        <v>0</v>
      </c>
      <c r="R681" s="25">
        <f>IF(ไฟล์กรอกคำตอบ!R681=ตรวจผล!$R$4,$R$5,0)</f>
        <v>0</v>
      </c>
      <c r="S681" s="25">
        <f>IF(ไฟล์กรอกคำตอบ!S681=ตรวจผล!$S$4,$S$5,0)</f>
        <v>0</v>
      </c>
      <c r="T681" s="25">
        <f>IF(ไฟล์กรอกคำตอบ!T681=ตรวจผล!$T$4,$T$5,0)</f>
        <v>0</v>
      </c>
      <c r="U681" s="25">
        <f>IF(ไฟล์กรอกคำตอบ!U681=ตรวจผล!$U$4,$U$5,0)</f>
        <v>0</v>
      </c>
      <c r="V681" s="25">
        <f>IF(ไฟล์กรอกคำตอบ!V681=ตรวจผล!$V$4,$V$5,0)</f>
        <v>0</v>
      </c>
      <c r="W681" s="25">
        <f>IF(ไฟล์กรอกคำตอบ!W681=ตรวจผล!$W$4,$W$5,0)</f>
        <v>0</v>
      </c>
      <c r="X681" s="25">
        <f>IF(ไฟล์กรอกคำตอบ!X681=ตรวจผล!$X$4,$X$5,0)</f>
        <v>0</v>
      </c>
      <c r="Y681" s="25">
        <f>IF(ไฟล์กรอกคำตอบ!Y681=ตรวจผล!$Y$4,$Y$5,0)</f>
        <v>0</v>
      </c>
      <c r="Z681" s="25">
        <f>IF(ไฟล์กรอกคำตอบ!Z681=ตรวจผล!$Z$4,$Z$5,0)</f>
        <v>0</v>
      </c>
      <c r="AA681" s="25">
        <f>IF(ไฟล์กรอกคำตอบ!AA681=ตรวจผล!$AA$4,$AA$5,0)</f>
        <v>0</v>
      </c>
      <c r="AB681" s="25">
        <f>IF(ไฟล์กรอกคำตอบ!AB681=ตรวจผล!$AB$4,$AB$5,0)</f>
        <v>0</v>
      </c>
      <c r="AC681" s="25">
        <f>IF(ไฟล์กรอกคำตอบ!AC681=ตรวจผล!$AC$4,$AC$5,0)</f>
        <v>0</v>
      </c>
      <c r="AD681" s="25">
        <f>IF(ไฟล์กรอกคำตอบ!AD681=ตรวจผล!$AD$4,$AD$5,0)</f>
        <v>0</v>
      </c>
      <c r="AE681" s="187">
        <f t="shared" si="20"/>
        <v>0</v>
      </c>
      <c r="AF681" s="25">
        <f>IF(ไฟล์กรอกคำตอบ!AE681=ตรวจผล!$AF$4,$AF$5,0)</f>
        <v>0</v>
      </c>
      <c r="AG681" s="25">
        <f>IF(ไฟล์กรอกคำตอบ!AF681=ตรวจผล!$AG$4,$AG$5,0)</f>
        <v>0</v>
      </c>
      <c r="AH681" s="25">
        <f>IF(ไฟล์กรอกคำตอบ!AG681=ตรวจผล!$AH$4,$AH$5,0)</f>
        <v>0</v>
      </c>
      <c r="AI681" s="187">
        <f t="shared" si="21"/>
        <v>0</v>
      </c>
      <c r="AJ681" s="25">
        <f>ไฟล์กรอกคำตอบ!AH681</f>
        <v>0</v>
      </c>
      <c r="AK681" s="25">
        <f>ไฟล์กรอกคำตอบ!AI681</f>
        <v>0</v>
      </c>
      <c r="AL681" s="25">
        <f>ไฟล์กรอกคำตอบ!AJ681</f>
        <v>0</v>
      </c>
    </row>
    <row r="682" spans="1:38" x14ac:dyDescent="0.2">
      <c r="A682" s="91" t="str">
        <f>IF(ไฟล์กรอกคำตอบ!A682=""," ",ไฟล์กรอกคำตอบ!A682&amp;"")</f>
        <v xml:space="preserve"> </v>
      </c>
      <c r="B682" s="8">
        <f>ไฟล์กรอกคำตอบ!B682</f>
        <v>0</v>
      </c>
      <c r="C682" s="8">
        <f>ไฟล์กรอกคำตอบ!C682</f>
        <v>0</v>
      </c>
      <c r="D682" s="8">
        <f>ไฟล์กรอกคำตอบ!D682</f>
        <v>0</v>
      </c>
      <c r="E682" s="24">
        <f>ไฟล์กรอกคำตอบ!E682</f>
        <v>0</v>
      </c>
      <c r="F682" s="8">
        <f>ไฟล์กรอกคำตอบ!F682</f>
        <v>0</v>
      </c>
      <c r="H682" s="25">
        <f>IF(ไฟล์กรอกคำตอบ!H682=ตรวจผล!$H$4,$H$5,0)</f>
        <v>0</v>
      </c>
      <c r="I682" s="25">
        <f>IF(ไฟล์กรอกคำตอบ!I682=ตรวจผล!$I$4,$I$5,0)</f>
        <v>0</v>
      </c>
      <c r="J682" s="25">
        <f>IF(ไฟล์กรอกคำตอบ!J682=ตรวจผล!$J$4,$J$5,0)</f>
        <v>0</v>
      </c>
      <c r="K682" s="25">
        <f>IF(ไฟล์กรอกคำตอบ!K682=ตรวจผล!$K$4,$K$5,0)</f>
        <v>0</v>
      </c>
      <c r="L682" s="25">
        <f>IF(ไฟล์กรอกคำตอบ!L682=ตรวจผล!$L$4,$L$5,0)</f>
        <v>0</v>
      </c>
      <c r="M682" s="25">
        <f>IF(ไฟล์กรอกคำตอบ!M682=ตรวจผล!$M$4,$M$5,0)</f>
        <v>0</v>
      </c>
      <c r="N682" s="25">
        <f>IF(ไฟล์กรอกคำตอบ!N682=ตรวจผล!$N$4,$N$5,0)</f>
        <v>0</v>
      </c>
      <c r="O682" s="25">
        <f>IF(ไฟล์กรอกคำตอบ!O682=ตรวจผล!$O$4,$O$5,0)</f>
        <v>0</v>
      </c>
      <c r="P682" s="25">
        <f>IF(ไฟล์กรอกคำตอบ!P682=ตรวจผล!$P$4,$P$5,0)</f>
        <v>0</v>
      </c>
      <c r="Q682" s="25">
        <f>IF(ไฟล์กรอกคำตอบ!Q682=ตรวจผล!$Q$4,$Q$5,0)</f>
        <v>0</v>
      </c>
      <c r="R682" s="25">
        <f>IF(ไฟล์กรอกคำตอบ!R682=ตรวจผล!$R$4,$R$5,0)</f>
        <v>0</v>
      </c>
      <c r="S682" s="25">
        <f>IF(ไฟล์กรอกคำตอบ!S682=ตรวจผล!$S$4,$S$5,0)</f>
        <v>0</v>
      </c>
      <c r="T682" s="25">
        <f>IF(ไฟล์กรอกคำตอบ!T682=ตรวจผล!$T$4,$T$5,0)</f>
        <v>0</v>
      </c>
      <c r="U682" s="25">
        <f>IF(ไฟล์กรอกคำตอบ!U682=ตรวจผล!$U$4,$U$5,0)</f>
        <v>0</v>
      </c>
      <c r="V682" s="25">
        <f>IF(ไฟล์กรอกคำตอบ!V682=ตรวจผล!$V$4,$V$5,0)</f>
        <v>0</v>
      </c>
      <c r="W682" s="25">
        <f>IF(ไฟล์กรอกคำตอบ!W682=ตรวจผล!$W$4,$W$5,0)</f>
        <v>0</v>
      </c>
      <c r="X682" s="25">
        <f>IF(ไฟล์กรอกคำตอบ!X682=ตรวจผล!$X$4,$X$5,0)</f>
        <v>0</v>
      </c>
      <c r="Y682" s="25">
        <f>IF(ไฟล์กรอกคำตอบ!Y682=ตรวจผล!$Y$4,$Y$5,0)</f>
        <v>0</v>
      </c>
      <c r="Z682" s="25">
        <f>IF(ไฟล์กรอกคำตอบ!Z682=ตรวจผล!$Z$4,$Z$5,0)</f>
        <v>0</v>
      </c>
      <c r="AA682" s="25">
        <f>IF(ไฟล์กรอกคำตอบ!AA682=ตรวจผล!$AA$4,$AA$5,0)</f>
        <v>0</v>
      </c>
      <c r="AB682" s="25">
        <f>IF(ไฟล์กรอกคำตอบ!AB682=ตรวจผล!$AB$4,$AB$5,0)</f>
        <v>0</v>
      </c>
      <c r="AC682" s="25">
        <f>IF(ไฟล์กรอกคำตอบ!AC682=ตรวจผล!$AC$4,$AC$5,0)</f>
        <v>0</v>
      </c>
      <c r="AD682" s="25">
        <f>IF(ไฟล์กรอกคำตอบ!AD682=ตรวจผล!$AD$4,$AD$5,0)</f>
        <v>0</v>
      </c>
      <c r="AE682" s="187">
        <f t="shared" si="20"/>
        <v>0</v>
      </c>
      <c r="AF682" s="25">
        <f>IF(ไฟล์กรอกคำตอบ!AE682=ตรวจผล!$AF$4,$AF$5,0)</f>
        <v>0</v>
      </c>
      <c r="AG682" s="25">
        <f>IF(ไฟล์กรอกคำตอบ!AF682=ตรวจผล!$AG$4,$AG$5,0)</f>
        <v>0</v>
      </c>
      <c r="AH682" s="25">
        <f>IF(ไฟล์กรอกคำตอบ!AG682=ตรวจผล!$AH$4,$AH$5,0)</f>
        <v>0</v>
      </c>
      <c r="AI682" s="187">
        <f t="shared" si="21"/>
        <v>0</v>
      </c>
      <c r="AJ682" s="25">
        <f>ไฟล์กรอกคำตอบ!AH682</f>
        <v>0</v>
      </c>
      <c r="AK682" s="25">
        <f>ไฟล์กรอกคำตอบ!AI682</f>
        <v>0</v>
      </c>
      <c r="AL682" s="25">
        <f>ไฟล์กรอกคำตอบ!AJ682</f>
        <v>0</v>
      </c>
    </row>
    <row r="683" spans="1:38" x14ac:dyDescent="0.2">
      <c r="A683" s="91" t="str">
        <f>IF(ไฟล์กรอกคำตอบ!A683=""," ",ไฟล์กรอกคำตอบ!A683&amp;"")</f>
        <v xml:space="preserve"> </v>
      </c>
      <c r="B683" s="8">
        <f>ไฟล์กรอกคำตอบ!B683</f>
        <v>0</v>
      </c>
      <c r="C683" s="8">
        <f>ไฟล์กรอกคำตอบ!C683</f>
        <v>0</v>
      </c>
      <c r="D683" s="8">
        <f>ไฟล์กรอกคำตอบ!D683</f>
        <v>0</v>
      </c>
      <c r="E683" s="24">
        <f>ไฟล์กรอกคำตอบ!E683</f>
        <v>0</v>
      </c>
      <c r="F683" s="8">
        <f>ไฟล์กรอกคำตอบ!F683</f>
        <v>0</v>
      </c>
      <c r="H683" s="25">
        <f>IF(ไฟล์กรอกคำตอบ!H683=ตรวจผล!$H$4,$H$5,0)</f>
        <v>0</v>
      </c>
      <c r="I683" s="25">
        <f>IF(ไฟล์กรอกคำตอบ!I683=ตรวจผล!$I$4,$I$5,0)</f>
        <v>0</v>
      </c>
      <c r="J683" s="25">
        <f>IF(ไฟล์กรอกคำตอบ!J683=ตรวจผล!$J$4,$J$5,0)</f>
        <v>0</v>
      </c>
      <c r="K683" s="25">
        <f>IF(ไฟล์กรอกคำตอบ!K683=ตรวจผล!$K$4,$K$5,0)</f>
        <v>0</v>
      </c>
      <c r="L683" s="25">
        <f>IF(ไฟล์กรอกคำตอบ!L683=ตรวจผล!$L$4,$L$5,0)</f>
        <v>0</v>
      </c>
      <c r="M683" s="25">
        <f>IF(ไฟล์กรอกคำตอบ!M683=ตรวจผล!$M$4,$M$5,0)</f>
        <v>0</v>
      </c>
      <c r="N683" s="25">
        <f>IF(ไฟล์กรอกคำตอบ!N683=ตรวจผล!$N$4,$N$5,0)</f>
        <v>0</v>
      </c>
      <c r="O683" s="25">
        <f>IF(ไฟล์กรอกคำตอบ!O683=ตรวจผล!$O$4,$O$5,0)</f>
        <v>0</v>
      </c>
      <c r="P683" s="25">
        <f>IF(ไฟล์กรอกคำตอบ!P683=ตรวจผล!$P$4,$P$5,0)</f>
        <v>0</v>
      </c>
      <c r="Q683" s="25">
        <f>IF(ไฟล์กรอกคำตอบ!Q683=ตรวจผล!$Q$4,$Q$5,0)</f>
        <v>0</v>
      </c>
      <c r="R683" s="25">
        <f>IF(ไฟล์กรอกคำตอบ!R683=ตรวจผล!$R$4,$R$5,0)</f>
        <v>0</v>
      </c>
      <c r="S683" s="25">
        <f>IF(ไฟล์กรอกคำตอบ!S683=ตรวจผล!$S$4,$S$5,0)</f>
        <v>0</v>
      </c>
      <c r="T683" s="25">
        <f>IF(ไฟล์กรอกคำตอบ!T683=ตรวจผล!$T$4,$T$5,0)</f>
        <v>0</v>
      </c>
      <c r="U683" s="25">
        <f>IF(ไฟล์กรอกคำตอบ!U683=ตรวจผล!$U$4,$U$5,0)</f>
        <v>0</v>
      </c>
      <c r="V683" s="25">
        <f>IF(ไฟล์กรอกคำตอบ!V683=ตรวจผล!$V$4,$V$5,0)</f>
        <v>0</v>
      </c>
      <c r="W683" s="25">
        <f>IF(ไฟล์กรอกคำตอบ!W683=ตรวจผล!$W$4,$W$5,0)</f>
        <v>0</v>
      </c>
      <c r="X683" s="25">
        <f>IF(ไฟล์กรอกคำตอบ!X683=ตรวจผล!$X$4,$X$5,0)</f>
        <v>0</v>
      </c>
      <c r="Y683" s="25">
        <f>IF(ไฟล์กรอกคำตอบ!Y683=ตรวจผล!$Y$4,$Y$5,0)</f>
        <v>0</v>
      </c>
      <c r="Z683" s="25">
        <f>IF(ไฟล์กรอกคำตอบ!Z683=ตรวจผล!$Z$4,$Z$5,0)</f>
        <v>0</v>
      </c>
      <c r="AA683" s="25">
        <f>IF(ไฟล์กรอกคำตอบ!AA683=ตรวจผล!$AA$4,$AA$5,0)</f>
        <v>0</v>
      </c>
      <c r="AB683" s="25">
        <f>IF(ไฟล์กรอกคำตอบ!AB683=ตรวจผล!$AB$4,$AB$5,0)</f>
        <v>0</v>
      </c>
      <c r="AC683" s="25">
        <f>IF(ไฟล์กรอกคำตอบ!AC683=ตรวจผล!$AC$4,$AC$5,0)</f>
        <v>0</v>
      </c>
      <c r="AD683" s="25">
        <f>IF(ไฟล์กรอกคำตอบ!AD683=ตรวจผล!$AD$4,$AD$5,0)</f>
        <v>0</v>
      </c>
      <c r="AE683" s="187">
        <f t="shared" si="20"/>
        <v>0</v>
      </c>
      <c r="AF683" s="25">
        <f>IF(ไฟล์กรอกคำตอบ!AE683=ตรวจผล!$AF$4,$AF$5,0)</f>
        <v>0</v>
      </c>
      <c r="AG683" s="25">
        <f>IF(ไฟล์กรอกคำตอบ!AF683=ตรวจผล!$AG$4,$AG$5,0)</f>
        <v>0</v>
      </c>
      <c r="AH683" s="25">
        <f>IF(ไฟล์กรอกคำตอบ!AG683=ตรวจผล!$AH$4,$AH$5,0)</f>
        <v>0</v>
      </c>
      <c r="AI683" s="187">
        <f t="shared" si="21"/>
        <v>0</v>
      </c>
      <c r="AJ683" s="25">
        <f>ไฟล์กรอกคำตอบ!AH683</f>
        <v>0</v>
      </c>
      <c r="AK683" s="25">
        <f>ไฟล์กรอกคำตอบ!AI683</f>
        <v>0</v>
      </c>
      <c r="AL683" s="25">
        <f>ไฟล์กรอกคำตอบ!AJ683</f>
        <v>0</v>
      </c>
    </row>
    <row r="684" spans="1:38" x14ac:dyDescent="0.2">
      <c r="A684" s="91" t="str">
        <f>IF(ไฟล์กรอกคำตอบ!A684=""," ",ไฟล์กรอกคำตอบ!A684&amp;"")</f>
        <v xml:space="preserve"> </v>
      </c>
      <c r="B684" s="8">
        <f>ไฟล์กรอกคำตอบ!B684</f>
        <v>0</v>
      </c>
      <c r="C684" s="8">
        <f>ไฟล์กรอกคำตอบ!C684</f>
        <v>0</v>
      </c>
      <c r="D684" s="8">
        <f>ไฟล์กรอกคำตอบ!D684</f>
        <v>0</v>
      </c>
      <c r="E684" s="24">
        <f>ไฟล์กรอกคำตอบ!E684</f>
        <v>0</v>
      </c>
      <c r="F684" s="8">
        <f>ไฟล์กรอกคำตอบ!F684</f>
        <v>0</v>
      </c>
      <c r="H684" s="25">
        <f>IF(ไฟล์กรอกคำตอบ!H684=ตรวจผล!$H$4,$H$5,0)</f>
        <v>0</v>
      </c>
      <c r="I684" s="25">
        <f>IF(ไฟล์กรอกคำตอบ!I684=ตรวจผล!$I$4,$I$5,0)</f>
        <v>0</v>
      </c>
      <c r="J684" s="25">
        <f>IF(ไฟล์กรอกคำตอบ!J684=ตรวจผล!$J$4,$J$5,0)</f>
        <v>0</v>
      </c>
      <c r="K684" s="25">
        <f>IF(ไฟล์กรอกคำตอบ!K684=ตรวจผล!$K$4,$K$5,0)</f>
        <v>0</v>
      </c>
      <c r="L684" s="25">
        <f>IF(ไฟล์กรอกคำตอบ!L684=ตรวจผล!$L$4,$L$5,0)</f>
        <v>0</v>
      </c>
      <c r="M684" s="25">
        <f>IF(ไฟล์กรอกคำตอบ!M684=ตรวจผล!$M$4,$M$5,0)</f>
        <v>0</v>
      </c>
      <c r="N684" s="25">
        <f>IF(ไฟล์กรอกคำตอบ!N684=ตรวจผล!$N$4,$N$5,0)</f>
        <v>0</v>
      </c>
      <c r="O684" s="25">
        <f>IF(ไฟล์กรอกคำตอบ!O684=ตรวจผล!$O$4,$O$5,0)</f>
        <v>0</v>
      </c>
      <c r="P684" s="25">
        <f>IF(ไฟล์กรอกคำตอบ!P684=ตรวจผล!$P$4,$P$5,0)</f>
        <v>0</v>
      </c>
      <c r="Q684" s="25">
        <f>IF(ไฟล์กรอกคำตอบ!Q684=ตรวจผล!$Q$4,$Q$5,0)</f>
        <v>0</v>
      </c>
      <c r="R684" s="25">
        <f>IF(ไฟล์กรอกคำตอบ!R684=ตรวจผล!$R$4,$R$5,0)</f>
        <v>0</v>
      </c>
      <c r="S684" s="25">
        <f>IF(ไฟล์กรอกคำตอบ!S684=ตรวจผล!$S$4,$S$5,0)</f>
        <v>0</v>
      </c>
      <c r="T684" s="25">
        <f>IF(ไฟล์กรอกคำตอบ!T684=ตรวจผล!$T$4,$T$5,0)</f>
        <v>0</v>
      </c>
      <c r="U684" s="25">
        <f>IF(ไฟล์กรอกคำตอบ!U684=ตรวจผล!$U$4,$U$5,0)</f>
        <v>0</v>
      </c>
      <c r="V684" s="25">
        <f>IF(ไฟล์กรอกคำตอบ!V684=ตรวจผล!$V$4,$V$5,0)</f>
        <v>0</v>
      </c>
      <c r="W684" s="25">
        <f>IF(ไฟล์กรอกคำตอบ!W684=ตรวจผล!$W$4,$W$5,0)</f>
        <v>0</v>
      </c>
      <c r="X684" s="25">
        <f>IF(ไฟล์กรอกคำตอบ!X684=ตรวจผล!$X$4,$X$5,0)</f>
        <v>0</v>
      </c>
      <c r="Y684" s="25">
        <f>IF(ไฟล์กรอกคำตอบ!Y684=ตรวจผล!$Y$4,$Y$5,0)</f>
        <v>0</v>
      </c>
      <c r="Z684" s="25">
        <f>IF(ไฟล์กรอกคำตอบ!Z684=ตรวจผล!$Z$4,$Z$5,0)</f>
        <v>0</v>
      </c>
      <c r="AA684" s="25">
        <f>IF(ไฟล์กรอกคำตอบ!AA684=ตรวจผล!$AA$4,$AA$5,0)</f>
        <v>0</v>
      </c>
      <c r="AB684" s="25">
        <f>IF(ไฟล์กรอกคำตอบ!AB684=ตรวจผล!$AB$4,$AB$5,0)</f>
        <v>0</v>
      </c>
      <c r="AC684" s="25">
        <f>IF(ไฟล์กรอกคำตอบ!AC684=ตรวจผล!$AC$4,$AC$5,0)</f>
        <v>0</v>
      </c>
      <c r="AD684" s="25">
        <f>IF(ไฟล์กรอกคำตอบ!AD684=ตรวจผล!$AD$4,$AD$5,0)</f>
        <v>0</v>
      </c>
      <c r="AE684" s="187">
        <f t="shared" si="20"/>
        <v>0</v>
      </c>
      <c r="AF684" s="25">
        <f>IF(ไฟล์กรอกคำตอบ!AE684=ตรวจผล!$AF$4,$AF$5,0)</f>
        <v>0</v>
      </c>
      <c r="AG684" s="25">
        <f>IF(ไฟล์กรอกคำตอบ!AF684=ตรวจผล!$AG$4,$AG$5,0)</f>
        <v>0</v>
      </c>
      <c r="AH684" s="25">
        <f>IF(ไฟล์กรอกคำตอบ!AG684=ตรวจผล!$AH$4,$AH$5,0)</f>
        <v>0</v>
      </c>
      <c r="AI684" s="187">
        <f t="shared" si="21"/>
        <v>0</v>
      </c>
      <c r="AJ684" s="25">
        <f>ไฟล์กรอกคำตอบ!AH684</f>
        <v>0</v>
      </c>
      <c r="AK684" s="25">
        <f>ไฟล์กรอกคำตอบ!AI684</f>
        <v>0</v>
      </c>
      <c r="AL684" s="25">
        <f>ไฟล์กรอกคำตอบ!AJ684</f>
        <v>0</v>
      </c>
    </row>
    <row r="685" spans="1:38" x14ac:dyDescent="0.2">
      <c r="A685" s="91" t="str">
        <f>IF(ไฟล์กรอกคำตอบ!A685=""," ",ไฟล์กรอกคำตอบ!A685&amp;"")</f>
        <v xml:space="preserve"> </v>
      </c>
      <c r="B685" s="8">
        <f>ไฟล์กรอกคำตอบ!B685</f>
        <v>0</v>
      </c>
      <c r="C685" s="8">
        <f>ไฟล์กรอกคำตอบ!C685</f>
        <v>0</v>
      </c>
      <c r="D685" s="8">
        <f>ไฟล์กรอกคำตอบ!D685</f>
        <v>0</v>
      </c>
      <c r="E685" s="24">
        <f>ไฟล์กรอกคำตอบ!E685</f>
        <v>0</v>
      </c>
      <c r="F685" s="8">
        <f>ไฟล์กรอกคำตอบ!F685</f>
        <v>0</v>
      </c>
      <c r="H685" s="25">
        <f>IF(ไฟล์กรอกคำตอบ!H685=ตรวจผล!$H$4,$H$5,0)</f>
        <v>0</v>
      </c>
      <c r="I685" s="25">
        <f>IF(ไฟล์กรอกคำตอบ!I685=ตรวจผล!$I$4,$I$5,0)</f>
        <v>0</v>
      </c>
      <c r="J685" s="25">
        <f>IF(ไฟล์กรอกคำตอบ!J685=ตรวจผล!$J$4,$J$5,0)</f>
        <v>0</v>
      </c>
      <c r="K685" s="25">
        <f>IF(ไฟล์กรอกคำตอบ!K685=ตรวจผล!$K$4,$K$5,0)</f>
        <v>0</v>
      </c>
      <c r="L685" s="25">
        <f>IF(ไฟล์กรอกคำตอบ!L685=ตรวจผล!$L$4,$L$5,0)</f>
        <v>0</v>
      </c>
      <c r="M685" s="25">
        <f>IF(ไฟล์กรอกคำตอบ!M685=ตรวจผล!$M$4,$M$5,0)</f>
        <v>0</v>
      </c>
      <c r="N685" s="25">
        <f>IF(ไฟล์กรอกคำตอบ!N685=ตรวจผล!$N$4,$N$5,0)</f>
        <v>0</v>
      </c>
      <c r="O685" s="25">
        <f>IF(ไฟล์กรอกคำตอบ!O685=ตรวจผล!$O$4,$O$5,0)</f>
        <v>0</v>
      </c>
      <c r="P685" s="25">
        <f>IF(ไฟล์กรอกคำตอบ!P685=ตรวจผล!$P$4,$P$5,0)</f>
        <v>0</v>
      </c>
      <c r="Q685" s="25">
        <f>IF(ไฟล์กรอกคำตอบ!Q685=ตรวจผล!$Q$4,$Q$5,0)</f>
        <v>0</v>
      </c>
      <c r="R685" s="25">
        <f>IF(ไฟล์กรอกคำตอบ!R685=ตรวจผล!$R$4,$R$5,0)</f>
        <v>0</v>
      </c>
      <c r="S685" s="25">
        <f>IF(ไฟล์กรอกคำตอบ!S685=ตรวจผล!$S$4,$S$5,0)</f>
        <v>0</v>
      </c>
      <c r="T685" s="25">
        <f>IF(ไฟล์กรอกคำตอบ!T685=ตรวจผล!$T$4,$T$5,0)</f>
        <v>0</v>
      </c>
      <c r="U685" s="25">
        <f>IF(ไฟล์กรอกคำตอบ!U685=ตรวจผล!$U$4,$U$5,0)</f>
        <v>0</v>
      </c>
      <c r="V685" s="25">
        <f>IF(ไฟล์กรอกคำตอบ!V685=ตรวจผล!$V$4,$V$5,0)</f>
        <v>0</v>
      </c>
      <c r="W685" s="25">
        <f>IF(ไฟล์กรอกคำตอบ!W685=ตรวจผล!$W$4,$W$5,0)</f>
        <v>0</v>
      </c>
      <c r="X685" s="25">
        <f>IF(ไฟล์กรอกคำตอบ!X685=ตรวจผล!$X$4,$X$5,0)</f>
        <v>0</v>
      </c>
      <c r="Y685" s="25">
        <f>IF(ไฟล์กรอกคำตอบ!Y685=ตรวจผล!$Y$4,$Y$5,0)</f>
        <v>0</v>
      </c>
      <c r="Z685" s="25">
        <f>IF(ไฟล์กรอกคำตอบ!Z685=ตรวจผล!$Z$4,$Z$5,0)</f>
        <v>0</v>
      </c>
      <c r="AA685" s="25">
        <f>IF(ไฟล์กรอกคำตอบ!AA685=ตรวจผล!$AA$4,$AA$5,0)</f>
        <v>0</v>
      </c>
      <c r="AB685" s="25">
        <f>IF(ไฟล์กรอกคำตอบ!AB685=ตรวจผล!$AB$4,$AB$5,0)</f>
        <v>0</v>
      </c>
      <c r="AC685" s="25">
        <f>IF(ไฟล์กรอกคำตอบ!AC685=ตรวจผล!$AC$4,$AC$5,0)</f>
        <v>0</v>
      </c>
      <c r="AD685" s="25">
        <f>IF(ไฟล์กรอกคำตอบ!AD685=ตรวจผล!$AD$4,$AD$5,0)</f>
        <v>0</v>
      </c>
      <c r="AE685" s="187">
        <f t="shared" si="20"/>
        <v>0</v>
      </c>
      <c r="AF685" s="25">
        <f>IF(ไฟล์กรอกคำตอบ!AE685=ตรวจผล!$AF$4,$AF$5,0)</f>
        <v>0</v>
      </c>
      <c r="AG685" s="25">
        <f>IF(ไฟล์กรอกคำตอบ!AF685=ตรวจผล!$AG$4,$AG$5,0)</f>
        <v>0</v>
      </c>
      <c r="AH685" s="25">
        <f>IF(ไฟล์กรอกคำตอบ!AG685=ตรวจผล!$AH$4,$AH$5,0)</f>
        <v>0</v>
      </c>
      <c r="AI685" s="187">
        <f t="shared" si="21"/>
        <v>0</v>
      </c>
      <c r="AJ685" s="25">
        <f>ไฟล์กรอกคำตอบ!AH685</f>
        <v>0</v>
      </c>
      <c r="AK685" s="25">
        <f>ไฟล์กรอกคำตอบ!AI685</f>
        <v>0</v>
      </c>
      <c r="AL685" s="25">
        <f>ไฟล์กรอกคำตอบ!AJ685</f>
        <v>0</v>
      </c>
    </row>
    <row r="686" spans="1:38" x14ac:dyDescent="0.2">
      <c r="A686" s="91" t="str">
        <f>IF(ไฟล์กรอกคำตอบ!A686=""," ",ไฟล์กรอกคำตอบ!A686&amp;"")</f>
        <v xml:space="preserve"> </v>
      </c>
      <c r="B686" s="8">
        <f>ไฟล์กรอกคำตอบ!B686</f>
        <v>0</v>
      </c>
      <c r="C686" s="8">
        <f>ไฟล์กรอกคำตอบ!C686</f>
        <v>0</v>
      </c>
      <c r="D686" s="8">
        <f>ไฟล์กรอกคำตอบ!D686</f>
        <v>0</v>
      </c>
      <c r="E686" s="24">
        <f>ไฟล์กรอกคำตอบ!E686</f>
        <v>0</v>
      </c>
      <c r="F686" s="8">
        <f>ไฟล์กรอกคำตอบ!F686</f>
        <v>0</v>
      </c>
      <c r="H686" s="25">
        <f>IF(ไฟล์กรอกคำตอบ!H686=ตรวจผล!$H$4,$H$5,0)</f>
        <v>0</v>
      </c>
      <c r="I686" s="25">
        <f>IF(ไฟล์กรอกคำตอบ!I686=ตรวจผล!$I$4,$I$5,0)</f>
        <v>0</v>
      </c>
      <c r="J686" s="25">
        <f>IF(ไฟล์กรอกคำตอบ!J686=ตรวจผล!$J$4,$J$5,0)</f>
        <v>0</v>
      </c>
      <c r="K686" s="25">
        <f>IF(ไฟล์กรอกคำตอบ!K686=ตรวจผล!$K$4,$K$5,0)</f>
        <v>0</v>
      </c>
      <c r="L686" s="25">
        <f>IF(ไฟล์กรอกคำตอบ!L686=ตรวจผล!$L$4,$L$5,0)</f>
        <v>0</v>
      </c>
      <c r="M686" s="25">
        <f>IF(ไฟล์กรอกคำตอบ!M686=ตรวจผล!$M$4,$M$5,0)</f>
        <v>0</v>
      </c>
      <c r="N686" s="25">
        <f>IF(ไฟล์กรอกคำตอบ!N686=ตรวจผล!$N$4,$N$5,0)</f>
        <v>0</v>
      </c>
      <c r="O686" s="25">
        <f>IF(ไฟล์กรอกคำตอบ!O686=ตรวจผล!$O$4,$O$5,0)</f>
        <v>0</v>
      </c>
      <c r="P686" s="25">
        <f>IF(ไฟล์กรอกคำตอบ!P686=ตรวจผล!$P$4,$P$5,0)</f>
        <v>0</v>
      </c>
      <c r="Q686" s="25">
        <f>IF(ไฟล์กรอกคำตอบ!Q686=ตรวจผล!$Q$4,$Q$5,0)</f>
        <v>0</v>
      </c>
      <c r="R686" s="25">
        <f>IF(ไฟล์กรอกคำตอบ!R686=ตรวจผล!$R$4,$R$5,0)</f>
        <v>0</v>
      </c>
      <c r="S686" s="25">
        <f>IF(ไฟล์กรอกคำตอบ!S686=ตรวจผล!$S$4,$S$5,0)</f>
        <v>0</v>
      </c>
      <c r="T686" s="25">
        <f>IF(ไฟล์กรอกคำตอบ!T686=ตรวจผล!$T$4,$T$5,0)</f>
        <v>0</v>
      </c>
      <c r="U686" s="25">
        <f>IF(ไฟล์กรอกคำตอบ!U686=ตรวจผล!$U$4,$U$5,0)</f>
        <v>0</v>
      </c>
      <c r="V686" s="25">
        <f>IF(ไฟล์กรอกคำตอบ!V686=ตรวจผล!$V$4,$V$5,0)</f>
        <v>0</v>
      </c>
      <c r="W686" s="25">
        <f>IF(ไฟล์กรอกคำตอบ!W686=ตรวจผล!$W$4,$W$5,0)</f>
        <v>0</v>
      </c>
      <c r="X686" s="25">
        <f>IF(ไฟล์กรอกคำตอบ!X686=ตรวจผล!$X$4,$X$5,0)</f>
        <v>0</v>
      </c>
      <c r="Y686" s="25">
        <f>IF(ไฟล์กรอกคำตอบ!Y686=ตรวจผล!$Y$4,$Y$5,0)</f>
        <v>0</v>
      </c>
      <c r="Z686" s="25">
        <f>IF(ไฟล์กรอกคำตอบ!Z686=ตรวจผล!$Z$4,$Z$5,0)</f>
        <v>0</v>
      </c>
      <c r="AA686" s="25">
        <f>IF(ไฟล์กรอกคำตอบ!AA686=ตรวจผล!$AA$4,$AA$5,0)</f>
        <v>0</v>
      </c>
      <c r="AB686" s="25">
        <f>IF(ไฟล์กรอกคำตอบ!AB686=ตรวจผล!$AB$4,$AB$5,0)</f>
        <v>0</v>
      </c>
      <c r="AC686" s="25">
        <f>IF(ไฟล์กรอกคำตอบ!AC686=ตรวจผล!$AC$4,$AC$5,0)</f>
        <v>0</v>
      </c>
      <c r="AD686" s="25">
        <f>IF(ไฟล์กรอกคำตอบ!AD686=ตรวจผล!$AD$4,$AD$5,0)</f>
        <v>0</v>
      </c>
      <c r="AE686" s="187">
        <f t="shared" si="20"/>
        <v>0</v>
      </c>
      <c r="AF686" s="25">
        <f>IF(ไฟล์กรอกคำตอบ!AE686=ตรวจผล!$AF$4,$AF$5,0)</f>
        <v>0</v>
      </c>
      <c r="AG686" s="25">
        <f>IF(ไฟล์กรอกคำตอบ!AF686=ตรวจผล!$AG$4,$AG$5,0)</f>
        <v>0</v>
      </c>
      <c r="AH686" s="25">
        <f>IF(ไฟล์กรอกคำตอบ!AG686=ตรวจผล!$AH$4,$AH$5,0)</f>
        <v>0</v>
      </c>
      <c r="AI686" s="187">
        <f t="shared" si="21"/>
        <v>0</v>
      </c>
      <c r="AJ686" s="25">
        <f>ไฟล์กรอกคำตอบ!AH686</f>
        <v>0</v>
      </c>
      <c r="AK686" s="25">
        <f>ไฟล์กรอกคำตอบ!AI686</f>
        <v>0</v>
      </c>
      <c r="AL686" s="25">
        <f>ไฟล์กรอกคำตอบ!AJ686</f>
        <v>0</v>
      </c>
    </row>
    <row r="687" spans="1:38" x14ac:dyDescent="0.2">
      <c r="A687" s="91" t="str">
        <f>IF(ไฟล์กรอกคำตอบ!A687=""," ",ไฟล์กรอกคำตอบ!A687&amp;"")</f>
        <v xml:space="preserve"> </v>
      </c>
      <c r="B687" s="8">
        <f>ไฟล์กรอกคำตอบ!B687</f>
        <v>0</v>
      </c>
      <c r="C687" s="8">
        <f>ไฟล์กรอกคำตอบ!C687</f>
        <v>0</v>
      </c>
      <c r="D687" s="8">
        <f>ไฟล์กรอกคำตอบ!D687</f>
        <v>0</v>
      </c>
      <c r="E687" s="24">
        <f>ไฟล์กรอกคำตอบ!E687</f>
        <v>0</v>
      </c>
      <c r="F687" s="8">
        <f>ไฟล์กรอกคำตอบ!F687</f>
        <v>0</v>
      </c>
      <c r="H687" s="25">
        <f>IF(ไฟล์กรอกคำตอบ!H687=ตรวจผล!$H$4,$H$5,0)</f>
        <v>0</v>
      </c>
      <c r="I687" s="25">
        <f>IF(ไฟล์กรอกคำตอบ!I687=ตรวจผล!$I$4,$I$5,0)</f>
        <v>0</v>
      </c>
      <c r="J687" s="25">
        <f>IF(ไฟล์กรอกคำตอบ!J687=ตรวจผล!$J$4,$J$5,0)</f>
        <v>0</v>
      </c>
      <c r="K687" s="25">
        <f>IF(ไฟล์กรอกคำตอบ!K687=ตรวจผล!$K$4,$K$5,0)</f>
        <v>0</v>
      </c>
      <c r="L687" s="25">
        <f>IF(ไฟล์กรอกคำตอบ!L687=ตรวจผล!$L$4,$L$5,0)</f>
        <v>0</v>
      </c>
      <c r="M687" s="25">
        <f>IF(ไฟล์กรอกคำตอบ!M687=ตรวจผล!$M$4,$M$5,0)</f>
        <v>0</v>
      </c>
      <c r="N687" s="25">
        <f>IF(ไฟล์กรอกคำตอบ!N687=ตรวจผล!$N$4,$N$5,0)</f>
        <v>0</v>
      </c>
      <c r="O687" s="25">
        <f>IF(ไฟล์กรอกคำตอบ!O687=ตรวจผล!$O$4,$O$5,0)</f>
        <v>0</v>
      </c>
      <c r="P687" s="25">
        <f>IF(ไฟล์กรอกคำตอบ!P687=ตรวจผล!$P$4,$P$5,0)</f>
        <v>0</v>
      </c>
      <c r="Q687" s="25">
        <f>IF(ไฟล์กรอกคำตอบ!Q687=ตรวจผล!$Q$4,$Q$5,0)</f>
        <v>0</v>
      </c>
      <c r="R687" s="25">
        <f>IF(ไฟล์กรอกคำตอบ!R687=ตรวจผล!$R$4,$R$5,0)</f>
        <v>0</v>
      </c>
      <c r="S687" s="25">
        <f>IF(ไฟล์กรอกคำตอบ!S687=ตรวจผล!$S$4,$S$5,0)</f>
        <v>0</v>
      </c>
      <c r="T687" s="25">
        <f>IF(ไฟล์กรอกคำตอบ!T687=ตรวจผล!$T$4,$T$5,0)</f>
        <v>0</v>
      </c>
      <c r="U687" s="25">
        <f>IF(ไฟล์กรอกคำตอบ!U687=ตรวจผล!$U$4,$U$5,0)</f>
        <v>0</v>
      </c>
      <c r="V687" s="25">
        <f>IF(ไฟล์กรอกคำตอบ!V687=ตรวจผล!$V$4,$V$5,0)</f>
        <v>0</v>
      </c>
      <c r="W687" s="25">
        <f>IF(ไฟล์กรอกคำตอบ!W687=ตรวจผล!$W$4,$W$5,0)</f>
        <v>0</v>
      </c>
      <c r="X687" s="25">
        <f>IF(ไฟล์กรอกคำตอบ!X687=ตรวจผล!$X$4,$X$5,0)</f>
        <v>0</v>
      </c>
      <c r="Y687" s="25">
        <f>IF(ไฟล์กรอกคำตอบ!Y687=ตรวจผล!$Y$4,$Y$5,0)</f>
        <v>0</v>
      </c>
      <c r="Z687" s="25">
        <f>IF(ไฟล์กรอกคำตอบ!Z687=ตรวจผล!$Z$4,$Z$5,0)</f>
        <v>0</v>
      </c>
      <c r="AA687" s="25">
        <f>IF(ไฟล์กรอกคำตอบ!AA687=ตรวจผล!$AA$4,$AA$5,0)</f>
        <v>0</v>
      </c>
      <c r="AB687" s="25">
        <f>IF(ไฟล์กรอกคำตอบ!AB687=ตรวจผล!$AB$4,$AB$5,0)</f>
        <v>0</v>
      </c>
      <c r="AC687" s="25">
        <f>IF(ไฟล์กรอกคำตอบ!AC687=ตรวจผล!$AC$4,$AC$5,0)</f>
        <v>0</v>
      </c>
      <c r="AD687" s="25">
        <f>IF(ไฟล์กรอกคำตอบ!AD687=ตรวจผล!$AD$4,$AD$5,0)</f>
        <v>0</v>
      </c>
      <c r="AE687" s="187">
        <f t="shared" si="20"/>
        <v>0</v>
      </c>
      <c r="AF687" s="25">
        <f>IF(ไฟล์กรอกคำตอบ!AE687=ตรวจผล!$AF$4,$AF$5,0)</f>
        <v>0</v>
      </c>
      <c r="AG687" s="25">
        <f>IF(ไฟล์กรอกคำตอบ!AF687=ตรวจผล!$AG$4,$AG$5,0)</f>
        <v>0</v>
      </c>
      <c r="AH687" s="25">
        <f>IF(ไฟล์กรอกคำตอบ!AG687=ตรวจผล!$AH$4,$AH$5,0)</f>
        <v>0</v>
      </c>
      <c r="AI687" s="187">
        <f t="shared" si="21"/>
        <v>0</v>
      </c>
      <c r="AJ687" s="25">
        <f>ไฟล์กรอกคำตอบ!AH687</f>
        <v>0</v>
      </c>
      <c r="AK687" s="25">
        <f>ไฟล์กรอกคำตอบ!AI687</f>
        <v>0</v>
      </c>
      <c r="AL687" s="25">
        <f>ไฟล์กรอกคำตอบ!AJ687</f>
        <v>0</v>
      </c>
    </row>
    <row r="688" spans="1:38" x14ac:dyDescent="0.2">
      <c r="A688" s="91" t="str">
        <f>IF(ไฟล์กรอกคำตอบ!A688=""," ",ไฟล์กรอกคำตอบ!A688&amp;"")</f>
        <v xml:space="preserve"> </v>
      </c>
      <c r="B688" s="8">
        <f>ไฟล์กรอกคำตอบ!B688</f>
        <v>0</v>
      </c>
      <c r="C688" s="8">
        <f>ไฟล์กรอกคำตอบ!C688</f>
        <v>0</v>
      </c>
      <c r="D688" s="8">
        <f>ไฟล์กรอกคำตอบ!D688</f>
        <v>0</v>
      </c>
      <c r="E688" s="24">
        <f>ไฟล์กรอกคำตอบ!E688</f>
        <v>0</v>
      </c>
      <c r="F688" s="8">
        <f>ไฟล์กรอกคำตอบ!F688</f>
        <v>0</v>
      </c>
      <c r="H688" s="25">
        <f>IF(ไฟล์กรอกคำตอบ!H688=ตรวจผล!$H$4,$H$5,0)</f>
        <v>0</v>
      </c>
      <c r="I688" s="25">
        <f>IF(ไฟล์กรอกคำตอบ!I688=ตรวจผล!$I$4,$I$5,0)</f>
        <v>0</v>
      </c>
      <c r="J688" s="25">
        <f>IF(ไฟล์กรอกคำตอบ!J688=ตรวจผล!$J$4,$J$5,0)</f>
        <v>0</v>
      </c>
      <c r="K688" s="25">
        <f>IF(ไฟล์กรอกคำตอบ!K688=ตรวจผล!$K$4,$K$5,0)</f>
        <v>0</v>
      </c>
      <c r="L688" s="25">
        <f>IF(ไฟล์กรอกคำตอบ!L688=ตรวจผล!$L$4,$L$5,0)</f>
        <v>0</v>
      </c>
      <c r="M688" s="25">
        <f>IF(ไฟล์กรอกคำตอบ!M688=ตรวจผล!$M$4,$M$5,0)</f>
        <v>0</v>
      </c>
      <c r="N688" s="25">
        <f>IF(ไฟล์กรอกคำตอบ!N688=ตรวจผล!$N$4,$N$5,0)</f>
        <v>0</v>
      </c>
      <c r="O688" s="25">
        <f>IF(ไฟล์กรอกคำตอบ!O688=ตรวจผล!$O$4,$O$5,0)</f>
        <v>0</v>
      </c>
      <c r="P688" s="25">
        <f>IF(ไฟล์กรอกคำตอบ!P688=ตรวจผล!$P$4,$P$5,0)</f>
        <v>0</v>
      </c>
      <c r="Q688" s="25">
        <f>IF(ไฟล์กรอกคำตอบ!Q688=ตรวจผล!$Q$4,$Q$5,0)</f>
        <v>0</v>
      </c>
      <c r="R688" s="25">
        <f>IF(ไฟล์กรอกคำตอบ!R688=ตรวจผล!$R$4,$R$5,0)</f>
        <v>0</v>
      </c>
      <c r="S688" s="25">
        <f>IF(ไฟล์กรอกคำตอบ!S688=ตรวจผล!$S$4,$S$5,0)</f>
        <v>0</v>
      </c>
      <c r="T688" s="25">
        <f>IF(ไฟล์กรอกคำตอบ!T688=ตรวจผล!$T$4,$T$5,0)</f>
        <v>0</v>
      </c>
      <c r="U688" s="25">
        <f>IF(ไฟล์กรอกคำตอบ!U688=ตรวจผล!$U$4,$U$5,0)</f>
        <v>0</v>
      </c>
      <c r="V688" s="25">
        <f>IF(ไฟล์กรอกคำตอบ!V688=ตรวจผล!$V$4,$V$5,0)</f>
        <v>0</v>
      </c>
      <c r="W688" s="25">
        <f>IF(ไฟล์กรอกคำตอบ!W688=ตรวจผล!$W$4,$W$5,0)</f>
        <v>0</v>
      </c>
      <c r="X688" s="25">
        <f>IF(ไฟล์กรอกคำตอบ!X688=ตรวจผล!$X$4,$X$5,0)</f>
        <v>0</v>
      </c>
      <c r="Y688" s="25">
        <f>IF(ไฟล์กรอกคำตอบ!Y688=ตรวจผล!$Y$4,$Y$5,0)</f>
        <v>0</v>
      </c>
      <c r="Z688" s="25">
        <f>IF(ไฟล์กรอกคำตอบ!Z688=ตรวจผล!$Z$4,$Z$5,0)</f>
        <v>0</v>
      </c>
      <c r="AA688" s="25">
        <f>IF(ไฟล์กรอกคำตอบ!AA688=ตรวจผล!$AA$4,$AA$5,0)</f>
        <v>0</v>
      </c>
      <c r="AB688" s="25">
        <f>IF(ไฟล์กรอกคำตอบ!AB688=ตรวจผล!$AB$4,$AB$5,0)</f>
        <v>0</v>
      </c>
      <c r="AC688" s="25">
        <f>IF(ไฟล์กรอกคำตอบ!AC688=ตรวจผล!$AC$4,$AC$5,0)</f>
        <v>0</v>
      </c>
      <c r="AD688" s="25">
        <f>IF(ไฟล์กรอกคำตอบ!AD688=ตรวจผล!$AD$4,$AD$5,0)</f>
        <v>0</v>
      </c>
      <c r="AE688" s="187">
        <f t="shared" si="20"/>
        <v>0</v>
      </c>
      <c r="AF688" s="25">
        <f>IF(ไฟล์กรอกคำตอบ!AE688=ตรวจผล!$AF$4,$AF$5,0)</f>
        <v>0</v>
      </c>
      <c r="AG688" s="25">
        <f>IF(ไฟล์กรอกคำตอบ!AF688=ตรวจผล!$AG$4,$AG$5,0)</f>
        <v>0</v>
      </c>
      <c r="AH688" s="25">
        <f>IF(ไฟล์กรอกคำตอบ!AG688=ตรวจผล!$AH$4,$AH$5,0)</f>
        <v>0</v>
      </c>
      <c r="AI688" s="187">
        <f t="shared" si="21"/>
        <v>0</v>
      </c>
      <c r="AJ688" s="25">
        <f>ไฟล์กรอกคำตอบ!AH688</f>
        <v>0</v>
      </c>
      <c r="AK688" s="25">
        <f>ไฟล์กรอกคำตอบ!AI688</f>
        <v>0</v>
      </c>
      <c r="AL688" s="25">
        <f>ไฟล์กรอกคำตอบ!AJ688</f>
        <v>0</v>
      </c>
    </row>
    <row r="689" spans="1:38" x14ac:dyDescent="0.2">
      <c r="A689" s="91" t="str">
        <f>IF(ไฟล์กรอกคำตอบ!A689=""," ",ไฟล์กรอกคำตอบ!A689&amp;"")</f>
        <v xml:space="preserve"> </v>
      </c>
      <c r="B689" s="8">
        <f>ไฟล์กรอกคำตอบ!B689</f>
        <v>0</v>
      </c>
      <c r="C689" s="8">
        <f>ไฟล์กรอกคำตอบ!C689</f>
        <v>0</v>
      </c>
      <c r="D689" s="8">
        <f>ไฟล์กรอกคำตอบ!D689</f>
        <v>0</v>
      </c>
      <c r="E689" s="24">
        <f>ไฟล์กรอกคำตอบ!E689</f>
        <v>0</v>
      </c>
      <c r="F689" s="8">
        <f>ไฟล์กรอกคำตอบ!F689</f>
        <v>0</v>
      </c>
      <c r="H689" s="25">
        <f>IF(ไฟล์กรอกคำตอบ!H689=ตรวจผล!$H$4,$H$5,0)</f>
        <v>0</v>
      </c>
      <c r="I689" s="25">
        <f>IF(ไฟล์กรอกคำตอบ!I689=ตรวจผล!$I$4,$I$5,0)</f>
        <v>0</v>
      </c>
      <c r="J689" s="25">
        <f>IF(ไฟล์กรอกคำตอบ!J689=ตรวจผล!$J$4,$J$5,0)</f>
        <v>0</v>
      </c>
      <c r="K689" s="25">
        <f>IF(ไฟล์กรอกคำตอบ!K689=ตรวจผล!$K$4,$K$5,0)</f>
        <v>0</v>
      </c>
      <c r="L689" s="25">
        <f>IF(ไฟล์กรอกคำตอบ!L689=ตรวจผล!$L$4,$L$5,0)</f>
        <v>0</v>
      </c>
      <c r="M689" s="25">
        <f>IF(ไฟล์กรอกคำตอบ!M689=ตรวจผล!$M$4,$M$5,0)</f>
        <v>0</v>
      </c>
      <c r="N689" s="25">
        <f>IF(ไฟล์กรอกคำตอบ!N689=ตรวจผล!$N$4,$N$5,0)</f>
        <v>0</v>
      </c>
      <c r="O689" s="25">
        <f>IF(ไฟล์กรอกคำตอบ!O689=ตรวจผล!$O$4,$O$5,0)</f>
        <v>0</v>
      </c>
      <c r="P689" s="25">
        <f>IF(ไฟล์กรอกคำตอบ!P689=ตรวจผล!$P$4,$P$5,0)</f>
        <v>0</v>
      </c>
      <c r="Q689" s="25">
        <f>IF(ไฟล์กรอกคำตอบ!Q689=ตรวจผล!$Q$4,$Q$5,0)</f>
        <v>0</v>
      </c>
      <c r="R689" s="25">
        <f>IF(ไฟล์กรอกคำตอบ!R689=ตรวจผล!$R$4,$R$5,0)</f>
        <v>0</v>
      </c>
      <c r="S689" s="25">
        <f>IF(ไฟล์กรอกคำตอบ!S689=ตรวจผล!$S$4,$S$5,0)</f>
        <v>0</v>
      </c>
      <c r="T689" s="25">
        <f>IF(ไฟล์กรอกคำตอบ!T689=ตรวจผล!$T$4,$T$5,0)</f>
        <v>0</v>
      </c>
      <c r="U689" s="25">
        <f>IF(ไฟล์กรอกคำตอบ!U689=ตรวจผล!$U$4,$U$5,0)</f>
        <v>0</v>
      </c>
      <c r="V689" s="25">
        <f>IF(ไฟล์กรอกคำตอบ!V689=ตรวจผล!$V$4,$V$5,0)</f>
        <v>0</v>
      </c>
      <c r="W689" s="25">
        <f>IF(ไฟล์กรอกคำตอบ!W689=ตรวจผล!$W$4,$W$5,0)</f>
        <v>0</v>
      </c>
      <c r="X689" s="25">
        <f>IF(ไฟล์กรอกคำตอบ!X689=ตรวจผล!$X$4,$X$5,0)</f>
        <v>0</v>
      </c>
      <c r="Y689" s="25">
        <f>IF(ไฟล์กรอกคำตอบ!Y689=ตรวจผล!$Y$4,$Y$5,0)</f>
        <v>0</v>
      </c>
      <c r="Z689" s="25">
        <f>IF(ไฟล์กรอกคำตอบ!Z689=ตรวจผล!$Z$4,$Z$5,0)</f>
        <v>0</v>
      </c>
      <c r="AA689" s="25">
        <f>IF(ไฟล์กรอกคำตอบ!AA689=ตรวจผล!$AA$4,$AA$5,0)</f>
        <v>0</v>
      </c>
      <c r="AB689" s="25">
        <f>IF(ไฟล์กรอกคำตอบ!AB689=ตรวจผล!$AB$4,$AB$5,0)</f>
        <v>0</v>
      </c>
      <c r="AC689" s="25">
        <f>IF(ไฟล์กรอกคำตอบ!AC689=ตรวจผล!$AC$4,$AC$5,0)</f>
        <v>0</v>
      </c>
      <c r="AD689" s="25">
        <f>IF(ไฟล์กรอกคำตอบ!AD689=ตรวจผล!$AD$4,$AD$5,0)</f>
        <v>0</v>
      </c>
      <c r="AE689" s="187">
        <f t="shared" si="20"/>
        <v>0</v>
      </c>
      <c r="AF689" s="25">
        <f>IF(ไฟล์กรอกคำตอบ!AE689=ตรวจผล!$AF$4,$AF$5,0)</f>
        <v>0</v>
      </c>
      <c r="AG689" s="25">
        <f>IF(ไฟล์กรอกคำตอบ!AF689=ตรวจผล!$AG$4,$AG$5,0)</f>
        <v>0</v>
      </c>
      <c r="AH689" s="25">
        <f>IF(ไฟล์กรอกคำตอบ!AG689=ตรวจผล!$AH$4,$AH$5,0)</f>
        <v>0</v>
      </c>
      <c r="AI689" s="187">
        <f t="shared" si="21"/>
        <v>0</v>
      </c>
      <c r="AJ689" s="25">
        <f>ไฟล์กรอกคำตอบ!AH689</f>
        <v>0</v>
      </c>
      <c r="AK689" s="25">
        <f>ไฟล์กรอกคำตอบ!AI689</f>
        <v>0</v>
      </c>
      <c r="AL689" s="25">
        <f>ไฟล์กรอกคำตอบ!AJ689</f>
        <v>0</v>
      </c>
    </row>
    <row r="690" spans="1:38" x14ac:dyDescent="0.2">
      <c r="A690" s="91" t="str">
        <f>IF(ไฟล์กรอกคำตอบ!A690=""," ",ไฟล์กรอกคำตอบ!A690&amp;"")</f>
        <v xml:space="preserve"> </v>
      </c>
      <c r="B690" s="8">
        <f>ไฟล์กรอกคำตอบ!B690</f>
        <v>0</v>
      </c>
      <c r="C690" s="8">
        <f>ไฟล์กรอกคำตอบ!C690</f>
        <v>0</v>
      </c>
      <c r="D690" s="8">
        <f>ไฟล์กรอกคำตอบ!D690</f>
        <v>0</v>
      </c>
      <c r="E690" s="24">
        <f>ไฟล์กรอกคำตอบ!E690</f>
        <v>0</v>
      </c>
      <c r="F690" s="8">
        <f>ไฟล์กรอกคำตอบ!F690</f>
        <v>0</v>
      </c>
      <c r="H690" s="25">
        <f>IF(ไฟล์กรอกคำตอบ!H690=ตรวจผล!$H$4,$H$5,0)</f>
        <v>0</v>
      </c>
      <c r="I690" s="25">
        <f>IF(ไฟล์กรอกคำตอบ!I690=ตรวจผล!$I$4,$I$5,0)</f>
        <v>0</v>
      </c>
      <c r="J690" s="25">
        <f>IF(ไฟล์กรอกคำตอบ!J690=ตรวจผล!$J$4,$J$5,0)</f>
        <v>0</v>
      </c>
      <c r="K690" s="25">
        <f>IF(ไฟล์กรอกคำตอบ!K690=ตรวจผล!$K$4,$K$5,0)</f>
        <v>0</v>
      </c>
      <c r="L690" s="25">
        <f>IF(ไฟล์กรอกคำตอบ!L690=ตรวจผล!$L$4,$L$5,0)</f>
        <v>0</v>
      </c>
      <c r="M690" s="25">
        <f>IF(ไฟล์กรอกคำตอบ!M690=ตรวจผล!$M$4,$M$5,0)</f>
        <v>0</v>
      </c>
      <c r="N690" s="25">
        <f>IF(ไฟล์กรอกคำตอบ!N690=ตรวจผล!$N$4,$N$5,0)</f>
        <v>0</v>
      </c>
      <c r="O690" s="25">
        <f>IF(ไฟล์กรอกคำตอบ!O690=ตรวจผล!$O$4,$O$5,0)</f>
        <v>0</v>
      </c>
      <c r="P690" s="25">
        <f>IF(ไฟล์กรอกคำตอบ!P690=ตรวจผล!$P$4,$P$5,0)</f>
        <v>0</v>
      </c>
      <c r="Q690" s="25">
        <f>IF(ไฟล์กรอกคำตอบ!Q690=ตรวจผล!$Q$4,$Q$5,0)</f>
        <v>0</v>
      </c>
      <c r="R690" s="25">
        <f>IF(ไฟล์กรอกคำตอบ!R690=ตรวจผล!$R$4,$R$5,0)</f>
        <v>0</v>
      </c>
      <c r="S690" s="25">
        <f>IF(ไฟล์กรอกคำตอบ!S690=ตรวจผล!$S$4,$S$5,0)</f>
        <v>0</v>
      </c>
      <c r="T690" s="25">
        <f>IF(ไฟล์กรอกคำตอบ!T690=ตรวจผล!$T$4,$T$5,0)</f>
        <v>0</v>
      </c>
      <c r="U690" s="25">
        <f>IF(ไฟล์กรอกคำตอบ!U690=ตรวจผล!$U$4,$U$5,0)</f>
        <v>0</v>
      </c>
      <c r="V690" s="25">
        <f>IF(ไฟล์กรอกคำตอบ!V690=ตรวจผล!$V$4,$V$5,0)</f>
        <v>0</v>
      </c>
      <c r="W690" s="25">
        <f>IF(ไฟล์กรอกคำตอบ!W690=ตรวจผล!$W$4,$W$5,0)</f>
        <v>0</v>
      </c>
      <c r="X690" s="25">
        <f>IF(ไฟล์กรอกคำตอบ!X690=ตรวจผล!$X$4,$X$5,0)</f>
        <v>0</v>
      </c>
      <c r="Y690" s="25">
        <f>IF(ไฟล์กรอกคำตอบ!Y690=ตรวจผล!$Y$4,$Y$5,0)</f>
        <v>0</v>
      </c>
      <c r="Z690" s="25">
        <f>IF(ไฟล์กรอกคำตอบ!Z690=ตรวจผล!$Z$4,$Z$5,0)</f>
        <v>0</v>
      </c>
      <c r="AA690" s="25">
        <f>IF(ไฟล์กรอกคำตอบ!AA690=ตรวจผล!$AA$4,$AA$5,0)</f>
        <v>0</v>
      </c>
      <c r="AB690" s="25">
        <f>IF(ไฟล์กรอกคำตอบ!AB690=ตรวจผล!$AB$4,$AB$5,0)</f>
        <v>0</v>
      </c>
      <c r="AC690" s="25">
        <f>IF(ไฟล์กรอกคำตอบ!AC690=ตรวจผล!$AC$4,$AC$5,0)</f>
        <v>0</v>
      </c>
      <c r="AD690" s="25">
        <f>IF(ไฟล์กรอกคำตอบ!AD690=ตรวจผล!$AD$4,$AD$5,0)</f>
        <v>0</v>
      </c>
      <c r="AE690" s="187">
        <f t="shared" si="20"/>
        <v>0</v>
      </c>
      <c r="AF690" s="25">
        <f>IF(ไฟล์กรอกคำตอบ!AE690=ตรวจผล!$AF$4,$AF$5,0)</f>
        <v>0</v>
      </c>
      <c r="AG690" s="25">
        <f>IF(ไฟล์กรอกคำตอบ!AF690=ตรวจผล!$AG$4,$AG$5,0)</f>
        <v>0</v>
      </c>
      <c r="AH690" s="25">
        <f>IF(ไฟล์กรอกคำตอบ!AG690=ตรวจผล!$AH$4,$AH$5,0)</f>
        <v>0</v>
      </c>
      <c r="AI690" s="187">
        <f t="shared" si="21"/>
        <v>0</v>
      </c>
      <c r="AJ690" s="25">
        <f>ไฟล์กรอกคำตอบ!AH690</f>
        <v>0</v>
      </c>
      <c r="AK690" s="25">
        <f>ไฟล์กรอกคำตอบ!AI690</f>
        <v>0</v>
      </c>
      <c r="AL690" s="25">
        <f>ไฟล์กรอกคำตอบ!AJ690</f>
        <v>0</v>
      </c>
    </row>
    <row r="691" spans="1:38" x14ac:dyDescent="0.2">
      <c r="A691" s="91" t="str">
        <f>IF(ไฟล์กรอกคำตอบ!A691=""," ",ไฟล์กรอกคำตอบ!A691&amp;"")</f>
        <v xml:space="preserve"> </v>
      </c>
      <c r="B691" s="8">
        <f>ไฟล์กรอกคำตอบ!B691</f>
        <v>0</v>
      </c>
      <c r="C691" s="8">
        <f>ไฟล์กรอกคำตอบ!C691</f>
        <v>0</v>
      </c>
      <c r="D691" s="8">
        <f>ไฟล์กรอกคำตอบ!D691</f>
        <v>0</v>
      </c>
      <c r="E691" s="24">
        <f>ไฟล์กรอกคำตอบ!E691</f>
        <v>0</v>
      </c>
      <c r="F691" s="8">
        <f>ไฟล์กรอกคำตอบ!F691</f>
        <v>0</v>
      </c>
      <c r="H691" s="25">
        <f>IF(ไฟล์กรอกคำตอบ!H691=ตรวจผล!$H$4,$H$5,0)</f>
        <v>0</v>
      </c>
      <c r="I691" s="25">
        <f>IF(ไฟล์กรอกคำตอบ!I691=ตรวจผล!$I$4,$I$5,0)</f>
        <v>0</v>
      </c>
      <c r="J691" s="25">
        <f>IF(ไฟล์กรอกคำตอบ!J691=ตรวจผล!$J$4,$J$5,0)</f>
        <v>0</v>
      </c>
      <c r="K691" s="25">
        <f>IF(ไฟล์กรอกคำตอบ!K691=ตรวจผล!$K$4,$K$5,0)</f>
        <v>0</v>
      </c>
      <c r="L691" s="25">
        <f>IF(ไฟล์กรอกคำตอบ!L691=ตรวจผล!$L$4,$L$5,0)</f>
        <v>0</v>
      </c>
      <c r="M691" s="25">
        <f>IF(ไฟล์กรอกคำตอบ!M691=ตรวจผล!$M$4,$M$5,0)</f>
        <v>0</v>
      </c>
      <c r="N691" s="25">
        <f>IF(ไฟล์กรอกคำตอบ!N691=ตรวจผล!$N$4,$N$5,0)</f>
        <v>0</v>
      </c>
      <c r="O691" s="25">
        <f>IF(ไฟล์กรอกคำตอบ!O691=ตรวจผล!$O$4,$O$5,0)</f>
        <v>0</v>
      </c>
      <c r="P691" s="25">
        <f>IF(ไฟล์กรอกคำตอบ!P691=ตรวจผล!$P$4,$P$5,0)</f>
        <v>0</v>
      </c>
      <c r="Q691" s="25">
        <f>IF(ไฟล์กรอกคำตอบ!Q691=ตรวจผล!$Q$4,$Q$5,0)</f>
        <v>0</v>
      </c>
      <c r="R691" s="25">
        <f>IF(ไฟล์กรอกคำตอบ!R691=ตรวจผล!$R$4,$R$5,0)</f>
        <v>0</v>
      </c>
      <c r="S691" s="25">
        <f>IF(ไฟล์กรอกคำตอบ!S691=ตรวจผล!$S$4,$S$5,0)</f>
        <v>0</v>
      </c>
      <c r="T691" s="25">
        <f>IF(ไฟล์กรอกคำตอบ!T691=ตรวจผล!$T$4,$T$5,0)</f>
        <v>0</v>
      </c>
      <c r="U691" s="25">
        <f>IF(ไฟล์กรอกคำตอบ!U691=ตรวจผล!$U$4,$U$5,0)</f>
        <v>0</v>
      </c>
      <c r="V691" s="25">
        <f>IF(ไฟล์กรอกคำตอบ!V691=ตรวจผล!$V$4,$V$5,0)</f>
        <v>0</v>
      </c>
      <c r="W691" s="25">
        <f>IF(ไฟล์กรอกคำตอบ!W691=ตรวจผล!$W$4,$W$5,0)</f>
        <v>0</v>
      </c>
      <c r="X691" s="25">
        <f>IF(ไฟล์กรอกคำตอบ!X691=ตรวจผล!$X$4,$X$5,0)</f>
        <v>0</v>
      </c>
      <c r="Y691" s="25">
        <f>IF(ไฟล์กรอกคำตอบ!Y691=ตรวจผล!$Y$4,$Y$5,0)</f>
        <v>0</v>
      </c>
      <c r="Z691" s="25">
        <f>IF(ไฟล์กรอกคำตอบ!Z691=ตรวจผล!$Z$4,$Z$5,0)</f>
        <v>0</v>
      </c>
      <c r="AA691" s="25">
        <f>IF(ไฟล์กรอกคำตอบ!AA691=ตรวจผล!$AA$4,$AA$5,0)</f>
        <v>0</v>
      </c>
      <c r="AB691" s="25">
        <f>IF(ไฟล์กรอกคำตอบ!AB691=ตรวจผล!$AB$4,$AB$5,0)</f>
        <v>0</v>
      </c>
      <c r="AC691" s="25">
        <f>IF(ไฟล์กรอกคำตอบ!AC691=ตรวจผล!$AC$4,$AC$5,0)</f>
        <v>0</v>
      </c>
      <c r="AD691" s="25">
        <f>IF(ไฟล์กรอกคำตอบ!AD691=ตรวจผล!$AD$4,$AD$5,0)</f>
        <v>0</v>
      </c>
      <c r="AE691" s="187">
        <f t="shared" si="20"/>
        <v>0</v>
      </c>
      <c r="AF691" s="25">
        <f>IF(ไฟล์กรอกคำตอบ!AE691=ตรวจผล!$AF$4,$AF$5,0)</f>
        <v>0</v>
      </c>
      <c r="AG691" s="25">
        <f>IF(ไฟล์กรอกคำตอบ!AF691=ตรวจผล!$AG$4,$AG$5,0)</f>
        <v>0</v>
      </c>
      <c r="AH691" s="25">
        <f>IF(ไฟล์กรอกคำตอบ!AG691=ตรวจผล!$AH$4,$AH$5,0)</f>
        <v>0</v>
      </c>
      <c r="AI691" s="187">
        <f t="shared" si="21"/>
        <v>0</v>
      </c>
      <c r="AJ691" s="25">
        <f>ไฟล์กรอกคำตอบ!AH691</f>
        <v>0</v>
      </c>
      <c r="AK691" s="25">
        <f>ไฟล์กรอกคำตอบ!AI691</f>
        <v>0</v>
      </c>
      <c r="AL691" s="25">
        <f>ไฟล์กรอกคำตอบ!AJ691</f>
        <v>0</v>
      </c>
    </row>
    <row r="692" spans="1:38" x14ac:dyDescent="0.2">
      <c r="A692" s="91" t="str">
        <f>IF(ไฟล์กรอกคำตอบ!A692=""," ",ไฟล์กรอกคำตอบ!A692&amp;"")</f>
        <v xml:space="preserve"> </v>
      </c>
      <c r="B692" s="8">
        <f>ไฟล์กรอกคำตอบ!B692</f>
        <v>0</v>
      </c>
      <c r="C692" s="8">
        <f>ไฟล์กรอกคำตอบ!C692</f>
        <v>0</v>
      </c>
      <c r="D692" s="8">
        <f>ไฟล์กรอกคำตอบ!D692</f>
        <v>0</v>
      </c>
      <c r="E692" s="24">
        <f>ไฟล์กรอกคำตอบ!E692</f>
        <v>0</v>
      </c>
      <c r="F692" s="8">
        <f>ไฟล์กรอกคำตอบ!F692</f>
        <v>0</v>
      </c>
      <c r="H692" s="25">
        <f>IF(ไฟล์กรอกคำตอบ!H692=ตรวจผล!$H$4,$H$5,0)</f>
        <v>0</v>
      </c>
      <c r="I692" s="25">
        <f>IF(ไฟล์กรอกคำตอบ!I692=ตรวจผล!$I$4,$I$5,0)</f>
        <v>0</v>
      </c>
      <c r="J692" s="25">
        <f>IF(ไฟล์กรอกคำตอบ!J692=ตรวจผล!$J$4,$J$5,0)</f>
        <v>0</v>
      </c>
      <c r="K692" s="25">
        <f>IF(ไฟล์กรอกคำตอบ!K692=ตรวจผล!$K$4,$K$5,0)</f>
        <v>0</v>
      </c>
      <c r="L692" s="25">
        <f>IF(ไฟล์กรอกคำตอบ!L692=ตรวจผล!$L$4,$L$5,0)</f>
        <v>0</v>
      </c>
      <c r="M692" s="25">
        <f>IF(ไฟล์กรอกคำตอบ!M692=ตรวจผล!$M$4,$M$5,0)</f>
        <v>0</v>
      </c>
      <c r="N692" s="25">
        <f>IF(ไฟล์กรอกคำตอบ!N692=ตรวจผล!$N$4,$N$5,0)</f>
        <v>0</v>
      </c>
      <c r="O692" s="25">
        <f>IF(ไฟล์กรอกคำตอบ!O692=ตรวจผล!$O$4,$O$5,0)</f>
        <v>0</v>
      </c>
      <c r="P692" s="25">
        <f>IF(ไฟล์กรอกคำตอบ!P692=ตรวจผล!$P$4,$P$5,0)</f>
        <v>0</v>
      </c>
      <c r="Q692" s="25">
        <f>IF(ไฟล์กรอกคำตอบ!Q692=ตรวจผล!$Q$4,$Q$5,0)</f>
        <v>0</v>
      </c>
      <c r="R692" s="25">
        <f>IF(ไฟล์กรอกคำตอบ!R692=ตรวจผล!$R$4,$R$5,0)</f>
        <v>0</v>
      </c>
      <c r="S692" s="25">
        <f>IF(ไฟล์กรอกคำตอบ!S692=ตรวจผล!$S$4,$S$5,0)</f>
        <v>0</v>
      </c>
      <c r="T692" s="25">
        <f>IF(ไฟล์กรอกคำตอบ!T692=ตรวจผล!$T$4,$T$5,0)</f>
        <v>0</v>
      </c>
      <c r="U692" s="25">
        <f>IF(ไฟล์กรอกคำตอบ!U692=ตรวจผล!$U$4,$U$5,0)</f>
        <v>0</v>
      </c>
      <c r="V692" s="25">
        <f>IF(ไฟล์กรอกคำตอบ!V692=ตรวจผล!$V$4,$V$5,0)</f>
        <v>0</v>
      </c>
      <c r="W692" s="25">
        <f>IF(ไฟล์กรอกคำตอบ!W692=ตรวจผล!$W$4,$W$5,0)</f>
        <v>0</v>
      </c>
      <c r="X692" s="25">
        <f>IF(ไฟล์กรอกคำตอบ!X692=ตรวจผล!$X$4,$X$5,0)</f>
        <v>0</v>
      </c>
      <c r="Y692" s="25">
        <f>IF(ไฟล์กรอกคำตอบ!Y692=ตรวจผล!$Y$4,$Y$5,0)</f>
        <v>0</v>
      </c>
      <c r="Z692" s="25">
        <f>IF(ไฟล์กรอกคำตอบ!Z692=ตรวจผล!$Z$4,$Z$5,0)</f>
        <v>0</v>
      </c>
      <c r="AA692" s="25">
        <f>IF(ไฟล์กรอกคำตอบ!AA692=ตรวจผล!$AA$4,$AA$5,0)</f>
        <v>0</v>
      </c>
      <c r="AB692" s="25">
        <f>IF(ไฟล์กรอกคำตอบ!AB692=ตรวจผล!$AB$4,$AB$5,0)</f>
        <v>0</v>
      </c>
      <c r="AC692" s="25">
        <f>IF(ไฟล์กรอกคำตอบ!AC692=ตรวจผล!$AC$4,$AC$5,0)</f>
        <v>0</v>
      </c>
      <c r="AD692" s="25">
        <f>IF(ไฟล์กรอกคำตอบ!AD692=ตรวจผล!$AD$4,$AD$5,0)</f>
        <v>0</v>
      </c>
      <c r="AE692" s="187">
        <f t="shared" si="20"/>
        <v>0</v>
      </c>
      <c r="AF692" s="25">
        <f>IF(ไฟล์กรอกคำตอบ!AE692=ตรวจผล!$AF$4,$AF$5,0)</f>
        <v>0</v>
      </c>
      <c r="AG692" s="25">
        <f>IF(ไฟล์กรอกคำตอบ!AF692=ตรวจผล!$AG$4,$AG$5,0)</f>
        <v>0</v>
      </c>
      <c r="AH692" s="25">
        <f>IF(ไฟล์กรอกคำตอบ!AG692=ตรวจผล!$AH$4,$AH$5,0)</f>
        <v>0</v>
      </c>
      <c r="AI692" s="187">
        <f t="shared" si="21"/>
        <v>0</v>
      </c>
      <c r="AJ692" s="25">
        <f>ไฟล์กรอกคำตอบ!AH692</f>
        <v>0</v>
      </c>
      <c r="AK692" s="25">
        <f>ไฟล์กรอกคำตอบ!AI692</f>
        <v>0</v>
      </c>
      <c r="AL692" s="25">
        <f>ไฟล์กรอกคำตอบ!AJ692</f>
        <v>0</v>
      </c>
    </row>
    <row r="693" spans="1:38" x14ac:dyDescent="0.2">
      <c r="A693" s="91" t="str">
        <f>IF(ไฟล์กรอกคำตอบ!A693=""," ",ไฟล์กรอกคำตอบ!A693&amp;"")</f>
        <v xml:space="preserve"> </v>
      </c>
      <c r="B693" s="8">
        <f>ไฟล์กรอกคำตอบ!B693</f>
        <v>0</v>
      </c>
      <c r="C693" s="8">
        <f>ไฟล์กรอกคำตอบ!C693</f>
        <v>0</v>
      </c>
      <c r="D693" s="8">
        <f>ไฟล์กรอกคำตอบ!D693</f>
        <v>0</v>
      </c>
      <c r="E693" s="24">
        <f>ไฟล์กรอกคำตอบ!E693</f>
        <v>0</v>
      </c>
      <c r="F693" s="8">
        <f>ไฟล์กรอกคำตอบ!F693</f>
        <v>0</v>
      </c>
      <c r="H693" s="25">
        <f>IF(ไฟล์กรอกคำตอบ!H693=ตรวจผล!$H$4,$H$5,0)</f>
        <v>0</v>
      </c>
      <c r="I693" s="25">
        <f>IF(ไฟล์กรอกคำตอบ!I693=ตรวจผล!$I$4,$I$5,0)</f>
        <v>0</v>
      </c>
      <c r="J693" s="25">
        <f>IF(ไฟล์กรอกคำตอบ!J693=ตรวจผล!$J$4,$J$5,0)</f>
        <v>0</v>
      </c>
      <c r="K693" s="25">
        <f>IF(ไฟล์กรอกคำตอบ!K693=ตรวจผล!$K$4,$K$5,0)</f>
        <v>0</v>
      </c>
      <c r="L693" s="25">
        <f>IF(ไฟล์กรอกคำตอบ!L693=ตรวจผล!$L$4,$L$5,0)</f>
        <v>0</v>
      </c>
      <c r="M693" s="25">
        <f>IF(ไฟล์กรอกคำตอบ!M693=ตรวจผล!$M$4,$M$5,0)</f>
        <v>0</v>
      </c>
      <c r="N693" s="25">
        <f>IF(ไฟล์กรอกคำตอบ!N693=ตรวจผล!$N$4,$N$5,0)</f>
        <v>0</v>
      </c>
      <c r="O693" s="25">
        <f>IF(ไฟล์กรอกคำตอบ!O693=ตรวจผล!$O$4,$O$5,0)</f>
        <v>0</v>
      </c>
      <c r="P693" s="25">
        <f>IF(ไฟล์กรอกคำตอบ!P693=ตรวจผล!$P$4,$P$5,0)</f>
        <v>0</v>
      </c>
      <c r="Q693" s="25">
        <f>IF(ไฟล์กรอกคำตอบ!Q693=ตรวจผล!$Q$4,$Q$5,0)</f>
        <v>0</v>
      </c>
      <c r="R693" s="25">
        <f>IF(ไฟล์กรอกคำตอบ!R693=ตรวจผล!$R$4,$R$5,0)</f>
        <v>0</v>
      </c>
      <c r="S693" s="25">
        <f>IF(ไฟล์กรอกคำตอบ!S693=ตรวจผล!$S$4,$S$5,0)</f>
        <v>0</v>
      </c>
      <c r="T693" s="25">
        <f>IF(ไฟล์กรอกคำตอบ!T693=ตรวจผล!$T$4,$T$5,0)</f>
        <v>0</v>
      </c>
      <c r="U693" s="25">
        <f>IF(ไฟล์กรอกคำตอบ!U693=ตรวจผล!$U$4,$U$5,0)</f>
        <v>0</v>
      </c>
      <c r="V693" s="25">
        <f>IF(ไฟล์กรอกคำตอบ!V693=ตรวจผล!$V$4,$V$5,0)</f>
        <v>0</v>
      </c>
      <c r="W693" s="25">
        <f>IF(ไฟล์กรอกคำตอบ!W693=ตรวจผล!$W$4,$W$5,0)</f>
        <v>0</v>
      </c>
      <c r="X693" s="25">
        <f>IF(ไฟล์กรอกคำตอบ!X693=ตรวจผล!$X$4,$X$5,0)</f>
        <v>0</v>
      </c>
      <c r="Y693" s="25">
        <f>IF(ไฟล์กรอกคำตอบ!Y693=ตรวจผล!$Y$4,$Y$5,0)</f>
        <v>0</v>
      </c>
      <c r="Z693" s="25">
        <f>IF(ไฟล์กรอกคำตอบ!Z693=ตรวจผล!$Z$4,$Z$5,0)</f>
        <v>0</v>
      </c>
      <c r="AA693" s="25">
        <f>IF(ไฟล์กรอกคำตอบ!AA693=ตรวจผล!$AA$4,$AA$5,0)</f>
        <v>0</v>
      </c>
      <c r="AB693" s="25">
        <f>IF(ไฟล์กรอกคำตอบ!AB693=ตรวจผล!$AB$4,$AB$5,0)</f>
        <v>0</v>
      </c>
      <c r="AC693" s="25">
        <f>IF(ไฟล์กรอกคำตอบ!AC693=ตรวจผล!$AC$4,$AC$5,0)</f>
        <v>0</v>
      </c>
      <c r="AD693" s="25">
        <f>IF(ไฟล์กรอกคำตอบ!AD693=ตรวจผล!$AD$4,$AD$5,0)</f>
        <v>0</v>
      </c>
      <c r="AE693" s="187">
        <f t="shared" si="20"/>
        <v>0</v>
      </c>
      <c r="AF693" s="25">
        <f>IF(ไฟล์กรอกคำตอบ!AE693=ตรวจผล!$AF$4,$AF$5,0)</f>
        <v>0</v>
      </c>
      <c r="AG693" s="25">
        <f>IF(ไฟล์กรอกคำตอบ!AF693=ตรวจผล!$AG$4,$AG$5,0)</f>
        <v>0</v>
      </c>
      <c r="AH693" s="25">
        <f>IF(ไฟล์กรอกคำตอบ!AG693=ตรวจผล!$AH$4,$AH$5,0)</f>
        <v>0</v>
      </c>
      <c r="AI693" s="187">
        <f t="shared" si="21"/>
        <v>0</v>
      </c>
      <c r="AJ693" s="25">
        <f>ไฟล์กรอกคำตอบ!AH693</f>
        <v>0</v>
      </c>
      <c r="AK693" s="25">
        <f>ไฟล์กรอกคำตอบ!AI693</f>
        <v>0</v>
      </c>
      <c r="AL693" s="25">
        <f>ไฟล์กรอกคำตอบ!AJ693</f>
        <v>0</v>
      </c>
    </row>
    <row r="694" spans="1:38" x14ac:dyDescent="0.2">
      <c r="A694" s="91" t="str">
        <f>IF(ไฟล์กรอกคำตอบ!A694=""," ",ไฟล์กรอกคำตอบ!A694&amp;"")</f>
        <v xml:space="preserve"> </v>
      </c>
      <c r="B694" s="8">
        <f>ไฟล์กรอกคำตอบ!B694</f>
        <v>0</v>
      </c>
      <c r="C694" s="8">
        <f>ไฟล์กรอกคำตอบ!C694</f>
        <v>0</v>
      </c>
      <c r="D694" s="8">
        <f>ไฟล์กรอกคำตอบ!D694</f>
        <v>0</v>
      </c>
      <c r="E694" s="24">
        <f>ไฟล์กรอกคำตอบ!E694</f>
        <v>0</v>
      </c>
      <c r="F694" s="8">
        <f>ไฟล์กรอกคำตอบ!F694</f>
        <v>0</v>
      </c>
      <c r="H694" s="25">
        <f>IF(ไฟล์กรอกคำตอบ!H694=ตรวจผล!$H$4,$H$5,0)</f>
        <v>0</v>
      </c>
      <c r="I694" s="25">
        <f>IF(ไฟล์กรอกคำตอบ!I694=ตรวจผล!$I$4,$I$5,0)</f>
        <v>0</v>
      </c>
      <c r="J694" s="25">
        <f>IF(ไฟล์กรอกคำตอบ!J694=ตรวจผล!$J$4,$J$5,0)</f>
        <v>0</v>
      </c>
      <c r="K694" s="25">
        <f>IF(ไฟล์กรอกคำตอบ!K694=ตรวจผล!$K$4,$K$5,0)</f>
        <v>0</v>
      </c>
      <c r="L694" s="25">
        <f>IF(ไฟล์กรอกคำตอบ!L694=ตรวจผล!$L$4,$L$5,0)</f>
        <v>0</v>
      </c>
      <c r="M694" s="25">
        <f>IF(ไฟล์กรอกคำตอบ!M694=ตรวจผล!$M$4,$M$5,0)</f>
        <v>0</v>
      </c>
      <c r="N694" s="25">
        <f>IF(ไฟล์กรอกคำตอบ!N694=ตรวจผล!$N$4,$N$5,0)</f>
        <v>0</v>
      </c>
      <c r="O694" s="25">
        <f>IF(ไฟล์กรอกคำตอบ!O694=ตรวจผล!$O$4,$O$5,0)</f>
        <v>0</v>
      </c>
      <c r="P694" s="25">
        <f>IF(ไฟล์กรอกคำตอบ!P694=ตรวจผล!$P$4,$P$5,0)</f>
        <v>0</v>
      </c>
      <c r="Q694" s="25">
        <f>IF(ไฟล์กรอกคำตอบ!Q694=ตรวจผล!$Q$4,$Q$5,0)</f>
        <v>0</v>
      </c>
      <c r="R694" s="25">
        <f>IF(ไฟล์กรอกคำตอบ!R694=ตรวจผล!$R$4,$R$5,0)</f>
        <v>0</v>
      </c>
      <c r="S694" s="25">
        <f>IF(ไฟล์กรอกคำตอบ!S694=ตรวจผล!$S$4,$S$5,0)</f>
        <v>0</v>
      </c>
      <c r="T694" s="25">
        <f>IF(ไฟล์กรอกคำตอบ!T694=ตรวจผล!$T$4,$T$5,0)</f>
        <v>0</v>
      </c>
      <c r="U694" s="25">
        <f>IF(ไฟล์กรอกคำตอบ!U694=ตรวจผล!$U$4,$U$5,0)</f>
        <v>0</v>
      </c>
      <c r="V694" s="25">
        <f>IF(ไฟล์กรอกคำตอบ!V694=ตรวจผล!$V$4,$V$5,0)</f>
        <v>0</v>
      </c>
      <c r="W694" s="25">
        <f>IF(ไฟล์กรอกคำตอบ!W694=ตรวจผล!$W$4,$W$5,0)</f>
        <v>0</v>
      </c>
      <c r="X694" s="25">
        <f>IF(ไฟล์กรอกคำตอบ!X694=ตรวจผล!$X$4,$X$5,0)</f>
        <v>0</v>
      </c>
      <c r="Y694" s="25">
        <f>IF(ไฟล์กรอกคำตอบ!Y694=ตรวจผล!$Y$4,$Y$5,0)</f>
        <v>0</v>
      </c>
      <c r="Z694" s="25">
        <f>IF(ไฟล์กรอกคำตอบ!Z694=ตรวจผล!$Z$4,$Z$5,0)</f>
        <v>0</v>
      </c>
      <c r="AA694" s="25">
        <f>IF(ไฟล์กรอกคำตอบ!AA694=ตรวจผล!$AA$4,$AA$5,0)</f>
        <v>0</v>
      </c>
      <c r="AB694" s="25">
        <f>IF(ไฟล์กรอกคำตอบ!AB694=ตรวจผล!$AB$4,$AB$5,0)</f>
        <v>0</v>
      </c>
      <c r="AC694" s="25">
        <f>IF(ไฟล์กรอกคำตอบ!AC694=ตรวจผล!$AC$4,$AC$5,0)</f>
        <v>0</v>
      </c>
      <c r="AD694" s="25">
        <f>IF(ไฟล์กรอกคำตอบ!AD694=ตรวจผล!$AD$4,$AD$5,0)</f>
        <v>0</v>
      </c>
      <c r="AE694" s="187">
        <f t="shared" si="20"/>
        <v>0</v>
      </c>
      <c r="AF694" s="25">
        <f>IF(ไฟล์กรอกคำตอบ!AE694=ตรวจผล!$AF$4,$AF$5,0)</f>
        <v>0</v>
      </c>
      <c r="AG694" s="25">
        <f>IF(ไฟล์กรอกคำตอบ!AF694=ตรวจผล!$AG$4,$AG$5,0)</f>
        <v>0</v>
      </c>
      <c r="AH694" s="25">
        <f>IF(ไฟล์กรอกคำตอบ!AG694=ตรวจผล!$AH$4,$AH$5,0)</f>
        <v>0</v>
      </c>
      <c r="AI694" s="187">
        <f t="shared" si="21"/>
        <v>0</v>
      </c>
      <c r="AJ694" s="25">
        <f>ไฟล์กรอกคำตอบ!AH694</f>
        <v>0</v>
      </c>
      <c r="AK694" s="25">
        <f>ไฟล์กรอกคำตอบ!AI694</f>
        <v>0</v>
      </c>
      <c r="AL694" s="25">
        <f>ไฟล์กรอกคำตอบ!AJ694</f>
        <v>0</v>
      </c>
    </row>
    <row r="695" spans="1:38" x14ac:dyDescent="0.2">
      <c r="A695" s="91" t="str">
        <f>IF(ไฟล์กรอกคำตอบ!A695=""," ",ไฟล์กรอกคำตอบ!A695&amp;"")</f>
        <v xml:space="preserve"> </v>
      </c>
      <c r="B695" s="8">
        <f>ไฟล์กรอกคำตอบ!B695</f>
        <v>0</v>
      </c>
      <c r="C695" s="8">
        <f>ไฟล์กรอกคำตอบ!C695</f>
        <v>0</v>
      </c>
      <c r="D695" s="8">
        <f>ไฟล์กรอกคำตอบ!D695</f>
        <v>0</v>
      </c>
      <c r="E695" s="24">
        <f>ไฟล์กรอกคำตอบ!E695</f>
        <v>0</v>
      </c>
      <c r="F695" s="8">
        <f>ไฟล์กรอกคำตอบ!F695</f>
        <v>0</v>
      </c>
      <c r="H695" s="25">
        <f>IF(ไฟล์กรอกคำตอบ!H695=ตรวจผล!$H$4,$H$5,0)</f>
        <v>0</v>
      </c>
      <c r="I695" s="25">
        <f>IF(ไฟล์กรอกคำตอบ!I695=ตรวจผล!$I$4,$I$5,0)</f>
        <v>0</v>
      </c>
      <c r="J695" s="25">
        <f>IF(ไฟล์กรอกคำตอบ!J695=ตรวจผล!$J$4,$J$5,0)</f>
        <v>0</v>
      </c>
      <c r="K695" s="25">
        <f>IF(ไฟล์กรอกคำตอบ!K695=ตรวจผล!$K$4,$K$5,0)</f>
        <v>0</v>
      </c>
      <c r="L695" s="25">
        <f>IF(ไฟล์กรอกคำตอบ!L695=ตรวจผล!$L$4,$L$5,0)</f>
        <v>0</v>
      </c>
      <c r="M695" s="25">
        <f>IF(ไฟล์กรอกคำตอบ!M695=ตรวจผล!$M$4,$M$5,0)</f>
        <v>0</v>
      </c>
      <c r="N695" s="25">
        <f>IF(ไฟล์กรอกคำตอบ!N695=ตรวจผล!$N$4,$N$5,0)</f>
        <v>0</v>
      </c>
      <c r="O695" s="25">
        <f>IF(ไฟล์กรอกคำตอบ!O695=ตรวจผล!$O$4,$O$5,0)</f>
        <v>0</v>
      </c>
      <c r="P695" s="25">
        <f>IF(ไฟล์กรอกคำตอบ!P695=ตรวจผล!$P$4,$P$5,0)</f>
        <v>0</v>
      </c>
      <c r="Q695" s="25">
        <f>IF(ไฟล์กรอกคำตอบ!Q695=ตรวจผล!$Q$4,$Q$5,0)</f>
        <v>0</v>
      </c>
      <c r="R695" s="25">
        <f>IF(ไฟล์กรอกคำตอบ!R695=ตรวจผล!$R$4,$R$5,0)</f>
        <v>0</v>
      </c>
      <c r="S695" s="25">
        <f>IF(ไฟล์กรอกคำตอบ!S695=ตรวจผล!$S$4,$S$5,0)</f>
        <v>0</v>
      </c>
      <c r="T695" s="25">
        <f>IF(ไฟล์กรอกคำตอบ!T695=ตรวจผล!$T$4,$T$5,0)</f>
        <v>0</v>
      </c>
      <c r="U695" s="25">
        <f>IF(ไฟล์กรอกคำตอบ!U695=ตรวจผล!$U$4,$U$5,0)</f>
        <v>0</v>
      </c>
      <c r="V695" s="25">
        <f>IF(ไฟล์กรอกคำตอบ!V695=ตรวจผล!$V$4,$V$5,0)</f>
        <v>0</v>
      </c>
      <c r="W695" s="25">
        <f>IF(ไฟล์กรอกคำตอบ!W695=ตรวจผล!$W$4,$W$5,0)</f>
        <v>0</v>
      </c>
      <c r="X695" s="25">
        <f>IF(ไฟล์กรอกคำตอบ!X695=ตรวจผล!$X$4,$X$5,0)</f>
        <v>0</v>
      </c>
      <c r="Y695" s="25">
        <f>IF(ไฟล์กรอกคำตอบ!Y695=ตรวจผล!$Y$4,$Y$5,0)</f>
        <v>0</v>
      </c>
      <c r="Z695" s="25">
        <f>IF(ไฟล์กรอกคำตอบ!Z695=ตรวจผล!$Z$4,$Z$5,0)</f>
        <v>0</v>
      </c>
      <c r="AA695" s="25">
        <f>IF(ไฟล์กรอกคำตอบ!AA695=ตรวจผล!$AA$4,$AA$5,0)</f>
        <v>0</v>
      </c>
      <c r="AB695" s="25">
        <f>IF(ไฟล์กรอกคำตอบ!AB695=ตรวจผล!$AB$4,$AB$5,0)</f>
        <v>0</v>
      </c>
      <c r="AC695" s="25">
        <f>IF(ไฟล์กรอกคำตอบ!AC695=ตรวจผล!$AC$4,$AC$5,0)</f>
        <v>0</v>
      </c>
      <c r="AD695" s="25">
        <f>IF(ไฟล์กรอกคำตอบ!AD695=ตรวจผล!$AD$4,$AD$5,0)</f>
        <v>0</v>
      </c>
      <c r="AE695" s="187">
        <f t="shared" si="20"/>
        <v>0</v>
      </c>
      <c r="AF695" s="25">
        <f>IF(ไฟล์กรอกคำตอบ!AE695=ตรวจผล!$AF$4,$AF$5,0)</f>
        <v>0</v>
      </c>
      <c r="AG695" s="25">
        <f>IF(ไฟล์กรอกคำตอบ!AF695=ตรวจผล!$AG$4,$AG$5,0)</f>
        <v>0</v>
      </c>
      <c r="AH695" s="25">
        <f>IF(ไฟล์กรอกคำตอบ!AG695=ตรวจผล!$AH$4,$AH$5,0)</f>
        <v>0</v>
      </c>
      <c r="AI695" s="187">
        <f t="shared" si="21"/>
        <v>0</v>
      </c>
      <c r="AJ695" s="25">
        <f>ไฟล์กรอกคำตอบ!AH695</f>
        <v>0</v>
      </c>
      <c r="AK695" s="25">
        <f>ไฟล์กรอกคำตอบ!AI695</f>
        <v>0</v>
      </c>
      <c r="AL695" s="25">
        <f>ไฟล์กรอกคำตอบ!AJ695</f>
        <v>0</v>
      </c>
    </row>
    <row r="696" spans="1:38" x14ac:dyDescent="0.2">
      <c r="A696" s="91" t="str">
        <f>IF(ไฟล์กรอกคำตอบ!A696=""," ",ไฟล์กรอกคำตอบ!A696&amp;"")</f>
        <v xml:space="preserve"> </v>
      </c>
      <c r="B696" s="8">
        <f>ไฟล์กรอกคำตอบ!B696</f>
        <v>0</v>
      </c>
      <c r="C696" s="8">
        <f>ไฟล์กรอกคำตอบ!C696</f>
        <v>0</v>
      </c>
      <c r="D696" s="8">
        <f>ไฟล์กรอกคำตอบ!D696</f>
        <v>0</v>
      </c>
      <c r="E696" s="24">
        <f>ไฟล์กรอกคำตอบ!E696</f>
        <v>0</v>
      </c>
      <c r="F696" s="8">
        <f>ไฟล์กรอกคำตอบ!F696</f>
        <v>0</v>
      </c>
      <c r="H696" s="25">
        <f>IF(ไฟล์กรอกคำตอบ!H696=ตรวจผล!$H$4,$H$5,0)</f>
        <v>0</v>
      </c>
      <c r="I696" s="25">
        <f>IF(ไฟล์กรอกคำตอบ!I696=ตรวจผล!$I$4,$I$5,0)</f>
        <v>0</v>
      </c>
      <c r="J696" s="25">
        <f>IF(ไฟล์กรอกคำตอบ!J696=ตรวจผล!$J$4,$J$5,0)</f>
        <v>0</v>
      </c>
      <c r="K696" s="25">
        <f>IF(ไฟล์กรอกคำตอบ!K696=ตรวจผล!$K$4,$K$5,0)</f>
        <v>0</v>
      </c>
      <c r="L696" s="25">
        <f>IF(ไฟล์กรอกคำตอบ!L696=ตรวจผล!$L$4,$L$5,0)</f>
        <v>0</v>
      </c>
      <c r="M696" s="25">
        <f>IF(ไฟล์กรอกคำตอบ!M696=ตรวจผล!$M$4,$M$5,0)</f>
        <v>0</v>
      </c>
      <c r="N696" s="25">
        <f>IF(ไฟล์กรอกคำตอบ!N696=ตรวจผล!$N$4,$N$5,0)</f>
        <v>0</v>
      </c>
      <c r="O696" s="25">
        <f>IF(ไฟล์กรอกคำตอบ!O696=ตรวจผล!$O$4,$O$5,0)</f>
        <v>0</v>
      </c>
      <c r="P696" s="25">
        <f>IF(ไฟล์กรอกคำตอบ!P696=ตรวจผล!$P$4,$P$5,0)</f>
        <v>0</v>
      </c>
      <c r="Q696" s="25">
        <f>IF(ไฟล์กรอกคำตอบ!Q696=ตรวจผล!$Q$4,$Q$5,0)</f>
        <v>0</v>
      </c>
      <c r="R696" s="25">
        <f>IF(ไฟล์กรอกคำตอบ!R696=ตรวจผล!$R$4,$R$5,0)</f>
        <v>0</v>
      </c>
      <c r="S696" s="25">
        <f>IF(ไฟล์กรอกคำตอบ!S696=ตรวจผล!$S$4,$S$5,0)</f>
        <v>0</v>
      </c>
      <c r="T696" s="25">
        <f>IF(ไฟล์กรอกคำตอบ!T696=ตรวจผล!$T$4,$T$5,0)</f>
        <v>0</v>
      </c>
      <c r="U696" s="25">
        <f>IF(ไฟล์กรอกคำตอบ!U696=ตรวจผล!$U$4,$U$5,0)</f>
        <v>0</v>
      </c>
      <c r="V696" s="25">
        <f>IF(ไฟล์กรอกคำตอบ!V696=ตรวจผล!$V$4,$V$5,0)</f>
        <v>0</v>
      </c>
      <c r="W696" s="25">
        <f>IF(ไฟล์กรอกคำตอบ!W696=ตรวจผล!$W$4,$W$5,0)</f>
        <v>0</v>
      </c>
      <c r="X696" s="25">
        <f>IF(ไฟล์กรอกคำตอบ!X696=ตรวจผล!$X$4,$X$5,0)</f>
        <v>0</v>
      </c>
      <c r="Y696" s="25">
        <f>IF(ไฟล์กรอกคำตอบ!Y696=ตรวจผล!$Y$4,$Y$5,0)</f>
        <v>0</v>
      </c>
      <c r="Z696" s="25">
        <f>IF(ไฟล์กรอกคำตอบ!Z696=ตรวจผล!$Z$4,$Z$5,0)</f>
        <v>0</v>
      </c>
      <c r="AA696" s="25">
        <f>IF(ไฟล์กรอกคำตอบ!AA696=ตรวจผล!$AA$4,$AA$5,0)</f>
        <v>0</v>
      </c>
      <c r="AB696" s="25">
        <f>IF(ไฟล์กรอกคำตอบ!AB696=ตรวจผล!$AB$4,$AB$5,0)</f>
        <v>0</v>
      </c>
      <c r="AC696" s="25">
        <f>IF(ไฟล์กรอกคำตอบ!AC696=ตรวจผล!$AC$4,$AC$5,0)</f>
        <v>0</v>
      </c>
      <c r="AD696" s="25">
        <f>IF(ไฟล์กรอกคำตอบ!AD696=ตรวจผล!$AD$4,$AD$5,0)</f>
        <v>0</v>
      </c>
      <c r="AE696" s="187">
        <f t="shared" si="20"/>
        <v>0</v>
      </c>
      <c r="AF696" s="25">
        <f>IF(ไฟล์กรอกคำตอบ!AE696=ตรวจผล!$AF$4,$AF$5,0)</f>
        <v>0</v>
      </c>
      <c r="AG696" s="25">
        <f>IF(ไฟล์กรอกคำตอบ!AF696=ตรวจผล!$AG$4,$AG$5,0)</f>
        <v>0</v>
      </c>
      <c r="AH696" s="25">
        <f>IF(ไฟล์กรอกคำตอบ!AG696=ตรวจผล!$AH$4,$AH$5,0)</f>
        <v>0</v>
      </c>
      <c r="AI696" s="187">
        <f t="shared" si="21"/>
        <v>0</v>
      </c>
      <c r="AJ696" s="25">
        <f>ไฟล์กรอกคำตอบ!AH696</f>
        <v>0</v>
      </c>
      <c r="AK696" s="25">
        <f>ไฟล์กรอกคำตอบ!AI696</f>
        <v>0</v>
      </c>
      <c r="AL696" s="25">
        <f>ไฟล์กรอกคำตอบ!AJ696</f>
        <v>0</v>
      </c>
    </row>
    <row r="697" spans="1:38" x14ac:dyDescent="0.2">
      <c r="A697" s="91" t="str">
        <f>IF(ไฟล์กรอกคำตอบ!A697=""," ",ไฟล์กรอกคำตอบ!A697&amp;"")</f>
        <v xml:space="preserve"> </v>
      </c>
      <c r="B697" s="8">
        <f>ไฟล์กรอกคำตอบ!B697</f>
        <v>0</v>
      </c>
      <c r="C697" s="8">
        <f>ไฟล์กรอกคำตอบ!C697</f>
        <v>0</v>
      </c>
      <c r="D697" s="8">
        <f>ไฟล์กรอกคำตอบ!D697</f>
        <v>0</v>
      </c>
      <c r="E697" s="24">
        <f>ไฟล์กรอกคำตอบ!E697</f>
        <v>0</v>
      </c>
      <c r="F697" s="8">
        <f>ไฟล์กรอกคำตอบ!F697</f>
        <v>0</v>
      </c>
      <c r="H697" s="25">
        <f>IF(ไฟล์กรอกคำตอบ!H697=ตรวจผล!$H$4,$H$5,0)</f>
        <v>0</v>
      </c>
      <c r="I697" s="25">
        <f>IF(ไฟล์กรอกคำตอบ!I697=ตรวจผล!$I$4,$I$5,0)</f>
        <v>0</v>
      </c>
      <c r="J697" s="25">
        <f>IF(ไฟล์กรอกคำตอบ!J697=ตรวจผล!$J$4,$J$5,0)</f>
        <v>0</v>
      </c>
      <c r="K697" s="25">
        <f>IF(ไฟล์กรอกคำตอบ!K697=ตรวจผล!$K$4,$K$5,0)</f>
        <v>0</v>
      </c>
      <c r="L697" s="25">
        <f>IF(ไฟล์กรอกคำตอบ!L697=ตรวจผล!$L$4,$L$5,0)</f>
        <v>0</v>
      </c>
      <c r="M697" s="25">
        <f>IF(ไฟล์กรอกคำตอบ!M697=ตรวจผล!$M$4,$M$5,0)</f>
        <v>0</v>
      </c>
      <c r="N697" s="25">
        <f>IF(ไฟล์กรอกคำตอบ!N697=ตรวจผล!$N$4,$N$5,0)</f>
        <v>0</v>
      </c>
      <c r="O697" s="25">
        <f>IF(ไฟล์กรอกคำตอบ!O697=ตรวจผล!$O$4,$O$5,0)</f>
        <v>0</v>
      </c>
      <c r="P697" s="25">
        <f>IF(ไฟล์กรอกคำตอบ!P697=ตรวจผล!$P$4,$P$5,0)</f>
        <v>0</v>
      </c>
      <c r="Q697" s="25">
        <f>IF(ไฟล์กรอกคำตอบ!Q697=ตรวจผล!$Q$4,$Q$5,0)</f>
        <v>0</v>
      </c>
      <c r="R697" s="25">
        <f>IF(ไฟล์กรอกคำตอบ!R697=ตรวจผล!$R$4,$R$5,0)</f>
        <v>0</v>
      </c>
      <c r="S697" s="25">
        <f>IF(ไฟล์กรอกคำตอบ!S697=ตรวจผล!$S$4,$S$5,0)</f>
        <v>0</v>
      </c>
      <c r="T697" s="25">
        <f>IF(ไฟล์กรอกคำตอบ!T697=ตรวจผล!$T$4,$T$5,0)</f>
        <v>0</v>
      </c>
      <c r="U697" s="25">
        <f>IF(ไฟล์กรอกคำตอบ!U697=ตรวจผล!$U$4,$U$5,0)</f>
        <v>0</v>
      </c>
      <c r="V697" s="25">
        <f>IF(ไฟล์กรอกคำตอบ!V697=ตรวจผล!$V$4,$V$5,0)</f>
        <v>0</v>
      </c>
      <c r="W697" s="25">
        <f>IF(ไฟล์กรอกคำตอบ!W697=ตรวจผล!$W$4,$W$5,0)</f>
        <v>0</v>
      </c>
      <c r="X697" s="25">
        <f>IF(ไฟล์กรอกคำตอบ!X697=ตรวจผล!$X$4,$X$5,0)</f>
        <v>0</v>
      </c>
      <c r="Y697" s="25">
        <f>IF(ไฟล์กรอกคำตอบ!Y697=ตรวจผล!$Y$4,$Y$5,0)</f>
        <v>0</v>
      </c>
      <c r="Z697" s="25">
        <f>IF(ไฟล์กรอกคำตอบ!Z697=ตรวจผล!$Z$4,$Z$5,0)</f>
        <v>0</v>
      </c>
      <c r="AA697" s="25">
        <f>IF(ไฟล์กรอกคำตอบ!AA697=ตรวจผล!$AA$4,$AA$5,0)</f>
        <v>0</v>
      </c>
      <c r="AB697" s="25">
        <f>IF(ไฟล์กรอกคำตอบ!AB697=ตรวจผล!$AB$4,$AB$5,0)</f>
        <v>0</v>
      </c>
      <c r="AC697" s="25">
        <f>IF(ไฟล์กรอกคำตอบ!AC697=ตรวจผล!$AC$4,$AC$5,0)</f>
        <v>0</v>
      </c>
      <c r="AD697" s="25">
        <f>IF(ไฟล์กรอกคำตอบ!AD697=ตรวจผล!$AD$4,$AD$5,0)</f>
        <v>0</v>
      </c>
      <c r="AE697" s="187">
        <f t="shared" si="20"/>
        <v>0</v>
      </c>
      <c r="AF697" s="25">
        <f>IF(ไฟล์กรอกคำตอบ!AE697=ตรวจผล!$AF$4,$AF$5,0)</f>
        <v>0</v>
      </c>
      <c r="AG697" s="25">
        <f>IF(ไฟล์กรอกคำตอบ!AF697=ตรวจผล!$AG$4,$AG$5,0)</f>
        <v>0</v>
      </c>
      <c r="AH697" s="25">
        <f>IF(ไฟล์กรอกคำตอบ!AG697=ตรวจผล!$AH$4,$AH$5,0)</f>
        <v>0</v>
      </c>
      <c r="AI697" s="187">
        <f t="shared" si="21"/>
        <v>0</v>
      </c>
      <c r="AJ697" s="25">
        <f>ไฟล์กรอกคำตอบ!AH697</f>
        <v>0</v>
      </c>
      <c r="AK697" s="25">
        <f>ไฟล์กรอกคำตอบ!AI697</f>
        <v>0</v>
      </c>
      <c r="AL697" s="25">
        <f>ไฟล์กรอกคำตอบ!AJ697</f>
        <v>0</v>
      </c>
    </row>
    <row r="698" spans="1:38" x14ac:dyDescent="0.2">
      <c r="A698" s="91" t="str">
        <f>IF(ไฟล์กรอกคำตอบ!A698=""," ",ไฟล์กรอกคำตอบ!A698&amp;"")</f>
        <v xml:space="preserve"> </v>
      </c>
      <c r="B698" s="8">
        <f>ไฟล์กรอกคำตอบ!B698</f>
        <v>0</v>
      </c>
      <c r="C698" s="8">
        <f>ไฟล์กรอกคำตอบ!C698</f>
        <v>0</v>
      </c>
      <c r="D698" s="8">
        <f>ไฟล์กรอกคำตอบ!D698</f>
        <v>0</v>
      </c>
      <c r="E698" s="24">
        <f>ไฟล์กรอกคำตอบ!E698</f>
        <v>0</v>
      </c>
      <c r="F698" s="8">
        <f>ไฟล์กรอกคำตอบ!F698</f>
        <v>0</v>
      </c>
      <c r="H698" s="25">
        <f>IF(ไฟล์กรอกคำตอบ!H698=ตรวจผล!$H$4,$H$5,0)</f>
        <v>0</v>
      </c>
      <c r="I698" s="25">
        <f>IF(ไฟล์กรอกคำตอบ!I698=ตรวจผล!$I$4,$I$5,0)</f>
        <v>0</v>
      </c>
      <c r="J698" s="25">
        <f>IF(ไฟล์กรอกคำตอบ!J698=ตรวจผล!$J$4,$J$5,0)</f>
        <v>0</v>
      </c>
      <c r="K698" s="25">
        <f>IF(ไฟล์กรอกคำตอบ!K698=ตรวจผล!$K$4,$K$5,0)</f>
        <v>0</v>
      </c>
      <c r="L698" s="25">
        <f>IF(ไฟล์กรอกคำตอบ!L698=ตรวจผล!$L$4,$L$5,0)</f>
        <v>0</v>
      </c>
      <c r="M698" s="25">
        <f>IF(ไฟล์กรอกคำตอบ!M698=ตรวจผล!$M$4,$M$5,0)</f>
        <v>0</v>
      </c>
      <c r="N698" s="25">
        <f>IF(ไฟล์กรอกคำตอบ!N698=ตรวจผล!$N$4,$N$5,0)</f>
        <v>0</v>
      </c>
      <c r="O698" s="25">
        <f>IF(ไฟล์กรอกคำตอบ!O698=ตรวจผล!$O$4,$O$5,0)</f>
        <v>0</v>
      </c>
      <c r="P698" s="25">
        <f>IF(ไฟล์กรอกคำตอบ!P698=ตรวจผล!$P$4,$P$5,0)</f>
        <v>0</v>
      </c>
      <c r="Q698" s="25">
        <f>IF(ไฟล์กรอกคำตอบ!Q698=ตรวจผล!$Q$4,$Q$5,0)</f>
        <v>0</v>
      </c>
      <c r="R698" s="25">
        <f>IF(ไฟล์กรอกคำตอบ!R698=ตรวจผล!$R$4,$R$5,0)</f>
        <v>0</v>
      </c>
      <c r="S698" s="25">
        <f>IF(ไฟล์กรอกคำตอบ!S698=ตรวจผล!$S$4,$S$5,0)</f>
        <v>0</v>
      </c>
      <c r="T698" s="25">
        <f>IF(ไฟล์กรอกคำตอบ!T698=ตรวจผล!$T$4,$T$5,0)</f>
        <v>0</v>
      </c>
      <c r="U698" s="25">
        <f>IF(ไฟล์กรอกคำตอบ!U698=ตรวจผล!$U$4,$U$5,0)</f>
        <v>0</v>
      </c>
      <c r="V698" s="25">
        <f>IF(ไฟล์กรอกคำตอบ!V698=ตรวจผล!$V$4,$V$5,0)</f>
        <v>0</v>
      </c>
      <c r="W698" s="25">
        <f>IF(ไฟล์กรอกคำตอบ!W698=ตรวจผล!$W$4,$W$5,0)</f>
        <v>0</v>
      </c>
      <c r="X698" s="25">
        <f>IF(ไฟล์กรอกคำตอบ!X698=ตรวจผล!$X$4,$X$5,0)</f>
        <v>0</v>
      </c>
      <c r="Y698" s="25">
        <f>IF(ไฟล์กรอกคำตอบ!Y698=ตรวจผล!$Y$4,$Y$5,0)</f>
        <v>0</v>
      </c>
      <c r="Z698" s="25">
        <f>IF(ไฟล์กรอกคำตอบ!Z698=ตรวจผล!$Z$4,$Z$5,0)</f>
        <v>0</v>
      </c>
      <c r="AA698" s="25">
        <f>IF(ไฟล์กรอกคำตอบ!AA698=ตรวจผล!$AA$4,$AA$5,0)</f>
        <v>0</v>
      </c>
      <c r="AB698" s="25">
        <f>IF(ไฟล์กรอกคำตอบ!AB698=ตรวจผล!$AB$4,$AB$5,0)</f>
        <v>0</v>
      </c>
      <c r="AC698" s="25">
        <f>IF(ไฟล์กรอกคำตอบ!AC698=ตรวจผล!$AC$4,$AC$5,0)</f>
        <v>0</v>
      </c>
      <c r="AD698" s="25">
        <f>IF(ไฟล์กรอกคำตอบ!AD698=ตรวจผล!$AD$4,$AD$5,0)</f>
        <v>0</v>
      </c>
      <c r="AE698" s="187">
        <f t="shared" si="20"/>
        <v>0</v>
      </c>
      <c r="AF698" s="25">
        <f>IF(ไฟล์กรอกคำตอบ!AE698=ตรวจผล!$AF$4,$AF$5,0)</f>
        <v>0</v>
      </c>
      <c r="AG698" s="25">
        <f>IF(ไฟล์กรอกคำตอบ!AF698=ตรวจผล!$AG$4,$AG$5,0)</f>
        <v>0</v>
      </c>
      <c r="AH698" s="25">
        <f>IF(ไฟล์กรอกคำตอบ!AG698=ตรวจผล!$AH$4,$AH$5,0)</f>
        <v>0</v>
      </c>
      <c r="AI698" s="187">
        <f t="shared" si="21"/>
        <v>0</v>
      </c>
      <c r="AJ698" s="25">
        <f>ไฟล์กรอกคำตอบ!AH698</f>
        <v>0</v>
      </c>
      <c r="AK698" s="25">
        <f>ไฟล์กรอกคำตอบ!AI698</f>
        <v>0</v>
      </c>
      <c r="AL698" s="25">
        <f>ไฟล์กรอกคำตอบ!AJ698</f>
        <v>0</v>
      </c>
    </row>
    <row r="699" spans="1:38" x14ac:dyDescent="0.2">
      <c r="A699" s="91" t="str">
        <f>IF(ไฟล์กรอกคำตอบ!A699=""," ",ไฟล์กรอกคำตอบ!A699&amp;"")</f>
        <v xml:space="preserve"> </v>
      </c>
      <c r="B699" s="8">
        <f>ไฟล์กรอกคำตอบ!B699</f>
        <v>0</v>
      </c>
      <c r="C699" s="8">
        <f>ไฟล์กรอกคำตอบ!C699</f>
        <v>0</v>
      </c>
      <c r="D699" s="8">
        <f>ไฟล์กรอกคำตอบ!D699</f>
        <v>0</v>
      </c>
      <c r="E699" s="24">
        <f>ไฟล์กรอกคำตอบ!E699</f>
        <v>0</v>
      </c>
      <c r="F699" s="8">
        <f>ไฟล์กรอกคำตอบ!F699</f>
        <v>0</v>
      </c>
      <c r="H699" s="25">
        <f>IF(ไฟล์กรอกคำตอบ!H699=ตรวจผล!$H$4,$H$5,0)</f>
        <v>0</v>
      </c>
      <c r="I699" s="25">
        <f>IF(ไฟล์กรอกคำตอบ!I699=ตรวจผล!$I$4,$I$5,0)</f>
        <v>0</v>
      </c>
      <c r="J699" s="25">
        <f>IF(ไฟล์กรอกคำตอบ!J699=ตรวจผล!$J$4,$J$5,0)</f>
        <v>0</v>
      </c>
      <c r="K699" s="25">
        <f>IF(ไฟล์กรอกคำตอบ!K699=ตรวจผล!$K$4,$K$5,0)</f>
        <v>0</v>
      </c>
      <c r="L699" s="25">
        <f>IF(ไฟล์กรอกคำตอบ!L699=ตรวจผล!$L$4,$L$5,0)</f>
        <v>0</v>
      </c>
      <c r="M699" s="25">
        <f>IF(ไฟล์กรอกคำตอบ!M699=ตรวจผล!$M$4,$M$5,0)</f>
        <v>0</v>
      </c>
      <c r="N699" s="25">
        <f>IF(ไฟล์กรอกคำตอบ!N699=ตรวจผล!$N$4,$N$5,0)</f>
        <v>0</v>
      </c>
      <c r="O699" s="25">
        <f>IF(ไฟล์กรอกคำตอบ!O699=ตรวจผล!$O$4,$O$5,0)</f>
        <v>0</v>
      </c>
      <c r="P699" s="25">
        <f>IF(ไฟล์กรอกคำตอบ!P699=ตรวจผล!$P$4,$P$5,0)</f>
        <v>0</v>
      </c>
      <c r="Q699" s="25">
        <f>IF(ไฟล์กรอกคำตอบ!Q699=ตรวจผล!$Q$4,$Q$5,0)</f>
        <v>0</v>
      </c>
      <c r="R699" s="25">
        <f>IF(ไฟล์กรอกคำตอบ!R699=ตรวจผล!$R$4,$R$5,0)</f>
        <v>0</v>
      </c>
      <c r="S699" s="25">
        <f>IF(ไฟล์กรอกคำตอบ!S699=ตรวจผล!$S$4,$S$5,0)</f>
        <v>0</v>
      </c>
      <c r="T699" s="25">
        <f>IF(ไฟล์กรอกคำตอบ!T699=ตรวจผล!$T$4,$T$5,0)</f>
        <v>0</v>
      </c>
      <c r="U699" s="25">
        <f>IF(ไฟล์กรอกคำตอบ!U699=ตรวจผล!$U$4,$U$5,0)</f>
        <v>0</v>
      </c>
      <c r="V699" s="25">
        <f>IF(ไฟล์กรอกคำตอบ!V699=ตรวจผล!$V$4,$V$5,0)</f>
        <v>0</v>
      </c>
      <c r="W699" s="25">
        <f>IF(ไฟล์กรอกคำตอบ!W699=ตรวจผล!$W$4,$W$5,0)</f>
        <v>0</v>
      </c>
      <c r="X699" s="25">
        <f>IF(ไฟล์กรอกคำตอบ!X699=ตรวจผล!$X$4,$X$5,0)</f>
        <v>0</v>
      </c>
      <c r="Y699" s="25">
        <f>IF(ไฟล์กรอกคำตอบ!Y699=ตรวจผล!$Y$4,$Y$5,0)</f>
        <v>0</v>
      </c>
      <c r="Z699" s="25">
        <f>IF(ไฟล์กรอกคำตอบ!Z699=ตรวจผล!$Z$4,$Z$5,0)</f>
        <v>0</v>
      </c>
      <c r="AA699" s="25">
        <f>IF(ไฟล์กรอกคำตอบ!AA699=ตรวจผล!$AA$4,$AA$5,0)</f>
        <v>0</v>
      </c>
      <c r="AB699" s="25">
        <f>IF(ไฟล์กรอกคำตอบ!AB699=ตรวจผล!$AB$4,$AB$5,0)</f>
        <v>0</v>
      </c>
      <c r="AC699" s="25">
        <f>IF(ไฟล์กรอกคำตอบ!AC699=ตรวจผล!$AC$4,$AC$5,0)</f>
        <v>0</v>
      </c>
      <c r="AD699" s="25">
        <f>IF(ไฟล์กรอกคำตอบ!AD699=ตรวจผล!$AD$4,$AD$5,0)</f>
        <v>0</v>
      </c>
      <c r="AE699" s="187">
        <f t="shared" si="20"/>
        <v>0</v>
      </c>
      <c r="AF699" s="25">
        <f>IF(ไฟล์กรอกคำตอบ!AE699=ตรวจผล!$AF$4,$AF$5,0)</f>
        <v>0</v>
      </c>
      <c r="AG699" s="25">
        <f>IF(ไฟล์กรอกคำตอบ!AF699=ตรวจผล!$AG$4,$AG$5,0)</f>
        <v>0</v>
      </c>
      <c r="AH699" s="25">
        <f>IF(ไฟล์กรอกคำตอบ!AG699=ตรวจผล!$AH$4,$AH$5,0)</f>
        <v>0</v>
      </c>
      <c r="AI699" s="187">
        <f t="shared" si="21"/>
        <v>0</v>
      </c>
      <c r="AJ699" s="25">
        <f>ไฟล์กรอกคำตอบ!AH699</f>
        <v>0</v>
      </c>
      <c r="AK699" s="25">
        <f>ไฟล์กรอกคำตอบ!AI699</f>
        <v>0</v>
      </c>
      <c r="AL699" s="25">
        <f>ไฟล์กรอกคำตอบ!AJ699</f>
        <v>0</v>
      </c>
    </row>
    <row r="700" spans="1:38" x14ac:dyDescent="0.2">
      <c r="A700" s="91" t="str">
        <f>IF(ไฟล์กรอกคำตอบ!A700=""," ",ไฟล์กรอกคำตอบ!A700&amp;"")</f>
        <v xml:space="preserve"> </v>
      </c>
      <c r="B700" s="8">
        <f>ไฟล์กรอกคำตอบ!B700</f>
        <v>0</v>
      </c>
      <c r="C700" s="8">
        <f>ไฟล์กรอกคำตอบ!C700</f>
        <v>0</v>
      </c>
      <c r="D700" s="8">
        <f>ไฟล์กรอกคำตอบ!D700</f>
        <v>0</v>
      </c>
      <c r="E700" s="24">
        <f>ไฟล์กรอกคำตอบ!E700</f>
        <v>0</v>
      </c>
      <c r="F700" s="8">
        <f>ไฟล์กรอกคำตอบ!F700</f>
        <v>0</v>
      </c>
      <c r="H700" s="25">
        <f>IF(ไฟล์กรอกคำตอบ!H700=ตรวจผล!$H$4,$H$5,0)</f>
        <v>0</v>
      </c>
      <c r="I700" s="25">
        <f>IF(ไฟล์กรอกคำตอบ!I700=ตรวจผล!$I$4,$I$5,0)</f>
        <v>0</v>
      </c>
      <c r="J700" s="25">
        <f>IF(ไฟล์กรอกคำตอบ!J700=ตรวจผล!$J$4,$J$5,0)</f>
        <v>0</v>
      </c>
      <c r="K700" s="25">
        <f>IF(ไฟล์กรอกคำตอบ!K700=ตรวจผล!$K$4,$K$5,0)</f>
        <v>0</v>
      </c>
      <c r="L700" s="25">
        <f>IF(ไฟล์กรอกคำตอบ!L700=ตรวจผล!$L$4,$L$5,0)</f>
        <v>0</v>
      </c>
      <c r="M700" s="25">
        <f>IF(ไฟล์กรอกคำตอบ!M700=ตรวจผล!$M$4,$M$5,0)</f>
        <v>0</v>
      </c>
      <c r="N700" s="25">
        <f>IF(ไฟล์กรอกคำตอบ!N700=ตรวจผล!$N$4,$N$5,0)</f>
        <v>0</v>
      </c>
      <c r="O700" s="25">
        <f>IF(ไฟล์กรอกคำตอบ!O700=ตรวจผล!$O$4,$O$5,0)</f>
        <v>0</v>
      </c>
      <c r="P700" s="25">
        <f>IF(ไฟล์กรอกคำตอบ!P700=ตรวจผล!$P$4,$P$5,0)</f>
        <v>0</v>
      </c>
      <c r="Q700" s="25">
        <f>IF(ไฟล์กรอกคำตอบ!Q700=ตรวจผล!$Q$4,$Q$5,0)</f>
        <v>0</v>
      </c>
      <c r="R700" s="25">
        <f>IF(ไฟล์กรอกคำตอบ!R700=ตรวจผล!$R$4,$R$5,0)</f>
        <v>0</v>
      </c>
      <c r="S700" s="25">
        <f>IF(ไฟล์กรอกคำตอบ!S700=ตรวจผล!$S$4,$S$5,0)</f>
        <v>0</v>
      </c>
      <c r="T700" s="25">
        <f>IF(ไฟล์กรอกคำตอบ!T700=ตรวจผล!$T$4,$T$5,0)</f>
        <v>0</v>
      </c>
      <c r="U700" s="25">
        <f>IF(ไฟล์กรอกคำตอบ!U700=ตรวจผล!$U$4,$U$5,0)</f>
        <v>0</v>
      </c>
      <c r="V700" s="25">
        <f>IF(ไฟล์กรอกคำตอบ!V700=ตรวจผล!$V$4,$V$5,0)</f>
        <v>0</v>
      </c>
      <c r="W700" s="25">
        <f>IF(ไฟล์กรอกคำตอบ!W700=ตรวจผล!$W$4,$W$5,0)</f>
        <v>0</v>
      </c>
      <c r="X700" s="25">
        <f>IF(ไฟล์กรอกคำตอบ!X700=ตรวจผล!$X$4,$X$5,0)</f>
        <v>0</v>
      </c>
      <c r="Y700" s="25">
        <f>IF(ไฟล์กรอกคำตอบ!Y700=ตรวจผล!$Y$4,$Y$5,0)</f>
        <v>0</v>
      </c>
      <c r="Z700" s="25">
        <f>IF(ไฟล์กรอกคำตอบ!Z700=ตรวจผล!$Z$4,$Z$5,0)</f>
        <v>0</v>
      </c>
      <c r="AA700" s="25">
        <f>IF(ไฟล์กรอกคำตอบ!AA700=ตรวจผล!$AA$4,$AA$5,0)</f>
        <v>0</v>
      </c>
      <c r="AB700" s="25">
        <f>IF(ไฟล์กรอกคำตอบ!AB700=ตรวจผล!$AB$4,$AB$5,0)</f>
        <v>0</v>
      </c>
      <c r="AC700" s="25">
        <f>IF(ไฟล์กรอกคำตอบ!AC700=ตรวจผล!$AC$4,$AC$5,0)</f>
        <v>0</v>
      </c>
      <c r="AD700" s="25">
        <f>IF(ไฟล์กรอกคำตอบ!AD700=ตรวจผล!$AD$4,$AD$5,0)</f>
        <v>0</v>
      </c>
      <c r="AE700" s="187">
        <f t="shared" si="20"/>
        <v>0</v>
      </c>
      <c r="AF700" s="25">
        <f>IF(ไฟล์กรอกคำตอบ!AE700=ตรวจผล!$AF$4,$AF$5,0)</f>
        <v>0</v>
      </c>
      <c r="AG700" s="25">
        <f>IF(ไฟล์กรอกคำตอบ!AF700=ตรวจผล!$AG$4,$AG$5,0)</f>
        <v>0</v>
      </c>
      <c r="AH700" s="25">
        <f>IF(ไฟล์กรอกคำตอบ!AG700=ตรวจผล!$AH$4,$AH$5,0)</f>
        <v>0</v>
      </c>
      <c r="AI700" s="187">
        <f t="shared" si="21"/>
        <v>0</v>
      </c>
      <c r="AJ700" s="25">
        <f>ไฟล์กรอกคำตอบ!AH700</f>
        <v>0</v>
      </c>
      <c r="AK700" s="25">
        <f>ไฟล์กรอกคำตอบ!AI700</f>
        <v>0</v>
      </c>
      <c r="AL700" s="25">
        <f>ไฟล์กรอกคำตอบ!AJ700</f>
        <v>0</v>
      </c>
    </row>
    <row r="701" spans="1:38" x14ac:dyDescent="0.2">
      <c r="A701" s="91" t="str">
        <f>IF(ไฟล์กรอกคำตอบ!A701=""," ",ไฟล์กรอกคำตอบ!A701&amp;"")</f>
        <v xml:space="preserve"> </v>
      </c>
      <c r="B701" s="8">
        <f>ไฟล์กรอกคำตอบ!B701</f>
        <v>0</v>
      </c>
      <c r="C701" s="8">
        <f>ไฟล์กรอกคำตอบ!C701</f>
        <v>0</v>
      </c>
      <c r="D701" s="8">
        <f>ไฟล์กรอกคำตอบ!D701</f>
        <v>0</v>
      </c>
      <c r="E701" s="24">
        <f>ไฟล์กรอกคำตอบ!E701</f>
        <v>0</v>
      </c>
      <c r="F701" s="8">
        <f>ไฟล์กรอกคำตอบ!F701</f>
        <v>0</v>
      </c>
      <c r="H701" s="25">
        <f>IF(ไฟล์กรอกคำตอบ!H701=ตรวจผล!$H$4,$H$5,0)</f>
        <v>0</v>
      </c>
      <c r="I701" s="25">
        <f>IF(ไฟล์กรอกคำตอบ!I701=ตรวจผล!$I$4,$I$5,0)</f>
        <v>0</v>
      </c>
      <c r="J701" s="25">
        <f>IF(ไฟล์กรอกคำตอบ!J701=ตรวจผล!$J$4,$J$5,0)</f>
        <v>0</v>
      </c>
      <c r="K701" s="25">
        <f>IF(ไฟล์กรอกคำตอบ!K701=ตรวจผล!$K$4,$K$5,0)</f>
        <v>0</v>
      </c>
      <c r="L701" s="25">
        <f>IF(ไฟล์กรอกคำตอบ!L701=ตรวจผล!$L$4,$L$5,0)</f>
        <v>0</v>
      </c>
      <c r="M701" s="25">
        <f>IF(ไฟล์กรอกคำตอบ!M701=ตรวจผล!$M$4,$M$5,0)</f>
        <v>0</v>
      </c>
      <c r="N701" s="25">
        <f>IF(ไฟล์กรอกคำตอบ!N701=ตรวจผล!$N$4,$N$5,0)</f>
        <v>0</v>
      </c>
      <c r="O701" s="25">
        <f>IF(ไฟล์กรอกคำตอบ!O701=ตรวจผล!$O$4,$O$5,0)</f>
        <v>0</v>
      </c>
      <c r="P701" s="25">
        <f>IF(ไฟล์กรอกคำตอบ!P701=ตรวจผล!$P$4,$P$5,0)</f>
        <v>0</v>
      </c>
      <c r="Q701" s="25">
        <f>IF(ไฟล์กรอกคำตอบ!Q701=ตรวจผล!$Q$4,$Q$5,0)</f>
        <v>0</v>
      </c>
      <c r="R701" s="25">
        <f>IF(ไฟล์กรอกคำตอบ!R701=ตรวจผล!$R$4,$R$5,0)</f>
        <v>0</v>
      </c>
      <c r="S701" s="25">
        <f>IF(ไฟล์กรอกคำตอบ!S701=ตรวจผล!$S$4,$S$5,0)</f>
        <v>0</v>
      </c>
      <c r="T701" s="25">
        <f>IF(ไฟล์กรอกคำตอบ!T701=ตรวจผล!$T$4,$T$5,0)</f>
        <v>0</v>
      </c>
      <c r="U701" s="25">
        <f>IF(ไฟล์กรอกคำตอบ!U701=ตรวจผล!$U$4,$U$5,0)</f>
        <v>0</v>
      </c>
      <c r="V701" s="25">
        <f>IF(ไฟล์กรอกคำตอบ!V701=ตรวจผล!$V$4,$V$5,0)</f>
        <v>0</v>
      </c>
      <c r="W701" s="25">
        <f>IF(ไฟล์กรอกคำตอบ!W701=ตรวจผล!$W$4,$W$5,0)</f>
        <v>0</v>
      </c>
      <c r="X701" s="25">
        <f>IF(ไฟล์กรอกคำตอบ!X701=ตรวจผล!$X$4,$X$5,0)</f>
        <v>0</v>
      </c>
      <c r="Y701" s="25">
        <f>IF(ไฟล์กรอกคำตอบ!Y701=ตรวจผล!$Y$4,$Y$5,0)</f>
        <v>0</v>
      </c>
      <c r="Z701" s="25">
        <f>IF(ไฟล์กรอกคำตอบ!Z701=ตรวจผล!$Z$4,$Z$5,0)</f>
        <v>0</v>
      </c>
      <c r="AA701" s="25">
        <f>IF(ไฟล์กรอกคำตอบ!AA701=ตรวจผล!$AA$4,$AA$5,0)</f>
        <v>0</v>
      </c>
      <c r="AB701" s="25">
        <f>IF(ไฟล์กรอกคำตอบ!AB701=ตรวจผล!$AB$4,$AB$5,0)</f>
        <v>0</v>
      </c>
      <c r="AC701" s="25">
        <f>IF(ไฟล์กรอกคำตอบ!AC701=ตรวจผล!$AC$4,$AC$5,0)</f>
        <v>0</v>
      </c>
      <c r="AD701" s="25">
        <f>IF(ไฟล์กรอกคำตอบ!AD701=ตรวจผล!$AD$4,$AD$5,0)</f>
        <v>0</v>
      </c>
      <c r="AE701" s="187">
        <f t="shared" si="20"/>
        <v>0</v>
      </c>
      <c r="AF701" s="25">
        <f>IF(ไฟล์กรอกคำตอบ!AE701=ตรวจผล!$AF$4,$AF$5,0)</f>
        <v>0</v>
      </c>
      <c r="AG701" s="25">
        <f>IF(ไฟล์กรอกคำตอบ!AF701=ตรวจผล!$AG$4,$AG$5,0)</f>
        <v>0</v>
      </c>
      <c r="AH701" s="25">
        <f>IF(ไฟล์กรอกคำตอบ!AG701=ตรวจผล!$AH$4,$AH$5,0)</f>
        <v>0</v>
      </c>
      <c r="AI701" s="187">
        <f t="shared" si="21"/>
        <v>0</v>
      </c>
      <c r="AJ701" s="25">
        <f>ไฟล์กรอกคำตอบ!AH701</f>
        <v>0</v>
      </c>
      <c r="AK701" s="25">
        <f>ไฟล์กรอกคำตอบ!AI701</f>
        <v>0</v>
      </c>
      <c r="AL701" s="25">
        <f>ไฟล์กรอกคำตอบ!AJ701</f>
        <v>0</v>
      </c>
    </row>
    <row r="702" spans="1:38" x14ac:dyDescent="0.2">
      <c r="A702" s="91" t="str">
        <f>IF(ไฟล์กรอกคำตอบ!A702=""," ",ไฟล์กรอกคำตอบ!A702&amp;"")</f>
        <v xml:space="preserve"> </v>
      </c>
      <c r="B702" s="8">
        <f>ไฟล์กรอกคำตอบ!B702</f>
        <v>0</v>
      </c>
      <c r="C702" s="8">
        <f>ไฟล์กรอกคำตอบ!C702</f>
        <v>0</v>
      </c>
      <c r="D702" s="8">
        <f>ไฟล์กรอกคำตอบ!D702</f>
        <v>0</v>
      </c>
      <c r="E702" s="24">
        <f>ไฟล์กรอกคำตอบ!E702</f>
        <v>0</v>
      </c>
      <c r="F702" s="8">
        <f>ไฟล์กรอกคำตอบ!F702</f>
        <v>0</v>
      </c>
      <c r="H702" s="25">
        <f>IF(ไฟล์กรอกคำตอบ!H702=ตรวจผล!$H$4,$H$5,0)</f>
        <v>0</v>
      </c>
      <c r="I702" s="25">
        <f>IF(ไฟล์กรอกคำตอบ!I702=ตรวจผล!$I$4,$I$5,0)</f>
        <v>0</v>
      </c>
      <c r="J702" s="25">
        <f>IF(ไฟล์กรอกคำตอบ!J702=ตรวจผล!$J$4,$J$5,0)</f>
        <v>0</v>
      </c>
      <c r="K702" s="25">
        <f>IF(ไฟล์กรอกคำตอบ!K702=ตรวจผล!$K$4,$K$5,0)</f>
        <v>0</v>
      </c>
      <c r="L702" s="25">
        <f>IF(ไฟล์กรอกคำตอบ!L702=ตรวจผล!$L$4,$L$5,0)</f>
        <v>0</v>
      </c>
      <c r="M702" s="25">
        <f>IF(ไฟล์กรอกคำตอบ!M702=ตรวจผล!$M$4,$M$5,0)</f>
        <v>0</v>
      </c>
      <c r="N702" s="25">
        <f>IF(ไฟล์กรอกคำตอบ!N702=ตรวจผล!$N$4,$N$5,0)</f>
        <v>0</v>
      </c>
      <c r="O702" s="25">
        <f>IF(ไฟล์กรอกคำตอบ!O702=ตรวจผล!$O$4,$O$5,0)</f>
        <v>0</v>
      </c>
      <c r="P702" s="25">
        <f>IF(ไฟล์กรอกคำตอบ!P702=ตรวจผล!$P$4,$P$5,0)</f>
        <v>0</v>
      </c>
      <c r="Q702" s="25">
        <f>IF(ไฟล์กรอกคำตอบ!Q702=ตรวจผล!$Q$4,$Q$5,0)</f>
        <v>0</v>
      </c>
      <c r="R702" s="25">
        <f>IF(ไฟล์กรอกคำตอบ!R702=ตรวจผล!$R$4,$R$5,0)</f>
        <v>0</v>
      </c>
      <c r="S702" s="25">
        <f>IF(ไฟล์กรอกคำตอบ!S702=ตรวจผล!$S$4,$S$5,0)</f>
        <v>0</v>
      </c>
      <c r="T702" s="25">
        <f>IF(ไฟล์กรอกคำตอบ!T702=ตรวจผล!$T$4,$T$5,0)</f>
        <v>0</v>
      </c>
      <c r="U702" s="25">
        <f>IF(ไฟล์กรอกคำตอบ!U702=ตรวจผล!$U$4,$U$5,0)</f>
        <v>0</v>
      </c>
      <c r="V702" s="25">
        <f>IF(ไฟล์กรอกคำตอบ!V702=ตรวจผล!$V$4,$V$5,0)</f>
        <v>0</v>
      </c>
      <c r="W702" s="25">
        <f>IF(ไฟล์กรอกคำตอบ!W702=ตรวจผล!$W$4,$W$5,0)</f>
        <v>0</v>
      </c>
      <c r="X702" s="25">
        <f>IF(ไฟล์กรอกคำตอบ!X702=ตรวจผล!$X$4,$X$5,0)</f>
        <v>0</v>
      </c>
      <c r="Y702" s="25">
        <f>IF(ไฟล์กรอกคำตอบ!Y702=ตรวจผล!$Y$4,$Y$5,0)</f>
        <v>0</v>
      </c>
      <c r="Z702" s="25">
        <f>IF(ไฟล์กรอกคำตอบ!Z702=ตรวจผล!$Z$4,$Z$5,0)</f>
        <v>0</v>
      </c>
      <c r="AA702" s="25">
        <f>IF(ไฟล์กรอกคำตอบ!AA702=ตรวจผล!$AA$4,$AA$5,0)</f>
        <v>0</v>
      </c>
      <c r="AB702" s="25">
        <f>IF(ไฟล์กรอกคำตอบ!AB702=ตรวจผล!$AB$4,$AB$5,0)</f>
        <v>0</v>
      </c>
      <c r="AC702" s="25">
        <f>IF(ไฟล์กรอกคำตอบ!AC702=ตรวจผล!$AC$4,$AC$5,0)</f>
        <v>0</v>
      </c>
      <c r="AD702" s="25">
        <f>IF(ไฟล์กรอกคำตอบ!AD702=ตรวจผล!$AD$4,$AD$5,0)</f>
        <v>0</v>
      </c>
      <c r="AE702" s="187">
        <f t="shared" si="20"/>
        <v>0</v>
      </c>
      <c r="AF702" s="25">
        <f>IF(ไฟล์กรอกคำตอบ!AE702=ตรวจผล!$AF$4,$AF$5,0)</f>
        <v>0</v>
      </c>
      <c r="AG702" s="25">
        <f>IF(ไฟล์กรอกคำตอบ!AF702=ตรวจผล!$AG$4,$AG$5,0)</f>
        <v>0</v>
      </c>
      <c r="AH702" s="25">
        <f>IF(ไฟล์กรอกคำตอบ!AG702=ตรวจผล!$AH$4,$AH$5,0)</f>
        <v>0</v>
      </c>
      <c r="AI702" s="187">
        <f t="shared" si="21"/>
        <v>0</v>
      </c>
      <c r="AJ702" s="25">
        <f>ไฟล์กรอกคำตอบ!AH702</f>
        <v>0</v>
      </c>
      <c r="AK702" s="25">
        <f>ไฟล์กรอกคำตอบ!AI702</f>
        <v>0</v>
      </c>
      <c r="AL702" s="25">
        <f>ไฟล์กรอกคำตอบ!AJ702</f>
        <v>0</v>
      </c>
    </row>
    <row r="703" spans="1:38" x14ac:dyDescent="0.2">
      <c r="A703" s="91" t="str">
        <f>IF(ไฟล์กรอกคำตอบ!A703=""," ",ไฟล์กรอกคำตอบ!A703&amp;"")</f>
        <v xml:space="preserve"> </v>
      </c>
      <c r="B703" s="8">
        <f>ไฟล์กรอกคำตอบ!B703</f>
        <v>0</v>
      </c>
      <c r="C703" s="8">
        <f>ไฟล์กรอกคำตอบ!C703</f>
        <v>0</v>
      </c>
      <c r="D703" s="8">
        <f>ไฟล์กรอกคำตอบ!D703</f>
        <v>0</v>
      </c>
      <c r="E703" s="24">
        <f>ไฟล์กรอกคำตอบ!E703</f>
        <v>0</v>
      </c>
      <c r="F703" s="8">
        <f>ไฟล์กรอกคำตอบ!F703</f>
        <v>0</v>
      </c>
      <c r="H703" s="25">
        <f>IF(ไฟล์กรอกคำตอบ!H703=ตรวจผล!$H$4,$H$5,0)</f>
        <v>0</v>
      </c>
      <c r="I703" s="25">
        <f>IF(ไฟล์กรอกคำตอบ!I703=ตรวจผล!$I$4,$I$5,0)</f>
        <v>0</v>
      </c>
      <c r="J703" s="25">
        <f>IF(ไฟล์กรอกคำตอบ!J703=ตรวจผล!$J$4,$J$5,0)</f>
        <v>0</v>
      </c>
      <c r="K703" s="25">
        <f>IF(ไฟล์กรอกคำตอบ!K703=ตรวจผล!$K$4,$K$5,0)</f>
        <v>0</v>
      </c>
      <c r="L703" s="25">
        <f>IF(ไฟล์กรอกคำตอบ!L703=ตรวจผล!$L$4,$L$5,0)</f>
        <v>0</v>
      </c>
      <c r="M703" s="25">
        <f>IF(ไฟล์กรอกคำตอบ!M703=ตรวจผล!$M$4,$M$5,0)</f>
        <v>0</v>
      </c>
      <c r="N703" s="25">
        <f>IF(ไฟล์กรอกคำตอบ!N703=ตรวจผล!$N$4,$N$5,0)</f>
        <v>0</v>
      </c>
      <c r="O703" s="25">
        <f>IF(ไฟล์กรอกคำตอบ!O703=ตรวจผล!$O$4,$O$5,0)</f>
        <v>0</v>
      </c>
      <c r="P703" s="25">
        <f>IF(ไฟล์กรอกคำตอบ!P703=ตรวจผล!$P$4,$P$5,0)</f>
        <v>0</v>
      </c>
      <c r="Q703" s="25">
        <f>IF(ไฟล์กรอกคำตอบ!Q703=ตรวจผล!$Q$4,$Q$5,0)</f>
        <v>0</v>
      </c>
      <c r="R703" s="25">
        <f>IF(ไฟล์กรอกคำตอบ!R703=ตรวจผล!$R$4,$R$5,0)</f>
        <v>0</v>
      </c>
      <c r="S703" s="25">
        <f>IF(ไฟล์กรอกคำตอบ!S703=ตรวจผล!$S$4,$S$5,0)</f>
        <v>0</v>
      </c>
      <c r="T703" s="25">
        <f>IF(ไฟล์กรอกคำตอบ!T703=ตรวจผล!$T$4,$T$5,0)</f>
        <v>0</v>
      </c>
      <c r="U703" s="25">
        <f>IF(ไฟล์กรอกคำตอบ!U703=ตรวจผล!$U$4,$U$5,0)</f>
        <v>0</v>
      </c>
      <c r="V703" s="25">
        <f>IF(ไฟล์กรอกคำตอบ!V703=ตรวจผล!$V$4,$V$5,0)</f>
        <v>0</v>
      </c>
      <c r="W703" s="25">
        <f>IF(ไฟล์กรอกคำตอบ!W703=ตรวจผล!$W$4,$W$5,0)</f>
        <v>0</v>
      </c>
      <c r="X703" s="25">
        <f>IF(ไฟล์กรอกคำตอบ!X703=ตรวจผล!$X$4,$X$5,0)</f>
        <v>0</v>
      </c>
      <c r="Y703" s="25">
        <f>IF(ไฟล์กรอกคำตอบ!Y703=ตรวจผล!$Y$4,$Y$5,0)</f>
        <v>0</v>
      </c>
      <c r="Z703" s="25">
        <f>IF(ไฟล์กรอกคำตอบ!Z703=ตรวจผล!$Z$4,$Z$5,0)</f>
        <v>0</v>
      </c>
      <c r="AA703" s="25">
        <f>IF(ไฟล์กรอกคำตอบ!AA703=ตรวจผล!$AA$4,$AA$5,0)</f>
        <v>0</v>
      </c>
      <c r="AB703" s="25">
        <f>IF(ไฟล์กรอกคำตอบ!AB703=ตรวจผล!$AB$4,$AB$5,0)</f>
        <v>0</v>
      </c>
      <c r="AC703" s="25">
        <f>IF(ไฟล์กรอกคำตอบ!AC703=ตรวจผล!$AC$4,$AC$5,0)</f>
        <v>0</v>
      </c>
      <c r="AD703" s="25">
        <f>IF(ไฟล์กรอกคำตอบ!AD703=ตรวจผล!$AD$4,$AD$5,0)</f>
        <v>0</v>
      </c>
      <c r="AE703" s="187">
        <f t="shared" si="20"/>
        <v>0</v>
      </c>
      <c r="AF703" s="25">
        <f>IF(ไฟล์กรอกคำตอบ!AE703=ตรวจผล!$AF$4,$AF$5,0)</f>
        <v>0</v>
      </c>
      <c r="AG703" s="25">
        <f>IF(ไฟล์กรอกคำตอบ!AF703=ตรวจผล!$AG$4,$AG$5,0)</f>
        <v>0</v>
      </c>
      <c r="AH703" s="25">
        <f>IF(ไฟล์กรอกคำตอบ!AG703=ตรวจผล!$AH$4,$AH$5,0)</f>
        <v>0</v>
      </c>
      <c r="AI703" s="187">
        <f t="shared" si="21"/>
        <v>0</v>
      </c>
      <c r="AJ703" s="25">
        <f>ไฟล์กรอกคำตอบ!AH703</f>
        <v>0</v>
      </c>
      <c r="AK703" s="25">
        <f>ไฟล์กรอกคำตอบ!AI703</f>
        <v>0</v>
      </c>
      <c r="AL703" s="25">
        <f>ไฟล์กรอกคำตอบ!AJ703</f>
        <v>0</v>
      </c>
    </row>
    <row r="704" spans="1:38" x14ac:dyDescent="0.2">
      <c r="A704" s="91" t="str">
        <f>IF(ไฟล์กรอกคำตอบ!A704=""," ",ไฟล์กรอกคำตอบ!A704&amp;"")</f>
        <v xml:space="preserve"> </v>
      </c>
      <c r="B704" s="8">
        <f>ไฟล์กรอกคำตอบ!B704</f>
        <v>0</v>
      </c>
      <c r="C704" s="8">
        <f>ไฟล์กรอกคำตอบ!C704</f>
        <v>0</v>
      </c>
      <c r="D704" s="8">
        <f>ไฟล์กรอกคำตอบ!D704</f>
        <v>0</v>
      </c>
      <c r="E704" s="24">
        <f>ไฟล์กรอกคำตอบ!E704</f>
        <v>0</v>
      </c>
      <c r="F704" s="8">
        <f>ไฟล์กรอกคำตอบ!F704</f>
        <v>0</v>
      </c>
      <c r="H704" s="25">
        <f>IF(ไฟล์กรอกคำตอบ!H704=ตรวจผล!$H$4,$H$5,0)</f>
        <v>0</v>
      </c>
      <c r="I704" s="25">
        <f>IF(ไฟล์กรอกคำตอบ!I704=ตรวจผล!$I$4,$I$5,0)</f>
        <v>0</v>
      </c>
      <c r="J704" s="25">
        <f>IF(ไฟล์กรอกคำตอบ!J704=ตรวจผล!$J$4,$J$5,0)</f>
        <v>0</v>
      </c>
      <c r="K704" s="25">
        <f>IF(ไฟล์กรอกคำตอบ!K704=ตรวจผล!$K$4,$K$5,0)</f>
        <v>0</v>
      </c>
      <c r="L704" s="25">
        <f>IF(ไฟล์กรอกคำตอบ!L704=ตรวจผล!$L$4,$L$5,0)</f>
        <v>0</v>
      </c>
      <c r="M704" s="25">
        <f>IF(ไฟล์กรอกคำตอบ!M704=ตรวจผล!$M$4,$M$5,0)</f>
        <v>0</v>
      </c>
      <c r="N704" s="25">
        <f>IF(ไฟล์กรอกคำตอบ!N704=ตรวจผล!$N$4,$N$5,0)</f>
        <v>0</v>
      </c>
      <c r="O704" s="25">
        <f>IF(ไฟล์กรอกคำตอบ!O704=ตรวจผล!$O$4,$O$5,0)</f>
        <v>0</v>
      </c>
      <c r="P704" s="25">
        <f>IF(ไฟล์กรอกคำตอบ!P704=ตรวจผล!$P$4,$P$5,0)</f>
        <v>0</v>
      </c>
      <c r="Q704" s="25">
        <f>IF(ไฟล์กรอกคำตอบ!Q704=ตรวจผล!$Q$4,$Q$5,0)</f>
        <v>0</v>
      </c>
      <c r="R704" s="25">
        <f>IF(ไฟล์กรอกคำตอบ!R704=ตรวจผล!$R$4,$R$5,0)</f>
        <v>0</v>
      </c>
      <c r="S704" s="25">
        <f>IF(ไฟล์กรอกคำตอบ!S704=ตรวจผล!$S$4,$S$5,0)</f>
        <v>0</v>
      </c>
      <c r="T704" s="25">
        <f>IF(ไฟล์กรอกคำตอบ!T704=ตรวจผล!$T$4,$T$5,0)</f>
        <v>0</v>
      </c>
      <c r="U704" s="25">
        <f>IF(ไฟล์กรอกคำตอบ!U704=ตรวจผล!$U$4,$U$5,0)</f>
        <v>0</v>
      </c>
      <c r="V704" s="25">
        <f>IF(ไฟล์กรอกคำตอบ!V704=ตรวจผล!$V$4,$V$5,0)</f>
        <v>0</v>
      </c>
      <c r="W704" s="25">
        <f>IF(ไฟล์กรอกคำตอบ!W704=ตรวจผล!$W$4,$W$5,0)</f>
        <v>0</v>
      </c>
      <c r="X704" s="25">
        <f>IF(ไฟล์กรอกคำตอบ!X704=ตรวจผล!$X$4,$X$5,0)</f>
        <v>0</v>
      </c>
      <c r="Y704" s="25">
        <f>IF(ไฟล์กรอกคำตอบ!Y704=ตรวจผล!$Y$4,$Y$5,0)</f>
        <v>0</v>
      </c>
      <c r="Z704" s="25">
        <f>IF(ไฟล์กรอกคำตอบ!Z704=ตรวจผล!$Z$4,$Z$5,0)</f>
        <v>0</v>
      </c>
      <c r="AA704" s="25">
        <f>IF(ไฟล์กรอกคำตอบ!AA704=ตรวจผล!$AA$4,$AA$5,0)</f>
        <v>0</v>
      </c>
      <c r="AB704" s="25">
        <f>IF(ไฟล์กรอกคำตอบ!AB704=ตรวจผล!$AB$4,$AB$5,0)</f>
        <v>0</v>
      </c>
      <c r="AC704" s="25">
        <f>IF(ไฟล์กรอกคำตอบ!AC704=ตรวจผล!$AC$4,$AC$5,0)</f>
        <v>0</v>
      </c>
      <c r="AD704" s="25">
        <f>IF(ไฟล์กรอกคำตอบ!AD704=ตรวจผล!$AD$4,$AD$5,0)</f>
        <v>0</v>
      </c>
      <c r="AE704" s="187">
        <f t="shared" si="20"/>
        <v>0</v>
      </c>
      <c r="AF704" s="25">
        <f>IF(ไฟล์กรอกคำตอบ!AE704=ตรวจผล!$AF$4,$AF$5,0)</f>
        <v>0</v>
      </c>
      <c r="AG704" s="25">
        <f>IF(ไฟล์กรอกคำตอบ!AF704=ตรวจผล!$AG$4,$AG$5,0)</f>
        <v>0</v>
      </c>
      <c r="AH704" s="25">
        <f>IF(ไฟล์กรอกคำตอบ!AG704=ตรวจผล!$AH$4,$AH$5,0)</f>
        <v>0</v>
      </c>
      <c r="AI704" s="187">
        <f t="shared" si="21"/>
        <v>0</v>
      </c>
      <c r="AJ704" s="25">
        <f>ไฟล์กรอกคำตอบ!AH704</f>
        <v>0</v>
      </c>
      <c r="AK704" s="25">
        <f>ไฟล์กรอกคำตอบ!AI704</f>
        <v>0</v>
      </c>
      <c r="AL704" s="25">
        <f>ไฟล์กรอกคำตอบ!AJ704</f>
        <v>0</v>
      </c>
    </row>
    <row r="705" spans="1:38" x14ac:dyDescent="0.2">
      <c r="A705" s="91" t="str">
        <f>IF(ไฟล์กรอกคำตอบ!A705=""," ",ไฟล์กรอกคำตอบ!A705&amp;"")</f>
        <v xml:space="preserve"> </v>
      </c>
      <c r="B705" s="8">
        <f>ไฟล์กรอกคำตอบ!B705</f>
        <v>0</v>
      </c>
      <c r="C705" s="8">
        <f>ไฟล์กรอกคำตอบ!C705</f>
        <v>0</v>
      </c>
      <c r="D705" s="8">
        <f>ไฟล์กรอกคำตอบ!D705</f>
        <v>0</v>
      </c>
      <c r="E705" s="24">
        <f>ไฟล์กรอกคำตอบ!E705</f>
        <v>0</v>
      </c>
      <c r="F705" s="8">
        <f>ไฟล์กรอกคำตอบ!F705</f>
        <v>0</v>
      </c>
      <c r="H705" s="25">
        <f>IF(ไฟล์กรอกคำตอบ!H705=ตรวจผล!$H$4,$H$5,0)</f>
        <v>0</v>
      </c>
      <c r="I705" s="25">
        <f>IF(ไฟล์กรอกคำตอบ!I705=ตรวจผล!$I$4,$I$5,0)</f>
        <v>0</v>
      </c>
      <c r="J705" s="25">
        <f>IF(ไฟล์กรอกคำตอบ!J705=ตรวจผล!$J$4,$J$5,0)</f>
        <v>0</v>
      </c>
      <c r="K705" s="25">
        <f>IF(ไฟล์กรอกคำตอบ!K705=ตรวจผล!$K$4,$K$5,0)</f>
        <v>0</v>
      </c>
      <c r="L705" s="25">
        <f>IF(ไฟล์กรอกคำตอบ!L705=ตรวจผล!$L$4,$L$5,0)</f>
        <v>0</v>
      </c>
      <c r="M705" s="25">
        <f>IF(ไฟล์กรอกคำตอบ!M705=ตรวจผล!$M$4,$M$5,0)</f>
        <v>0</v>
      </c>
      <c r="N705" s="25">
        <f>IF(ไฟล์กรอกคำตอบ!N705=ตรวจผล!$N$4,$N$5,0)</f>
        <v>0</v>
      </c>
      <c r="O705" s="25">
        <f>IF(ไฟล์กรอกคำตอบ!O705=ตรวจผล!$O$4,$O$5,0)</f>
        <v>0</v>
      </c>
      <c r="P705" s="25">
        <f>IF(ไฟล์กรอกคำตอบ!P705=ตรวจผล!$P$4,$P$5,0)</f>
        <v>0</v>
      </c>
      <c r="Q705" s="25">
        <f>IF(ไฟล์กรอกคำตอบ!Q705=ตรวจผล!$Q$4,$Q$5,0)</f>
        <v>0</v>
      </c>
      <c r="R705" s="25">
        <f>IF(ไฟล์กรอกคำตอบ!R705=ตรวจผล!$R$4,$R$5,0)</f>
        <v>0</v>
      </c>
      <c r="S705" s="25">
        <f>IF(ไฟล์กรอกคำตอบ!S705=ตรวจผล!$S$4,$S$5,0)</f>
        <v>0</v>
      </c>
      <c r="T705" s="25">
        <f>IF(ไฟล์กรอกคำตอบ!T705=ตรวจผล!$T$4,$T$5,0)</f>
        <v>0</v>
      </c>
      <c r="U705" s="25">
        <f>IF(ไฟล์กรอกคำตอบ!U705=ตรวจผล!$U$4,$U$5,0)</f>
        <v>0</v>
      </c>
      <c r="V705" s="25">
        <f>IF(ไฟล์กรอกคำตอบ!V705=ตรวจผล!$V$4,$V$5,0)</f>
        <v>0</v>
      </c>
      <c r="W705" s="25">
        <f>IF(ไฟล์กรอกคำตอบ!W705=ตรวจผล!$W$4,$W$5,0)</f>
        <v>0</v>
      </c>
      <c r="X705" s="25">
        <f>IF(ไฟล์กรอกคำตอบ!X705=ตรวจผล!$X$4,$X$5,0)</f>
        <v>0</v>
      </c>
      <c r="Y705" s="25">
        <f>IF(ไฟล์กรอกคำตอบ!Y705=ตรวจผล!$Y$4,$Y$5,0)</f>
        <v>0</v>
      </c>
      <c r="Z705" s="25">
        <f>IF(ไฟล์กรอกคำตอบ!Z705=ตรวจผล!$Z$4,$Z$5,0)</f>
        <v>0</v>
      </c>
      <c r="AA705" s="25">
        <f>IF(ไฟล์กรอกคำตอบ!AA705=ตรวจผล!$AA$4,$AA$5,0)</f>
        <v>0</v>
      </c>
      <c r="AB705" s="25">
        <f>IF(ไฟล์กรอกคำตอบ!AB705=ตรวจผล!$AB$4,$AB$5,0)</f>
        <v>0</v>
      </c>
      <c r="AC705" s="25">
        <f>IF(ไฟล์กรอกคำตอบ!AC705=ตรวจผล!$AC$4,$AC$5,0)</f>
        <v>0</v>
      </c>
      <c r="AD705" s="25">
        <f>IF(ไฟล์กรอกคำตอบ!AD705=ตรวจผล!$AD$4,$AD$5,0)</f>
        <v>0</v>
      </c>
      <c r="AE705" s="187">
        <f t="shared" si="20"/>
        <v>0</v>
      </c>
      <c r="AF705" s="25">
        <f>IF(ไฟล์กรอกคำตอบ!AE705=ตรวจผล!$AF$4,$AF$5,0)</f>
        <v>0</v>
      </c>
      <c r="AG705" s="25">
        <f>IF(ไฟล์กรอกคำตอบ!AF705=ตรวจผล!$AG$4,$AG$5,0)</f>
        <v>0</v>
      </c>
      <c r="AH705" s="25">
        <f>IF(ไฟล์กรอกคำตอบ!AG705=ตรวจผล!$AH$4,$AH$5,0)</f>
        <v>0</v>
      </c>
      <c r="AI705" s="187">
        <f t="shared" si="21"/>
        <v>0</v>
      </c>
      <c r="AJ705" s="25">
        <f>ไฟล์กรอกคำตอบ!AH705</f>
        <v>0</v>
      </c>
      <c r="AK705" s="25">
        <f>ไฟล์กรอกคำตอบ!AI705</f>
        <v>0</v>
      </c>
      <c r="AL705" s="25">
        <f>ไฟล์กรอกคำตอบ!AJ705</f>
        <v>0</v>
      </c>
    </row>
    <row r="706" spans="1:38" x14ac:dyDescent="0.2">
      <c r="A706" s="91" t="str">
        <f>IF(ไฟล์กรอกคำตอบ!A706=""," ",ไฟล์กรอกคำตอบ!A706&amp;"")</f>
        <v xml:space="preserve"> </v>
      </c>
      <c r="B706" s="8">
        <f>ไฟล์กรอกคำตอบ!B706</f>
        <v>0</v>
      </c>
      <c r="C706" s="8">
        <f>ไฟล์กรอกคำตอบ!C706</f>
        <v>0</v>
      </c>
      <c r="D706" s="8">
        <f>ไฟล์กรอกคำตอบ!D706</f>
        <v>0</v>
      </c>
      <c r="E706" s="24">
        <f>ไฟล์กรอกคำตอบ!E706</f>
        <v>0</v>
      </c>
      <c r="F706" s="8">
        <f>ไฟล์กรอกคำตอบ!F706</f>
        <v>0</v>
      </c>
      <c r="H706" s="25">
        <f>IF(ไฟล์กรอกคำตอบ!H706=ตรวจผล!$H$4,$H$5,0)</f>
        <v>0</v>
      </c>
      <c r="I706" s="25">
        <f>IF(ไฟล์กรอกคำตอบ!I706=ตรวจผล!$I$4,$I$5,0)</f>
        <v>0</v>
      </c>
      <c r="J706" s="25">
        <f>IF(ไฟล์กรอกคำตอบ!J706=ตรวจผล!$J$4,$J$5,0)</f>
        <v>0</v>
      </c>
      <c r="K706" s="25">
        <f>IF(ไฟล์กรอกคำตอบ!K706=ตรวจผล!$K$4,$K$5,0)</f>
        <v>0</v>
      </c>
      <c r="L706" s="25">
        <f>IF(ไฟล์กรอกคำตอบ!L706=ตรวจผล!$L$4,$L$5,0)</f>
        <v>0</v>
      </c>
      <c r="M706" s="25">
        <f>IF(ไฟล์กรอกคำตอบ!M706=ตรวจผล!$M$4,$M$5,0)</f>
        <v>0</v>
      </c>
      <c r="N706" s="25">
        <f>IF(ไฟล์กรอกคำตอบ!N706=ตรวจผล!$N$4,$N$5,0)</f>
        <v>0</v>
      </c>
      <c r="O706" s="25">
        <f>IF(ไฟล์กรอกคำตอบ!O706=ตรวจผล!$O$4,$O$5,0)</f>
        <v>0</v>
      </c>
      <c r="P706" s="25">
        <f>IF(ไฟล์กรอกคำตอบ!P706=ตรวจผล!$P$4,$P$5,0)</f>
        <v>0</v>
      </c>
      <c r="Q706" s="25">
        <f>IF(ไฟล์กรอกคำตอบ!Q706=ตรวจผล!$Q$4,$Q$5,0)</f>
        <v>0</v>
      </c>
      <c r="R706" s="25">
        <f>IF(ไฟล์กรอกคำตอบ!R706=ตรวจผล!$R$4,$R$5,0)</f>
        <v>0</v>
      </c>
      <c r="S706" s="25">
        <f>IF(ไฟล์กรอกคำตอบ!S706=ตรวจผล!$S$4,$S$5,0)</f>
        <v>0</v>
      </c>
      <c r="T706" s="25">
        <f>IF(ไฟล์กรอกคำตอบ!T706=ตรวจผล!$T$4,$T$5,0)</f>
        <v>0</v>
      </c>
      <c r="U706" s="25">
        <f>IF(ไฟล์กรอกคำตอบ!U706=ตรวจผล!$U$4,$U$5,0)</f>
        <v>0</v>
      </c>
      <c r="V706" s="25">
        <f>IF(ไฟล์กรอกคำตอบ!V706=ตรวจผล!$V$4,$V$5,0)</f>
        <v>0</v>
      </c>
      <c r="W706" s="25">
        <f>IF(ไฟล์กรอกคำตอบ!W706=ตรวจผล!$W$4,$W$5,0)</f>
        <v>0</v>
      </c>
      <c r="X706" s="25">
        <f>IF(ไฟล์กรอกคำตอบ!X706=ตรวจผล!$X$4,$X$5,0)</f>
        <v>0</v>
      </c>
      <c r="Y706" s="25">
        <f>IF(ไฟล์กรอกคำตอบ!Y706=ตรวจผล!$Y$4,$Y$5,0)</f>
        <v>0</v>
      </c>
      <c r="Z706" s="25">
        <f>IF(ไฟล์กรอกคำตอบ!Z706=ตรวจผล!$Z$4,$Z$5,0)</f>
        <v>0</v>
      </c>
      <c r="AA706" s="25">
        <f>IF(ไฟล์กรอกคำตอบ!AA706=ตรวจผล!$AA$4,$AA$5,0)</f>
        <v>0</v>
      </c>
      <c r="AB706" s="25">
        <f>IF(ไฟล์กรอกคำตอบ!AB706=ตรวจผล!$AB$4,$AB$5,0)</f>
        <v>0</v>
      </c>
      <c r="AC706" s="25">
        <f>IF(ไฟล์กรอกคำตอบ!AC706=ตรวจผล!$AC$4,$AC$5,0)</f>
        <v>0</v>
      </c>
      <c r="AD706" s="25">
        <f>IF(ไฟล์กรอกคำตอบ!AD706=ตรวจผล!$AD$4,$AD$5,0)</f>
        <v>0</v>
      </c>
      <c r="AE706" s="187">
        <f t="shared" si="20"/>
        <v>0</v>
      </c>
      <c r="AF706" s="25">
        <f>IF(ไฟล์กรอกคำตอบ!AE706=ตรวจผล!$AF$4,$AF$5,0)</f>
        <v>0</v>
      </c>
      <c r="AG706" s="25">
        <f>IF(ไฟล์กรอกคำตอบ!AF706=ตรวจผล!$AG$4,$AG$5,0)</f>
        <v>0</v>
      </c>
      <c r="AH706" s="25">
        <f>IF(ไฟล์กรอกคำตอบ!AG706=ตรวจผล!$AH$4,$AH$5,0)</f>
        <v>0</v>
      </c>
      <c r="AI706" s="187">
        <f t="shared" si="21"/>
        <v>0</v>
      </c>
      <c r="AJ706" s="25">
        <f>ไฟล์กรอกคำตอบ!AH706</f>
        <v>0</v>
      </c>
      <c r="AK706" s="25">
        <f>ไฟล์กรอกคำตอบ!AI706</f>
        <v>0</v>
      </c>
      <c r="AL706" s="25">
        <f>ไฟล์กรอกคำตอบ!AJ706</f>
        <v>0</v>
      </c>
    </row>
    <row r="707" spans="1:38" x14ac:dyDescent="0.2">
      <c r="A707" s="91" t="str">
        <f>IF(ไฟล์กรอกคำตอบ!A707=""," ",ไฟล์กรอกคำตอบ!A707&amp;"")</f>
        <v xml:space="preserve"> </v>
      </c>
      <c r="B707" s="8">
        <f>ไฟล์กรอกคำตอบ!B707</f>
        <v>0</v>
      </c>
      <c r="C707" s="8">
        <f>ไฟล์กรอกคำตอบ!C707</f>
        <v>0</v>
      </c>
      <c r="D707" s="8">
        <f>ไฟล์กรอกคำตอบ!D707</f>
        <v>0</v>
      </c>
      <c r="E707" s="24">
        <f>ไฟล์กรอกคำตอบ!E707</f>
        <v>0</v>
      </c>
      <c r="F707" s="8">
        <f>ไฟล์กรอกคำตอบ!F707</f>
        <v>0</v>
      </c>
      <c r="H707" s="25">
        <f>IF(ไฟล์กรอกคำตอบ!H707=ตรวจผล!$H$4,$H$5,0)</f>
        <v>0</v>
      </c>
      <c r="I707" s="25">
        <f>IF(ไฟล์กรอกคำตอบ!I707=ตรวจผล!$I$4,$I$5,0)</f>
        <v>0</v>
      </c>
      <c r="J707" s="25">
        <f>IF(ไฟล์กรอกคำตอบ!J707=ตรวจผล!$J$4,$J$5,0)</f>
        <v>0</v>
      </c>
      <c r="K707" s="25">
        <f>IF(ไฟล์กรอกคำตอบ!K707=ตรวจผล!$K$4,$K$5,0)</f>
        <v>0</v>
      </c>
      <c r="L707" s="25">
        <f>IF(ไฟล์กรอกคำตอบ!L707=ตรวจผล!$L$4,$L$5,0)</f>
        <v>0</v>
      </c>
      <c r="M707" s="25">
        <f>IF(ไฟล์กรอกคำตอบ!M707=ตรวจผล!$M$4,$M$5,0)</f>
        <v>0</v>
      </c>
      <c r="N707" s="25">
        <f>IF(ไฟล์กรอกคำตอบ!N707=ตรวจผล!$N$4,$N$5,0)</f>
        <v>0</v>
      </c>
      <c r="O707" s="25">
        <f>IF(ไฟล์กรอกคำตอบ!O707=ตรวจผล!$O$4,$O$5,0)</f>
        <v>0</v>
      </c>
      <c r="P707" s="25">
        <f>IF(ไฟล์กรอกคำตอบ!P707=ตรวจผล!$P$4,$P$5,0)</f>
        <v>0</v>
      </c>
      <c r="Q707" s="25">
        <f>IF(ไฟล์กรอกคำตอบ!Q707=ตรวจผล!$Q$4,$Q$5,0)</f>
        <v>0</v>
      </c>
      <c r="R707" s="25">
        <f>IF(ไฟล์กรอกคำตอบ!R707=ตรวจผล!$R$4,$R$5,0)</f>
        <v>0</v>
      </c>
      <c r="S707" s="25">
        <f>IF(ไฟล์กรอกคำตอบ!S707=ตรวจผล!$S$4,$S$5,0)</f>
        <v>0</v>
      </c>
      <c r="T707" s="25">
        <f>IF(ไฟล์กรอกคำตอบ!T707=ตรวจผล!$T$4,$T$5,0)</f>
        <v>0</v>
      </c>
      <c r="U707" s="25">
        <f>IF(ไฟล์กรอกคำตอบ!U707=ตรวจผล!$U$4,$U$5,0)</f>
        <v>0</v>
      </c>
      <c r="V707" s="25">
        <f>IF(ไฟล์กรอกคำตอบ!V707=ตรวจผล!$V$4,$V$5,0)</f>
        <v>0</v>
      </c>
      <c r="W707" s="25">
        <f>IF(ไฟล์กรอกคำตอบ!W707=ตรวจผล!$W$4,$W$5,0)</f>
        <v>0</v>
      </c>
      <c r="X707" s="25">
        <f>IF(ไฟล์กรอกคำตอบ!X707=ตรวจผล!$X$4,$X$5,0)</f>
        <v>0</v>
      </c>
      <c r="Y707" s="25">
        <f>IF(ไฟล์กรอกคำตอบ!Y707=ตรวจผล!$Y$4,$Y$5,0)</f>
        <v>0</v>
      </c>
      <c r="Z707" s="25">
        <f>IF(ไฟล์กรอกคำตอบ!Z707=ตรวจผล!$Z$4,$Z$5,0)</f>
        <v>0</v>
      </c>
      <c r="AA707" s="25">
        <f>IF(ไฟล์กรอกคำตอบ!AA707=ตรวจผล!$AA$4,$AA$5,0)</f>
        <v>0</v>
      </c>
      <c r="AB707" s="25">
        <f>IF(ไฟล์กรอกคำตอบ!AB707=ตรวจผล!$AB$4,$AB$5,0)</f>
        <v>0</v>
      </c>
      <c r="AC707" s="25">
        <f>IF(ไฟล์กรอกคำตอบ!AC707=ตรวจผล!$AC$4,$AC$5,0)</f>
        <v>0</v>
      </c>
      <c r="AD707" s="25">
        <f>IF(ไฟล์กรอกคำตอบ!AD707=ตรวจผล!$AD$4,$AD$5,0)</f>
        <v>0</v>
      </c>
      <c r="AE707" s="187">
        <f t="shared" si="20"/>
        <v>0</v>
      </c>
      <c r="AF707" s="25">
        <f>IF(ไฟล์กรอกคำตอบ!AE707=ตรวจผล!$AF$4,$AF$5,0)</f>
        <v>0</v>
      </c>
      <c r="AG707" s="25">
        <f>IF(ไฟล์กรอกคำตอบ!AF707=ตรวจผล!$AG$4,$AG$5,0)</f>
        <v>0</v>
      </c>
      <c r="AH707" s="25">
        <f>IF(ไฟล์กรอกคำตอบ!AG707=ตรวจผล!$AH$4,$AH$5,0)</f>
        <v>0</v>
      </c>
      <c r="AI707" s="187">
        <f t="shared" si="21"/>
        <v>0</v>
      </c>
      <c r="AJ707" s="25">
        <f>ไฟล์กรอกคำตอบ!AH707</f>
        <v>0</v>
      </c>
      <c r="AK707" s="25">
        <f>ไฟล์กรอกคำตอบ!AI707</f>
        <v>0</v>
      </c>
      <c r="AL707" s="25">
        <f>ไฟล์กรอกคำตอบ!AJ707</f>
        <v>0</v>
      </c>
    </row>
    <row r="708" spans="1:38" x14ac:dyDescent="0.2">
      <c r="A708" s="91" t="str">
        <f>IF(ไฟล์กรอกคำตอบ!A708=""," ",ไฟล์กรอกคำตอบ!A708&amp;"")</f>
        <v xml:space="preserve"> </v>
      </c>
      <c r="B708" s="8">
        <f>ไฟล์กรอกคำตอบ!B708</f>
        <v>0</v>
      </c>
      <c r="C708" s="8">
        <f>ไฟล์กรอกคำตอบ!C708</f>
        <v>0</v>
      </c>
      <c r="D708" s="8">
        <f>ไฟล์กรอกคำตอบ!D708</f>
        <v>0</v>
      </c>
      <c r="E708" s="24">
        <f>ไฟล์กรอกคำตอบ!E708</f>
        <v>0</v>
      </c>
      <c r="F708" s="8">
        <f>ไฟล์กรอกคำตอบ!F708</f>
        <v>0</v>
      </c>
      <c r="H708" s="25">
        <f>IF(ไฟล์กรอกคำตอบ!H708=ตรวจผล!$H$4,$H$5,0)</f>
        <v>0</v>
      </c>
      <c r="I708" s="25">
        <f>IF(ไฟล์กรอกคำตอบ!I708=ตรวจผล!$I$4,$I$5,0)</f>
        <v>0</v>
      </c>
      <c r="J708" s="25">
        <f>IF(ไฟล์กรอกคำตอบ!J708=ตรวจผล!$J$4,$J$5,0)</f>
        <v>0</v>
      </c>
      <c r="K708" s="25">
        <f>IF(ไฟล์กรอกคำตอบ!K708=ตรวจผล!$K$4,$K$5,0)</f>
        <v>0</v>
      </c>
      <c r="L708" s="25">
        <f>IF(ไฟล์กรอกคำตอบ!L708=ตรวจผล!$L$4,$L$5,0)</f>
        <v>0</v>
      </c>
      <c r="M708" s="25">
        <f>IF(ไฟล์กรอกคำตอบ!M708=ตรวจผล!$M$4,$M$5,0)</f>
        <v>0</v>
      </c>
      <c r="N708" s="25">
        <f>IF(ไฟล์กรอกคำตอบ!N708=ตรวจผล!$N$4,$N$5,0)</f>
        <v>0</v>
      </c>
      <c r="O708" s="25">
        <f>IF(ไฟล์กรอกคำตอบ!O708=ตรวจผล!$O$4,$O$5,0)</f>
        <v>0</v>
      </c>
      <c r="P708" s="25">
        <f>IF(ไฟล์กรอกคำตอบ!P708=ตรวจผล!$P$4,$P$5,0)</f>
        <v>0</v>
      </c>
      <c r="Q708" s="25">
        <f>IF(ไฟล์กรอกคำตอบ!Q708=ตรวจผล!$Q$4,$Q$5,0)</f>
        <v>0</v>
      </c>
      <c r="R708" s="25">
        <f>IF(ไฟล์กรอกคำตอบ!R708=ตรวจผล!$R$4,$R$5,0)</f>
        <v>0</v>
      </c>
      <c r="S708" s="25">
        <f>IF(ไฟล์กรอกคำตอบ!S708=ตรวจผล!$S$4,$S$5,0)</f>
        <v>0</v>
      </c>
      <c r="T708" s="25">
        <f>IF(ไฟล์กรอกคำตอบ!T708=ตรวจผล!$T$4,$T$5,0)</f>
        <v>0</v>
      </c>
      <c r="U708" s="25">
        <f>IF(ไฟล์กรอกคำตอบ!U708=ตรวจผล!$U$4,$U$5,0)</f>
        <v>0</v>
      </c>
      <c r="V708" s="25">
        <f>IF(ไฟล์กรอกคำตอบ!V708=ตรวจผล!$V$4,$V$5,0)</f>
        <v>0</v>
      </c>
      <c r="W708" s="25">
        <f>IF(ไฟล์กรอกคำตอบ!W708=ตรวจผล!$W$4,$W$5,0)</f>
        <v>0</v>
      </c>
      <c r="X708" s="25">
        <f>IF(ไฟล์กรอกคำตอบ!X708=ตรวจผล!$X$4,$X$5,0)</f>
        <v>0</v>
      </c>
      <c r="Y708" s="25">
        <f>IF(ไฟล์กรอกคำตอบ!Y708=ตรวจผล!$Y$4,$Y$5,0)</f>
        <v>0</v>
      </c>
      <c r="Z708" s="25">
        <f>IF(ไฟล์กรอกคำตอบ!Z708=ตรวจผล!$Z$4,$Z$5,0)</f>
        <v>0</v>
      </c>
      <c r="AA708" s="25">
        <f>IF(ไฟล์กรอกคำตอบ!AA708=ตรวจผล!$AA$4,$AA$5,0)</f>
        <v>0</v>
      </c>
      <c r="AB708" s="25">
        <f>IF(ไฟล์กรอกคำตอบ!AB708=ตรวจผล!$AB$4,$AB$5,0)</f>
        <v>0</v>
      </c>
      <c r="AC708" s="25">
        <f>IF(ไฟล์กรอกคำตอบ!AC708=ตรวจผล!$AC$4,$AC$5,0)</f>
        <v>0</v>
      </c>
      <c r="AD708" s="25">
        <f>IF(ไฟล์กรอกคำตอบ!AD708=ตรวจผล!$AD$4,$AD$5,0)</f>
        <v>0</v>
      </c>
      <c r="AE708" s="187">
        <f t="shared" si="20"/>
        <v>0</v>
      </c>
      <c r="AF708" s="25">
        <f>IF(ไฟล์กรอกคำตอบ!AE708=ตรวจผล!$AF$4,$AF$5,0)</f>
        <v>0</v>
      </c>
      <c r="AG708" s="25">
        <f>IF(ไฟล์กรอกคำตอบ!AF708=ตรวจผล!$AG$4,$AG$5,0)</f>
        <v>0</v>
      </c>
      <c r="AH708" s="25">
        <f>IF(ไฟล์กรอกคำตอบ!AG708=ตรวจผล!$AH$4,$AH$5,0)</f>
        <v>0</v>
      </c>
      <c r="AI708" s="187">
        <f t="shared" si="21"/>
        <v>0</v>
      </c>
      <c r="AJ708" s="25">
        <f>ไฟล์กรอกคำตอบ!AH708</f>
        <v>0</v>
      </c>
      <c r="AK708" s="25">
        <f>ไฟล์กรอกคำตอบ!AI708</f>
        <v>0</v>
      </c>
      <c r="AL708" s="25">
        <f>ไฟล์กรอกคำตอบ!AJ708</f>
        <v>0</v>
      </c>
    </row>
    <row r="709" spans="1:38" x14ac:dyDescent="0.2">
      <c r="A709" s="91" t="str">
        <f>IF(ไฟล์กรอกคำตอบ!A709=""," ",ไฟล์กรอกคำตอบ!A709&amp;"")</f>
        <v xml:space="preserve"> </v>
      </c>
      <c r="B709" s="8">
        <f>ไฟล์กรอกคำตอบ!B709</f>
        <v>0</v>
      </c>
      <c r="C709" s="8">
        <f>ไฟล์กรอกคำตอบ!C709</f>
        <v>0</v>
      </c>
      <c r="D709" s="8">
        <f>ไฟล์กรอกคำตอบ!D709</f>
        <v>0</v>
      </c>
      <c r="E709" s="24">
        <f>ไฟล์กรอกคำตอบ!E709</f>
        <v>0</v>
      </c>
      <c r="F709" s="8">
        <f>ไฟล์กรอกคำตอบ!F709</f>
        <v>0</v>
      </c>
      <c r="H709" s="25">
        <f>IF(ไฟล์กรอกคำตอบ!H709=ตรวจผล!$H$4,$H$5,0)</f>
        <v>0</v>
      </c>
      <c r="I709" s="25">
        <f>IF(ไฟล์กรอกคำตอบ!I709=ตรวจผล!$I$4,$I$5,0)</f>
        <v>0</v>
      </c>
      <c r="J709" s="25">
        <f>IF(ไฟล์กรอกคำตอบ!J709=ตรวจผล!$J$4,$J$5,0)</f>
        <v>0</v>
      </c>
      <c r="K709" s="25">
        <f>IF(ไฟล์กรอกคำตอบ!K709=ตรวจผล!$K$4,$K$5,0)</f>
        <v>0</v>
      </c>
      <c r="L709" s="25">
        <f>IF(ไฟล์กรอกคำตอบ!L709=ตรวจผล!$L$4,$L$5,0)</f>
        <v>0</v>
      </c>
      <c r="M709" s="25">
        <f>IF(ไฟล์กรอกคำตอบ!M709=ตรวจผล!$M$4,$M$5,0)</f>
        <v>0</v>
      </c>
      <c r="N709" s="25">
        <f>IF(ไฟล์กรอกคำตอบ!N709=ตรวจผล!$N$4,$N$5,0)</f>
        <v>0</v>
      </c>
      <c r="O709" s="25">
        <f>IF(ไฟล์กรอกคำตอบ!O709=ตรวจผล!$O$4,$O$5,0)</f>
        <v>0</v>
      </c>
      <c r="P709" s="25">
        <f>IF(ไฟล์กรอกคำตอบ!P709=ตรวจผล!$P$4,$P$5,0)</f>
        <v>0</v>
      </c>
      <c r="Q709" s="25">
        <f>IF(ไฟล์กรอกคำตอบ!Q709=ตรวจผล!$Q$4,$Q$5,0)</f>
        <v>0</v>
      </c>
      <c r="R709" s="25">
        <f>IF(ไฟล์กรอกคำตอบ!R709=ตรวจผล!$R$4,$R$5,0)</f>
        <v>0</v>
      </c>
      <c r="S709" s="25">
        <f>IF(ไฟล์กรอกคำตอบ!S709=ตรวจผล!$S$4,$S$5,0)</f>
        <v>0</v>
      </c>
      <c r="T709" s="25">
        <f>IF(ไฟล์กรอกคำตอบ!T709=ตรวจผล!$T$4,$T$5,0)</f>
        <v>0</v>
      </c>
      <c r="U709" s="25">
        <f>IF(ไฟล์กรอกคำตอบ!U709=ตรวจผล!$U$4,$U$5,0)</f>
        <v>0</v>
      </c>
      <c r="V709" s="25">
        <f>IF(ไฟล์กรอกคำตอบ!V709=ตรวจผล!$V$4,$V$5,0)</f>
        <v>0</v>
      </c>
      <c r="W709" s="25">
        <f>IF(ไฟล์กรอกคำตอบ!W709=ตรวจผล!$W$4,$W$5,0)</f>
        <v>0</v>
      </c>
      <c r="X709" s="25">
        <f>IF(ไฟล์กรอกคำตอบ!X709=ตรวจผล!$X$4,$X$5,0)</f>
        <v>0</v>
      </c>
      <c r="Y709" s="25">
        <f>IF(ไฟล์กรอกคำตอบ!Y709=ตรวจผล!$Y$4,$Y$5,0)</f>
        <v>0</v>
      </c>
      <c r="Z709" s="25">
        <f>IF(ไฟล์กรอกคำตอบ!Z709=ตรวจผล!$Z$4,$Z$5,0)</f>
        <v>0</v>
      </c>
      <c r="AA709" s="25">
        <f>IF(ไฟล์กรอกคำตอบ!AA709=ตรวจผล!$AA$4,$AA$5,0)</f>
        <v>0</v>
      </c>
      <c r="AB709" s="25">
        <f>IF(ไฟล์กรอกคำตอบ!AB709=ตรวจผล!$AB$4,$AB$5,0)</f>
        <v>0</v>
      </c>
      <c r="AC709" s="25">
        <f>IF(ไฟล์กรอกคำตอบ!AC709=ตรวจผล!$AC$4,$AC$5,0)</f>
        <v>0</v>
      </c>
      <c r="AD709" s="25">
        <f>IF(ไฟล์กรอกคำตอบ!AD709=ตรวจผล!$AD$4,$AD$5,0)</f>
        <v>0</v>
      </c>
      <c r="AE709" s="187">
        <f t="shared" si="20"/>
        <v>0</v>
      </c>
      <c r="AF709" s="25">
        <f>IF(ไฟล์กรอกคำตอบ!AE709=ตรวจผล!$AF$4,$AF$5,0)</f>
        <v>0</v>
      </c>
      <c r="AG709" s="25">
        <f>IF(ไฟล์กรอกคำตอบ!AF709=ตรวจผล!$AG$4,$AG$5,0)</f>
        <v>0</v>
      </c>
      <c r="AH709" s="25">
        <f>IF(ไฟล์กรอกคำตอบ!AG709=ตรวจผล!$AH$4,$AH$5,0)</f>
        <v>0</v>
      </c>
      <c r="AI709" s="187">
        <f t="shared" si="21"/>
        <v>0</v>
      </c>
      <c r="AJ709" s="25">
        <f>ไฟล์กรอกคำตอบ!AH709</f>
        <v>0</v>
      </c>
      <c r="AK709" s="25">
        <f>ไฟล์กรอกคำตอบ!AI709</f>
        <v>0</v>
      </c>
      <c r="AL709" s="25">
        <f>ไฟล์กรอกคำตอบ!AJ709</f>
        <v>0</v>
      </c>
    </row>
    <row r="710" spans="1:38" x14ac:dyDescent="0.2">
      <c r="A710" s="91" t="str">
        <f>IF(ไฟล์กรอกคำตอบ!A710=""," ",ไฟล์กรอกคำตอบ!A710&amp;"")</f>
        <v xml:space="preserve"> </v>
      </c>
      <c r="B710" s="8">
        <f>ไฟล์กรอกคำตอบ!B710</f>
        <v>0</v>
      </c>
      <c r="C710" s="8">
        <f>ไฟล์กรอกคำตอบ!C710</f>
        <v>0</v>
      </c>
      <c r="D710" s="8">
        <f>ไฟล์กรอกคำตอบ!D710</f>
        <v>0</v>
      </c>
      <c r="E710" s="24">
        <f>ไฟล์กรอกคำตอบ!E710</f>
        <v>0</v>
      </c>
      <c r="F710" s="8">
        <f>ไฟล์กรอกคำตอบ!F710</f>
        <v>0</v>
      </c>
      <c r="H710" s="25">
        <f>IF(ไฟล์กรอกคำตอบ!H710=ตรวจผล!$H$4,$H$5,0)</f>
        <v>0</v>
      </c>
      <c r="I710" s="25">
        <f>IF(ไฟล์กรอกคำตอบ!I710=ตรวจผล!$I$4,$I$5,0)</f>
        <v>0</v>
      </c>
      <c r="J710" s="25">
        <f>IF(ไฟล์กรอกคำตอบ!J710=ตรวจผล!$J$4,$J$5,0)</f>
        <v>0</v>
      </c>
      <c r="K710" s="25">
        <f>IF(ไฟล์กรอกคำตอบ!K710=ตรวจผล!$K$4,$K$5,0)</f>
        <v>0</v>
      </c>
      <c r="L710" s="25">
        <f>IF(ไฟล์กรอกคำตอบ!L710=ตรวจผล!$L$4,$L$5,0)</f>
        <v>0</v>
      </c>
      <c r="M710" s="25">
        <f>IF(ไฟล์กรอกคำตอบ!M710=ตรวจผล!$M$4,$M$5,0)</f>
        <v>0</v>
      </c>
      <c r="N710" s="25">
        <f>IF(ไฟล์กรอกคำตอบ!N710=ตรวจผล!$N$4,$N$5,0)</f>
        <v>0</v>
      </c>
      <c r="O710" s="25">
        <f>IF(ไฟล์กรอกคำตอบ!O710=ตรวจผล!$O$4,$O$5,0)</f>
        <v>0</v>
      </c>
      <c r="P710" s="25">
        <f>IF(ไฟล์กรอกคำตอบ!P710=ตรวจผล!$P$4,$P$5,0)</f>
        <v>0</v>
      </c>
      <c r="Q710" s="25">
        <f>IF(ไฟล์กรอกคำตอบ!Q710=ตรวจผล!$Q$4,$Q$5,0)</f>
        <v>0</v>
      </c>
      <c r="R710" s="25">
        <f>IF(ไฟล์กรอกคำตอบ!R710=ตรวจผล!$R$4,$R$5,0)</f>
        <v>0</v>
      </c>
      <c r="S710" s="25">
        <f>IF(ไฟล์กรอกคำตอบ!S710=ตรวจผล!$S$4,$S$5,0)</f>
        <v>0</v>
      </c>
      <c r="T710" s="25">
        <f>IF(ไฟล์กรอกคำตอบ!T710=ตรวจผล!$T$4,$T$5,0)</f>
        <v>0</v>
      </c>
      <c r="U710" s="25">
        <f>IF(ไฟล์กรอกคำตอบ!U710=ตรวจผล!$U$4,$U$5,0)</f>
        <v>0</v>
      </c>
      <c r="V710" s="25">
        <f>IF(ไฟล์กรอกคำตอบ!V710=ตรวจผล!$V$4,$V$5,0)</f>
        <v>0</v>
      </c>
      <c r="W710" s="25">
        <f>IF(ไฟล์กรอกคำตอบ!W710=ตรวจผล!$W$4,$W$5,0)</f>
        <v>0</v>
      </c>
      <c r="X710" s="25">
        <f>IF(ไฟล์กรอกคำตอบ!X710=ตรวจผล!$X$4,$X$5,0)</f>
        <v>0</v>
      </c>
      <c r="Y710" s="25">
        <f>IF(ไฟล์กรอกคำตอบ!Y710=ตรวจผล!$Y$4,$Y$5,0)</f>
        <v>0</v>
      </c>
      <c r="Z710" s="25">
        <f>IF(ไฟล์กรอกคำตอบ!Z710=ตรวจผล!$Z$4,$Z$5,0)</f>
        <v>0</v>
      </c>
      <c r="AA710" s="25">
        <f>IF(ไฟล์กรอกคำตอบ!AA710=ตรวจผล!$AA$4,$AA$5,0)</f>
        <v>0</v>
      </c>
      <c r="AB710" s="25">
        <f>IF(ไฟล์กรอกคำตอบ!AB710=ตรวจผล!$AB$4,$AB$5,0)</f>
        <v>0</v>
      </c>
      <c r="AC710" s="25">
        <f>IF(ไฟล์กรอกคำตอบ!AC710=ตรวจผล!$AC$4,$AC$5,0)</f>
        <v>0</v>
      </c>
      <c r="AD710" s="25">
        <f>IF(ไฟล์กรอกคำตอบ!AD710=ตรวจผล!$AD$4,$AD$5,0)</f>
        <v>0</v>
      </c>
      <c r="AE710" s="187">
        <f t="shared" ref="AE710:AE755" si="22">SUM(AB710:AD710)</f>
        <v>0</v>
      </c>
      <c r="AF710" s="25">
        <f>IF(ไฟล์กรอกคำตอบ!AE710=ตรวจผล!$AF$4,$AF$5,0)</f>
        <v>0</v>
      </c>
      <c r="AG710" s="25">
        <f>IF(ไฟล์กรอกคำตอบ!AF710=ตรวจผล!$AG$4,$AG$5,0)</f>
        <v>0</v>
      </c>
      <c r="AH710" s="25">
        <f>IF(ไฟล์กรอกคำตอบ!AG710=ตรวจผล!$AH$4,$AH$5,0)</f>
        <v>0</v>
      </c>
      <c r="AI710" s="187">
        <f t="shared" ref="AI710:AI755" si="23">SUM(AF710:AH710)</f>
        <v>0</v>
      </c>
      <c r="AJ710" s="25">
        <f>ไฟล์กรอกคำตอบ!AH710</f>
        <v>0</v>
      </c>
      <c r="AK710" s="25">
        <f>ไฟล์กรอกคำตอบ!AI710</f>
        <v>0</v>
      </c>
      <c r="AL710" s="25">
        <f>ไฟล์กรอกคำตอบ!AJ710</f>
        <v>0</v>
      </c>
    </row>
    <row r="711" spans="1:38" x14ac:dyDescent="0.2">
      <c r="A711" s="91" t="str">
        <f>IF(ไฟล์กรอกคำตอบ!A711=""," ",ไฟล์กรอกคำตอบ!A711&amp;"")</f>
        <v xml:space="preserve"> </v>
      </c>
      <c r="B711" s="8">
        <f>ไฟล์กรอกคำตอบ!B711</f>
        <v>0</v>
      </c>
      <c r="C711" s="8">
        <f>ไฟล์กรอกคำตอบ!C711</f>
        <v>0</v>
      </c>
      <c r="D711" s="8">
        <f>ไฟล์กรอกคำตอบ!D711</f>
        <v>0</v>
      </c>
      <c r="E711" s="24">
        <f>ไฟล์กรอกคำตอบ!E711</f>
        <v>0</v>
      </c>
      <c r="F711" s="8">
        <f>ไฟล์กรอกคำตอบ!F711</f>
        <v>0</v>
      </c>
      <c r="H711" s="25">
        <f>IF(ไฟล์กรอกคำตอบ!H711=ตรวจผล!$H$4,$H$5,0)</f>
        <v>0</v>
      </c>
      <c r="I711" s="25">
        <f>IF(ไฟล์กรอกคำตอบ!I711=ตรวจผล!$I$4,$I$5,0)</f>
        <v>0</v>
      </c>
      <c r="J711" s="25">
        <f>IF(ไฟล์กรอกคำตอบ!J711=ตรวจผล!$J$4,$J$5,0)</f>
        <v>0</v>
      </c>
      <c r="K711" s="25">
        <f>IF(ไฟล์กรอกคำตอบ!K711=ตรวจผล!$K$4,$K$5,0)</f>
        <v>0</v>
      </c>
      <c r="L711" s="25">
        <f>IF(ไฟล์กรอกคำตอบ!L711=ตรวจผล!$L$4,$L$5,0)</f>
        <v>0</v>
      </c>
      <c r="M711" s="25">
        <f>IF(ไฟล์กรอกคำตอบ!M711=ตรวจผล!$M$4,$M$5,0)</f>
        <v>0</v>
      </c>
      <c r="N711" s="25">
        <f>IF(ไฟล์กรอกคำตอบ!N711=ตรวจผล!$N$4,$N$5,0)</f>
        <v>0</v>
      </c>
      <c r="O711" s="25">
        <f>IF(ไฟล์กรอกคำตอบ!O711=ตรวจผล!$O$4,$O$5,0)</f>
        <v>0</v>
      </c>
      <c r="P711" s="25">
        <f>IF(ไฟล์กรอกคำตอบ!P711=ตรวจผล!$P$4,$P$5,0)</f>
        <v>0</v>
      </c>
      <c r="Q711" s="25">
        <f>IF(ไฟล์กรอกคำตอบ!Q711=ตรวจผล!$Q$4,$Q$5,0)</f>
        <v>0</v>
      </c>
      <c r="R711" s="25">
        <f>IF(ไฟล์กรอกคำตอบ!R711=ตรวจผล!$R$4,$R$5,0)</f>
        <v>0</v>
      </c>
      <c r="S711" s="25">
        <f>IF(ไฟล์กรอกคำตอบ!S711=ตรวจผล!$S$4,$S$5,0)</f>
        <v>0</v>
      </c>
      <c r="T711" s="25">
        <f>IF(ไฟล์กรอกคำตอบ!T711=ตรวจผล!$T$4,$T$5,0)</f>
        <v>0</v>
      </c>
      <c r="U711" s="25">
        <f>IF(ไฟล์กรอกคำตอบ!U711=ตรวจผล!$U$4,$U$5,0)</f>
        <v>0</v>
      </c>
      <c r="V711" s="25">
        <f>IF(ไฟล์กรอกคำตอบ!V711=ตรวจผล!$V$4,$V$5,0)</f>
        <v>0</v>
      </c>
      <c r="W711" s="25">
        <f>IF(ไฟล์กรอกคำตอบ!W711=ตรวจผล!$W$4,$W$5,0)</f>
        <v>0</v>
      </c>
      <c r="X711" s="25">
        <f>IF(ไฟล์กรอกคำตอบ!X711=ตรวจผล!$X$4,$X$5,0)</f>
        <v>0</v>
      </c>
      <c r="Y711" s="25">
        <f>IF(ไฟล์กรอกคำตอบ!Y711=ตรวจผล!$Y$4,$Y$5,0)</f>
        <v>0</v>
      </c>
      <c r="Z711" s="25">
        <f>IF(ไฟล์กรอกคำตอบ!Z711=ตรวจผล!$Z$4,$Z$5,0)</f>
        <v>0</v>
      </c>
      <c r="AA711" s="25">
        <f>IF(ไฟล์กรอกคำตอบ!AA711=ตรวจผล!$AA$4,$AA$5,0)</f>
        <v>0</v>
      </c>
      <c r="AB711" s="25">
        <f>IF(ไฟล์กรอกคำตอบ!AB711=ตรวจผล!$AB$4,$AB$5,0)</f>
        <v>0</v>
      </c>
      <c r="AC711" s="25">
        <f>IF(ไฟล์กรอกคำตอบ!AC711=ตรวจผล!$AC$4,$AC$5,0)</f>
        <v>0</v>
      </c>
      <c r="AD711" s="25">
        <f>IF(ไฟล์กรอกคำตอบ!AD711=ตรวจผล!$AD$4,$AD$5,0)</f>
        <v>0</v>
      </c>
      <c r="AE711" s="187">
        <f t="shared" si="22"/>
        <v>0</v>
      </c>
      <c r="AF711" s="25">
        <f>IF(ไฟล์กรอกคำตอบ!AE711=ตรวจผล!$AF$4,$AF$5,0)</f>
        <v>0</v>
      </c>
      <c r="AG711" s="25">
        <f>IF(ไฟล์กรอกคำตอบ!AF711=ตรวจผล!$AG$4,$AG$5,0)</f>
        <v>0</v>
      </c>
      <c r="AH711" s="25">
        <f>IF(ไฟล์กรอกคำตอบ!AG711=ตรวจผล!$AH$4,$AH$5,0)</f>
        <v>0</v>
      </c>
      <c r="AI711" s="187">
        <f t="shared" si="23"/>
        <v>0</v>
      </c>
      <c r="AJ711" s="25">
        <f>ไฟล์กรอกคำตอบ!AH711</f>
        <v>0</v>
      </c>
      <c r="AK711" s="25">
        <f>ไฟล์กรอกคำตอบ!AI711</f>
        <v>0</v>
      </c>
      <c r="AL711" s="25">
        <f>ไฟล์กรอกคำตอบ!AJ711</f>
        <v>0</v>
      </c>
    </row>
    <row r="712" spans="1:38" x14ac:dyDescent="0.2">
      <c r="A712" s="91" t="str">
        <f>IF(ไฟล์กรอกคำตอบ!A712=""," ",ไฟล์กรอกคำตอบ!A712&amp;"")</f>
        <v xml:space="preserve"> </v>
      </c>
      <c r="B712" s="8">
        <f>ไฟล์กรอกคำตอบ!B712</f>
        <v>0</v>
      </c>
      <c r="C712" s="8">
        <f>ไฟล์กรอกคำตอบ!C712</f>
        <v>0</v>
      </c>
      <c r="D712" s="8">
        <f>ไฟล์กรอกคำตอบ!D712</f>
        <v>0</v>
      </c>
      <c r="E712" s="24">
        <f>ไฟล์กรอกคำตอบ!E712</f>
        <v>0</v>
      </c>
      <c r="F712" s="8">
        <f>ไฟล์กรอกคำตอบ!F712</f>
        <v>0</v>
      </c>
      <c r="H712" s="25">
        <f>IF(ไฟล์กรอกคำตอบ!H712=ตรวจผล!$H$4,$H$5,0)</f>
        <v>0</v>
      </c>
      <c r="I712" s="25">
        <f>IF(ไฟล์กรอกคำตอบ!I712=ตรวจผล!$I$4,$I$5,0)</f>
        <v>0</v>
      </c>
      <c r="J712" s="25">
        <f>IF(ไฟล์กรอกคำตอบ!J712=ตรวจผล!$J$4,$J$5,0)</f>
        <v>0</v>
      </c>
      <c r="K712" s="25">
        <f>IF(ไฟล์กรอกคำตอบ!K712=ตรวจผล!$K$4,$K$5,0)</f>
        <v>0</v>
      </c>
      <c r="L712" s="25">
        <f>IF(ไฟล์กรอกคำตอบ!L712=ตรวจผล!$L$4,$L$5,0)</f>
        <v>0</v>
      </c>
      <c r="M712" s="25">
        <f>IF(ไฟล์กรอกคำตอบ!M712=ตรวจผล!$M$4,$M$5,0)</f>
        <v>0</v>
      </c>
      <c r="N712" s="25">
        <f>IF(ไฟล์กรอกคำตอบ!N712=ตรวจผล!$N$4,$N$5,0)</f>
        <v>0</v>
      </c>
      <c r="O712" s="25">
        <f>IF(ไฟล์กรอกคำตอบ!O712=ตรวจผล!$O$4,$O$5,0)</f>
        <v>0</v>
      </c>
      <c r="P712" s="25">
        <f>IF(ไฟล์กรอกคำตอบ!P712=ตรวจผล!$P$4,$P$5,0)</f>
        <v>0</v>
      </c>
      <c r="Q712" s="25">
        <f>IF(ไฟล์กรอกคำตอบ!Q712=ตรวจผล!$Q$4,$Q$5,0)</f>
        <v>0</v>
      </c>
      <c r="R712" s="25">
        <f>IF(ไฟล์กรอกคำตอบ!R712=ตรวจผล!$R$4,$R$5,0)</f>
        <v>0</v>
      </c>
      <c r="S712" s="25">
        <f>IF(ไฟล์กรอกคำตอบ!S712=ตรวจผล!$S$4,$S$5,0)</f>
        <v>0</v>
      </c>
      <c r="T712" s="25">
        <f>IF(ไฟล์กรอกคำตอบ!T712=ตรวจผล!$T$4,$T$5,0)</f>
        <v>0</v>
      </c>
      <c r="U712" s="25">
        <f>IF(ไฟล์กรอกคำตอบ!U712=ตรวจผล!$U$4,$U$5,0)</f>
        <v>0</v>
      </c>
      <c r="V712" s="25">
        <f>IF(ไฟล์กรอกคำตอบ!V712=ตรวจผล!$V$4,$V$5,0)</f>
        <v>0</v>
      </c>
      <c r="W712" s="25">
        <f>IF(ไฟล์กรอกคำตอบ!W712=ตรวจผล!$W$4,$W$5,0)</f>
        <v>0</v>
      </c>
      <c r="X712" s="25">
        <f>IF(ไฟล์กรอกคำตอบ!X712=ตรวจผล!$X$4,$X$5,0)</f>
        <v>0</v>
      </c>
      <c r="Y712" s="25">
        <f>IF(ไฟล์กรอกคำตอบ!Y712=ตรวจผล!$Y$4,$Y$5,0)</f>
        <v>0</v>
      </c>
      <c r="Z712" s="25">
        <f>IF(ไฟล์กรอกคำตอบ!Z712=ตรวจผล!$Z$4,$Z$5,0)</f>
        <v>0</v>
      </c>
      <c r="AA712" s="25">
        <f>IF(ไฟล์กรอกคำตอบ!AA712=ตรวจผล!$AA$4,$AA$5,0)</f>
        <v>0</v>
      </c>
      <c r="AB712" s="25">
        <f>IF(ไฟล์กรอกคำตอบ!AB712=ตรวจผล!$AB$4,$AB$5,0)</f>
        <v>0</v>
      </c>
      <c r="AC712" s="25">
        <f>IF(ไฟล์กรอกคำตอบ!AC712=ตรวจผล!$AC$4,$AC$5,0)</f>
        <v>0</v>
      </c>
      <c r="AD712" s="25">
        <f>IF(ไฟล์กรอกคำตอบ!AD712=ตรวจผล!$AD$4,$AD$5,0)</f>
        <v>0</v>
      </c>
      <c r="AE712" s="187">
        <f t="shared" si="22"/>
        <v>0</v>
      </c>
      <c r="AF712" s="25">
        <f>IF(ไฟล์กรอกคำตอบ!AE712=ตรวจผล!$AF$4,$AF$5,0)</f>
        <v>0</v>
      </c>
      <c r="AG712" s="25">
        <f>IF(ไฟล์กรอกคำตอบ!AF712=ตรวจผล!$AG$4,$AG$5,0)</f>
        <v>0</v>
      </c>
      <c r="AH712" s="25">
        <f>IF(ไฟล์กรอกคำตอบ!AG712=ตรวจผล!$AH$4,$AH$5,0)</f>
        <v>0</v>
      </c>
      <c r="AI712" s="187">
        <f t="shared" si="23"/>
        <v>0</v>
      </c>
      <c r="AJ712" s="25">
        <f>ไฟล์กรอกคำตอบ!AH712</f>
        <v>0</v>
      </c>
      <c r="AK712" s="25">
        <f>ไฟล์กรอกคำตอบ!AI712</f>
        <v>0</v>
      </c>
      <c r="AL712" s="25">
        <f>ไฟล์กรอกคำตอบ!AJ712</f>
        <v>0</v>
      </c>
    </row>
    <row r="713" spans="1:38" x14ac:dyDescent="0.2">
      <c r="A713" s="91" t="str">
        <f>IF(ไฟล์กรอกคำตอบ!A713=""," ",ไฟล์กรอกคำตอบ!A713&amp;"")</f>
        <v xml:space="preserve"> </v>
      </c>
      <c r="B713" s="8">
        <f>ไฟล์กรอกคำตอบ!B713</f>
        <v>0</v>
      </c>
      <c r="C713" s="8">
        <f>ไฟล์กรอกคำตอบ!C713</f>
        <v>0</v>
      </c>
      <c r="D713" s="8">
        <f>ไฟล์กรอกคำตอบ!D713</f>
        <v>0</v>
      </c>
      <c r="E713" s="24">
        <f>ไฟล์กรอกคำตอบ!E713</f>
        <v>0</v>
      </c>
      <c r="F713" s="8">
        <f>ไฟล์กรอกคำตอบ!F713</f>
        <v>0</v>
      </c>
      <c r="H713" s="25">
        <f>IF(ไฟล์กรอกคำตอบ!H713=ตรวจผล!$H$4,$H$5,0)</f>
        <v>0</v>
      </c>
      <c r="I713" s="25">
        <f>IF(ไฟล์กรอกคำตอบ!I713=ตรวจผล!$I$4,$I$5,0)</f>
        <v>0</v>
      </c>
      <c r="J713" s="25">
        <f>IF(ไฟล์กรอกคำตอบ!J713=ตรวจผล!$J$4,$J$5,0)</f>
        <v>0</v>
      </c>
      <c r="K713" s="25">
        <f>IF(ไฟล์กรอกคำตอบ!K713=ตรวจผล!$K$4,$K$5,0)</f>
        <v>0</v>
      </c>
      <c r="L713" s="25">
        <f>IF(ไฟล์กรอกคำตอบ!L713=ตรวจผล!$L$4,$L$5,0)</f>
        <v>0</v>
      </c>
      <c r="M713" s="25">
        <f>IF(ไฟล์กรอกคำตอบ!M713=ตรวจผล!$M$4,$M$5,0)</f>
        <v>0</v>
      </c>
      <c r="N713" s="25">
        <f>IF(ไฟล์กรอกคำตอบ!N713=ตรวจผล!$N$4,$N$5,0)</f>
        <v>0</v>
      </c>
      <c r="O713" s="25">
        <f>IF(ไฟล์กรอกคำตอบ!O713=ตรวจผล!$O$4,$O$5,0)</f>
        <v>0</v>
      </c>
      <c r="P713" s="25">
        <f>IF(ไฟล์กรอกคำตอบ!P713=ตรวจผล!$P$4,$P$5,0)</f>
        <v>0</v>
      </c>
      <c r="Q713" s="25">
        <f>IF(ไฟล์กรอกคำตอบ!Q713=ตรวจผล!$Q$4,$Q$5,0)</f>
        <v>0</v>
      </c>
      <c r="R713" s="25">
        <f>IF(ไฟล์กรอกคำตอบ!R713=ตรวจผล!$R$4,$R$5,0)</f>
        <v>0</v>
      </c>
      <c r="S713" s="25">
        <f>IF(ไฟล์กรอกคำตอบ!S713=ตรวจผล!$S$4,$S$5,0)</f>
        <v>0</v>
      </c>
      <c r="T713" s="25">
        <f>IF(ไฟล์กรอกคำตอบ!T713=ตรวจผล!$T$4,$T$5,0)</f>
        <v>0</v>
      </c>
      <c r="U713" s="25">
        <f>IF(ไฟล์กรอกคำตอบ!U713=ตรวจผล!$U$4,$U$5,0)</f>
        <v>0</v>
      </c>
      <c r="V713" s="25">
        <f>IF(ไฟล์กรอกคำตอบ!V713=ตรวจผล!$V$4,$V$5,0)</f>
        <v>0</v>
      </c>
      <c r="W713" s="25">
        <f>IF(ไฟล์กรอกคำตอบ!W713=ตรวจผล!$W$4,$W$5,0)</f>
        <v>0</v>
      </c>
      <c r="X713" s="25">
        <f>IF(ไฟล์กรอกคำตอบ!X713=ตรวจผล!$X$4,$X$5,0)</f>
        <v>0</v>
      </c>
      <c r="Y713" s="25">
        <f>IF(ไฟล์กรอกคำตอบ!Y713=ตรวจผล!$Y$4,$Y$5,0)</f>
        <v>0</v>
      </c>
      <c r="Z713" s="25">
        <f>IF(ไฟล์กรอกคำตอบ!Z713=ตรวจผล!$Z$4,$Z$5,0)</f>
        <v>0</v>
      </c>
      <c r="AA713" s="25">
        <f>IF(ไฟล์กรอกคำตอบ!AA713=ตรวจผล!$AA$4,$AA$5,0)</f>
        <v>0</v>
      </c>
      <c r="AB713" s="25">
        <f>IF(ไฟล์กรอกคำตอบ!AB713=ตรวจผล!$AB$4,$AB$5,0)</f>
        <v>0</v>
      </c>
      <c r="AC713" s="25">
        <f>IF(ไฟล์กรอกคำตอบ!AC713=ตรวจผล!$AC$4,$AC$5,0)</f>
        <v>0</v>
      </c>
      <c r="AD713" s="25">
        <f>IF(ไฟล์กรอกคำตอบ!AD713=ตรวจผล!$AD$4,$AD$5,0)</f>
        <v>0</v>
      </c>
      <c r="AE713" s="187">
        <f t="shared" si="22"/>
        <v>0</v>
      </c>
      <c r="AF713" s="25">
        <f>IF(ไฟล์กรอกคำตอบ!AE713=ตรวจผล!$AF$4,$AF$5,0)</f>
        <v>0</v>
      </c>
      <c r="AG713" s="25">
        <f>IF(ไฟล์กรอกคำตอบ!AF713=ตรวจผล!$AG$4,$AG$5,0)</f>
        <v>0</v>
      </c>
      <c r="AH713" s="25">
        <f>IF(ไฟล์กรอกคำตอบ!AG713=ตรวจผล!$AH$4,$AH$5,0)</f>
        <v>0</v>
      </c>
      <c r="AI713" s="187">
        <f t="shared" si="23"/>
        <v>0</v>
      </c>
      <c r="AJ713" s="25">
        <f>ไฟล์กรอกคำตอบ!AH713</f>
        <v>0</v>
      </c>
      <c r="AK713" s="25">
        <f>ไฟล์กรอกคำตอบ!AI713</f>
        <v>0</v>
      </c>
      <c r="AL713" s="25">
        <f>ไฟล์กรอกคำตอบ!AJ713</f>
        <v>0</v>
      </c>
    </row>
    <row r="714" spans="1:38" x14ac:dyDescent="0.2">
      <c r="A714" s="91" t="str">
        <f>IF(ไฟล์กรอกคำตอบ!A714=""," ",ไฟล์กรอกคำตอบ!A714&amp;"")</f>
        <v xml:space="preserve"> </v>
      </c>
      <c r="B714" s="8">
        <f>ไฟล์กรอกคำตอบ!B714</f>
        <v>0</v>
      </c>
      <c r="C714" s="8">
        <f>ไฟล์กรอกคำตอบ!C714</f>
        <v>0</v>
      </c>
      <c r="D714" s="8">
        <f>ไฟล์กรอกคำตอบ!D714</f>
        <v>0</v>
      </c>
      <c r="E714" s="24">
        <f>ไฟล์กรอกคำตอบ!E714</f>
        <v>0</v>
      </c>
      <c r="F714" s="8">
        <f>ไฟล์กรอกคำตอบ!F714</f>
        <v>0</v>
      </c>
      <c r="H714" s="25">
        <f>IF(ไฟล์กรอกคำตอบ!H714=ตรวจผล!$H$4,$H$5,0)</f>
        <v>0</v>
      </c>
      <c r="I714" s="25">
        <f>IF(ไฟล์กรอกคำตอบ!I714=ตรวจผล!$I$4,$I$5,0)</f>
        <v>0</v>
      </c>
      <c r="J714" s="25">
        <f>IF(ไฟล์กรอกคำตอบ!J714=ตรวจผล!$J$4,$J$5,0)</f>
        <v>0</v>
      </c>
      <c r="K714" s="25">
        <f>IF(ไฟล์กรอกคำตอบ!K714=ตรวจผล!$K$4,$K$5,0)</f>
        <v>0</v>
      </c>
      <c r="L714" s="25">
        <f>IF(ไฟล์กรอกคำตอบ!L714=ตรวจผล!$L$4,$L$5,0)</f>
        <v>0</v>
      </c>
      <c r="M714" s="25">
        <f>IF(ไฟล์กรอกคำตอบ!M714=ตรวจผล!$M$4,$M$5,0)</f>
        <v>0</v>
      </c>
      <c r="N714" s="25">
        <f>IF(ไฟล์กรอกคำตอบ!N714=ตรวจผล!$N$4,$N$5,0)</f>
        <v>0</v>
      </c>
      <c r="O714" s="25">
        <f>IF(ไฟล์กรอกคำตอบ!O714=ตรวจผล!$O$4,$O$5,0)</f>
        <v>0</v>
      </c>
      <c r="P714" s="25">
        <f>IF(ไฟล์กรอกคำตอบ!P714=ตรวจผล!$P$4,$P$5,0)</f>
        <v>0</v>
      </c>
      <c r="Q714" s="25">
        <f>IF(ไฟล์กรอกคำตอบ!Q714=ตรวจผล!$Q$4,$Q$5,0)</f>
        <v>0</v>
      </c>
      <c r="R714" s="25">
        <f>IF(ไฟล์กรอกคำตอบ!R714=ตรวจผล!$R$4,$R$5,0)</f>
        <v>0</v>
      </c>
      <c r="S714" s="25">
        <f>IF(ไฟล์กรอกคำตอบ!S714=ตรวจผล!$S$4,$S$5,0)</f>
        <v>0</v>
      </c>
      <c r="T714" s="25">
        <f>IF(ไฟล์กรอกคำตอบ!T714=ตรวจผล!$T$4,$T$5,0)</f>
        <v>0</v>
      </c>
      <c r="U714" s="25">
        <f>IF(ไฟล์กรอกคำตอบ!U714=ตรวจผล!$U$4,$U$5,0)</f>
        <v>0</v>
      </c>
      <c r="V714" s="25">
        <f>IF(ไฟล์กรอกคำตอบ!V714=ตรวจผล!$V$4,$V$5,0)</f>
        <v>0</v>
      </c>
      <c r="W714" s="25">
        <f>IF(ไฟล์กรอกคำตอบ!W714=ตรวจผล!$W$4,$W$5,0)</f>
        <v>0</v>
      </c>
      <c r="X714" s="25">
        <f>IF(ไฟล์กรอกคำตอบ!X714=ตรวจผล!$X$4,$X$5,0)</f>
        <v>0</v>
      </c>
      <c r="Y714" s="25">
        <f>IF(ไฟล์กรอกคำตอบ!Y714=ตรวจผล!$Y$4,$Y$5,0)</f>
        <v>0</v>
      </c>
      <c r="Z714" s="25">
        <f>IF(ไฟล์กรอกคำตอบ!Z714=ตรวจผล!$Z$4,$Z$5,0)</f>
        <v>0</v>
      </c>
      <c r="AA714" s="25">
        <f>IF(ไฟล์กรอกคำตอบ!AA714=ตรวจผล!$AA$4,$AA$5,0)</f>
        <v>0</v>
      </c>
      <c r="AB714" s="25">
        <f>IF(ไฟล์กรอกคำตอบ!AB714=ตรวจผล!$AB$4,$AB$5,0)</f>
        <v>0</v>
      </c>
      <c r="AC714" s="25">
        <f>IF(ไฟล์กรอกคำตอบ!AC714=ตรวจผล!$AC$4,$AC$5,0)</f>
        <v>0</v>
      </c>
      <c r="AD714" s="25">
        <f>IF(ไฟล์กรอกคำตอบ!AD714=ตรวจผล!$AD$4,$AD$5,0)</f>
        <v>0</v>
      </c>
      <c r="AE714" s="187">
        <f t="shared" si="22"/>
        <v>0</v>
      </c>
      <c r="AF714" s="25">
        <f>IF(ไฟล์กรอกคำตอบ!AE714=ตรวจผล!$AF$4,$AF$5,0)</f>
        <v>0</v>
      </c>
      <c r="AG714" s="25">
        <f>IF(ไฟล์กรอกคำตอบ!AF714=ตรวจผล!$AG$4,$AG$5,0)</f>
        <v>0</v>
      </c>
      <c r="AH714" s="25">
        <f>IF(ไฟล์กรอกคำตอบ!AG714=ตรวจผล!$AH$4,$AH$5,0)</f>
        <v>0</v>
      </c>
      <c r="AI714" s="187">
        <f t="shared" si="23"/>
        <v>0</v>
      </c>
      <c r="AJ714" s="25">
        <f>ไฟล์กรอกคำตอบ!AH714</f>
        <v>0</v>
      </c>
      <c r="AK714" s="25">
        <f>ไฟล์กรอกคำตอบ!AI714</f>
        <v>0</v>
      </c>
      <c r="AL714" s="25">
        <f>ไฟล์กรอกคำตอบ!AJ714</f>
        <v>0</v>
      </c>
    </row>
    <row r="715" spans="1:38" x14ac:dyDescent="0.2">
      <c r="A715" s="91" t="str">
        <f>IF(ไฟล์กรอกคำตอบ!A715=""," ",ไฟล์กรอกคำตอบ!A715&amp;"")</f>
        <v xml:space="preserve"> </v>
      </c>
      <c r="B715" s="8">
        <f>ไฟล์กรอกคำตอบ!B715</f>
        <v>0</v>
      </c>
      <c r="C715" s="8">
        <f>ไฟล์กรอกคำตอบ!C715</f>
        <v>0</v>
      </c>
      <c r="D715" s="8">
        <f>ไฟล์กรอกคำตอบ!D715</f>
        <v>0</v>
      </c>
      <c r="E715" s="24">
        <f>ไฟล์กรอกคำตอบ!E715</f>
        <v>0</v>
      </c>
      <c r="F715" s="8">
        <f>ไฟล์กรอกคำตอบ!F715</f>
        <v>0</v>
      </c>
      <c r="H715" s="25">
        <f>IF(ไฟล์กรอกคำตอบ!H715=ตรวจผล!$H$4,$H$5,0)</f>
        <v>0</v>
      </c>
      <c r="I715" s="25">
        <f>IF(ไฟล์กรอกคำตอบ!I715=ตรวจผล!$I$4,$I$5,0)</f>
        <v>0</v>
      </c>
      <c r="J715" s="25">
        <f>IF(ไฟล์กรอกคำตอบ!J715=ตรวจผล!$J$4,$J$5,0)</f>
        <v>0</v>
      </c>
      <c r="K715" s="25">
        <f>IF(ไฟล์กรอกคำตอบ!K715=ตรวจผล!$K$4,$K$5,0)</f>
        <v>0</v>
      </c>
      <c r="L715" s="25">
        <f>IF(ไฟล์กรอกคำตอบ!L715=ตรวจผล!$L$4,$L$5,0)</f>
        <v>0</v>
      </c>
      <c r="M715" s="25">
        <f>IF(ไฟล์กรอกคำตอบ!M715=ตรวจผล!$M$4,$M$5,0)</f>
        <v>0</v>
      </c>
      <c r="N715" s="25">
        <f>IF(ไฟล์กรอกคำตอบ!N715=ตรวจผล!$N$4,$N$5,0)</f>
        <v>0</v>
      </c>
      <c r="O715" s="25">
        <f>IF(ไฟล์กรอกคำตอบ!O715=ตรวจผล!$O$4,$O$5,0)</f>
        <v>0</v>
      </c>
      <c r="P715" s="25">
        <f>IF(ไฟล์กรอกคำตอบ!P715=ตรวจผล!$P$4,$P$5,0)</f>
        <v>0</v>
      </c>
      <c r="Q715" s="25">
        <f>IF(ไฟล์กรอกคำตอบ!Q715=ตรวจผล!$Q$4,$Q$5,0)</f>
        <v>0</v>
      </c>
      <c r="R715" s="25">
        <f>IF(ไฟล์กรอกคำตอบ!R715=ตรวจผล!$R$4,$R$5,0)</f>
        <v>0</v>
      </c>
      <c r="S715" s="25">
        <f>IF(ไฟล์กรอกคำตอบ!S715=ตรวจผล!$S$4,$S$5,0)</f>
        <v>0</v>
      </c>
      <c r="T715" s="25">
        <f>IF(ไฟล์กรอกคำตอบ!T715=ตรวจผล!$T$4,$T$5,0)</f>
        <v>0</v>
      </c>
      <c r="U715" s="25">
        <f>IF(ไฟล์กรอกคำตอบ!U715=ตรวจผล!$U$4,$U$5,0)</f>
        <v>0</v>
      </c>
      <c r="V715" s="25">
        <f>IF(ไฟล์กรอกคำตอบ!V715=ตรวจผล!$V$4,$V$5,0)</f>
        <v>0</v>
      </c>
      <c r="W715" s="25">
        <f>IF(ไฟล์กรอกคำตอบ!W715=ตรวจผล!$W$4,$W$5,0)</f>
        <v>0</v>
      </c>
      <c r="X715" s="25">
        <f>IF(ไฟล์กรอกคำตอบ!X715=ตรวจผล!$X$4,$X$5,0)</f>
        <v>0</v>
      </c>
      <c r="Y715" s="25">
        <f>IF(ไฟล์กรอกคำตอบ!Y715=ตรวจผล!$Y$4,$Y$5,0)</f>
        <v>0</v>
      </c>
      <c r="Z715" s="25">
        <f>IF(ไฟล์กรอกคำตอบ!Z715=ตรวจผล!$Z$4,$Z$5,0)</f>
        <v>0</v>
      </c>
      <c r="AA715" s="25">
        <f>IF(ไฟล์กรอกคำตอบ!AA715=ตรวจผล!$AA$4,$AA$5,0)</f>
        <v>0</v>
      </c>
      <c r="AB715" s="25">
        <f>IF(ไฟล์กรอกคำตอบ!AB715=ตรวจผล!$AB$4,$AB$5,0)</f>
        <v>0</v>
      </c>
      <c r="AC715" s="25">
        <f>IF(ไฟล์กรอกคำตอบ!AC715=ตรวจผล!$AC$4,$AC$5,0)</f>
        <v>0</v>
      </c>
      <c r="AD715" s="25">
        <f>IF(ไฟล์กรอกคำตอบ!AD715=ตรวจผล!$AD$4,$AD$5,0)</f>
        <v>0</v>
      </c>
      <c r="AE715" s="187">
        <f t="shared" si="22"/>
        <v>0</v>
      </c>
      <c r="AF715" s="25">
        <f>IF(ไฟล์กรอกคำตอบ!AE715=ตรวจผล!$AF$4,$AF$5,0)</f>
        <v>0</v>
      </c>
      <c r="AG715" s="25">
        <f>IF(ไฟล์กรอกคำตอบ!AF715=ตรวจผล!$AG$4,$AG$5,0)</f>
        <v>0</v>
      </c>
      <c r="AH715" s="25">
        <f>IF(ไฟล์กรอกคำตอบ!AG715=ตรวจผล!$AH$4,$AH$5,0)</f>
        <v>0</v>
      </c>
      <c r="AI715" s="187">
        <f t="shared" si="23"/>
        <v>0</v>
      </c>
      <c r="AJ715" s="25">
        <f>ไฟล์กรอกคำตอบ!AH715</f>
        <v>0</v>
      </c>
      <c r="AK715" s="25">
        <f>ไฟล์กรอกคำตอบ!AI715</f>
        <v>0</v>
      </c>
      <c r="AL715" s="25">
        <f>ไฟล์กรอกคำตอบ!AJ715</f>
        <v>0</v>
      </c>
    </row>
    <row r="716" spans="1:38" x14ac:dyDescent="0.2">
      <c r="A716" s="91" t="str">
        <f>IF(ไฟล์กรอกคำตอบ!A716=""," ",ไฟล์กรอกคำตอบ!A716&amp;"")</f>
        <v xml:space="preserve"> </v>
      </c>
      <c r="B716" s="8">
        <f>ไฟล์กรอกคำตอบ!B716</f>
        <v>0</v>
      </c>
      <c r="C716" s="8">
        <f>ไฟล์กรอกคำตอบ!C716</f>
        <v>0</v>
      </c>
      <c r="D716" s="8">
        <f>ไฟล์กรอกคำตอบ!D716</f>
        <v>0</v>
      </c>
      <c r="E716" s="24">
        <f>ไฟล์กรอกคำตอบ!E716</f>
        <v>0</v>
      </c>
      <c r="F716" s="8">
        <f>ไฟล์กรอกคำตอบ!F716</f>
        <v>0</v>
      </c>
      <c r="H716" s="25">
        <f>IF(ไฟล์กรอกคำตอบ!H716=ตรวจผล!$H$4,$H$5,0)</f>
        <v>0</v>
      </c>
      <c r="I716" s="25">
        <f>IF(ไฟล์กรอกคำตอบ!I716=ตรวจผล!$I$4,$I$5,0)</f>
        <v>0</v>
      </c>
      <c r="J716" s="25">
        <f>IF(ไฟล์กรอกคำตอบ!J716=ตรวจผล!$J$4,$J$5,0)</f>
        <v>0</v>
      </c>
      <c r="K716" s="25">
        <f>IF(ไฟล์กรอกคำตอบ!K716=ตรวจผล!$K$4,$K$5,0)</f>
        <v>0</v>
      </c>
      <c r="L716" s="25">
        <f>IF(ไฟล์กรอกคำตอบ!L716=ตรวจผล!$L$4,$L$5,0)</f>
        <v>0</v>
      </c>
      <c r="M716" s="25">
        <f>IF(ไฟล์กรอกคำตอบ!M716=ตรวจผล!$M$4,$M$5,0)</f>
        <v>0</v>
      </c>
      <c r="N716" s="25">
        <f>IF(ไฟล์กรอกคำตอบ!N716=ตรวจผล!$N$4,$N$5,0)</f>
        <v>0</v>
      </c>
      <c r="O716" s="25">
        <f>IF(ไฟล์กรอกคำตอบ!O716=ตรวจผล!$O$4,$O$5,0)</f>
        <v>0</v>
      </c>
      <c r="P716" s="25">
        <f>IF(ไฟล์กรอกคำตอบ!P716=ตรวจผล!$P$4,$P$5,0)</f>
        <v>0</v>
      </c>
      <c r="Q716" s="25">
        <f>IF(ไฟล์กรอกคำตอบ!Q716=ตรวจผล!$Q$4,$Q$5,0)</f>
        <v>0</v>
      </c>
      <c r="R716" s="25">
        <f>IF(ไฟล์กรอกคำตอบ!R716=ตรวจผล!$R$4,$R$5,0)</f>
        <v>0</v>
      </c>
      <c r="S716" s="25">
        <f>IF(ไฟล์กรอกคำตอบ!S716=ตรวจผล!$S$4,$S$5,0)</f>
        <v>0</v>
      </c>
      <c r="T716" s="25">
        <f>IF(ไฟล์กรอกคำตอบ!T716=ตรวจผล!$T$4,$T$5,0)</f>
        <v>0</v>
      </c>
      <c r="U716" s="25">
        <f>IF(ไฟล์กรอกคำตอบ!U716=ตรวจผล!$U$4,$U$5,0)</f>
        <v>0</v>
      </c>
      <c r="V716" s="25">
        <f>IF(ไฟล์กรอกคำตอบ!V716=ตรวจผล!$V$4,$V$5,0)</f>
        <v>0</v>
      </c>
      <c r="W716" s="25">
        <f>IF(ไฟล์กรอกคำตอบ!W716=ตรวจผล!$W$4,$W$5,0)</f>
        <v>0</v>
      </c>
      <c r="X716" s="25">
        <f>IF(ไฟล์กรอกคำตอบ!X716=ตรวจผล!$X$4,$X$5,0)</f>
        <v>0</v>
      </c>
      <c r="Y716" s="25">
        <f>IF(ไฟล์กรอกคำตอบ!Y716=ตรวจผล!$Y$4,$Y$5,0)</f>
        <v>0</v>
      </c>
      <c r="Z716" s="25">
        <f>IF(ไฟล์กรอกคำตอบ!Z716=ตรวจผล!$Z$4,$Z$5,0)</f>
        <v>0</v>
      </c>
      <c r="AA716" s="25">
        <f>IF(ไฟล์กรอกคำตอบ!AA716=ตรวจผล!$AA$4,$AA$5,0)</f>
        <v>0</v>
      </c>
      <c r="AB716" s="25">
        <f>IF(ไฟล์กรอกคำตอบ!AB716=ตรวจผล!$AB$4,$AB$5,0)</f>
        <v>0</v>
      </c>
      <c r="AC716" s="25">
        <f>IF(ไฟล์กรอกคำตอบ!AC716=ตรวจผล!$AC$4,$AC$5,0)</f>
        <v>0</v>
      </c>
      <c r="AD716" s="25">
        <f>IF(ไฟล์กรอกคำตอบ!AD716=ตรวจผล!$AD$4,$AD$5,0)</f>
        <v>0</v>
      </c>
      <c r="AE716" s="187">
        <f t="shared" si="22"/>
        <v>0</v>
      </c>
      <c r="AF716" s="25">
        <f>IF(ไฟล์กรอกคำตอบ!AE716=ตรวจผล!$AF$4,$AF$5,0)</f>
        <v>0</v>
      </c>
      <c r="AG716" s="25">
        <f>IF(ไฟล์กรอกคำตอบ!AF716=ตรวจผล!$AG$4,$AG$5,0)</f>
        <v>0</v>
      </c>
      <c r="AH716" s="25">
        <f>IF(ไฟล์กรอกคำตอบ!AG716=ตรวจผล!$AH$4,$AH$5,0)</f>
        <v>0</v>
      </c>
      <c r="AI716" s="187">
        <f t="shared" si="23"/>
        <v>0</v>
      </c>
      <c r="AJ716" s="25">
        <f>ไฟล์กรอกคำตอบ!AH716</f>
        <v>0</v>
      </c>
      <c r="AK716" s="25">
        <f>ไฟล์กรอกคำตอบ!AI716</f>
        <v>0</v>
      </c>
      <c r="AL716" s="25">
        <f>ไฟล์กรอกคำตอบ!AJ716</f>
        <v>0</v>
      </c>
    </row>
    <row r="717" spans="1:38" x14ac:dyDescent="0.2">
      <c r="A717" s="91" t="str">
        <f>IF(ไฟล์กรอกคำตอบ!A717=""," ",ไฟล์กรอกคำตอบ!A717&amp;"")</f>
        <v xml:space="preserve"> </v>
      </c>
      <c r="B717" s="8">
        <f>ไฟล์กรอกคำตอบ!B717</f>
        <v>0</v>
      </c>
      <c r="C717" s="8">
        <f>ไฟล์กรอกคำตอบ!C717</f>
        <v>0</v>
      </c>
      <c r="D717" s="8">
        <f>ไฟล์กรอกคำตอบ!D717</f>
        <v>0</v>
      </c>
      <c r="E717" s="24">
        <f>ไฟล์กรอกคำตอบ!E717</f>
        <v>0</v>
      </c>
      <c r="F717" s="8">
        <f>ไฟล์กรอกคำตอบ!F717</f>
        <v>0</v>
      </c>
      <c r="H717" s="25">
        <f>IF(ไฟล์กรอกคำตอบ!H717=ตรวจผล!$H$4,$H$5,0)</f>
        <v>0</v>
      </c>
      <c r="I717" s="25">
        <f>IF(ไฟล์กรอกคำตอบ!I717=ตรวจผล!$I$4,$I$5,0)</f>
        <v>0</v>
      </c>
      <c r="J717" s="25">
        <f>IF(ไฟล์กรอกคำตอบ!J717=ตรวจผล!$J$4,$J$5,0)</f>
        <v>0</v>
      </c>
      <c r="K717" s="25">
        <f>IF(ไฟล์กรอกคำตอบ!K717=ตรวจผล!$K$4,$K$5,0)</f>
        <v>0</v>
      </c>
      <c r="L717" s="25">
        <f>IF(ไฟล์กรอกคำตอบ!L717=ตรวจผล!$L$4,$L$5,0)</f>
        <v>0</v>
      </c>
      <c r="M717" s="25">
        <f>IF(ไฟล์กรอกคำตอบ!M717=ตรวจผล!$M$4,$M$5,0)</f>
        <v>0</v>
      </c>
      <c r="N717" s="25">
        <f>IF(ไฟล์กรอกคำตอบ!N717=ตรวจผล!$N$4,$N$5,0)</f>
        <v>0</v>
      </c>
      <c r="O717" s="25">
        <f>IF(ไฟล์กรอกคำตอบ!O717=ตรวจผล!$O$4,$O$5,0)</f>
        <v>0</v>
      </c>
      <c r="P717" s="25">
        <f>IF(ไฟล์กรอกคำตอบ!P717=ตรวจผล!$P$4,$P$5,0)</f>
        <v>0</v>
      </c>
      <c r="Q717" s="25">
        <f>IF(ไฟล์กรอกคำตอบ!Q717=ตรวจผล!$Q$4,$Q$5,0)</f>
        <v>0</v>
      </c>
      <c r="R717" s="25">
        <f>IF(ไฟล์กรอกคำตอบ!R717=ตรวจผล!$R$4,$R$5,0)</f>
        <v>0</v>
      </c>
      <c r="S717" s="25">
        <f>IF(ไฟล์กรอกคำตอบ!S717=ตรวจผล!$S$4,$S$5,0)</f>
        <v>0</v>
      </c>
      <c r="T717" s="25">
        <f>IF(ไฟล์กรอกคำตอบ!T717=ตรวจผล!$T$4,$T$5,0)</f>
        <v>0</v>
      </c>
      <c r="U717" s="25">
        <f>IF(ไฟล์กรอกคำตอบ!U717=ตรวจผล!$U$4,$U$5,0)</f>
        <v>0</v>
      </c>
      <c r="V717" s="25">
        <f>IF(ไฟล์กรอกคำตอบ!V717=ตรวจผล!$V$4,$V$5,0)</f>
        <v>0</v>
      </c>
      <c r="W717" s="25">
        <f>IF(ไฟล์กรอกคำตอบ!W717=ตรวจผล!$W$4,$W$5,0)</f>
        <v>0</v>
      </c>
      <c r="X717" s="25">
        <f>IF(ไฟล์กรอกคำตอบ!X717=ตรวจผล!$X$4,$X$5,0)</f>
        <v>0</v>
      </c>
      <c r="Y717" s="25">
        <f>IF(ไฟล์กรอกคำตอบ!Y717=ตรวจผล!$Y$4,$Y$5,0)</f>
        <v>0</v>
      </c>
      <c r="Z717" s="25">
        <f>IF(ไฟล์กรอกคำตอบ!Z717=ตรวจผล!$Z$4,$Z$5,0)</f>
        <v>0</v>
      </c>
      <c r="AA717" s="25">
        <f>IF(ไฟล์กรอกคำตอบ!AA717=ตรวจผล!$AA$4,$AA$5,0)</f>
        <v>0</v>
      </c>
      <c r="AB717" s="25">
        <f>IF(ไฟล์กรอกคำตอบ!AB717=ตรวจผล!$AB$4,$AB$5,0)</f>
        <v>0</v>
      </c>
      <c r="AC717" s="25">
        <f>IF(ไฟล์กรอกคำตอบ!AC717=ตรวจผล!$AC$4,$AC$5,0)</f>
        <v>0</v>
      </c>
      <c r="AD717" s="25">
        <f>IF(ไฟล์กรอกคำตอบ!AD717=ตรวจผล!$AD$4,$AD$5,0)</f>
        <v>0</v>
      </c>
      <c r="AE717" s="187">
        <f t="shared" si="22"/>
        <v>0</v>
      </c>
      <c r="AF717" s="25">
        <f>IF(ไฟล์กรอกคำตอบ!AE717=ตรวจผล!$AF$4,$AF$5,0)</f>
        <v>0</v>
      </c>
      <c r="AG717" s="25">
        <f>IF(ไฟล์กรอกคำตอบ!AF717=ตรวจผล!$AG$4,$AG$5,0)</f>
        <v>0</v>
      </c>
      <c r="AH717" s="25">
        <f>IF(ไฟล์กรอกคำตอบ!AG717=ตรวจผล!$AH$4,$AH$5,0)</f>
        <v>0</v>
      </c>
      <c r="AI717" s="187">
        <f t="shared" si="23"/>
        <v>0</v>
      </c>
      <c r="AJ717" s="25">
        <f>ไฟล์กรอกคำตอบ!AH717</f>
        <v>0</v>
      </c>
      <c r="AK717" s="25">
        <f>ไฟล์กรอกคำตอบ!AI717</f>
        <v>0</v>
      </c>
      <c r="AL717" s="25">
        <f>ไฟล์กรอกคำตอบ!AJ717</f>
        <v>0</v>
      </c>
    </row>
    <row r="718" spans="1:38" x14ac:dyDescent="0.2">
      <c r="A718" s="91" t="str">
        <f>IF(ไฟล์กรอกคำตอบ!A718=""," ",ไฟล์กรอกคำตอบ!A718&amp;"")</f>
        <v xml:space="preserve"> </v>
      </c>
      <c r="B718" s="8">
        <f>ไฟล์กรอกคำตอบ!B718</f>
        <v>0</v>
      </c>
      <c r="C718" s="8">
        <f>ไฟล์กรอกคำตอบ!C718</f>
        <v>0</v>
      </c>
      <c r="D718" s="8">
        <f>ไฟล์กรอกคำตอบ!D718</f>
        <v>0</v>
      </c>
      <c r="E718" s="24">
        <f>ไฟล์กรอกคำตอบ!E718</f>
        <v>0</v>
      </c>
      <c r="F718" s="8">
        <f>ไฟล์กรอกคำตอบ!F718</f>
        <v>0</v>
      </c>
      <c r="H718" s="25">
        <f>IF(ไฟล์กรอกคำตอบ!H718=ตรวจผล!$H$4,$H$5,0)</f>
        <v>0</v>
      </c>
      <c r="I718" s="25">
        <f>IF(ไฟล์กรอกคำตอบ!I718=ตรวจผล!$I$4,$I$5,0)</f>
        <v>0</v>
      </c>
      <c r="J718" s="25">
        <f>IF(ไฟล์กรอกคำตอบ!J718=ตรวจผล!$J$4,$J$5,0)</f>
        <v>0</v>
      </c>
      <c r="K718" s="25">
        <f>IF(ไฟล์กรอกคำตอบ!K718=ตรวจผล!$K$4,$K$5,0)</f>
        <v>0</v>
      </c>
      <c r="L718" s="25">
        <f>IF(ไฟล์กรอกคำตอบ!L718=ตรวจผล!$L$4,$L$5,0)</f>
        <v>0</v>
      </c>
      <c r="M718" s="25">
        <f>IF(ไฟล์กรอกคำตอบ!M718=ตรวจผล!$M$4,$M$5,0)</f>
        <v>0</v>
      </c>
      <c r="N718" s="25">
        <f>IF(ไฟล์กรอกคำตอบ!N718=ตรวจผล!$N$4,$N$5,0)</f>
        <v>0</v>
      </c>
      <c r="O718" s="25">
        <f>IF(ไฟล์กรอกคำตอบ!O718=ตรวจผล!$O$4,$O$5,0)</f>
        <v>0</v>
      </c>
      <c r="P718" s="25">
        <f>IF(ไฟล์กรอกคำตอบ!P718=ตรวจผล!$P$4,$P$5,0)</f>
        <v>0</v>
      </c>
      <c r="Q718" s="25">
        <f>IF(ไฟล์กรอกคำตอบ!Q718=ตรวจผล!$Q$4,$Q$5,0)</f>
        <v>0</v>
      </c>
      <c r="R718" s="25">
        <f>IF(ไฟล์กรอกคำตอบ!R718=ตรวจผล!$R$4,$R$5,0)</f>
        <v>0</v>
      </c>
      <c r="S718" s="25">
        <f>IF(ไฟล์กรอกคำตอบ!S718=ตรวจผล!$S$4,$S$5,0)</f>
        <v>0</v>
      </c>
      <c r="T718" s="25">
        <f>IF(ไฟล์กรอกคำตอบ!T718=ตรวจผล!$T$4,$T$5,0)</f>
        <v>0</v>
      </c>
      <c r="U718" s="25">
        <f>IF(ไฟล์กรอกคำตอบ!U718=ตรวจผล!$U$4,$U$5,0)</f>
        <v>0</v>
      </c>
      <c r="V718" s="25">
        <f>IF(ไฟล์กรอกคำตอบ!V718=ตรวจผล!$V$4,$V$5,0)</f>
        <v>0</v>
      </c>
      <c r="W718" s="25">
        <f>IF(ไฟล์กรอกคำตอบ!W718=ตรวจผล!$W$4,$W$5,0)</f>
        <v>0</v>
      </c>
      <c r="X718" s="25">
        <f>IF(ไฟล์กรอกคำตอบ!X718=ตรวจผล!$X$4,$X$5,0)</f>
        <v>0</v>
      </c>
      <c r="Y718" s="25">
        <f>IF(ไฟล์กรอกคำตอบ!Y718=ตรวจผล!$Y$4,$Y$5,0)</f>
        <v>0</v>
      </c>
      <c r="Z718" s="25">
        <f>IF(ไฟล์กรอกคำตอบ!Z718=ตรวจผล!$Z$4,$Z$5,0)</f>
        <v>0</v>
      </c>
      <c r="AA718" s="25">
        <f>IF(ไฟล์กรอกคำตอบ!AA718=ตรวจผล!$AA$4,$AA$5,0)</f>
        <v>0</v>
      </c>
      <c r="AB718" s="25">
        <f>IF(ไฟล์กรอกคำตอบ!AB718=ตรวจผล!$AB$4,$AB$5,0)</f>
        <v>0</v>
      </c>
      <c r="AC718" s="25">
        <f>IF(ไฟล์กรอกคำตอบ!AC718=ตรวจผล!$AC$4,$AC$5,0)</f>
        <v>0</v>
      </c>
      <c r="AD718" s="25">
        <f>IF(ไฟล์กรอกคำตอบ!AD718=ตรวจผล!$AD$4,$AD$5,0)</f>
        <v>0</v>
      </c>
      <c r="AE718" s="187">
        <f t="shared" si="22"/>
        <v>0</v>
      </c>
      <c r="AF718" s="25">
        <f>IF(ไฟล์กรอกคำตอบ!AE718=ตรวจผล!$AF$4,$AF$5,0)</f>
        <v>0</v>
      </c>
      <c r="AG718" s="25">
        <f>IF(ไฟล์กรอกคำตอบ!AF718=ตรวจผล!$AG$4,$AG$5,0)</f>
        <v>0</v>
      </c>
      <c r="AH718" s="25">
        <f>IF(ไฟล์กรอกคำตอบ!AG718=ตรวจผล!$AH$4,$AH$5,0)</f>
        <v>0</v>
      </c>
      <c r="AI718" s="187">
        <f t="shared" si="23"/>
        <v>0</v>
      </c>
      <c r="AJ718" s="25">
        <f>ไฟล์กรอกคำตอบ!AH718</f>
        <v>0</v>
      </c>
      <c r="AK718" s="25">
        <f>ไฟล์กรอกคำตอบ!AI718</f>
        <v>0</v>
      </c>
      <c r="AL718" s="25">
        <f>ไฟล์กรอกคำตอบ!AJ718</f>
        <v>0</v>
      </c>
    </row>
    <row r="719" spans="1:38" x14ac:dyDescent="0.2">
      <c r="A719" s="91" t="str">
        <f>IF(ไฟล์กรอกคำตอบ!A719=""," ",ไฟล์กรอกคำตอบ!A719&amp;"")</f>
        <v xml:space="preserve"> </v>
      </c>
      <c r="B719" s="8">
        <f>ไฟล์กรอกคำตอบ!B719</f>
        <v>0</v>
      </c>
      <c r="C719" s="8">
        <f>ไฟล์กรอกคำตอบ!C719</f>
        <v>0</v>
      </c>
      <c r="D719" s="8">
        <f>ไฟล์กรอกคำตอบ!D719</f>
        <v>0</v>
      </c>
      <c r="E719" s="24">
        <f>ไฟล์กรอกคำตอบ!E719</f>
        <v>0</v>
      </c>
      <c r="F719" s="8">
        <f>ไฟล์กรอกคำตอบ!F719</f>
        <v>0</v>
      </c>
      <c r="H719" s="25">
        <f>IF(ไฟล์กรอกคำตอบ!H719=ตรวจผล!$H$4,$H$5,0)</f>
        <v>0</v>
      </c>
      <c r="I719" s="25">
        <f>IF(ไฟล์กรอกคำตอบ!I719=ตรวจผล!$I$4,$I$5,0)</f>
        <v>0</v>
      </c>
      <c r="J719" s="25">
        <f>IF(ไฟล์กรอกคำตอบ!J719=ตรวจผล!$J$4,$J$5,0)</f>
        <v>0</v>
      </c>
      <c r="K719" s="25">
        <f>IF(ไฟล์กรอกคำตอบ!K719=ตรวจผล!$K$4,$K$5,0)</f>
        <v>0</v>
      </c>
      <c r="L719" s="25">
        <f>IF(ไฟล์กรอกคำตอบ!L719=ตรวจผล!$L$4,$L$5,0)</f>
        <v>0</v>
      </c>
      <c r="M719" s="25">
        <f>IF(ไฟล์กรอกคำตอบ!M719=ตรวจผล!$M$4,$M$5,0)</f>
        <v>0</v>
      </c>
      <c r="N719" s="25">
        <f>IF(ไฟล์กรอกคำตอบ!N719=ตรวจผล!$N$4,$N$5,0)</f>
        <v>0</v>
      </c>
      <c r="O719" s="25">
        <f>IF(ไฟล์กรอกคำตอบ!O719=ตรวจผล!$O$4,$O$5,0)</f>
        <v>0</v>
      </c>
      <c r="P719" s="25">
        <f>IF(ไฟล์กรอกคำตอบ!P719=ตรวจผล!$P$4,$P$5,0)</f>
        <v>0</v>
      </c>
      <c r="Q719" s="25">
        <f>IF(ไฟล์กรอกคำตอบ!Q719=ตรวจผล!$Q$4,$Q$5,0)</f>
        <v>0</v>
      </c>
      <c r="R719" s="25">
        <f>IF(ไฟล์กรอกคำตอบ!R719=ตรวจผล!$R$4,$R$5,0)</f>
        <v>0</v>
      </c>
      <c r="S719" s="25">
        <f>IF(ไฟล์กรอกคำตอบ!S719=ตรวจผล!$S$4,$S$5,0)</f>
        <v>0</v>
      </c>
      <c r="T719" s="25">
        <f>IF(ไฟล์กรอกคำตอบ!T719=ตรวจผล!$T$4,$T$5,0)</f>
        <v>0</v>
      </c>
      <c r="U719" s="25">
        <f>IF(ไฟล์กรอกคำตอบ!U719=ตรวจผล!$U$4,$U$5,0)</f>
        <v>0</v>
      </c>
      <c r="V719" s="25">
        <f>IF(ไฟล์กรอกคำตอบ!V719=ตรวจผล!$V$4,$V$5,0)</f>
        <v>0</v>
      </c>
      <c r="W719" s="25">
        <f>IF(ไฟล์กรอกคำตอบ!W719=ตรวจผล!$W$4,$W$5,0)</f>
        <v>0</v>
      </c>
      <c r="X719" s="25">
        <f>IF(ไฟล์กรอกคำตอบ!X719=ตรวจผล!$X$4,$X$5,0)</f>
        <v>0</v>
      </c>
      <c r="Y719" s="25">
        <f>IF(ไฟล์กรอกคำตอบ!Y719=ตรวจผล!$Y$4,$Y$5,0)</f>
        <v>0</v>
      </c>
      <c r="Z719" s="25">
        <f>IF(ไฟล์กรอกคำตอบ!Z719=ตรวจผล!$Z$4,$Z$5,0)</f>
        <v>0</v>
      </c>
      <c r="AA719" s="25">
        <f>IF(ไฟล์กรอกคำตอบ!AA719=ตรวจผล!$AA$4,$AA$5,0)</f>
        <v>0</v>
      </c>
      <c r="AB719" s="25">
        <f>IF(ไฟล์กรอกคำตอบ!AB719=ตรวจผล!$AB$4,$AB$5,0)</f>
        <v>0</v>
      </c>
      <c r="AC719" s="25">
        <f>IF(ไฟล์กรอกคำตอบ!AC719=ตรวจผล!$AC$4,$AC$5,0)</f>
        <v>0</v>
      </c>
      <c r="AD719" s="25">
        <f>IF(ไฟล์กรอกคำตอบ!AD719=ตรวจผล!$AD$4,$AD$5,0)</f>
        <v>0</v>
      </c>
      <c r="AE719" s="187">
        <f t="shared" si="22"/>
        <v>0</v>
      </c>
      <c r="AF719" s="25">
        <f>IF(ไฟล์กรอกคำตอบ!AE719=ตรวจผล!$AF$4,$AF$5,0)</f>
        <v>0</v>
      </c>
      <c r="AG719" s="25">
        <f>IF(ไฟล์กรอกคำตอบ!AF719=ตรวจผล!$AG$4,$AG$5,0)</f>
        <v>0</v>
      </c>
      <c r="AH719" s="25">
        <f>IF(ไฟล์กรอกคำตอบ!AG719=ตรวจผล!$AH$4,$AH$5,0)</f>
        <v>0</v>
      </c>
      <c r="AI719" s="187">
        <f t="shared" si="23"/>
        <v>0</v>
      </c>
      <c r="AJ719" s="25">
        <f>ไฟล์กรอกคำตอบ!AH719</f>
        <v>0</v>
      </c>
      <c r="AK719" s="25">
        <f>ไฟล์กรอกคำตอบ!AI719</f>
        <v>0</v>
      </c>
      <c r="AL719" s="25">
        <f>ไฟล์กรอกคำตอบ!AJ719</f>
        <v>0</v>
      </c>
    </row>
    <row r="720" spans="1:38" x14ac:dyDescent="0.2">
      <c r="A720" s="91" t="str">
        <f>IF(ไฟล์กรอกคำตอบ!A720=""," ",ไฟล์กรอกคำตอบ!A720&amp;"")</f>
        <v xml:space="preserve"> </v>
      </c>
      <c r="B720" s="8">
        <f>ไฟล์กรอกคำตอบ!B720</f>
        <v>0</v>
      </c>
      <c r="C720" s="8">
        <f>ไฟล์กรอกคำตอบ!C720</f>
        <v>0</v>
      </c>
      <c r="D720" s="8">
        <f>ไฟล์กรอกคำตอบ!D720</f>
        <v>0</v>
      </c>
      <c r="E720" s="24">
        <f>ไฟล์กรอกคำตอบ!E720</f>
        <v>0</v>
      </c>
      <c r="F720" s="8">
        <f>ไฟล์กรอกคำตอบ!F720</f>
        <v>0</v>
      </c>
      <c r="H720" s="25">
        <f>IF(ไฟล์กรอกคำตอบ!H720=ตรวจผล!$H$4,$H$5,0)</f>
        <v>0</v>
      </c>
      <c r="I720" s="25">
        <f>IF(ไฟล์กรอกคำตอบ!I720=ตรวจผล!$I$4,$I$5,0)</f>
        <v>0</v>
      </c>
      <c r="J720" s="25">
        <f>IF(ไฟล์กรอกคำตอบ!J720=ตรวจผล!$J$4,$J$5,0)</f>
        <v>0</v>
      </c>
      <c r="K720" s="25">
        <f>IF(ไฟล์กรอกคำตอบ!K720=ตรวจผล!$K$4,$K$5,0)</f>
        <v>0</v>
      </c>
      <c r="L720" s="25">
        <f>IF(ไฟล์กรอกคำตอบ!L720=ตรวจผล!$L$4,$L$5,0)</f>
        <v>0</v>
      </c>
      <c r="M720" s="25">
        <f>IF(ไฟล์กรอกคำตอบ!M720=ตรวจผล!$M$4,$M$5,0)</f>
        <v>0</v>
      </c>
      <c r="N720" s="25">
        <f>IF(ไฟล์กรอกคำตอบ!N720=ตรวจผล!$N$4,$N$5,0)</f>
        <v>0</v>
      </c>
      <c r="O720" s="25">
        <f>IF(ไฟล์กรอกคำตอบ!O720=ตรวจผล!$O$4,$O$5,0)</f>
        <v>0</v>
      </c>
      <c r="P720" s="25">
        <f>IF(ไฟล์กรอกคำตอบ!P720=ตรวจผล!$P$4,$P$5,0)</f>
        <v>0</v>
      </c>
      <c r="Q720" s="25">
        <f>IF(ไฟล์กรอกคำตอบ!Q720=ตรวจผล!$Q$4,$Q$5,0)</f>
        <v>0</v>
      </c>
      <c r="R720" s="25">
        <f>IF(ไฟล์กรอกคำตอบ!R720=ตรวจผล!$R$4,$R$5,0)</f>
        <v>0</v>
      </c>
      <c r="S720" s="25">
        <f>IF(ไฟล์กรอกคำตอบ!S720=ตรวจผล!$S$4,$S$5,0)</f>
        <v>0</v>
      </c>
      <c r="T720" s="25">
        <f>IF(ไฟล์กรอกคำตอบ!T720=ตรวจผล!$T$4,$T$5,0)</f>
        <v>0</v>
      </c>
      <c r="U720" s="25">
        <f>IF(ไฟล์กรอกคำตอบ!U720=ตรวจผล!$U$4,$U$5,0)</f>
        <v>0</v>
      </c>
      <c r="V720" s="25">
        <f>IF(ไฟล์กรอกคำตอบ!V720=ตรวจผล!$V$4,$V$5,0)</f>
        <v>0</v>
      </c>
      <c r="W720" s="25">
        <f>IF(ไฟล์กรอกคำตอบ!W720=ตรวจผล!$W$4,$W$5,0)</f>
        <v>0</v>
      </c>
      <c r="X720" s="25">
        <f>IF(ไฟล์กรอกคำตอบ!X720=ตรวจผล!$X$4,$X$5,0)</f>
        <v>0</v>
      </c>
      <c r="Y720" s="25">
        <f>IF(ไฟล์กรอกคำตอบ!Y720=ตรวจผล!$Y$4,$Y$5,0)</f>
        <v>0</v>
      </c>
      <c r="Z720" s="25">
        <f>IF(ไฟล์กรอกคำตอบ!Z720=ตรวจผล!$Z$4,$Z$5,0)</f>
        <v>0</v>
      </c>
      <c r="AA720" s="25">
        <f>IF(ไฟล์กรอกคำตอบ!AA720=ตรวจผล!$AA$4,$AA$5,0)</f>
        <v>0</v>
      </c>
      <c r="AB720" s="25">
        <f>IF(ไฟล์กรอกคำตอบ!AB720=ตรวจผล!$AB$4,$AB$5,0)</f>
        <v>0</v>
      </c>
      <c r="AC720" s="25">
        <f>IF(ไฟล์กรอกคำตอบ!AC720=ตรวจผล!$AC$4,$AC$5,0)</f>
        <v>0</v>
      </c>
      <c r="AD720" s="25">
        <f>IF(ไฟล์กรอกคำตอบ!AD720=ตรวจผล!$AD$4,$AD$5,0)</f>
        <v>0</v>
      </c>
      <c r="AE720" s="187">
        <f t="shared" si="22"/>
        <v>0</v>
      </c>
      <c r="AF720" s="25">
        <f>IF(ไฟล์กรอกคำตอบ!AE720=ตรวจผล!$AF$4,$AF$5,0)</f>
        <v>0</v>
      </c>
      <c r="AG720" s="25">
        <f>IF(ไฟล์กรอกคำตอบ!AF720=ตรวจผล!$AG$4,$AG$5,0)</f>
        <v>0</v>
      </c>
      <c r="AH720" s="25">
        <f>IF(ไฟล์กรอกคำตอบ!AG720=ตรวจผล!$AH$4,$AH$5,0)</f>
        <v>0</v>
      </c>
      <c r="AI720" s="187">
        <f t="shared" si="23"/>
        <v>0</v>
      </c>
      <c r="AJ720" s="25">
        <f>ไฟล์กรอกคำตอบ!AH720</f>
        <v>0</v>
      </c>
      <c r="AK720" s="25">
        <f>ไฟล์กรอกคำตอบ!AI720</f>
        <v>0</v>
      </c>
      <c r="AL720" s="25">
        <f>ไฟล์กรอกคำตอบ!AJ720</f>
        <v>0</v>
      </c>
    </row>
    <row r="721" spans="1:38" x14ac:dyDescent="0.2">
      <c r="A721" s="91" t="str">
        <f>IF(ไฟล์กรอกคำตอบ!A721=""," ",ไฟล์กรอกคำตอบ!A721&amp;"")</f>
        <v xml:space="preserve"> </v>
      </c>
      <c r="B721" s="8">
        <f>ไฟล์กรอกคำตอบ!B721</f>
        <v>0</v>
      </c>
      <c r="C721" s="8">
        <f>ไฟล์กรอกคำตอบ!C721</f>
        <v>0</v>
      </c>
      <c r="D721" s="8">
        <f>ไฟล์กรอกคำตอบ!D721</f>
        <v>0</v>
      </c>
      <c r="E721" s="24">
        <f>ไฟล์กรอกคำตอบ!E721</f>
        <v>0</v>
      </c>
      <c r="F721" s="8">
        <f>ไฟล์กรอกคำตอบ!F721</f>
        <v>0</v>
      </c>
      <c r="H721" s="25">
        <f>IF(ไฟล์กรอกคำตอบ!H721=ตรวจผล!$H$4,$H$5,0)</f>
        <v>0</v>
      </c>
      <c r="I721" s="25">
        <f>IF(ไฟล์กรอกคำตอบ!I721=ตรวจผล!$I$4,$I$5,0)</f>
        <v>0</v>
      </c>
      <c r="J721" s="25">
        <f>IF(ไฟล์กรอกคำตอบ!J721=ตรวจผล!$J$4,$J$5,0)</f>
        <v>0</v>
      </c>
      <c r="K721" s="25">
        <f>IF(ไฟล์กรอกคำตอบ!K721=ตรวจผล!$K$4,$K$5,0)</f>
        <v>0</v>
      </c>
      <c r="L721" s="25">
        <f>IF(ไฟล์กรอกคำตอบ!L721=ตรวจผล!$L$4,$L$5,0)</f>
        <v>0</v>
      </c>
      <c r="M721" s="25">
        <f>IF(ไฟล์กรอกคำตอบ!M721=ตรวจผล!$M$4,$M$5,0)</f>
        <v>0</v>
      </c>
      <c r="N721" s="25">
        <f>IF(ไฟล์กรอกคำตอบ!N721=ตรวจผล!$N$4,$N$5,0)</f>
        <v>0</v>
      </c>
      <c r="O721" s="25">
        <f>IF(ไฟล์กรอกคำตอบ!O721=ตรวจผล!$O$4,$O$5,0)</f>
        <v>0</v>
      </c>
      <c r="P721" s="25">
        <f>IF(ไฟล์กรอกคำตอบ!P721=ตรวจผล!$P$4,$P$5,0)</f>
        <v>0</v>
      </c>
      <c r="Q721" s="25">
        <f>IF(ไฟล์กรอกคำตอบ!Q721=ตรวจผล!$Q$4,$Q$5,0)</f>
        <v>0</v>
      </c>
      <c r="R721" s="25">
        <f>IF(ไฟล์กรอกคำตอบ!R721=ตรวจผล!$R$4,$R$5,0)</f>
        <v>0</v>
      </c>
      <c r="S721" s="25">
        <f>IF(ไฟล์กรอกคำตอบ!S721=ตรวจผล!$S$4,$S$5,0)</f>
        <v>0</v>
      </c>
      <c r="T721" s="25">
        <f>IF(ไฟล์กรอกคำตอบ!T721=ตรวจผล!$T$4,$T$5,0)</f>
        <v>0</v>
      </c>
      <c r="U721" s="25">
        <f>IF(ไฟล์กรอกคำตอบ!U721=ตรวจผล!$U$4,$U$5,0)</f>
        <v>0</v>
      </c>
      <c r="V721" s="25">
        <f>IF(ไฟล์กรอกคำตอบ!V721=ตรวจผล!$V$4,$V$5,0)</f>
        <v>0</v>
      </c>
      <c r="W721" s="25">
        <f>IF(ไฟล์กรอกคำตอบ!W721=ตรวจผล!$W$4,$W$5,0)</f>
        <v>0</v>
      </c>
      <c r="X721" s="25">
        <f>IF(ไฟล์กรอกคำตอบ!X721=ตรวจผล!$X$4,$X$5,0)</f>
        <v>0</v>
      </c>
      <c r="Y721" s="25">
        <f>IF(ไฟล์กรอกคำตอบ!Y721=ตรวจผล!$Y$4,$Y$5,0)</f>
        <v>0</v>
      </c>
      <c r="Z721" s="25">
        <f>IF(ไฟล์กรอกคำตอบ!Z721=ตรวจผล!$Z$4,$Z$5,0)</f>
        <v>0</v>
      </c>
      <c r="AA721" s="25">
        <f>IF(ไฟล์กรอกคำตอบ!AA721=ตรวจผล!$AA$4,$AA$5,0)</f>
        <v>0</v>
      </c>
      <c r="AB721" s="25">
        <f>IF(ไฟล์กรอกคำตอบ!AB721=ตรวจผล!$AB$4,$AB$5,0)</f>
        <v>0</v>
      </c>
      <c r="AC721" s="25">
        <f>IF(ไฟล์กรอกคำตอบ!AC721=ตรวจผล!$AC$4,$AC$5,0)</f>
        <v>0</v>
      </c>
      <c r="AD721" s="25">
        <f>IF(ไฟล์กรอกคำตอบ!AD721=ตรวจผล!$AD$4,$AD$5,0)</f>
        <v>0</v>
      </c>
      <c r="AE721" s="187">
        <f t="shared" si="22"/>
        <v>0</v>
      </c>
      <c r="AF721" s="25">
        <f>IF(ไฟล์กรอกคำตอบ!AE721=ตรวจผล!$AF$4,$AF$5,0)</f>
        <v>0</v>
      </c>
      <c r="AG721" s="25">
        <f>IF(ไฟล์กรอกคำตอบ!AF721=ตรวจผล!$AG$4,$AG$5,0)</f>
        <v>0</v>
      </c>
      <c r="AH721" s="25">
        <f>IF(ไฟล์กรอกคำตอบ!AG721=ตรวจผล!$AH$4,$AH$5,0)</f>
        <v>0</v>
      </c>
      <c r="AI721" s="187">
        <f t="shared" si="23"/>
        <v>0</v>
      </c>
      <c r="AJ721" s="25">
        <f>ไฟล์กรอกคำตอบ!AH721</f>
        <v>0</v>
      </c>
      <c r="AK721" s="25">
        <f>ไฟล์กรอกคำตอบ!AI721</f>
        <v>0</v>
      </c>
      <c r="AL721" s="25">
        <f>ไฟล์กรอกคำตอบ!AJ721</f>
        <v>0</v>
      </c>
    </row>
    <row r="722" spans="1:38" x14ac:dyDescent="0.2">
      <c r="A722" s="91" t="str">
        <f>IF(ไฟล์กรอกคำตอบ!A722=""," ",ไฟล์กรอกคำตอบ!A722&amp;"")</f>
        <v xml:space="preserve"> </v>
      </c>
      <c r="B722" s="8">
        <f>ไฟล์กรอกคำตอบ!B722</f>
        <v>0</v>
      </c>
      <c r="C722" s="8">
        <f>ไฟล์กรอกคำตอบ!C722</f>
        <v>0</v>
      </c>
      <c r="D722" s="8">
        <f>ไฟล์กรอกคำตอบ!D722</f>
        <v>0</v>
      </c>
      <c r="E722" s="24">
        <f>ไฟล์กรอกคำตอบ!E722</f>
        <v>0</v>
      </c>
      <c r="F722" s="8">
        <f>ไฟล์กรอกคำตอบ!F722</f>
        <v>0</v>
      </c>
      <c r="H722" s="25">
        <f>IF(ไฟล์กรอกคำตอบ!H722=ตรวจผล!$H$4,$H$5,0)</f>
        <v>0</v>
      </c>
      <c r="I722" s="25">
        <f>IF(ไฟล์กรอกคำตอบ!I722=ตรวจผล!$I$4,$I$5,0)</f>
        <v>0</v>
      </c>
      <c r="J722" s="25">
        <f>IF(ไฟล์กรอกคำตอบ!J722=ตรวจผล!$J$4,$J$5,0)</f>
        <v>0</v>
      </c>
      <c r="K722" s="25">
        <f>IF(ไฟล์กรอกคำตอบ!K722=ตรวจผล!$K$4,$K$5,0)</f>
        <v>0</v>
      </c>
      <c r="L722" s="25">
        <f>IF(ไฟล์กรอกคำตอบ!L722=ตรวจผล!$L$4,$L$5,0)</f>
        <v>0</v>
      </c>
      <c r="M722" s="25">
        <f>IF(ไฟล์กรอกคำตอบ!M722=ตรวจผล!$M$4,$M$5,0)</f>
        <v>0</v>
      </c>
      <c r="N722" s="25">
        <f>IF(ไฟล์กรอกคำตอบ!N722=ตรวจผล!$N$4,$N$5,0)</f>
        <v>0</v>
      </c>
      <c r="O722" s="25">
        <f>IF(ไฟล์กรอกคำตอบ!O722=ตรวจผล!$O$4,$O$5,0)</f>
        <v>0</v>
      </c>
      <c r="P722" s="25">
        <f>IF(ไฟล์กรอกคำตอบ!P722=ตรวจผล!$P$4,$P$5,0)</f>
        <v>0</v>
      </c>
      <c r="Q722" s="25">
        <f>IF(ไฟล์กรอกคำตอบ!Q722=ตรวจผล!$Q$4,$Q$5,0)</f>
        <v>0</v>
      </c>
      <c r="R722" s="25">
        <f>IF(ไฟล์กรอกคำตอบ!R722=ตรวจผล!$R$4,$R$5,0)</f>
        <v>0</v>
      </c>
      <c r="S722" s="25">
        <f>IF(ไฟล์กรอกคำตอบ!S722=ตรวจผล!$S$4,$S$5,0)</f>
        <v>0</v>
      </c>
      <c r="T722" s="25">
        <f>IF(ไฟล์กรอกคำตอบ!T722=ตรวจผล!$T$4,$T$5,0)</f>
        <v>0</v>
      </c>
      <c r="U722" s="25">
        <f>IF(ไฟล์กรอกคำตอบ!U722=ตรวจผล!$U$4,$U$5,0)</f>
        <v>0</v>
      </c>
      <c r="V722" s="25">
        <f>IF(ไฟล์กรอกคำตอบ!V722=ตรวจผล!$V$4,$V$5,0)</f>
        <v>0</v>
      </c>
      <c r="W722" s="25">
        <f>IF(ไฟล์กรอกคำตอบ!W722=ตรวจผล!$W$4,$W$5,0)</f>
        <v>0</v>
      </c>
      <c r="X722" s="25">
        <f>IF(ไฟล์กรอกคำตอบ!X722=ตรวจผล!$X$4,$X$5,0)</f>
        <v>0</v>
      </c>
      <c r="Y722" s="25">
        <f>IF(ไฟล์กรอกคำตอบ!Y722=ตรวจผล!$Y$4,$Y$5,0)</f>
        <v>0</v>
      </c>
      <c r="Z722" s="25">
        <f>IF(ไฟล์กรอกคำตอบ!Z722=ตรวจผล!$Z$4,$Z$5,0)</f>
        <v>0</v>
      </c>
      <c r="AA722" s="25">
        <f>IF(ไฟล์กรอกคำตอบ!AA722=ตรวจผล!$AA$4,$AA$5,0)</f>
        <v>0</v>
      </c>
      <c r="AB722" s="25">
        <f>IF(ไฟล์กรอกคำตอบ!AB722=ตรวจผล!$AB$4,$AB$5,0)</f>
        <v>0</v>
      </c>
      <c r="AC722" s="25">
        <f>IF(ไฟล์กรอกคำตอบ!AC722=ตรวจผล!$AC$4,$AC$5,0)</f>
        <v>0</v>
      </c>
      <c r="AD722" s="25">
        <f>IF(ไฟล์กรอกคำตอบ!AD722=ตรวจผล!$AD$4,$AD$5,0)</f>
        <v>0</v>
      </c>
      <c r="AE722" s="187">
        <f t="shared" si="22"/>
        <v>0</v>
      </c>
      <c r="AF722" s="25">
        <f>IF(ไฟล์กรอกคำตอบ!AE722=ตรวจผล!$AF$4,$AF$5,0)</f>
        <v>0</v>
      </c>
      <c r="AG722" s="25">
        <f>IF(ไฟล์กรอกคำตอบ!AF722=ตรวจผล!$AG$4,$AG$5,0)</f>
        <v>0</v>
      </c>
      <c r="AH722" s="25">
        <f>IF(ไฟล์กรอกคำตอบ!AG722=ตรวจผล!$AH$4,$AH$5,0)</f>
        <v>0</v>
      </c>
      <c r="AI722" s="187">
        <f t="shared" si="23"/>
        <v>0</v>
      </c>
      <c r="AJ722" s="25">
        <f>ไฟล์กรอกคำตอบ!AH722</f>
        <v>0</v>
      </c>
      <c r="AK722" s="25">
        <f>ไฟล์กรอกคำตอบ!AI722</f>
        <v>0</v>
      </c>
      <c r="AL722" s="25">
        <f>ไฟล์กรอกคำตอบ!AJ722</f>
        <v>0</v>
      </c>
    </row>
    <row r="723" spans="1:38" x14ac:dyDescent="0.2">
      <c r="A723" s="91" t="str">
        <f>IF(ไฟล์กรอกคำตอบ!A723=""," ",ไฟล์กรอกคำตอบ!A723&amp;"")</f>
        <v xml:space="preserve"> </v>
      </c>
      <c r="B723" s="8">
        <f>ไฟล์กรอกคำตอบ!B723</f>
        <v>0</v>
      </c>
      <c r="C723" s="8">
        <f>ไฟล์กรอกคำตอบ!C723</f>
        <v>0</v>
      </c>
      <c r="D723" s="8">
        <f>ไฟล์กรอกคำตอบ!D723</f>
        <v>0</v>
      </c>
      <c r="E723" s="24">
        <f>ไฟล์กรอกคำตอบ!E723</f>
        <v>0</v>
      </c>
      <c r="F723" s="8">
        <f>ไฟล์กรอกคำตอบ!F723</f>
        <v>0</v>
      </c>
      <c r="H723" s="25">
        <f>IF(ไฟล์กรอกคำตอบ!H723=ตรวจผล!$H$4,$H$5,0)</f>
        <v>0</v>
      </c>
      <c r="I723" s="25">
        <f>IF(ไฟล์กรอกคำตอบ!I723=ตรวจผล!$I$4,$I$5,0)</f>
        <v>0</v>
      </c>
      <c r="J723" s="25">
        <f>IF(ไฟล์กรอกคำตอบ!J723=ตรวจผล!$J$4,$J$5,0)</f>
        <v>0</v>
      </c>
      <c r="K723" s="25">
        <f>IF(ไฟล์กรอกคำตอบ!K723=ตรวจผล!$K$4,$K$5,0)</f>
        <v>0</v>
      </c>
      <c r="L723" s="25">
        <f>IF(ไฟล์กรอกคำตอบ!L723=ตรวจผล!$L$4,$L$5,0)</f>
        <v>0</v>
      </c>
      <c r="M723" s="25">
        <f>IF(ไฟล์กรอกคำตอบ!M723=ตรวจผล!$M$4,$M$5,0)</f>
        <v>0</v>
      </c>
      <c r="N723" s="25">
        <f>IF(ไฟล์กรอกคำตอบ!N723=ตรวจผล!$N$4,$N$5,0)</f>
        <v>0</v>
      </c>
      <c r="O723" s="25">
        <f>IF(ไฟล์กรอกคำตอบ!O723=ตรวจผล!$O$4,$O$5,0)</f>
        <v>0</v>
      </c>
      <c r="P723" s="25">
        <f>IF(ไฟล์กรอกคำตอบ!P723=ตรวจผล!$P$4,$P$5,0)</f>
        <v>0</v>
      </c>
      <c r="Q723" s="25">
        <f>IF(ไฟล์กรอกคำตอบ!Q723=ตรวจผล!$Q$4,$Q$5,0)</f>
        <v>0</v>
      </c>
      <c r="R723" s="25">
        <f>IF(ไฟล์กรอกคำตอบ!R723=ตรวจผล!$R$4,$R$5,0)</f>
        <v>0</v>
      </c>
      <c r="S723" s="25">
        <f>IF(ไฟล์กรอกคำตอบ!S723=ตรวจผล!$S$4,$S$5,0)</f>
        <v>0</v>
      </c>
      <c r="T723" s="25">
        <f>IF(ไฟล์กรอกคำตอบ!T723=ตรวจผล!$T$4,$T$5,0)</f>
        <v>0</v>
      </c>
      <c r="U723" s="25">
        <f>IF(ไฟล์กรอกคำตอบ!U723=ตรวจผล!$U$4,$U$5,0)</f>
        <v>0</v>
      </c>
      <c r="V723" s="25">
        <f>IF(ไฟล์กรอกคำตอบ!V723=ตรวจผล!$V$4,$V$5,0)</f>
        <v>0</v>
      </c>
      <c r="W723" s="25">
        <f>IF(ไฟล์กรอกคำตอบ!W723=ตรวจผล!$W$4,$W$5,0)</f>
        <v>0</v>
      </c>
      <c r="X723" s="25">
        <f>IF(ไฟล์กรอกคำตอบ!X723=ตรวจผล!$X$4,$X$5,0)</f>
        <v>0</v>
      </c>
      <c r="Y723" s="25">
        <f>IF(ไฟล์กรอกคำตอบ!Y723=ตรวจผล!$Y$4,$Y$5,0)</f>
        <v>0</v>
      </c>
      <c r="Z723" s="25">
        <f>IF(ไฟล์กรอกคำตอบ!Z723=ตรวจผล!$Z$4,$Z$5,0)</f>
        <v>0</v>
      </c>
      <c r="AA723" s="25">
        <f>IF(ไฟล์กรอกคำตอบ!AA723=ตรวจผล!$AA$4,$AA$5,0)</f>
        <v>0</v>
      </c>
      <c r="AB723" s="25">
        <f>IF(ไฟล์กรอกคำตอบ!AB723=ตรวจผล!$AB$4,$AB$5,0)</f>
        <v>0</v>
      </c>
      <c r="AC723" s="25">
        <f>IF(ไฟล์กรอกคำตอบ!AC723=ตรวจผล!$AC$4,$AC$5,0)</f>
        <v>0</v>
      </c>
      <c r="AD723" s="25">
        <f>IF(ไฟล์กรอกคำตอบ!AD723=ตรวจผล!$AD$4,$AD$5,0)</f>
        <v>0</v>
      </c>
      <c r="AE723" s="187">
        <f t="shared" si="22"/>
        <v>0</v>
      </c>
      <c r="AF723" s="25">
        <f>IF(ไฟล์กรอกคำตอบ!AE723=ตรวจผล!$AF$4,$AF$5,0)</f>
        <v>0</v>
      </c>
      <c r="AG723" s="25">
        <f>IF(ไฟล์กรอกคำตอบ!AF723=ตรวจผล!$AG$4,$AG$5,0)</f>
        <v>0</v>
      </c>
      <c r="AH723" s="25">
        <f>IF(ไฟล์กรอกคำตอบ!AG723=ตรวจผล!$AH$4,$AH$5,0)</f>
        <v>0</v>
      </c>
      <c r="AI723" s="187">
        <f t="shared" si="23"/>
        <v>0</v>
      </c>
      <c r="AJ723" s="25">
        <f>ไฟล์กรอกคำตอบ!AH723</f>
        <v>0</v>
      </c>
      <c r="AK723" s="25">
        <f>ไฟล์กรอกคำตอบ!AI723</f>
        <v>0</v>
      </c>
      <c r="AL723" s="25">
        <f>ไฟล์กรอกคำตอบ!AJ723</f>
        <v>0</v>
      </c>
    </row>
    <row r="724" spans="1:38" x14ac:dyDescent="0.2">
      <c r="A724" s="91" t="str">
        <f>IF(ไฟล์กรอกคำตอบ!A724=""," ",ไฟล์กรอกคำตอบ!A724&amp;"")</f>
        <v xml:space="preserve"> </v>
      </c>
      <c r="B724" s="8">
        <f>ไฟล์กรอกคำตอบ!B724</f>
        <v>0</v>
      </c>
      <c r="C724" s="8">
        <f>ไฟล์กรอกคำตอบ!C724</f>
        <v>0</v>
      </c>
      <c r="D724" s="8">
        <f>ไฟล์กรอกคำตอบ!D724</f>
        <v>0</v>
      </c>
      <c r="E724" s="24">
        <f>ไฟล์กรอกคำตอบ!E724</f>
        <v>0</v>
      </c>
      <c r="F724" s="8">
        <f>ไฟล์กรอกคำตอบ!F724</f>
        <v>0</v>
      </c>
      <c r="H724" s="25">
        <f>IF(ไฟล์กรอกคำตอบ!H724=ตรวจผล!$H$4,$H$5,0)</f>
        <v>0</v>
      </c>
      <c r="I724" s="25">
        <f>IF(ไฟล์กรอกคำตอบ!I724=ตรวจผล!$I$4,$I$5,0)</f>
        <v>0</v>
      </c>
      <c r="J724" s="25">
        <f>IF(ไฟล์กรอกคำตอบ!J724=ตรวจผล!$J$4,$J$5,0)</f>
        <v>0</v>
      </c>
      <c r="K724" s="25">
        <f>IF(ไฟล์กรอกคำตอบ!K724=ตรวจผล!$K$4,$K$5,0)</f>
        <v>0</v>
      </c>
      <c r="L724" s="25">
        <f>IF(ไฟล์กรอกคำตอบ!L724=ตรวจผล!$L$4,$L$5,0)</f>
        <v>0</v>
      </c>
      <c r="M724" s="25">
        <f>IF(ไฟล์กรอกคำตอบ!M724=ตรวจผล!$M$4,$M$5,0)</f>
        <v>0</v>
      </c>
      <c r="N724" s="25">
        <f>IF(ไฟล์กรอกคำตอบ!N724=ตรวจผล!$N$4,$N$5,0)</f>
        <v>0</v>
      </c>
      <c r="O724" s="25">
        <f>IF(ไฟล์กรอกคำตอบ!O724=ตรวจผล!$O$4,$O$5,0)</f>
        <v>0</v>
      </c>
      <c r="P724" s="25">
        <f>IF(ไฟล์กรอกคำตอบ!P724=ตรวจผล!$P$4,$P$5,0)</f>
        <v>0</v>
      </c>
      <c r="Q724" s="25">
        <f>IF(ไฟล์กรอกคำตอบ!Q724=ตรวจผล!$Q$4,$Q$5,0)</f>
        <v>0</v>
      </c>
      <c r="R724" s="25">
        <f>IF(ไฟล์กรอกคำตอบ!R724=ตรวจผล!$R$4,$R$5,0)</f>
        <v>0</v>
      </c>
      <c r="S724" s="25">
        <f>IF(ไฟล์กรอกคำตอบ!S724=ตรวจผล!$S$4,$S$5,0)</f>
        <v>0</v>
      </c>
      <c r="T724" s="25">
        <f>IF(ไฟล์กรอกคำตอบ!T724=ตรวจผล!$T$4,$T$5,0)</f>
        <v>0</v>
      </c>
      <c r="U724" s="25">
        <f>IF(ไฟล์กรอกคำตอบ!U724=ตรวจผล!$U$4,$U$5,0)</f>
        <v>0</v>
      </c>
      <c r="V724" s="25">
        <f>IF(ไฟล์กรอกคำตอบ!V724=ตรวจผล!$V$4,$V$5,0)</f>
        <v>0</v>
      </c>
      <c r="W724" s="25">
        <f>IF(ไฟล์กรอกคำตอบ!W724=ตรวจผล!$W$4,$W$5,0)</f>
        <v>0</v>
      </c>
      <c r="X724" s="25">
        <f>IF(ไฟล์กรอกคำตอบ!X724=ตรวจผล!$X$4,$X$5,0)</f>
        <v>0</v>
      </c>
      <c r="Y724" s="25">
        <f>IF(ไฟล์กรอกคำตอบ!Y724=ตรวจผล!$Y$4,$Y$5,0)</f>
        <v>0</v>
      </c>
      <c r="Z724" s="25">
        <f>IF(ไฟล์กรอกคำตอบ!Z724=ตรวจผล!$Z$4,$Z$5,0)</f>
        <v>0</v>
      </c>
      <c r="AA724" s="25">
        <f>IF(ไฟล์กรอกคำตอบ!AA724=ตรวจผล!$AA$4,$AA$5,0)</f>
        <v>0</v>
      </c>
      <c r="AB724" s="25">
        <f>IF(ไฟล์กรอกคำตอบ!AB724=ตรวจผล!$AB$4,$AB$5,0)</f>
        <v>0</v>
      </c>
      <c r="AC724" s="25">
        <f>IF(ไฟล์กรอกคำตอบ!AC724=ตรวจผล!$AC$4,$AC$5,0)</f>
        <v>0</v>
      </c>
      <c r="AD724" s="25">
        <f>IF(ไฟล์กรอกคำตอบ!AD724=ตรวจผล!$AD$4,$AD$5,0)</f>
        <v>0</v>
      </c>
      <c r="AE724" s="187">
        <f t="shared" si="22"/>
        <v>0</v>
      </c>
      <c r="AF724" s="25">
        <f>IF(ไฟล์กรอกคำตอบ!AE724=ตรวจผล!$AF$4,$AF$5,0)</f>
        <v>0</v>
      </c>
      <c r="AG724" s="25">
        <f>IF(ไฟล์กรอกคำตอบ!AF724=ตรวจผล!$AG$4,$AG$5,0)</f>
        <v>0</v>
      </c>
      <c r="AH724" s="25">
        <f>IF(ไฟล์กรอกคำตอบ!AG724=ตรวจผล!$AH$4,$AH$5,0)</f>
        <v>0</v>
      </c>
      <c r="AI724" s="187">
        <f t="shared" si="23"/>
        <v>0</v>
      </c>
      <c r="AJ724" s="25">
        <f>ไฟล์กรอกคำตอบ!AH724</f>
        <v>0</v>
      </c>
      <c r="AK724" s="25">
        <f>ไฟล์กรอกคำตอบ!AI724</f>
        <v>0</v>
      </c>
      <c r="AL724" s="25">
        <f>ไฟล์กรอกคำตอบ!AJ724</f>
        <v>0</v>
      </c>
    </row>
    <row r="725" spans="1:38" x14ac:dyDescent="0.2">
      <c r="A725" s="91" t="str">
        <f>IF(ไฟล์กรอกคำตอบ!A725=""," ",ไฟล์กรอกคำตอบ!A725&amp;"")</f>
        <v xml:space="preserve"> </v>
      </c>
      <c r="B725" s="8">
        <f>ไฟล์กรอกคำตอบ!B725</f>
        <v>0</v>
      </c>
      <c r="C725" s="8">
        <f>ไฟล์กรอกคำตอบ!C725</f>
        <v>0</v>
      </c>
      <c r="D725" s="8">
        <f>ไฟล์กรอกคำตอบ!D725</f>
        <v>0</v>
      </c>
      <c r="E725" s="24">
        <f>ไฟล์กรอกคำตอบ!E725</f>
        <v>0</v>
      </c>
      <c r="F725" s="8">
        <f>ไฟล์กรอกคำตอบ!F725</f>
        <v>0</v>
      </c>
      <c r="H725" s="25">
        <f>IF(ไฟล์กรอกคำตอบ!H725=ตรวจผล!$H$4,$H$5,0)</f>
        <v>0</v>
      </c>
      <c r="I725" s="25">
        <f>IF(ไฟล์กรอกคำตอบ!I725=ตรวจผล!$I$4,$I$5,0)</f>
        <v>0</v>
      </c>
      <c r="J725" s="25">
        <f>IF(ไฟล์กรอกคำตอบ!J725=ตรวจผล!$J$4,$J$5,0)</f>
        <v>0</v>
      </c>
      <c r="K725" s="25">
        <f>IF(ไฟล์กรอกคำตอบ!K725=ตรวจผล!$K$4,$K$5,0)</f>
        <v>0</v>
      </c>
      <c r="L725" s="25">
        <f>IF(ไฟล์กรอกคำตอบ!L725=ตรวจผล!$L$4,$L$5,0)</f>
        <v>0</v>
      </c>
      <c r="M725" s="25">
        <f>IF(ไฟล์กรอกคำตอบ!M725=ตรวจผล!$M$4,$M$5,0)</f>
        <v>0</v>
      </c>
      <c r="N725" s="25">
        <f>IF(ไฟล์กรอกคำตอบ!N725=ตรวจผล!$N$4,$N$5,0)</f>
        <v>0</v>
      </c>
      <c r="O725" s="25">
        <f>IF(ไฟล์กรอกคำตอบ!O725=ตรวจผล!$O$4,$O$5,0)</f>
        <v>0</v>
      </c>
      <c r="P725" s="25">
        <f>IF(ไฟล์กรอกคำตอบ!P725=ตรวจผล!$P$4,$P$5,0)</f>
        <v>0</v>
      </c>
      <c r="Q725" s="25">
        <f>IF(ไฟล์กรอกคำตอบ!Q725=ตรวจผล!$Q$4,$Q$5,0)</f>
        <v>0</v>
      </c>
      <c r="R725" s="25">
        <f>IF(ไฟล์กรอกคำตอบ!R725=ตรวจผล!$R$4,$R$5,0)</f>
        <v>0</v>
      </c>
      <c r="S725" s="25">
        <f>IF(ไฟล์กรอกคำตอบ!S725=ตรวจผล!$S$4,$S$5,0)</f>
        <v>0</v>
      </c>
      <c r="T725" s="25">
        <f>IF(ไฟล์กรอกคำตอบ!T725=ตรวจผล!$T$4,$T$5,0)</f>
        <v>0</v>
      </c>
      <c r="U725" s="25">
        <f>IF(ไฟล์กรอกคำตอบ!U725=ตรวจผล!$U$4,$U$5,0)</f>
        <v>0</v>
      </c>
      <c r="V725" s="25">
        <f>IF(ไฟล์กรอกคำตอบ!V725=ตรวจผล!$V$4,$V$5,0)</f>
        <v>0</v>
      </c>
      <c r="W725" s="25">
        <f>IF(ไฟล์กรอกคำตอบ!W725=ตรวจผล!$W$4,$W$5,0)</f>
        <v>0</v>
      </c>
      <c r="X725" s="25">
        <f>IF(ไฟล์กรอกคำตอบ!X725=ตรวจผล!$X$4,$X$5,0)</f>
        <v>0</v>
      </c>
      <c r="Y725" s="25">
        <f>IF(ไฟล์กรอกคำตอบ!Y725=ตรวจผล!$Y$4,$Y$5,0)</f>
        <v>0</v>
      </c>
      <c r="Z725" s="25">
        <f>IF(ไฟล์กรอกคำตอบ!Z725=ตรวจผล!$Z$4,$Z$5,0)</f>
        <v>0</v>
      </c>
      <c r="AA725" s="25">
        <f>IF(ไฟล์กรอกคำตอบ!AA725=ตรวจผล!$AA$4,$AA$5,0)</f>
        <v>0</v>
      </c>
      <c r="AB725" s="25">
        <f>IF(ไฟล์กรอกคำตอบ!AB725=ตรวจผล!$AB$4,$AB$5,0)</f>
        <v>0</v>
      </c>
      <c r="AC725" s="25">
        <f>IF(ไฟล์กรอกคำตอบ!AC725=ตรวจผล!$AC$4,$AC$5,0)</f>
        <v>0</v>
      </c>
      <c r="AD725" s="25">
        <f>IF(ไฟล์กรอกคำตอบ!AD725=ตรวจผล!$AD$4,$AD$5,0)</f>
        <v>0</v>
      </c>
      <c r="AE725" s="187">
        <f t="shared" si="22"/>
        <v>0</v>
      </c>
      <c r="AF725" s="25">
        <f>IF(ไฟล์กรอกคำตอบ!AE725=ตรวจผล!$AF$4,$AF$5,0)</f>
        <v>0</v>
      </c>
      <c r="AG725" s="25">
        <f>IF(ไฟล์กรอกคำตอบ!AF725=ตรวจผล!$AG$4,$AG$5,0)</f>
        <v>0</v>
      </c>
      <c r="AH725" s="25">
        <f>IF(ไฟล์กรอกคำตอบ!AG725=ตรวจผล!$AH$4,$AH$5,0)</f>
        <v>0</v>
      </c>
      <c r="AI725" s="187">
        <f t="shared" si="23"/>
        <v>0</v>
      </c>
      <c r="AJ725" s="25">
        <f>ไฟล์กรอกคำตอบ!AH725</f>
        <v>0</v>
      </c>
      <c r="AK725" s="25">
        <f>ไฟล์กรอกคำตอบ!AI725</f>
        <v>0</v>
      </c>
      <c r="AL725" s="25">
        <f>ไฟล์กรอกคำตอบ!AJ725</f>
        <v>0</v>
      </c>
    </row>
    <row r="726" spans="1:38" x14ac:dyDescent="0.2">
      <c r="A726" s="91" t="str">
        <f>IF(ไฟล์กรอกคำตอบ!A726=""," ",ไฟล์กรอกคำตอบ!A726&amp;"")</f>
        <v xml:space="preserve"> </v>
      </c>
      <c r="B726" s="8">
        <f>ไฟล์กรอกคำตอบ!B726</f>
        <v>0</v>
      </c>
      <c r="C726" s="8">
        <f>ไฟล์กรอกคำตอบ!C726</f>
        <v>0</v>
      </c>
      <c r="D726" s="8">
        <f>ไฟล์กรอกคำตอบ!D726</f>
        <v>0</v>
      </c>
      <c r="E726" s="24">
        <f>ไฟล์กรอกคำตอบ!E726</f>
        <v>0</v>
      </c>
      <c r="F726" s="8">
        <f>ไฟล์กรอกคำตอบ!F726</f>
        <v>0</v>
      </c>
      <c r="H726" s="25">
        <f>IF(ไฟล์กรอกคำตอบ!H726=ตรวจผล!$H$4,$H$5,0)</f>
        <v>0</v>
      </c>
      <c r="I726" s="25">
        <f>IF(ไฟล์กรอกคำตอบ!I726=ตรวจผล!$I$4,$I$5,0)</f>
        <v>0</v>
      </c>
      <c r="J726" s="25">
        <f>IF(ไฟล์กรอกคำตอบ!J726=ตรวจผล!$J$4,$J$5,0)</f>
        <v>0</v>
      </c>
      <c r="K726" s="25">
        <f>IF(ไฟล์กรอกคำตอบ!K726=ตรวจผล!$K$4,$K$5,0)</f>
        <v>0</v>
      </c>
      <c r="L726" s="25">
        <f>IF(ไฟล์กรอกคำตอบ!L726=ตรวจผล!$L$4,$L$5,0)</f>
        <v>0</v>
      </c>
      <c r="M726" s="25">
        <f>IF(ไฟล์กรอกคำตอบ!M726=ตรวจผล!$M$4,$M$5,0)</f>
        <v>0</v>
      </c>
      <c r="N726" s="25">
        <f>IF(ไฟล์กรอกคำตอบ!N726=ตรวจผล!$N$4,$N$5,0)</f>
        <v>0</v>
      </c>
      <c r="O726" s="25">
        <f>IF(ไฟล์กรอกคำตอบ!O726=ตรวจผล!$O$4,$O$5,0)</f>
        <v>0</v>
      </c>
      <c r="P726" s="25">
        <f>IF(ไฟล์กรอกคำตอบ!P726=ตรวจผล!$P$4,$P$5,0)</f>
        <v>0</v>
      </c>
      <c r="Q726" s="25">
        <f>IF(ไฟล์กรอกคำตอบ!Q726=ตรวจผล!$Q$4,$Q$5,0)</f>
        <v>0</v>
      </c>
      <c r="R726" s="25">
        <f>IF(ไฟล์กรอกคำตอบ!R726=ตรวจผล!$R$4,$R$5,0)</f>
        <v>0</v>
      </c>
      <c r="S726" s="25">
        <f>IF(ไฟล์กรอกคำตอบ!S726=ตรวจผล!$S$4,$S$5,0)</f>
        <v>0</v>
      </c>
      <c r="T726" s="25">
        <f>IF(ไฟล์กรอกคำตอบ!T726=ตรวจผล!$T$4,$T$5,0)</f>
        <v>0</v>
      </c>
      <c r="U726" s="25">
        <f>IF(ไฟล์กรอกคำตอบ!U726=ตรวจผล!$U$4,$U$5,0)</f>
        <v>0</v>
      </c>
      <c r="V726" s="25">
        <f>IF(ไฟล์กรอกคำตอบ!V726=ตรวจผล!$V$4,$V$5,0)</f>
        <v>0</v>
      </c>
      <c r="W726" s="25">
        <f>IF(ไฟล์กรอกคำตอบ!W726=ตรวจผล!$W$4,$W$5,0)</f>
        <v>0</v>
      </c>
      <c r="X726" s="25">
        <f>IF(ไฟล์กรอกคำตอบ!X726=ตรวจผล!$X$4,$X$5,0)</f>
        <v>0</v>
      </c>
      <c r="Y726" s="25">
        <f>IF(ไฟล์กรอกคำตอบ!Y726=ตรวจผล!$Y$4,$Y$5,0)</f>
        <v>0</v>
      </c>
      <c r="Z726" s="25">
        <f>IF(ไฟล์กรอกคำตอบ!Z726=ตรวจผล!$Z$4,$Z$5,0)</f>
        <v>0</v>
      </c>
      <c r="AA726" s="25">
        <f>IF(ไฟล์กรอกคำตอบ!AA726=ตรวจผล!$AA$4,$AA$5,0)</f>
        <v>0</v>
      </c>
      <c r="AB726" s="25">
        <f>IF(ไฟล์กรอกคำตอบ!AB726=ตรวจผล!$AB$4,$AB$5,0)</f>
        <v>0</v>
      </c>
      <c r="AC726" s="25">
        <f>IF(ไฟล์กรอกคำตอบ!AC726=ตรวจผล!$AC$4,$AC$5,0)</f>
        <v>0</v>
      </c>
      <c r="AD726" s="25">
        <f>IF(ไฟล์กรอกคำตอบ!AD726=ตรวจผล!$AD$4,$AD$5,0)</f>
        <v>0</v>
      </c>
      <c r="AE726" s="187">
        <f t="shared" si="22"/>
        <v>0</v>
      </c>
      <c r="AF726" s="25">
        <f>IF(ไฟล์กรอกคำตอบ!AE726=ตรวจผล!$AF$4,$AF$5,0)</f>
        <v>0</v>
      </c>
      <c r="AG726" s="25">
        <f>IF(ไฟล์กรอกคำตอบ!AF726=ตรวจผล!$AG$4,$AG$5,0)</f>
        <v>0</v>
      </c>
      <c r="AH726" s="25">
        <f>IF(ไฟล์กรอกคำตอบ!AG726=ตรวจผล!$AH$4,$AH$5,0)</f>
        <v>0</v>
      </c>
      <c r="AI726" s="187">
        <f t="shared" si="23"/>
        <v>0</v>
      </c>
      <c r="AJ726" s="25">
        <f>ไฟล์กรอกคำตอบ!AH726</f>
        <v>0</v>
      </c>
      <c r="AK726" s="25">
        <f>ไฟล์กรอกคำตอบ!AI726</f>
        <v>0</v>
      </c>
      <c r="AL726" s="25">
        <f>ไฟล์กรอกคำตอบ!AJ726</f>
        <v>0</v>
      </c>
    </row>
    <row r="727" spans="1:38" x14ac:dyDescent="0.2">
      <c r="A727" s="91" t="str">
        <f>IF(ไฟล์กรอกคำตอบ!A727=""," ",ไฟล์กรอกคำตอบ!A727&amp;"")</f>
        <v xml:space="preserve"> </v>
      </c>
      <c r="B727" s="8">
        <f>ไฟล์กรอกคำตอบ!B727</f>
        <v>0</v>
      </c>
      <c r="C727" s="8">
        <f>ไฟล์กรอกคำตอบ!C727</f>
        <v>0</v>
      </c>
      <c r="D727" s="8">
        <f>ไฟล์กรอกคำตอบ!D727</f>
        <v>0</v>
      </c>
      <c r="E727" s="24">
        <f>ไฟล์กรอกคำตอบ!E727</f>
        <v>0</v>
      </c>
      <c r="F727" s="8">
        <f>ไฟล์กรอกคำตอบ!F727</f>
        <v>0</v>
      </c>
      <c r="H727" s="25">
        <f>IF(ไฟล์กรอกคำตอบ!H727=ตรวจผล!$H$4,$H$5,0)</f>
        <v>0</v>
      </c>
      <c r="I727" s="25">
        <f>IF(ไฟล์กรอกคำตอบ!I727=ตรวจผล!$I$4,$I$5,0)</f>
        <v>0</v>
      </c>
      <c r="J727" s="25">
        <f>IF(ไฟล์กรอกคำตอบ!J727=ตรวจผล!$J$4,$J$5,0)</f>
        <v>0</v>
      </c>
      <c r="K727" s="25">
        <f>IF(ไฟล์กรอกคำตอบ!K727=ตรวจผล!$K$4,$K$5,0)</f>
        <v>0</v>
      </c>
      <c r="L727" s="25">
        <f>IF(ไฟล์กรอกคำตอบ!L727=ตรวจผล!$L$4,$L$5,0)</f>
        <v>0</v>
      </c>
      <c r="M727" s="25">
        <f>IF(ไฟล์กรอกคำตอบ!M727=ตรวจผล!$M$4,$M$5,0)</f>
        <v>0</v>
      </c>
      <c r="N727" s="25">
        <f>IF(ไฟล์กรอกคำตอบ!N727=ตรวจผล!$N$4,$N$5,0)</f>
        <v>0</v>
      </c>
      <c r="O727" s="25">
        <f>IF(ไฟล์กรอกคำตอบ!O727=ตรวจผล!$O$4,$O$5,0)</f>
        <v>0</v>
      </c>
      <c r="P727" s="25">
        <f>IF(ไฟล์กรอกคำตอบ!P727=ตรวจผล!$P$4,$P$5,0)</f>
        <v>0</v>
      </c>
      <c r="Q727" s="25">
        <f>IF(ไฟล์กรอกคำตอบ!Q727=ตรวจผล!$Q$4,$Q$5,0)</f>
        <v>0</v>
      </c>
      <c r="R727" s="25">
        <f>IF(ไฟล์กรอกคำตอบ!R727=ตรวจผล!$R$4,$R$5,0)</f>
        <v>0</v>
      </c>
      <c r="S727" s="25">
        <f>IF(ไฟล์กรอกคำตอบ!S727=ตรวจผล!$S$4,$S$5,0)</f>
        <v>0</v>
      </c>
      <c r="T727" s="25">
        <f>IF(ไฟล์กรอกคำตอบ!T727=ตรวจผล!$T$4,$T$5,0)</f>
        <v>0</v>
      </c>
      <c r="U727" s="25">
        <f>IF(ไฟล์กรอกคำตอบ!U727=ตรวจผล!$U$4,$U$5,0)</f>
        <v>0</v>
      </c>
      <c r="V727" s="25">
        <f>IF(ไฟล์กรอกคำตอบ!V727=ตรวจผล!$V$4,$V$5,0)</f>
        <v>0</v>
      </c>
      <c r="W727" s="25">
        <f>IF(ไฟล์กรอกคำตอบ!W727=ตรวจผล!$W$4,$W$5,0)</f>
        <v>0</v>
      </c>
      <c r="X727" s="25">
        <f>IF(ไฟล์กรอกคำตอบ!X727=ตรวจผล!$X$4,$X$5,0)</f>
        <v>0</v>
      </c>
      <c r="Y727" s="25">
        <f>IF(ไฟล์กรอกคำตอบ!Y727=ตรวจผล!$Y$4,$Y$5,0)</f>
        <v>0</v>
      </c>
      <c r="Z727" s="25">
        <f>IF(ไฟล์กรอกคำตอบ!Z727=ตรวจผล!$Z$4,$Z$5,0)</f>
        <v>0</v>
      </c>
      <c r="AA727" s="25">
        <f>IF(ไฟล์กรอกคำตอบ!AA727=ตรวจผล!$AA$4,$AA$5,0)</f>
        <v>0</v>
      </c>
      <c r="AB727" s="25">
        <f>IF(ไฟล์กรอกคำตอบ!AB727=ตรวจผล!$AB$4,$AB$5,0)</f>
        <v>0</v>
      </c>
      <c r="AC727" s="25">
        <f>IF(ไฟล์กรอกคำตอบ!AC727=ตรวจผล!$AC$4,$AC$5,0)</f>
        <v>0</v>
      </c>
      <c r="AD727" s="25">
        <f>IF(ไฟล์กรอกคำตอบ!AD727=ตรวจผล!$AD$4,$AD$5,0)</f>
        <v>0</v>
      </c>
      <c r="AE727" s="187">
        <f t="shared" si="22"/>
        <v>0</v>
      </c>
      <c r="AF727" s="25">
        <f>IF(ไฟล์กรอกคำตอบ!AE727=ตรวจผล!$AF$4,$AF$5,0)</f>
        <v>0</v>
      </c>
      <c r="AG727" s="25">
        <f>IF(ไฟล์กรอกคำตอบ!AF727=ตรวจผล!$AG$4,$AG$5,0)</f>
        <v>0</v>
      </c>
      <c r="AH727" s="25">
        <f>IF(ไฟล์กรอกคำตอบ!AG727=ตรวจผล!$AH$4,$AH$5,0)</f>
        <v>0</v>
      </c>
      <c r="AI727" s="187">
        <f t="shared" si="23"/>
        <v>0</v>
      </c>
      <c r="AJ727" s="25">
        <f>ไฟล์กรอกคำตอบ!AH727</f>
        <v>0</v>
      </c>
      <c r="AK727" s="25">
        <f>ไฟล์กรอกคำตอบ!AI727</f>
        <v>0</v>
      </c>
      <c r="AL727" s="25">
        <f>ไฟล์กรอกคำตอบ!AJ727</f>
        <v>0</v>
      </c>
    </row>
    <row r="728" spans="1:38" x14ac:dyDescent="0.2">
      <c r="A728" s="91" t="str">
        <f>IF(ไฟล์กรอกคำตอบ!A728=""," ",ไฟล์กรอกคำตอบ!A728&amp;"")</f>
        <v xml:space="preserve"> </v>
      </c>
      <c r="B728" s="8">
        <f>ไฟล์กรอกคำตอบ!B728</f>
        <v>0</v>
      </c>
      <c r="C728" s="8">
        <f>ไฟล์กรอกคำตอบ!C728</f>
        <v>0</v>
      </c>
      <c r="D728" s="8">
        <f>ไฟล์กรอกคำตอบ!D728</f>
        <v>0</v>
      </c>
      <c r="E728" s="24">
        <f>ไฟล์กรอกคำตอบ!E728</f>
        <v>0</v>
      </c>
      <c r="F728" s="8">
        <f>ไฟล์กรอกคำตอบ!F728</f>
        <v>0</v>
      </c>
      <c r="H728" s="25">
        <f>IF(ไฟล์กรอกคำตอบ!H728=ตรวจผล!$H$4,$H$5,0)</f>
        <v>0</v>
      </c>
      <c r="I728" s="25">
        <f>IF(ไฟล์กรอกคำตอบ!I728=ตรวจผล!$I$4,$I$5,0)</f>
        <v>0</v>
      </c>
      <c r="J728" s="25">
        <f>IF(ไฟล์กรอกคำตอบ!J728=ตรวจผล!$J$4,$J$5,0)</f>
        <v>0</v>
      </c>
      <c r="K728" s="25">
        <f>IF(ไฟล์กรอกคำตอบ!K728=ตรวจผล!$K$4,$K$5,0)</f>
        <v>0</v>
      </c>
      <c r="L728" s="25">
        <f>IF(ไฟล์กรอกคำตอบ!L728=ตรวจผล!$L$4,$L$5,0)</f>
        <v>0</v>
      </c>
      <c r="M728" s="25">
        <f>IF(ไฟล์กรอกคำตอบ!M728=ตรวจผล!$M$4,$M$5,0)</f>
        <v>0</v>
      </c>
      <c r="N728" s="25">
        <f>IF(ไฟล์กรอกคำตอบ!N728=ตรวจผล!$N$4,$N$5,0)</f>
        <v>0</v>
      </c>
      <c r="O728" s="25">
        <f>IF(ไฟล์กรอกคำตอบ!O728=ตรวจผล!$O$4,$O$5,0)</f>
        <v>0</v>
      </c>
      <c r="P728" s="25">
        <f>IF(ไฟล์กรอกคำตอบ!P728=ตรวจผล!$P$4,$P$5,0)</f>
        <v>0</v>
      </c>
      <c r="Q728" s="25">
        <f>IF(ไฟล์กรอกคำตอบ!Q728=ตรวจผล!$Q$4,$Q$5,0)</f>
        <v>0</v>
      </c>
      <c r="R728" s="25">
        <f>IF(ไฟล์กรอกคำตอบ!R728=ตรวจผล!$R$4,$R$5,0)</f>
        <v>0</v>
      </c>
      <c r="S728" s="25">
        <f>IF(ไฟล์กรอกคำตอบ!S728=ตรวจผล!$S$4,$S$5,0)</f>
        <v>0</v>
      </c>
      <c r="T728" s="25">
        <f>IF(ไฟล์กรอกคำตอบ!T728=ตรวจผล!$T$4,$T$5,0)</f>
        <v>0</v>
      </c>
      <c r="U728" s="25">
        <f>IF(ไฟล์กรอกคำตอบ!U728=ตรวจผล!$U$4,$U$5,0)</f>
        <v>0</v>
      </c>
      <c r="V728" s="25">
        <f>IF(ไฟล์กรอกคำตอบ!V728=ตรวจผล!$V$4,$V$5,0)</f>
        <v>0</v>
      </c>
      <c r="W728" s="25">
        <f>IF(ไฟล์กรอกคำตอบ!W728=ตรวจผล!$W$4,$W$5,0)</f>
        <v>0</v>
      </c>
      <c r="X728" s="25">
        <f>IF(ไฟล์กรอกคำตอบ!X728=ตรวจผล!$X$4,$X$5,0)</f>
        <v>0</v>
      </c>
      <c r="Y728" s="25">
        <f>IF(ไฟล์กรอกคำตอบ!Y728=ตรวจผล!$Y$4,$Y$5,0)</f>
        <v>0</v>
      </c>
      <c r="Z728" s="25">
        <f>IF(ไฟล์กรอกคำตอบ!Z728=ตรวจผล!$Z$4,$Z$5,0)</f>
        <v>0</v>
      </c>
      <c r="AA728" s="25">
        <f>IF(ไฟล์กรอกคำตอบ!AA728=ตรวจผล!$AA$4,$AA$5,0)</f>
        <v>0</v>
      </c>
      <c r="AB728" s="25">
        <f>IF(ไฟล์กรอกคำตอบ!AB728=ตรวจผล!$AB$4,$AB$5,0)</f>
        <v>0</v>
      </c>
      <c r="AC728" s="25">
        <f>IF(ไฟล์กรอกคำตอบ!AC728=ตรวจผล!$AC$4,$AC$5,0)</f>
        <v>0</v>
      </c>
      <c r="AD728" s="25">
        <f>IF(ไฟล์กรอกคำตอบ!AD728=ตรวจผล!$AD$4,$AD$5,0)</f>
        <v>0</v>
      </c>
      <c r="AE728" s="187">
        <f t="shared" si="22"/>
        <v>0</v>
      </c>
      <c r="AF728" s="25">
        <f>IF(ไฟล์กรอกคำตอบ!AE728=ตรวจผล!$AF$4,$AF$5,0)</f>
        <v>0</v>
      </c>
      <c r="AG728" s="25">
        <f>IF(ไฟล์กรอกคำตอบ!AF728=ตรวจผล!$AG$4,$AG$5,0)</f>
        <v>0</v>
      </c>
      <c r="AH728" s="25">
        <f>IF(ไฟล์กรอกคำตอบ!AG728=ตรวจผล!$AH$4,$AH$5,0)</f>
        <v>0</v>
      </c>
      <c r="AI728" s="187">
        <f t="shared" si="23"/>
        <v>0</v>
      </c>
      <c r="AJ728" s="25">
        <f>ไฟล์กรอกคำตอบ!AH728</f>
        <v>0</v>
      </c>
      <c r="AK728" s="25">
        <f>ไฟล์กรอกคำตอบ!AI728</f>
        <v>0</v>
      </c>
      <c r="AL728" s="25">
        <f>ไฟล์กรอกคำตอบ!AJ728</f>
        <v>0</v>
      </c>
    </row>
    <row r="729" spans="1:38" x14ac:dyDescent="0.2">
      <c r="A729" s="91" t="str">
        <f>IF(ไฟล์กรอกคำตอบ!A729=""," ",ไฟล์กรอกคำตอบ!A729&amp;"")</f>
        <v xml:space="preserve"> </v>
      </c>
      <c r="B729" s="8">
        <f>ไฟล์กรอกคำตอบ!B729</f>
        <v>0</v>
      </c>
      <c r="C729" s="8">
        <f>ไฟล์กรอกคำตอบ!C729</f>
        <v>0</v>
      </c>
      <c r="D729" s="8">
        <f>ไฟล์กรอกคำตอบ!D729</f>
        <v>0</v>
      </c>
      <c r="E729" s="24">
        <f>ไฟล์กรอกคำตอบ!E729</f>
        <v>0</v>
      </c>
      <c r="F729" s="8">
        <f>ไฟล์กรอกคำตอบ!F729</f>
        <v>0</v>
      </c>
      <c r="H729" s="25">
        <f>IF(ไฟล์กรอกคำตอบ!H729=ตรวจผล!$H$4,$H$5,0)</f>
        <v>0</v>
      </c>
      <c r="I729" s="25">
        <f>IF(ไฟล์กรอกคำตอบ!I729=ตรวจผล!$I$4,$I$5,0)</f>
        <v>0</v>
      </c>
      <c r="J729" s="25">
        <f>IF(ไฟล์กรอกคำตอบ!J729=ตรวจผล!$J$4,$J$5,0)</f>
        <v>0</v>
      </c>
      <c r="K729" s="25">
        <f>IF(ไฟล์กรอกคำตอบ!K729=ตรวจผล!$K$4,$K$5,0)</f>
        <v>0</v>
      </c>
      <c r="L729" s="25">
        <f>IF(ไฟล์กรอกคำตอบ!L729=ตรวจผล!$L$4,$L$5,0)</f>
        <v>0</v>
      </c>
      <c r="M729" s="25">
        <f>IF(ไฟล์กรอกคำตอบ!M729=ตรวจผล!$M$4,$M$5,0)</f>
        <v>0</v>
      </c>
      <c r="N729" s="25">
        <f>IF(ไฟล์กรอกคำตอบ!N729=ตรวจผล!$N$4,$N$5,0)</f>
        <v>0</v>
      </c>
      <c r="O729" s="25">
        <f>IF(ไฟล์กรอกคำตอบ!O729=ตรวจผล!$O$4,$O$5,0)</f>
        <v>0</v>
      </c>
      <c r="P729" s="25">
        <f>IF(ไฟล์กรอกคำตอบ!P729=ตรวจผล!$P$4,$P$5,0)</f>
        <v>0</v>
      </c>
      <c r="Q729" s="25">
        <f>IF(ไฟล์กรอกคำตอบ!Q729=ตรวจผล!$Q$4,$Q$5,0)</f>
        <v>0</v>
      </c>
      <c r="R729" s="25">
        <f>IF(ไฟล์กรอกคำตอบ!R729=ตรวจผล!$R$4,$R$5,0)</f>
        <v>0</v>
      </c>
      <c r="S729" s="25">
        <f>IF(ไฟล์กรอกคำตอบ!S729=ตรวจผล!$S$4,$S$5,0)</f>
        <v>0</v>
      </c>
      <c r="T729" s="25">
        <f>IF(ไฟล์กรอกคำตอบ!T729=ตรวจผล!$T$4,$T$5,0)</f>
        <v>0</v>
      </c>
      <c r="U729" s="25">
        <f>IF(ไฟล์กรอกคำตอบ!U729=ตรวจผล!$U$4,$U$5,0)</f>
        <v>0</v>
      </c>
      <c r="V729" s="25">
        <f>IF(ไฟล์กรอกคำตอบ!V729=ตรวจผล!$V$4,$V$5,0)</f>
        <v>0</v>
      </c>
      <c r="W729" s="25">
        <f>IF(ไฟล์กรอกคำตอบ!W729=ตรวจผล!$W$4,$W$5,0)</f>
        <v>0</v>
      </c>
      <c r="X729" s="25">
        <f>IF(ไฟล์กรอกคำตอบ!X729=ตรวจผล!$X$4,$X$5,0)</f>
        <v>0</v>
      </c>
      <c r="Y729" s="25">
        <f>IF(ไฟล์กรอกคำตอบ!Y729=ตรวจผล!$Y$4,$Y$5,0)</f>
        <v>0</v>
      </c>
      <c r="Z729" s="25">
        <f>IF(ไฟล์กรอกคำตอบ!Z729=ตรวจผล!$Z$4,$Z$5,0)</f>
        <v>0</v>
      </c>
      <c r="AA729" s="25">
        <f>IF(ไฟล์กรอกคำตอบ!AA729=ตรวจผล!$AA$4,$AA$5,0)</f>
        <v>0</v>
      </c>
      <c r="AB729" s="25">
        <f>IF(ไฟล์กรอกคำตอบ!AB729=ตรวจผล!$AB$4,$AB$5,0)</f>
        <v>0</v>
      </c>
      <c r="AC729" s="25">
        <f>IF(ไฟล์กรอกคำตอบ!AC729=ตรวจผล!$AC$4,$AC$5,0)</f>
        <v>0</v>
      </c>
      <c r="AD729" s="25">
        <f>IF(ไฟล์กรอกคำตอบ!AD729=ตรวจผล!$AD$4,$AD$5,0)</f>
        <v>0</v>
      </c>
      <c r="AE729" s="187">
        <f t="shared" si="22"/>
        <v>0</v>
      </c>
      <c r="AF729" s="25">
        <f>IF(ไฟล์กรอกคำตอบ!AE729=ตรวจผล!$AF$4,$AF$5,0)</f>
        <v>0</v>
      </c>
      <c r="AG729" s="25">
        <f>IF(ไฟล์กรอกคำตอบ!AF729=ตรวจผล!$AG$4,$AG$5,0)</f>
        <v>0</v>
      </c>
      <c r="AH729" s="25">
        <f>IF(ไฟล์กรอกคำตอบ!AG729=ตรวจผล!$AH$4,$AH$5,0)</f>
        <v>0</v>
      </c>
      <c r="AI729" s="187">
        <f t="shared" si="23"/>
        <v>0</v>
      </c>
      <c r="AJ729" s="25">
        <f>ไฟล์กรอกคำตอบ!AH729</f>
        <v>0</v>
      </c>
      <c r="AK729" s="25">
        <f>ไฟล์กรอกคำตอบ!AI729</f>
        <v>0</v>
      </c>
      <c r="AL729" s="25">
        <f>ไฟล์กรอกคำตอบ!AJ729</f>
        <v>0</v>
      </c>
    </row>
    <row r="730" spans="1:38" x14ac:dyDescent="0.2">
      <c r="A730" s="91" t="str">
        <f>IF(ไฟล์กรอกคำตอบ!A730=""," ",ไฟล์กรอกคำตอบ!A730&amp;"")</f>
        <v xml:space="preserve"> </v>
      </c>
      <c r="B730" s="8">
        <f>ไฟล์กรอกคำตอบ!B730</f>
        <v>0</v>
      </c>
      <c r="C730" s="8">
        <f>ไฟล์กรอกคำตอบ!C730</f>
        <v>0</v>
      </c>
      <c r="D730" s="8">
        <f>ไฟล์กรอกคำตอบ!D730</f>
        <v>0</v>
      </c>
      <c r="E730" s="24">
        <f>ไฟล์กรอกคำตอบ!E730</f>
        <v>0</v>
      </c>
      <c r="F730" s="8">
        <f>ไฟล์กรอกคำตอบ!F730</f>
        <v>0</v>
      </c>
      <c r="H730" s="25">
        <f>IF(ไฟล์กรอกคำตอบ!H730=ตรวจผล!$H$4,$H$5,0)</f>
        <v>0</v>
      </c>
      <c r="I730" s="25">
        <f>IF(ไฟล์กรอกคำตอบ!I730=ตรวจผล!$I$4,$I$5,0)</f>
        <v>0</v>
      </c>
      <c r="J730" s="25">
        <f>IF(ไฟล์กรอกคำตอบ!J730=ตรวจผล!$J$4,$J$5,0)</f>
        <v>0</v>
      </c>
      <c r="K730" s="25">
        <f>IF(ไฟล์กรอกคำตอบ!K730=ตรวจผล!$K$4,$K$5,0)</f>
        <v>0</v>
      </c>
      <c r="L730" s="25">
        <f>IF(ไฟล์กรอกคำตอบ!L730=ตรวจผล!$L$4,$L$5,0)</f>
        <v>0</v>
      </c>
      <c r="M730" s="25">
        <f>IF(ไฟล์กรอกคำตอบ!M730=ตรวจผล!$M$4,$M$5,0)</f>
        <v>0</v>
      </c>
      <c r="N730" s="25">
        <f>IF(ไฟล์กรอกคำตอบ!N730=ตรวจผล!$N$4,$N$5,0)</f>
        <v>0</v>
      </c>
      <c r="O730" s="25">
        <f>IF(ไฟล์กรอกคำตอบ!O730=ตรวจผล!$O$4,$O$5,0)</f>
        <v>0</v>
      </c>
      <c r="P730" s="25">
        <f>IF(ไฟล์กรอกคำตอบ!P730=ตรวจผล!$P$4,$P$5,0)</f>
        <v>0</v>
      </c>
      <c r="Q730" s="25">
        <f>IF(ไฟล์กรอกคำตอบ!Q730=ตรวจผล!$Q$4,$Q$5,0)</f>
        <v>0</v>
      </c>
      <c r="R730" s="25">
        <f>IF(ไฟล์กรอกคำตอบ!R730=ตรวจผล!$R$4,$R$5,0)</f>
        <v>0</v>
      </c>
      <c r="S730" s="25">
        <f>IF(ไฟล์กรอกคำตอบ!S730=ตรวจผล!$S$4,$S$5,0)</f>
        <v>0</v>
      </c>
      <c r="T730" s="25">
        <f>IF(ไฟล์กรอกคำตอบ!T730=ตรวจผล!$T$4,$T$5,0)</f>
        <v>0</v>
      </c>
      <c r="U730" s="25">
        <f>IF(ไฟล์กรอกคำตอบ!U730=ตรวจผล!$U$4,$U$5,0)</f>
        <v>0</v>
      </c>
      <c r="V730" s="25">
        <f>IF(ไฟล์กรอกคำตอบ!V730=ตรวจผล!$V$4,$V$5,0)</f>
        <v>0</v>
      </c>
      <c r="W730" s="25">
        <f>IF(ไฟล์กรอกคำตอบ!W730=ตรวจผล!$W$4,$W$5,0)</f>
        <v>0</v>
      </c>
      <c r="X730" s="25">
        <f>IF(ไฟล์กรอกคำตอบ!X730=ตรวจผล!$X$4,$X$5,0)</f>
        <v>0</v>
      </c>
      <c r="Y730" s="25">
        <f>IF(ไฟล์กรอกคำตอบ!Y730=ตรวจผล!$Y$4,$Y$5,0)</f>
        <v>0</v>
      </c>
      <c r="Z730" s="25">
        <f>IF(ไฟล์กรอกคำตอบ!Z730=ตรวจผล!$Z$4,$Z$5,0)</f>
        <v>0</v>
      </c>
      <c r="AA730" s="25">
        <f>IF(ไฟล์กรอกคำตอบ!AA730=ตรวจผล!$AA$4,$AA$5,0)</f>
        <v>0</v>
      </c>
      <c r="AB730" s="25">
        <f>IF(ไฟล์กรอกคำตอบ!AB730=ตรวจผล!$AB$4,$AB$5,0)</f>
        <v>0</v>
      </c>
      <c r="AC730" s="25">
        <f>IF(ไฟล์กรอกคำตอบ!AC730=ตรวจผล!$AC$4,$AC$5,0)</f>
        <v>0</v>
      </c>
      <c r="AD730" s="25">
        <f>IF(ไฟล์กรอกคำตอบ!AD730=ตรวจผล!$AD$4,$AD$5,0)</f>
        <v>0</v>
      </c>
      <c r="AE730" s="187">
        <f t="shared" si="22"/>
        <v>0</v>
      </c>
      <c r="AF730" s="25">
        <f>IF(ไฟล์กรอกคำตอบ!AE730=ตรวจผล!$AF$4,$AF$5,0)</f>
        <v>0</v>
      </c>
      <c r="AG730" s="25">
        <f>IF(ไฟล์กรอกคำตอบ!AF730=ตรวจผล!$AG$4,$AG$5,0)</f>
        <v>0</v>
      </c>
      <c r="AH730" s="25">
        <f>IF(ไฟล์กรอกคำตอบ!AG730=ตรวจผล!$AH$4,$AH$5,0)</f>
        <v>0</v>
      </c>
      <c r="AI730" s="187">
        <f t="shared" si="23"/>
        <v>0</v>
      </c>
      <c r="AJ730" s="25">
        <f>ไฟล์กรอกคำตอบ!AH730</f>
        <v>0</v>
      </c>
      <c r="AK730" s="25">
        <f>ไฟล์กรอกคำตอบ!AI730</f>
        <v>0</v>
      </c>
      <c r="AL730" s="25">
        <f>ไฟล์กรอกคำตอบ!AJ730</f>
        <v>0</v>
      </c>
    </row>
    <row r="731" spans="1:38" x14ac:dyDescent="0.2">
      <c r="A731" s="91" t="str">
        <f>IF(ไฟล์กรอกคำตอบ!A731=""," ",ไฟล์กรอกคำตอบ!A731&amp;"")</f>
        <v xml:space="preserve"> </v>
      </c>
      <c r="B731" s="8">
        <f>ไฟล์กรอกคำตอบ!B731</f>
        <v>0</v>
      </c>
      <c r="C731" s="8">
        <f>ไฟล์กรอกคำตอบ!C731</f>
        <v>0</v>
      </c>
      <c r="D731" s="8">
        <f>ไฟล์กรอกคำตอบ!D731</f>
        <v>0</v>
      </c>
      <c r="E731" s="24">
        <f>ไฟล์กรอกคำตอบ!E731</f>
        <v>0</v>
      </c>
      <c r="F731" s="8">
        <f>ไฟล์กรอกคำตอบ!F731</f>
        <v>0</v>
      </c>
      <c r="H731" s="25">
        <f>IF(ไฟล์กรอกคำตอบ!H731=ตรวจผล!$H$4,$H$5,0)</f>
        <v>0</v>
      </c>
      <c r="I731" s="25">
        <f>IF(ไฟล์กรอกคำตอบ!I731=ตรวจผล!$I$4,$I$5,0)</f>
        <v>0</v>
      </c>
      <c r="J731" s="25">
        <f>IF(ไฟล์กรอกคำตอบ!J731=ตรวจผล!$J$4,$J$5,0)</f>
        <v>0</v>
      </c>
      <c r="K731" s="25">
        <f>IF(ไฟล์กรอกคำตอบ!K731=ตรวจผล!$K$4,$K$5,0)</f>
        <v>0</v>
      </c>
      <c r="L731" s="25">
        <f>IF(ไฟล์กรอกคำตอบ!L731=ตรวจผล!$L$4,$L$5,0)</f>
        <v>0</v>
      </c>
      <c r="M731" s="25">
        <f>IF(ไฟล์กรอกคำตอบ!M731=ตรวจผล!$M$4,$M$5,0)</f>
        <v>0</v>
      </c>
      <c r="N731" s="25">
        <f>IF(ไฟล์กรอกคำตอบ!N731=ตรวจผล!$N$4,$N$5,0)</f>
        <v>0</v>
      </c>
      <c r="O731" s="25">
        <f>IF(ไฟล์กรอกคำตอบ!O731=ตรวจผล!$O$4,$O$5,0)</f>
        <v>0</v>
      </c>
      <c r="P731" s="25">
        <f>IF(ไฟล์กรอกคำตอบ!P731=ตรวจผล!$P$4,$P$5,0)</f>
        <v>0</v>
      </c>
      <c r="Q731" s="25">
        <f>IF(ไฟล์กรอกคำตอบ!Q731=ตรวจผล!$Q$4,$Q$5,0)</f>
        <v>0</v>
      </c>
      <c r="R731" s="25">
        <f>IF(ไฟล์กรอกคำตอบ!R731=ตรวจผล!$R$4,$R$5,0)</f>
        <v>0</v>
      </c>
      <c r="S731" s="25">
        <f>IF(ไฟล์กรอกคำตอบ!S731=ตรวจผล!$S$4,$S$5,0)</f>
        <v>0</v>
      </c>
      <c r="T731" s="25">
        <f>IF(ไฟล์กรอกคำตอบ!T731=ตรวจผล!$T$4,$T$5,0)</f>
        <v>0</v>
      </c>
      <c r="U731" s="25">
        <f>IF(ไฟล์กรอกคำตอบ!U731=ตรวจผล!$U$4,$U$5,0)</f>
        <v>0</v>
      </c>
      <c r="V731" s="25">
        <f>IF(ไฟล์กรอกคำตอบ!V731=ตรวจผล!$V$4,$V$5,0)</f>
        <v>0</v>
      </c>
      <c r="W731" s="25">
        <f>IF(ไฟล์กรอกคำตอบ!W731=ตรวจผล!$W$4,$W$5,0)</f>
        <v>0</v>
      </c>
      <c r="X731" s="25">
        <f>IF(ไฟล์กรอกคำตอบ!X731=ตรวจผล!$X$4,$X$5,0)</f>
        <v>0</v>
      </c>
      <c r="Y731" s="25">
        <f>IF(ไฟล์กรอกคำตอบ!Y731=ตรวจผล!$Y$4,$Y$5,0)</f>
        <v>0</v>
      </c>
      <c r="Z731" s="25">
        <f>IF(ไฟล์กรอกคำตอบ!Z731=ตรวจผล!$Z$4,$Z$5,0)</f>
        <v>0</v>
      </c>
      <c r="AA731" s="25">
        <f>IF(ไฟล์กรอกคำตอบ!AA731=ตรวจผล!$AA$4,$AA$5,0)</f>
        <v>0</v>
      </c>
      <c r="AB731" s="25">
        <f>IF(ไฟล์กรอกคำตอบ!AB731=ตรวจผล!$AB$4,$AB$5,0)</f>
        <v>0</v>
      </c>
      <c r="AC731" s="25">
        <f>IF(ไฟล์กรอกคำตอบ!AC731=ตรวจผล!$AC$4,$AC$5,0)</f>
        <v>0</v>
      </c>
      <c r="AD731" s="25">
        <f>IF(ไฟล์กรอกคำตอบ!AD731=ตรวจผล!$AD$4,$AD$5,0)</f>
        <v>0</v>
      </c>
      <c r="AE731" s="187">
        <f t="shared" si="22"/>
        <v>0</v>
      </c>
      <c r="AF731" s="25">
        <f>IF(ไฟล์กรอกคำตอบ!AE731=ตรวจผล!$AF$4,$AF$5,0)</f>
        <v>0</v>
      </c>
      <c r="AG731" s="25">
        <f>IF(ไฟล์กรอกคำตอบ!AF731=ตรวจผล!$AG$4,$AG$5,0)</f>
        <v>0</v>
      </c>
      <c r="AH731" s="25">
        <f>IF(ไฟล์กรอกคำตอบ!AG731=ตรวจผล!$AH$4,$AH$5,0)</f>
        <v>0</v>
      </c>
      <c r="AI731" s="187">
        <f t="shared" si="23"/>
        <v>0</v>
      </c>
      <c r="AJ731" s="25">
        <f>ไฟล์กรอกคำตอบ!AH731</f>
        <v>0</v>
      </c>
      <c r="AK731" s="25">
        <f>ไฟล์กรอกคำตอบ!AI731</f>
        <v>0</v>
      </c>
      <c r="AL731" s="25">
        <f>ไฟล์กรอกคำตอบ!AJ731</f>
        <v>0</v>
      </c>
    </row>
    <row r="732" spans="1:38" x14ac:dyDescent="0.2">
      <c r="A732" s="91" t="str">
        <f>IF(ไฟล์กรอกคำตอบ!A732=""," ",ไฟล์กรอกคำตอบ!A732&amp;"")</f>
        <v xml:space="preserve"> </v>
      </c>
      <c r="B732" s="8">
        <f>ไฟล์กรอกคำตอบ!B732</f>
        <v>0</v>
      </c>
      <c r="C732" s="8">
        <f>ไฟล์กรอกคำตอบ!C732</f>
        <v>0</v>
      </c>
      <c r="D732" s="8">
        <f>ไฟล์กรอกคำตอบ!D732</f>
        <v>0</v>
      </c>
      <c r="E732" s="24">
        <f>ไฟล์กรอกคำตอบ!E732</f>
        <v>0</v>
      </c>
      <c r="F732" s="8">
        <f>ไฟล์กรอกคำตอบ!F732</f>
        <v>0</v>
      </c>
      <c r="H732" s="25">
        <f>IF(ไฟล์กรอกคำตอบ!H732=ตรวจผล!$H$4,$H$5,0)</f>
        <v>0</v>
      </c>
      <c r="I732" s="25">
        <f>IF(ไฟล์กรอกคำตอบ!I732=ตรวจผล!$I$4,$I$5,0)</f>
        <v>0</v>
      </c>
      <c r="J732" s="25">
        <f>IF(ไฟล์กรอกคำตอบ!J732=ตรวจผล!$J$4,$J$5,0)</f>
        <v>0</v>
      </c>
      <c r="K732" s="25">
        <f>IF(ไฟล์กรอกคำตอบ!K732=ตรวจผล!$K$4,$K$5,0)</f>
        <v>0</v>
      </c>
      <c r="L732" s="25">
        <f>IF(ไฟล์กรอกคำตอบ!L732=ตรวจผล!$L$4,$L$5,0)</f>
        <v>0</v>
      </c>
      <c r="M732" s="25">
        <f>IF(ไฟล์กรอกคำตอบ!M732=ตรวจผล!$M$4,$M$5,0)</f>
        <v>0</v>
      </c>
      <c r="N732" s="25">
        <f>IF(ไฟล์กรอกคำตอบ!N732=ตรวจผล!$N$4,$N$5,0)</f>
        <v>0</v>
      </c>
      <c r="O732" s="25">
        <f>IF(ไฟล์กรอกคำตอบ!O732=ตรวจผล!$O$4,$O$5,0)</f>
        <v>0</v>
      </c>
      <c r="P732" s="25">
        <f>IF(ไฟล์กรอกคำตอบ!P732=ตรวจผล!$P$4,$P$5,0)</f>
        <v>0</v>
      </c>
      <c r="Q732" s="25">
        <f>IF(ไฟล์กรอกคำตอบ!Q732=ตรวจผล!$Q$4,$Q$5,0)</f>
        <v>0</v>
      </c>
      <c r="R732" s="25">
        <f>IF(ไฟล์กรอกคำตอบ!R732=ตรวจผล!$R$4,$R$5,0)</f>
        <v>0</v>
      </c>
      <c r="S732" s="25">
        <f>IF(ไฟล์กรอกคำตอบ!S732=ตรวจผล!$S$4,$S$5,0)</f>
        <v>0</v>
      </c>
      <c r="T732" s="25">
        <f>IF(ไฟล์กรอกคำตอบ!T732=ตรวจผล!$T$4,$T$5,0)</f>
        <v>0</v>
      </c>
      <c r="U732" s="25">
        <f>IF(ไฟล์กรอกคำตอบ!U732=ตรวจผล!$U$4,$U$5,0)</f>
        <v>0</v>
      </c>
      <c r="V732" s="25">
        <f>IF(ไฟล์กรอกคำตอบ!V732=ตรวจผล!$V$4,$V$5,0)</f>
        <v>0</v>
      </c>
      <c r="W732" s="25">
        <f>IF(ไฟล์กรอกคำตอบ!W732=ตรวจผล!$W$4,$W$5,0)</f>
        <v>0</v>
      </c>
      <c r="X732" s="25">
        <f>IF(ไฟล์กรอกคำตอบ!X732=ตรวจผล!$X$4,$X$5,0)</f>
        <v>0</v>
      </c>
      <c r="Y732" s="25">
        <f>IF(ไฟล์กรอกคำตอบ!Y732=ตรวจผล!$Y$4,$Y$5,0)</f>
        <v>0</v>
      </c>
      <c r="Z732" s="25">
        <f>IF(ไฟล์กรอกคำตอบ!Z732=ตรวจผล!$Z$4,$Z$5,0)</f>
        <v>0</v>
      </c>
      <c r="AA732" s="25">
        <f>IF(ไฟล์กรอกคำตอบ!AA732=ตรวจผล!$AA$4,$AA$5,0)</f>
        <v>0</v>
      </c>
      <c r="AB732" s="25">
        <f>IF(ไฟล์กรอกคำตอบ!AB732=ตรวจผล!$AB$4,$AB$5,0)</f>
        <v>0</v>
      </c>
      <c r="AC732" s="25">
        <f>IF(ไฟล์กรอกคำตอบ!AC732=ตรวจผล!$AC$4,$AC$5,0)</f>
        <v>0</v>
      </c>
      <c r="AD732" s="25">
        <f>IF(ไฟล์กรอกคำตอบ!AD732=ตรวจผล!$AD$4,$AD$5,0)</f>
        <v>0</v>
      </c>
      <c r="AE732" s="187">
        <f t="shared" si="22"/>
        <v>0</v>
      </c>
      <c r="AF732" s="25">
        <f>IF(ไฟล์กรอกคำตอบ!AE732=ตรวจผล!$AF$4,$AF$5,0)</f>
        <v>0</v>
      </c>
      <c r="AG732" s="25">
        <f>IF(ไฟล์กรอกคำตอบ!AF732=ตรวจผล!$AG$4,$AG$5,0)</f>
        <v>0</v>
      </c>
      <c r="AH732" s="25">
        <f>IF(ไฟล์กรอกคำตอบ!AG732=ตรวจผล!$AH$4,$AH$5,0)</f>
        <v>0</v>
      </c>
      <c r="AI732" s="187">
        <f t="shared" si="23"/>
        <v>0</v>
      </c>
      <c r="AJ732" s="25">
        <f>ไฟล์กรอกคำตอบ!AH732</f>
        <v>0</v>
      </c>
      <c r="AK732" s="25">
        <f>ไฟล์กรอกคำตอบ!AI732</f>
        <v>0</v>
      </c>
      <c r="AL732" s="25">
        <f>ไฟล์กรอกคำตอบ!AJ732</f>
        <v>0</v>
      </c>
    </row>
    <row r="733" spans="1:38" x14ac:dyDescent="0.2">
      <c r="A733" s="91" t="str">
        <f>IF(ไฟล์กรอกคำตอบ!A733=""," ",ไฟล์กรอกคำตอบ!A733&amp;"")</f>
        <v xml:space="preserve"> </v>
      </c>
      <c r="B733" s="8">
        <f>ไฟล์กรอกคำตอบ!B733</f>
        <v>0</v>
      </c>
      <c r="C733" s="8">
        <f>ไฟล์กรอกคำตอบ!C733</f>
        <v>0</v>
      </c>
      <c r="D733" s="8">
        <f>ไฟล์กรอกคำตอบ!D733</f>
        <v>0</v>
      </c>
      <c r="E733" s="24">
        <f>ไฟล์กรอกคำตอบ!E733</f>
        <v>0</v>
      </c>
      <c r="F733" s="8">
        <f>ไฟล์กรอกคำตอบ!F733</f>
        <v>0</v>
      </c>
      <c r="H733" s="25">
        <f>IF(ไฟล์กรอกคำตอบ!H733=ตรวจผล!$H$4,$H$5,0)</f>
        <v>0</v>
      </c>
      <c r="I733" s="25">
        <f>IF(ไฟล์กรอกคำตอบ!I733=ตรวจผล!$I$4,$I$5,0)</f>
        <v>0</v>
      </c>
      <c r="J733" s="25">
        <f>IF(ไฟล์กรอกคำตอบ!J733=ตรวจผล!$J$4,$J$5,0)</f>
        <v>0</v>
      </c>
      <c r="K733" s="25">
        <f>IF(ไฟล์กรอกคำตอบ!K733=ตรวจผล!$K$4,$K$5,0)</f>
        <v>0</v>
      </c>
      <c r="L733" s="25">
        <f>IF(ไฟล์กรอกคำตอบ!L733=ตรวจผล!$L$4,$L$5,0)</f>
        <v>0</v>
      </c>
      <c r="M733" s="25">
        <f>IF(ไฟล์กรอกคำตอบ!M733=ตรวจผล!$M$4,$M$5,0)</f>
        <v>0</v>
      </c>
      <c r="N733" s="25">
        <f>IF(ไฟล์กรอกคำตอบ!N733=ตรวจผล!$N$4,$N$5,0)</f>
        <v>0</v>
      </c>
      <c r="O733" s="25">
        <f>IF(ไฟล์กรอกคำตอบ!O733=ตรวจผล!$O$4,$O$5,0)</f>
        <v>0</v>
      </c>
      <c r="P733" s="25">
        <f>IF(ไฟล์กรอกคำตอบ!P733=ตรวจผล!$P$4,$P$5,0)</f>
        <v>0</v>
      </c>
      <c r="Q733" s="25">
        <f>IF(ไฟล์กรอกคำตอบ!Q733=ตรวจผล!$Q$4,$Q$5,0)</f>
        <v>0</v>
      </c>
      <c r="R733" s="25">
        <f>IF(ไฟล์กรอกคำตอบ!R733=ตรวจผล!$R$4,$R$5,0)</f>
        <v>0</v>
      </c>
      <c r="S733" s="25">
        <f>IF(ไฟล์กรอกคำตอบ!S733=ตรวจผล!$S$4,$S$5,0)</f>
        <v>0</v>
      </c>
      <c r="T733" s="25">
        <f>IF(ไฟล์กรอกคำตอบ!T733=ตรวจผล!$T$4,$T$5,0)</f>
        <v>0</v>
      </c>
      <c r="U733" s="25">
        <f>IF(ไฟล์กรอกคำตอบ!U733=ตรวจผล!$U$4,$U$5,0)</f>
        <v>0</v>
      </c>
      <c r="V733" s="25">
        <f>IF(ไฟล์กรอกคำตอบ!V733=ตรวจผล!$V$4,$V$5,0)</f>
        <v>0</v>
      </c>
      <c r="W733" s="25">
        <f>IF(ไฟล์กรอกคำตอบ!W733=ตรวจผล!$W$4,$W$5,0)</f>
        <v>0</v>
      </c>
      <c r="X733" s="25">
        <f>IF(ไฟล์กรอกคำตอบ!X733=ตรวจผล!$X$4,$X$5,0)</f>
        <v>0</v>
      </c>
      <c r="Y733" s="25">
        <f>IF(ไฟล์กรอกคำตอบ!Y733=ตรวจผล!$Y$4,$Y$5,0)</f>
        <v>0</v>
      </c>
      <c r="Z733" s="25">
        <f>IF(ไฟล์กรอกคำตอบ!Z733=ตรวจผล!$Z$4,$Z$5,0)</f>
        <v>0</v>
      </c>
      <c r="AA733" s="25">
        <f>IF(ไฟล์กรอกคำตอบ!AA733=ตรวจผล!$AA$4,$AA$5,0)</f>
        <v>0</v>
      </c>
      <c r="AB733" s="25">
        <f>IF(ไฟล์กรอกคำตอบ!AB733=ตรวจผล!$AB$4,$AB$5,0)</f>
        <v>0</v>
      </c>
      <c r="AC733" s="25">
        <f>IF(ไฟล์กรอกคำตอบ!AC733=ตรวจผล!$AC$4,$AC$5,0)</f>
        <v>0</v>
      </c>
      <c r="AD733" s="25">
        <f>IF(ไฟล์กรอกคำตอบ!AD733=ตรวจผล!$AD$4,$AD$5,0)</f>
        <v>0</v>
      </c>
      <c r="AE733" s="187">
        <f t="shared" si="22"/>
        <v>0</v>
      </c>
      <c r="AF733" s="25">
        <f>IF(ไฟล์กรอกคำตอบ!AE733=ตรวจผล!$AF$4,$AF$5,0)</f>
        <v>0</v>
      </c>
      <c r="AG733" s="25">
        <f>IF(ไฟล์กรอกคำตอบ!AF733=ตรวจผล!$AG$4,$AG$5,0)</f>
        <v>0</v>
      </c>
      <c r="AH733" s="25">
        <f>IF(ไฟล์กรอกคำตอบ!AG733=ตรวจผล!$AH$4,$AH$5,0)</f>
        <v>0</v>
      </c>
      <c r="AI733" s="187">
        <f t="shared" si="23"/>
        <v>0</v>
      </c>
      <c r="AJ733" s="25">
        <f>ไฟล์กรอกคำตอบ!AH733</f>
        <v>0</v>
      </c>
      <c r="AK733" s="25">
        <f>ไฟล์กรอกคำตอบ!AI733</f>
        <v>0</v>
      </c>
      <c r="AL733" s="25">
        <f>ไฟล์กรอกคำตอบ!AJ733</f>
        <v>0</v>
      </c>
    </row>
    <row r="734" spans="1:38" x14ac:dyDescent="0.2">
      <c r="A734" s="91" t="str">
        <f>IF(ไฟล์กรอกคำตอบ!A734=""," ",ไฟล์กรอกคำตอบ!A734&amp;"")</f>
        <v xml:space="preserve"> </v>
      </c>
      <c r="B734" s="8">
        <f>ไฟล์กรอกคำตอบ!B734</f>
        <v>0</v>
      </c>
      <c r="C734" s="8">
        <f>ไฟล์กรอกคำตอบ!C734</f>
        <v>0</v>
      </c>
      <c r="D734" s="8">
        <f>ไฟล์กรอกคำตอบ!D734</f>
        <v>0</v>
      </c>
      <c r="E734" s="24">
        <f>ไฟล์กรอกคำตอบ!E734</f>
        <v>0</v>
      </c>
      <c r="F734" s="8">
        <f>ไฟล์กรอกคำตอบ!F734</f>
        <v>0</v>
      </c>
      <c r="H734" s="25">
        <f>IF(ไฟล์กรอกคำตอบ!H734=ตรวจผล!$H$4,$H$5,0)</f>
        <v>0</v>
      </c>
      <c r="I734" s="25">
        <f>IF(ไฟล์กรอกคำตอบ!I734=ตรวจผล!$I$4,$I$5,0)</f>
        <v>0</v>
      </c>
      <c r="J734" s="25">
        <f>IF(ไฟล์กรอกคำตอบ!J734=ตรวจผล!$J$4,$J$5,0)</f>
        <v>0</v>
      </c>
      <c r="K734" s="25">
        <f>IF(ไฟล์กรอกคำตอบ!K734=ตรวจผล!$K$4,$K$5,0)</f>
        <v>0</v>
      </c>
      <c r="L734" s="25">
        <f>IF(ไฟล์กรอกคำตอบ!L734=ตรวจผล!$L$4,$L$5,0)</f>
        <v>0</v>
      </c>
      <c r="M734" s="25">
        <f>IF(ไฟล์กรอกคำตอบ!M734=ตรวจผล!$M$4,$M$5,0)</f>
        <v>0</v>
      </c>
      <c r="N734" s="25">
        <f>IF(ไฟล์กรอกคำตอบ!N734=ตรวจผล!$N$4,$N$5,0)</f>
        <v>0</v>
      </c>
      <c r="O734" s="25">
        <f>IF(ไฟล์กรอกคำตอบ!O734=ตรวจผล!$O$4,$O$5,0)</f>
        <v>0</v>
      </c>
      <c r="P734" s="25">
        <f>IF(ไฟล์กรอกคำตอบ!P734=ตรวจผล!$P$4,$P$5,0)</f>
        <v>0</v>
      </c>
      <c r="Q734" s="25">
        <f>IF(ไฟล์กรอกคำตอบ!Q734=ตรวจผล!$Q$4,$Q$5,0)</f>
        <v>0</v>
      </c>
      <c r="R734" s="25">
        <f>IF(ไฟล์กรอกคำตอบ!R734=ตรวจผล!$R$4,$R$5,0)</f>
        <v>0</v>
      </c>
      <c r="S734" s="25">
        <f>IF(ไฟล์กรอกคำตอบ!S734=ตรวจผล!$S$4,$S$5,0)</f>
        <v>0</v>
      </c>
      <c r="T734" s="25">
        <f>IF(ไฟล์กรอกคำตอบ!T734=ตรวจผล!$T$4,$T$5,0)</f>
        <v>0</v>
      </c>
      <c r="U734" s="25">
        <f>IF(ไฟล์กรอกคำตอบ!U734=ตรวจผล!$U$4,$U$5,0)</f>
        <v>0</v>
      </c>
      <c r="V734" s="25">
        <f>IF(ไฟล์กรอกคำตอบ!V734=ตรวจผล!$V$4,$V$5,0)</f>
        <v>0</v>
      </c>
      <c r="W734" s="25">
        <f>IF(ไฟล์กรอกคำตอบ!W734=ตรวจผล!$W$4,$W$5,0)</f>
        <v>0</v>
      </c>
      <c r="X734" s="25">
        <f>IF(ไฟล์กรอกคำตอบ!X734=ตรวจผล!$X$4,$X$5,0)</f>
        <v>0</v>
      </c>
      <c r="Y734" s="25">
        <f>IF(ไฟล์กรอกคำตอบ!Y734=ตรวจผล!$Y$4,$Y$5,0)</f>
        <v>0</v>
      </c>
      <c r="Z734" s="25">
        <f>IF(ไฟล์กรอกคำตอบ!Z734=ตรวจผล!$Z$4,$Z$5,0)</f>
        <v>0</v>
      </c>
      <c r="AA734" s="25">
        <f>IF(ไฟล์กรอกคำตอบ!AA734=ตรวจผล!$AA$4,$AA$5,0)</f>
        <v>0</v>
      </c>
      <c r="AB734" s="25">
        <f>IF(ไฟล์กรอกคำตอบ!AB734=ตรวจผล!$AB$4,$AB$5,0)</f>
        <v>0</v>
      </c>
      <c r="AC734" s="25">
        <f>IF(ไฟล์กรอกคำตอบ!AC734=ตรวจผล!$AC$4,$AC$5,0)</f>
        <v>0</v>
      </c>
      <c r="AD734" s="25">
        <f>IF(ไฟล์กรอกคำตอบ!AD734=ตรวจผล!$AD$4,$AD$5,0)</f>
        <v>0</v>
      </c>
      <c r="AE734" s="187">
        <f t="shared" si="22"/>
        <v>0</v>
      </c>
      <c r="AF734" s="25">
        <f>IF(ไฟล์กรอกคำตอบ!AE734=ตรวจผล!$AF$4,$AF$5,0)</f>
        <v>0</v>
      </c>
      <c r="AG734" s="25">
        <f>IF(ไฟล์กรอกคำตอบ!AF734=ตรวจผล!$AG$4,$AG$5,0)</f>
        <v>0</v>
      </c>
      <c r="AH734" s="25">
        <f>IF(ไฟล์กรอกคำตอบ!AG734=ตรวจผล!$AH$4,$AH$5,0)</f>
        <v>0</v>
      </c>
      <c r="AI734" s="187">
        <f t="shared" si="23"/>
        <v>0</v>
      </c>
      <c r="AJ734" s="25">
        <f>ไฟล์กรอกคำตอบ!AH734</f>
        <v>0</v>
      </c>
      <c r="AK734" s="25">
        <f>ไฟล์กรอกคำตอบ!AI734</f>
        <v>0</v>
      </c>
      <c r="AL734" s="25">
        <f>ไฟล์กรอกคำตอบ!AJ734</f>
        <v>0</v>
      </c>
    </row>
    <row r="735" spans="1:38" x14ac:dyDescent="0.2">
      <c r="A735" s="91" t="str">
        <f>IF(ไฟล์กรอกคำตอบ!A735=""," ",ไฟล์กรอกคำตอบ!A735&amp;"")</f>
        <v xml:space="preserve"> </v>
      </c>
      <c r="B735" s="8">
        <f>ไฟล์กรอกคำตอบ!B735</f>
        <v>0</v>
      </c>
      <c r="C735" s="8">
        <f>ไฟล์กรอกคำตอบ!C735</f>
        <v>0</v>
      </c>
      <c r="D735" s="8">
        <f>ไฟล์กรอกคำตอบ!D735</f>
        <v>0</v>
      </c>
      <c r="E735" s="24">
        <f>ไฟล์กรอกคำตอบ!E735</f>
        <v>0</v>
      </c>
      <c r="F735" s="8">
        <f>ไฟล์กรอกคำตอบ!F735</f>
        <v>0</v>
      </c>
      <c r="H735" s="25">
        <f>IF(ไฟล์กรอกคำตอบ!H735=ตรวจผล!$H$4,$H$5,0)</f>
        <v>0</v>
      </c>
      <c r="I735" s="25">
        <f>IF(ไฟล์กรอกคำตอบ!I735=ตรวจผล!$I$4,$I$5,0)</f>
        <v>0</v>
      </c>
      <c r="J735" s="25">
        <f>IF(ไฟล์กรอกคำตอบ!J735=ตรวจผล!$J$4,$J$5,0)</f>
        <v>0</v>
      </c>
      <c r="K735" s="25">
        <f>IF(ไฟล์กรอกคำตอบ!K735=ตรวจผล!$K$4,$K$5,0)</f>
        <v>0</v>
      </c>
      <c r="L735" s="25">
        <f>IF(ไฟล์กรอกคำตอบ!L735=ตรวจผล!$L$4,$L$5,0)</f>
        <v>0</v>
      </c>
      <c r="M735" s="25">
        <f>IF(ไฟล์กรอกคำตอบ!M735=ตรวจผล!$M$4,$M$5,0)</f>
        <v>0</v>
      </c>
      <c r="N735" s="25">
        <f>IF(ไฟล์กรอกคำตอบ!N735=ตรวจผล!$N$4,$N$5,0)</f>
        <v>0</v>
      </c>
      <c r="O735" s="25">
        <f>IF(ไฟล์กรอกคำตอบ!O735=ตรวจผล!$O$4,$O$5,0)</f>
        <v>0</v>
      </c>
      <c r="P735" s="25">
        <f>IF(ไฟล์กรอกคำตอบ!P735=ตรวจผล!$P$4,$P$5,0)</f>
        <v>0</v>
      </c>
      <c r="Q735" s="25">
        <f>IF(ไฟล์กรอกคำตอบ!Q735=ตรวจผล!$Q$4,$Q$5,0)</f>
        <v>0</v>
      </c>
      <c r="R735" s="25">
        <f>IF(ไฟล์กรอกคำตอบ!R735=ตรวจผล!$R$4,$R$5,0)</f>
        <v>0</v>
      </c>
      <c r="S735" s="25">
        <f>IF(ไฟล์กรอกคำตอบ!S735=ตรวจผล!$S$4,$S$5,0)</f>
        <v>0</v>
      </c>
      <c r="T735" s="25">
        <f>IF(ไฟล์กรอกคำตอบ!T735=ตรวจผล!$T$4,$T$5,0)</f>
        <v>0</v>
      </c>
      <c r="U735" s="25">
        <f>IF(ไฟล์กรอกคำตอบ!U735=ตรวจผล!$U$4,$U$5,0)</f>
        <v>0</v>
      </c>
      <c r="V735" s="25">
        <f>IF(ไฟล์กรอกคำตอบ!V735=ตรวจผล!$V$4,$V$5,0)</f>
        <v>0</v>
      </c>
      <c r="W735" s="25">
        <f>IF(ไฟล์กรอกคำตอบ!W735=ตรวจผล!$W$4,$W$5,0)</f>
        <v>0</v>
      </c>
      <c r="X735" s="25">
        <f>IF(ไฟล์กรอกคำตอบ!X735=ตรวจผล!$X$4,$X$5,0)</f>
        <v>0</v>
      </c>
      <c r="Y735" s="25">
        <f>IF(ไฟล์กรอกคำตอบ!Y735=ตรวจผล!$Y$4,$Y$5,0)</f>
        <v>0</v>
      </c>
      <c r="Z735" s="25">
        <f>IF(ไฟล์กรอกคำตอบ!Z735=ตรวจผล!$Z$4,$Z$5,0)</f>
        <v>0</v>
      </c>
      <c r="AA735" s="25">
        <f>IF(ไฟล์กรอกคำตอบ!AA735=ตรวจผล!$AA$4,$AA$5,0)</f>
        <v>0</v>
      </c>
      <c r="AB735" s="25">
        <f>IF(ไฟล์กรอกคำตอบ!AB735=ตรวจผล!$AB$4,$AB$5,0)</f>
        <v>0</v>
      </c>
      <c r="AC735" s="25">
        <f>IF(ไฟล์กรอกคำตอบ!AC735=ตรวจผล!$AC$4,$AC$5,0)</f>
        <v>0</v>
      </c>
      <c r="AD735" s="25">
        <f>IF(ไฟล์กรอกคำตอบ!AD735=ตรวจผล!$AD$4,$AD$5,0)</f>
        <v>0</v>
      </c>
      <c r="AE735" s="187">
        <f t="shared" si="22"/>
        <v>0</v>
      </c>
      <c r="AF735" s="25">
        <f>IF(ไฟล์กรอกคำตอบ!AE735=ตรวจผล!$AF$4,$AF$5,0)</f>
        <v>0</v>
      </c>
      <c r="AG735" s="25">
        <f>IF(ไฟล์กรอกคำตอบ!AF735=ตรวจผล!$AG$4,$AG$5,0)</f>
        <v>0</v>
      </c>
      <c r="AH735" s="25">
        <f>IF(ไฟล์กรอกคำตอบ!AG735=ตรวจผล!$AH$4,$AH$5,0)</f>
        <v>0</v>
      </c>
      <c r="AI735" s="187">
        <f t="shared" si="23"/>
        <v>0</v>
      </c>
      <c r="AJ735" s="25">
        <f>ไฟล์กรอกคำตอบ!AH735</f>
        <v>0</v>
      </c>
      <c r="AK735" s="25">
        <f>ไฟล์กรอกคำตอบ!AI735</f>
        <v>0</v>
      </c>
      <c r="AL735" s="25">
        <f>ไฟล์กรอกคำตอบ!AJ735</f>
        <v>0</v>
      </c>
    </row>
    <row r="736" spans="1:38" x14ac:dyDescent="0.2">
      <c r="A736" s="91" t="str">
        <f>IF(ไฟล์กรอกคำตอบ!A736=""," ",ไฟล์กรอกคำตอบ!A736&amp;"")</f>
        <v xml:space="preserve"> </v>
      </c>
      <c r="B736" s="8">
        <f>ไฟล์กรอกคำตอบ!B736</f>
        <v>0</v>
      </c>
      <c r="C736" s="8">
        <f>ไฟล์กรอกคำตอบ!C736</f>
        <v>0</v>
      </c>
      <c r="D736" s="8">
        <f>ไฟล์กรอกคำตอบ!D736</f>
        <v>0</v>
      </c>
      <c r="E736" s="24">
        <f>ไฟล์กรอกคำตอบ!E736</f>
        <v>0</v>
      </c>
      <c r="F736" s="8">
        <f>ไฟล์กรอกคำตอบ!F736</f>
        <v>0</v>
      </c>
      <c r="H736" s="25">
        <f>IF(ไฟล์กรอกคำตอบ!H736=ตรวจผล!$H$4,$H$5,0)</f>
        <v>0</v>
      </c>
      <c r="I736" s="25">
        <f>IF(ไฟล์กรอกคำตอบ!I736=ตรวจผล!$I$4,$I$5,0)</f>
        <v>0</v>
      </c>
      <c r="J736" s="25">
        <f>IF(ไฟล์กรอกคำตอบ!J736=ตรวจผล!$J$4,$J$5,0)</f>
        <v>0</v>
      </c>
      <c r="K736" s="25">
        <f>IF(ไฟล์กรอกคำตอบ!K736=ตรวจผล!$K$4,$K$5,0)</f>
        <v>0</v>
      </c>
      <c r="L736" s="25">
        <f>IF(ไฟล์กรอกคำตอบ!L736=ตรวจผล!$L$4,$L$5,0)</f>
        <v>0</v>
      </c>
      <c r="M736" s="25">
        <f>IF(ไฟล์กรอกคำตอบ!M736=ตรวจผล!$M$4,$M$5,0)</f>
        <v>0</v>
      </c>
      <c r="N736" s="25">
        <f>IF(ไฟล์กรอกคำตอบ!N736=ตรวจผล!$N$4,$N$5,0)</f>
        <v>0</v>
      </c>
      <c r="O736" s="25">
        <f>IF(ไฟล์กรอกคำตอบ!O736=ตรวจผล!$O$4,$O$5,0)</f>
        <v>0</v>
      </c>
      <c r="P736" s="25">
        <f>IF(ไฟล์กรอกคำตอบ!P736=ตรวจผล!$P$4,$P$5,0)</f>
        <v>0</v>
      </c>
      <c r="Q736" s="25">
        <f>IF(ไฟล์กรอกคำตอบ!Q736=ตรวจผล!$Q$4,$Q$5,0)</f>
        <v>0</v>
      </c>
      <c r="R736" s="25">
        <f>IF(ไฟล์กรอกคำตอบ!R736=ตรวจผล!$R$4,$R$5,0)</f>
        <v>0</v>
      </c>
      <c r="S736" s="25">
        <f>IF(ไฟล์กรอกคำตอบ!S736=ตรวจผล!$S$4,$S$5,0)</f>
        <v>0</v>
      </c>
      <c r="T736" s="25">
        <f>IF(ไฟล์กรอกคำตอบ!T736=ตรวจผล!$T$4,$T$5,0)</f>
        <v>0</v>
      </c>
      <c r="U736" s="25">
        <f>IF(ไฟล์กรอกคำตอบ!U736=ตรวจผล!$U$4,$U$5,0)</f>
        <v>0</v>
      </c>
      <c r="V736" s="25">
        <f>IF(ไฟล์กรอกคำตอบ!V736=ตรวจผล!$V$4,$V$5,0)</f>
        <v>0</v>
      </c>
      <c r="W736" s="25">
        <f>IF(ไฟล์กรอกคำตอบ!W736=ตรวจผล!$W$4,$W$5,0)</f>
        <v>0</v>
      </c>
      <c r="X736" s="25">
        <f>IF(ไฟล์กรอกคำตอบ!X736=ตรวจผล!$X$4,$X$5,0)</f>
        <v>0</v>
      </c>
      <c r="Y736" s="25">
        <f>IF(ไฟล์กรอกคำตอบ!Y736=ตรวจผล!$Y$4,$Y$5,0)</f>
        <v>0</v>
      </c>
      <c r="Z736" s="25">
        <f>IF(ไฟล์กรอกคำตอบ!Z736=ตรวจผล!$Z$4,$Z$5,0)</f>
        <v>0</v>
      </c>
      <c r="AA736" s="25">
        <f>IF(ไฟล์กรอกคำตอบ!AA736=ตรวจผล!$AA$4,$AA$5,0)</f>
        <v>0</v>
      </c>
      <c r="AB736" s="25">
        <f>IF(ไฟล์กรอกคำตอบ!AB736=ตรวจผล!$AB$4,$AB$5,0)</f>
        <v>0</v>
      </c>
      <c r="AC736" s="25">
        <f>IF(ไฟล์กรอกคำตอบ!AC736=ตรวจผล!$AC$4,$AC$5,0)</f>
        <v>0</v>
      </c>
      <c r="AD736" s="25">
        <f>IF(ไฟล์กรอกคำตอบ!AD736=ตรวจผล!$AD$4,$AD$5,0)</f>
        <v>0</v>
      </c>
      <c r="AE736" s="187">
        <f t="shared" si="22"/>
        <v>0</v>
      </c>
      <c r="AF736" s="25">
        <f>IF(ไฟล์กรอกคำตอบ!AE736=ตรวจผล!$AF$4,$AF$5,0)</f>
        <v>0</v>
      </c>
      <c r="AG736" s="25">
        <f>IF(ไฟล์กรอกคำตอบ!AF736=ตรวจผล!$AG$4,$AG$5,0)</f>
        <v>0</v>
      </c>
      <c r="AH736" s="25">
        <f>IF(ไฟล์กรอกคำตอบ!AG736=ตรวจผล!$AH$4,$AH$5,0)</f>
        <v>0</v>
      </c>
      <c r="AI736" s="187">
        <f t="shared" si="23"/>
        <v>0</v>
      </c>
      <c r="AJ736" s="25">
        <f>ไฟล์กรอกคำตอบ!AH736</f>
        <v>0</v>
      </c>
      <c r="AK736" s="25">
        <f>ไฟล์กรอกคำตอบ!AI736</f>
        <v>0</v>
      </c>
      <c r="AL736" s="25">
        <f>ไฟล์กรอกคำตอบ!AJ736</f>
        <v>0</v>
      </c>
    </row>
    <row r="737" spans="1:38" x14ac:dyDescent="0.2">
      <c r="A737" s="91" t="str">
        <f>IF(ไฟล์กรอกคำตอบ!A737=""," ",ไฟล์กรอกคำตอบ!A737&amp;"")</f>
        <v xml:space="preserve"> </v>
      </c>
      <c r="B737" s="8">
        <f>ไฟล์กรอกคำตอบ!B737</f>
        <v>0</v>
      </c>
      <c r="C737" s="8">
        <f>ไฟล์กรอกคำตอบ!C737</f>
        <v>0</v>
      </c>
      <c r="D737" s="8">
        <f>ไฟล์กรอกคำตอบ!D737</f>
        <v>0</v>
      </c>
      <c r="E737" s="24">
        <f>ไฟล์กรอกคำตอบ!E737</f>
        <v>0</v>
      </c>
      <c r="F737" s="8">
        <f>ไฟล์กรอกคำตอบ!F737</f>
        <v>0</v>
      </c>
      <c r="H737" s="25">
        <f>IF(ไฟล์กรอกคำตอบ!H737=ตรวจผล!$H$4,$H$5,0)</f>
        <v>0</v>
      </c>
      <c r="I737" s="25">
        <f>IF(ไฟล์กรอกคำตอบ!I737=ตรวจผล!$I$4,$I$5,0)</f>
        <v>0</v>
      </c>
      <c r="J737" s="25">
        <f>IF(ไฟล์กรอกคำตอบ!J737=ตรวจผล!$J$4,$J$5,0)</f>
        <v>0</v>
      </c>
      <c r="K737" s="25">
        <f>IF(ไฟล์กรอกคำตอบ!K737=ตรวจผล!$K$4,$K$5,0)</f>
        <v>0</v>
      </c>
      <c r="L737" s="25">
        <f>IF(ไฟล์กรอกคำตอบ!L737=ตรวจผล!$L$4,$L$5,0)</f>
        <v>0</v>
      </c>
      <c r="M737" s="25">
        <f>IF(ไฟล์กรอกคำตอบ!M737=ตรวจผล!$M$4,$M$5,0)</f>
        <v>0</v>
      </c>
      <c r="N737" s="25">
        <f>IF(ไฟล์กรอกคำตอบ!N737=ตรวจผล!$N$4,$N$5,0)</f>
        <v>0</v>
      </c>
      <c r="O737" s="25">
        <f>IF(ไฟล์กรอกคำตอบ!O737=ตรวจผล!$O$4,$O$5,0)</f>
        <v>0</v>
      </c>
      <c r="P737" s="25">
        <f>IF(ไฟล์กรอกคำตอบ!P737=ตรวจผล!$P$4,$P$5,0)</f>
        <v>0</v>
      </c>
      <c r="Q737" s="25">
        <f>IF(ไฟล์กรอกคำตอบ!Q737=ตรวจผล!$Q$4,$Q$5,0)</f>
        <v>0</v>
      </c>
      <c r="R737" s="25">
        <f>IF(ไฟล์กรอกคำตอบ!R737=ตรวจผล!$R$4,$R$5,0)</f>
        <v>0</v>
      </c>
      <c r="S737" s="25">
        <f>IF(ไฟล์กรอกคำตอบ!S737=ตรวจผล!$S$4,$S$5,0)</f>
        <v>0</v>
      </c>
      <c r="T737" s="25">
        <f>IF(ไฟล์กรอกคำตอบ!T737=ตรวจผล!$T$4,$T$5,0)</f>
        <v>0</v>
      </c>
      <c r="U737" s="25">
        <f>IF(ไฟล์กรอกคำตอบ!U737=ตรวจผล!$U$4,$U$5,0)</f>
        <v>0</v>
      </c>
      <c r="V737" s="25">
        <f>IF(ไฟล์กรอกคำตอบ!V737=ตรวจผล!$V$4,$V$5,0)</f>
        <v>0</v>
      </c>
      <c r="W737" s="25">
        <f>IF(ไฟล์กรอกคำตอบ!W737=ตรวจผล!$W$4,$W$5,0)</f>
        <v>0</v>
      </c>
      <c r="X737" s="25">
        <f>IF(ไฟล์กรอกคำตอบ!X737=ตรวจผล!$X$4,$X$5,0)</f>
        <v>0</v>
      </c>
      <c r="Y737" s="25">
        <f>IF(ไฟล์กรอกคำตอบ!Y737=ตรวจผล!$Y$4,$Y$5,0)</f>
        <v>0</v>
      </c>
      <c r="Z737" s="25">
        <f>IF(ไฟล์กรอกคำตอบ!Z737=ตรวจผล!$Z$4,$Z$5,0)</f>
        <v>0</v>
      </c>
      <c r="AA737" s="25">
        <f>IF(ไฟล์กรอกคำตอบ!AA737=ตรวจผล!$AA$4,$AA$5,0)</f>
        <v>0</v>
      </c>
      <c r="AB737" s="25">
        <f>IF(ไฟล์กรอกคำตอบ!AB737=ตรวจผล!$AB$4,$AB$5,0)</f>
        <v>0</v>
      </c>
      <c r="AC737" s="25">
        <f>IF(ไฟล์กรอกคำตอบ!AC737=ตรวจผล!$AC$4,$AC$5,0)</f>
        <v>0</v>
      </c>
      <c r="AD737" s="25">
        <f>IF(ไฟล์กรอกคำตอบ!AD737=ตรวจผล!$AD$4,$AD$5,0)</f>
        <v>0</v>
      </c>
      <c r="AE737" s="187">
        <f t="shared" si="22"/>
        <v>0</v>
      </c>
      <c r="AF737" s="25">
        <f>IF(ไฟล์กรอกคำตอบ!AE737=ตรวจผล!$AF$4,$AF$5,0)</f>
        <v>0</v>
      </c>
      <c r="AG737" s="25">
        <f>IF(ไฟล์กรอกคำตอบ!AF737=ตรวจผล!$AG$4,$AG$5,0)</f>
        <v>0</v>
      </c>
      <c r="AH737" s="25">
        <f>IF(ไฟล์กรอกคำตอบ!AG737=ตรวจผล!$AH$4,$AH$5,0)</f>
        <v>0</v>
      </c>
      <c r="AI737" s="187">
        <f t="shared" si="23"/>
        <v>0</v>
      </c>
      <c r="AJ737" s="25">
        <f>ไฟล์กรอกคำตอบ!AH737</f>
        <v>0</v>
      </c>
      <c r="AK737" s="25">
        <f>ไฟล์กรอกคำตอบ!AI737</f>
        <v>0</v>
      </c>
      <c r="AL737" s="25">
        <f>ไฟล์กรอกคำตอบ!AJ737</f>
        <v>0</v>
      </c>
    </row>
    <row r="738" spans="1:38" x14ac:dyDescent="0.2">
      <c r="A738" s="91" t="str">
        <f>IF(ไฟล์กรอกคำตอบ!A738=""," ",ไฟล์กรอกคำตอบ!A738&amp;"")</f>
        <v xml:space="preserve"> </v>
      </c>
      <c r="B738" s="8">
        <f>ไฟล์กรอกคำตอบ!B738</f>
        <v>0</v>
      </c>
      <c r="C738" s="8">
        <f>ไฟล์กรอกคำตอบ!C738</f>
        <v>0</v>
      </c>
      <c r="D738" s="8">
        <f>ไฟล์กรอกคำตอบ!D738</f>
        <v>0</v>
      </c>
      <c r="E738" s="24">
        <f>ไฟล์กรอกคำตอบ!E738</f>
        <v>0</v>
      </c>
      <c r="F738" s="8">
        <f>ไฟล์กรอกคำตอบ!F738</f>
        <v>0</v>
      </c>
      <c r="H738" s="25">
        <f>IF(ไฟล์กรอกคำตอบ!H738=ตรวจผล!$H$4,$H$5,0)</f>
        <v>0</v>
      </c>
      <c r="I738" s="25">
        <f>IF(ไฟล์กรอกคำตอบ!I738=ตรวจผล!$I$4,$I$5,0)</f>
        <v>0</v>
      </c>
      <c r="J738" s="25">
        <f>IF(ไฟล์กรอกคำตอบ!J738=ตรวจผล!$J$4,$J$5,0)</f>
        <v>0</v>
      </c>
      <c r="K738" s="25">
        <f>IF(ไฟล์กรอกคำตอบ!K738=ตรวจผล!$K$4,$K$5,0)</f>
        <v>0</v>
      </c>
      <c r="L738" s="25">
        <f>IF(ไฟล์กรอกคำตอบ!L738=ตรวจผล!$L$4,$L$5,0)</f>
        <v>0</v>
      </c>
      <c r="M738" s="25">
        <f>IF(ไฟล์กรอกคำตอบ!M738=ตรวจผล!$M$4,$M$5,0)</f>
        <v>0</v>
      </c>
      <c r="N738" s="25">
        <f>IF(ไฟล์กรอกคำตอบ!N738=ตรวจผล!$N$4,$N$5,0)</f>
        <v>0</v>
      </c>
      <c r="O738" s="25">
        <f>IF(ไฟล์กรอกคำตอบ!O738=ตรวจผล!$O$4,$O$5,0)</f>
        <v>0</v>
      </c>
      <c r="P738" s="25">
        <f>IF(ไฟล์กรอกคำตอบ!P738=ตรวจผล!$P$4,$P$5,0)</f>
        <v>0</v>
      </c>
      <c r="Q738" s="25">
        <f>IF(ไฟล์กรอกคำตอบ!Q738=ตรวจผล!$Q$4,$Q$5,0)</f>
        <v>0</v>
      </c>
      <c r="R738" s="25">
        <f>IF(ไฟล์กรอกคำตอบ!R738=ตรวจผล!$R$4,$R$5,0)</f>
        <v>0</v>
      </c>
      <c r="S738" s="25">
        <f>IF(ไฟล์กรอกคำตอบ!S738=ตรวจผล!$S$4,$S$5,0)</f>
        <v>0</v>
      </c>
      <c r="T738" s="25">
        <f>IF(ไฟล์กรอกคำตอบ!T738=ตรวจผล!$T$4,$T$5,0)</f>
        <v>0</v>
      </c>
      <c r="U738" s="25">
        <f>IF(ไฟล์กรอกคำตอบ!U738=ตรวจผล!$U$4,$U$5,0)</f>
        <v>0</v>
      </c>
      <c r="V738" s="25">
        <f>IF(ไฟล์กรอกคำตอบ!V738=ตรวจผล!$V$4,$V$5,0)</f>
        <v>0</v>
      </c>
      <c r="W738" s="25">
        <f>IF(ไฟล์กรอกคำตอบ!W738=ตรวจผล!$W$4,$W$5,0)</f>
        <v>0</v>
      </c>
      <c r="X738" s="25">
        <f>IF(ไฟล์กรอกคำตอบ!X738=ตรวจผล!$X$4,$X$5,0)</f>
        <v>0</v>
      </c>
      <c r="Y738" s="25">
        <f>IF(ไฟล์กรอกคำตอบ!Y738=ตรวจผล!$Y$4,$Y$5,0)</f>
        <v>0</v>
      </c>
      <c r="Z738" s="25">
        <f>IF(ไฟล์กรอกคำตอบ!Z738=ตรวจผล!$Z$4,$Z$5,0)</f>
        <v>0</v>
      </c>
      <c r="AA738" s="25">
        <f>IF(ไฟล์กรอกคำตอบ!AA738=ตรวจผล!$AA$4,$AA$5,0)</f>
        <v>0</v>
      </c>
      <c r="AB738" s="25">
        <f>IF(ไฟล์กรอกคำตอบ!AB738=ตรวจผล!$AB$4,$AB$5,0)</f>
        <v>0</v>
      </c>
      <c r="AC738" s="25">
        <f>IF(ไฟล์กรอกคำตอบ!AC738=ตรวจผล!$AC$4,$AC$5,0)</f>
        <v>0</v>
      </c>
      <c r="AD738" s="25">
        <f>IF(ไฟล์กรอกคำตอบ!AD738=ตรวจผล!$AD$4,$AD$5,0)</f>
        <v>0</v>
      </c>
      <c r="AE738" s="187">
        <f t="shared" si="22"/>
        <v>0</v>
      </c>
      <c r="AF738" s="25">
        <f>IF(ไฟล์กรอกคำตอบ!AE738=ตรวจผล!$AF$4,$AF$5,0)</f>
        <v>0</v>
      </c>
      <c r="AG738" s="25">
        <f>IF(ไฟล์กรอกคำตอบ!AF738=ตรวจผล!$AG$4,$AG$5,0)</f>
        <v>0</v>
      </c>
      <c r="AH738" s="25">
        <f>IF(ไฟล์กรอกคำตอบ!AG738=ตรวจผล!$AH$4,$AH$5,0)</f>
        <v>0</v>
      </c>
      <c r="AI738" s="187">
        <f t="shared" si="23"/>
        <v>0</v>
      </c>
      <c r="AJ738" s="25">
        <f>ไฟล์กรอกคำตอบ!AH738</f>
        <v>0</v>
      </c>
      <c r="AK738" s="25">
        <f>ไฟล์กรอกคำตอบ!AI738</f>
        <v>0</v>
      </c>
      <c r="AL738" s="25">
        <f>ไฟล์กรอกคำตอบ!AJ738</f>
        <v>0</v>
      </c>
    </row>
    <row r="739" spans="1:38" x14ac:dyDescent="0.2">
      <c r="A739" s="91" t="str">
        <f>IF(ไฟล์กรอกคำตอบ!A739=""," ",ไฟล์กรอกคำตอบ!A739&amp;"")</f>
        <v xml:space="preserve"> </v>
      </c>
      <c r="B739" s="8">
        <f>ไฟล์กรอกคำตอบ!B739</f>
        <v>0</v>
      </c>
      <c r="C739" s="8">
        <f>ไฟล์กรอกคำตอบ!C739</f>
        <v>0</v>
      </c>
      <c r="D739" s="8">
        <f>ไฟล์กรอกคำตอบ!D739</f>
        <v>0</v>
      </c>
      <c r="E739" s="24">
        <f>ไฟล์กรอกคำตอบ!E739</f>
        <v>0</v>
      </c>
      <c r="F739" s="8">
        <f>ไฟล์กรอกคำตอบ!F739</f>
        <v>0</v>
      </c>
      <c r="H739" s="25">
        <f>IF(ไฟล์กรอกคำตอบ!H739=ตรวจผล!$H$4,$H$5,0)</f>
        <v>0</v>
      </c>
      <c r="I739" s="25">
        <f>IF(ไฟล์กรอกคำตอบ!I739=ตรวจผล!$I$4,$I$5,0)</f>
        <v>0</v>
      </c>
      <c r="J739" s="25">
        <f>IF(ไฟล์กรอกคำตอบ!J739=ตรวจผล!$J$4,$J$5,0)</f>
        <v>0</v>
      </c>
      <c r="K739" s="25">
        <f>IF(ไฟล์กรอกคำตอบ!K739=ตรวจผล!$K$4,$K$5,0)</f>
        <v>0</v>
      </c>
      <c r="L739" s="25">
        <f>IF(ไฟล์กรอกคำตอบ!L739=ตรวจผล!$L$4,$L$5,0)</f>
        <v>0</v>
      </c>
      <c r="M739" s="25">
        <f>IF(ไฟล์กรอกคำตอบ!M739=ตรวจผล!$M$4,$M$5,0)</f>
        <v>0</v>
      </c>
      <c r="N739" s="25">
        <f>IF(ไฟล์กรอกคำตอบ!N739=ตรวจผล!$N$4,$N$5,0)</f>
        <v>0</v>
      </c>
      <c r="O739" s="25">
        <f>IF(ไฟล์กรอกคำตอบ!O739=ตรวจผล!$O$4,$O$5,0)</f>
        <v>0</v>
      </c>
      <c r="P739" s="25">
        <f>IF(ไฟล์กรอกคำตอบ!P739=ตรวจผล!$P$4,$P$5,0)</f>
        <v>0</v>
      </c>
      <c r="Q739" s="25">
        <f>IF(ไฟล์กรอกคำตอบ!Q739=ตรวจผล!$Q$4,$Q$5,0)</f>
        <v>0</v>
      </c>
      <c r="R739" s="25">
        <f>IF(ไฟล์กรอกคำตอบ!R739=ตรวจผล!$R$4,$R$5,0)</f>
        <v>0</v>
      </c>
      <c r="S739" s="25">
        <f>IF(ไฟล์กรอกคำตอบ!S739=ตรวจผล!$S$4,$S$5,0)</f>
        <v>0</v>
      </c>
      <c r="T739" s="25">
        <f>IF(ไฟล์กรอกคำตอบ!T739=ตรวจผล!$T$4,$T$5,0)</f>
        <v>0</v>
      </c>
      <c r="U739" s="25">
        <f>IF(ไฟล์กรอกคำตอบ!U739=ตรวจผล!$U$4,$U$5,0)</f>
        <v>0</v>
      </c>
      <c r="V739" s="25">
        <f>IF(ไฟล์กรอกคำตอบ!V739=ตรวจผล!$V$4,$V$5,0)</f>
        <v>0</v>
      </c>
      <c r="W739" s="25">
        <f>IF(ไฟล์กรอกคำตอบ!W739=ตรวจผล!$W$4,$W$5,0)</f>
        <v>0</v>
      </c>
      <c r="X739" s="25">
        <f>IF(ไฟล์กรอกคำตอบ!X739=ตรวจผล!$X$4,$X$5,0)</f>
        <v>0</v>
      </c>
      <c r="Y739" s="25">
        <f>IF(ไฟล์กรอกคำตอบ!Y739=ตรวจผล!$Y$4,$Y$5,0)</f>
        <v>0</v>
      </c>
      <c r="Z739" s="25">
        <f>IF(ไฟล์กรอกคำตอบ!Z739=ตรวจผล!$Z$4,$Z$5,0)</f>
        <v>0</v>
      </c>
      <c r="AA739" s="25">
        <f>IF(ไฟล์กรอกคำตอบ!AA739=ตรวจผล!$AA$4,$AA$5,0)</f>
        <v>0</v>
      </c>
      <c r="AB739" s="25">
        <f>IF(ไฟล์กรอกคำตอบ!AB739=ตรวจผล!$AB$4,$AB$5,0)</f>
        <v>0</v>
      </c>
      <c r="AC739" s="25">
        <f>IF(ไฟล์กรอกคำตอบ!AC739=ตรวจผล!$AC$4,$AC$5,0)</f>
        <v>0</v>
      </c>
      <c r="AD739" s="25">
        <f>IF(ไฟล์กรอกคำตอบ!AD739=ตรวจผล!$AD$4,$AD$5,0)</f>
        <v>0</v>
      </c>
      <c r="AE739" s="187">
        <f t="shared" si="22"/>
        <v>0</v>
      </c>
      <c r="AF739" s="25">
        <f>IF(ไฟล์กรอกคำตอบ!AE739=ตรวจผล!$AF$4,$AF$5,0)</f>
        <v>0</v>
      </c>
      <c r="AG739" s="25">
        <f>IF(ไฟล์กรอกคำตอบ!AF739=ตรวจผล!$AG$4,$AG$5,0)</f>
        <v>0</v>
      </c>
      <c r="AH739" s="25">
        <f>IF(ไฟล์กรอกคำตอบ!AG739=ตรวจผล!$AH$4,$AH$5,0)</f>
        <v>0</v>
      </c>
      <c r="AI739" s="187">
        <f t="shared" si="23"/>
        <v>0</v>
      </c>
      <c r="AJ739" s="25">
        <f>ไฟล์กรอกคำตอบ!AH739</f>
        <v>0</v>
      </c>
      <c r="AK739" s="25">
        <f>ไฟล์กรอกคำตอบ!AI739</f>
        <v>0</v>
      </c>
      <c r="AL739" s="25">
        <f>ไฟล์กรอกคำตอบ!AJ739</f>
        <v>0</v>
      </c>
    </row>
    <row r="740" spans="1:38" x14ac:dyDescent="0.2">
      <c r="A740" s="91" t="str">
        <f>IF(ไฟล์กรอกคำตอบ!A740=""," ",ไฟล์กรอกคำตอบ!A740&amp;"")</f>
        <v xml:space="preserve"> </v>
      </c>
      <c r="B740" s="8">
        <f>ไฟล์กรอกคำตอบ!B740</f>
        <v>0</v>
      </c>
      <c r="C740" s="8">
        <f>ไฟล์กรอกคำตอบ!C740</f>
        <v>0</v>
      </c>
      <c r="D740" s="8">
        <f>ไฟล์กรอกคำตอบ!D740</f>
        <v>0</v>
      </c>
      <c r="E740" s="24">
        <f>ไฟล์กรอกคำตอบ!E740</f>
        <v>0</v>
      </c>
      <c r="F740" s="8">
        <f>ไฟล์กรอกคำตอบ!F740</f>
        <v>0</v>
      </c>
      <c r="H740" s="25">
        <f>IF(ไฟล์กรอกคำตอบ!H740=ตรวจผล!$H$4,$H$5,0)</f>
        <v>0</v>
      </c>
      <c r="I740" s="25">
        <f>IF(ไฟล์กรอกคำตอบ!I740=ตรวจผล!$I$4,$I$5,0)</f>
        <v>0</v>
      </c>
      <c r="J740" s="25">
        <f>IF(ไฟล์กรอกคำตอบ!J740=ตรวจผล!$J$4,$J$5,0)</f>
        <v>0</v>
      </c>
      <c r="K740" s="25">
        <f>IF(ไฟล์กรอกคำตอบ!K740=ตรวจผล!$K$4,$K$5,0)</f>
        <v>0</v>
      </c>
      <c r="L740" s="25">
        <f>IF(ไฟล์กรอกคำตอบ!L740=ตรวจผล!$L$4,$L$5,0)</f>
        <v>0</v>
      </c>
      <c r="M740" s="25">
        <f>IF(ไฟล์กรอกคำตอบ!M740=ตรวจผล!$M$4,$M$5,0)</f>
        <v>0</v>
      </c>
      <c r="N740" s="25">
        <f>IF(ไฟล์กรอกคำตอบ!N740=ตรวจผล!$N$4,$N$5,0)</f>
        <v>0</v>
      </c>
      <c r="O740" s="25">
        <f>IF(ไฟล์กรอกคำตอบ!O740=ตรวจผล!$O$4,$O$5,0)</f>
        <v>0</v>
      </c>
      <c r="P740" s="25">
        <f>IF(ไฟล์กรอกคำตอบ!P740=ตรวจผล!$P$4,$P$5,0)</f>
        <v>0</v>
      </c>
      <c r="Q740" s="25">
        <f>IF(ไฟล์กรอกคำตอบ!Q740=ตรวจผล!$Q$4,$Q$5,0)</f>
        <v>0</v>
      </c>
      <c r="R740" s="25">
        <f>IF(ไฟล์กรอกคำตอบ!R740=ตรวจผล!$R$4,$R$5,0)</f>
        <v>0</v>
      </c>
      <c r="S740" s="25">
        <f>IF(ไฟล์กรอกคำตอบ!S740=ตรวจผล!$S$4,$S$5,0)</f>
        <v>0</v>
      </c>
      <c r="T740" s="25">
        <f>IF(ไฟล์กรอกคำตอบ!T740=ตรวจผล!$T$4,$T$5,0)</f>
        <v>0</v>
      </c>
      <c r="U740" s="25">
        <f>IF(ไฟล์กรอกคำตอบ!U740=ตรวจผล!$U$4,$U$5,0)</f>
        <v>0</v>
      </c>
      <c r="V740" s="25">
        <f>IF(ไฟล์กรอกคำตอบ!V740=ตรวจผล!$V$4,$V$5,0)</f>
        <v>0</v>
      </c>
      <c r="W740" s="25">
        <f>IF(ไฟล์กรอกคำตอบ!W740=ตรวจผล!$W$4,$W$5,0)</f>
        <v>0</v>
      </c>
      <c r="X740" s="25">
        <f>IF(ไฟล์กรอกคำตอบ!X740=ตรวจผล!$X$4,$X$5,0)</f>
        <v>0</v>
      </c>
      <c r="Y740" s="25">
        <f>IF(ไฟล์กรอกคำตอบ!Y740=ตรวจผล!$Y$4,$Y$5,0)</f>
        <v>0</v>
      </c>
      <c r="Z740" s="25">
        <f>IF(ไฟล์กรอกคำตอบ!Z740=ตรวจผล!$Z$4,$Z$5,0)</f>
        <v>0</v>
      </c>
      <c r="AA740" s="25">
        <f>IF(ไฟล์กรอกคำตอบ!AA740=ตรวจผล!$AA$4,$AA$5,0)</f>
        <v>0</v>
      </c>
      <c r="AB740" s="25">
        <f>IF(ไฟล์กรอกคำตอบ!AB740=ตรวจผล!$AB$4,$AB$5,0)</f>
        <v>0</v>
      </c>
      <c r="AC740" s="25">
        <f>IF(ไฟล์กรอกคำตอบ!AC740=ตรวจผล!$AC$4,$AC$5,0)</f>
        <v>0</v>
      </c>
      <c r="AD740" s="25">
        <f>IF(ไฟล์กรอกคำตอบ!AD740=ตรวจผล!$AD$4,$AD$5,0)</f>
        <v>0</v>
      </c>
      <c r="AE740" s="187">
        <f t="shared" si="22"/>
        <v>0</v>
      </c>
      <c r="AF740" s="25">
        <f>IF(ไฟล์กรอกคำตอบ!AE740=ตรวจผล!$AF$4,$AF$5,0)</f>
        <v>0</v>
      </c>
      <c r="AG740" s="25">
        <f>IF(ไฟล์กรอกคำตอบ!AF740=ตรวจผล!$AG$4,$AG$5,0)</f>
        <v>0</v>
      </c>
      <c r="AH740" s="25">
        <f>IF(ไฟล์กรอกคำตอบ!AG740=ตรวจผล!$AH$4,$AH$5,0)</f>
        <v>0</v>
      </c>
      <c r="AI740" s="187">
        <f t="shared" si="23"/>
        <v>0</v>
      </c>
      <c r="AJ740" s="25">
        <f>ไฟล์กรอกคำตอบ!AH740</f>
        <v>0</v>
      </c>
      <c r="AK740" s="25">
        <f>ไฟล์กรอกคำตอบ!AI740</f>
        <v>0</v>
      </c>
      <c r="AL740" s="25">
        <f>ไฟล์กรอกคำตอบ!AJ740</f>
        <v>0</v>
      </c>
    </row>
    <row r="741" spans="1:38" x14ac:dyDescent="0.2">
      <c r="A741" s="91" t="str">
        <f>IF(ไฟล์กรอกคำตอบ!A741=""," ",ไฟล์กรอกคำตอบ!A741&amp;"")</f>
        <v xml:space="preserve"> </v>
      </c>
      <c r="B741" s="8">
        <f>ไฟล์กรอกคำตอบ!B741</f>
        <v>0</v>
      </c>
      <c r="C741" s="8">
        <f>ไฟล์กรอกคำตอบ!C741</f>
        <v>0</v>
      </c>
      <c r="D741" s="8">
        <f>ไฟล์กรอกคำตอบ!D741</f>
        <v>0</v>
      </c>
      <c r="E741" s="24">
        <f>ไฟล์กรอกคำตอบ!E741</f>
        <v>0</v>
      </c>
      <c r="F741" s="8">
        <f>ไฟล์กรอกคำตอบ!F741</f>
        <v>0</v>
      </c>
      <c r="H741" s="25">
        <f>IF(ไฟล์กรอกคำตอบ!H741=ตรวจผล!$H$4,$H$5,0)</f>
        <v>0</v>
      </c>
      <c r="I741" s="25">
        <f>IF(ไฟล์กรอกคำตอบ!I741=ตรวจผล!$I$4,$I$5,0)</f>
        <v>0</v>
      </c>
      <c r="J741" s="25">
        <f>IF(ไฟล์กรอกคำตอบ!J741=ตรวจผล!$J$4,$J$5,0)</f>
        <v>0</v>
      </c>
      <c r="K741" s="25">
        <f>IF(ไฟล์กรอกคำตอบ!K741=ตรวจผล!$K$4,$K$5,0)</f>
        <v>0</v>
      </c>
      <c r="L741" s="25">
        <f>IF(ไฟล์กรอกคำตอบ!L741=ตรวจผล!$L$4,$L$5,0)</f>
        <v>0</v>
      </c>
      <c r="M741" s="25">
        <f>IF(ไฟล์กรอกคำตอบ!M741=ตรวจผล!$M$4,$M$5,0)</f>
        <v>0</v>
      </c>
      <c r="N741" s="25">
        <f>IF(ไฟล์กรอกคำตอบ!N741=ตรวจผล!$N$4,$N$5,0)</f>
        <v>0</v>
      </c>
      <c r="O741" s="25">
        <f>IF(ไฟล์กรอกคำตอบ!O741=ตรวจผล!$O$4,$O$5,0)</f>
        <v>0</v>
      </c>
      <c r="P741" s="25">
        <f>IF(ไฟล์กรอกคำตอบ!P741=ตรวจผล!$P$4,$P$5,0)</f>
        <v>0</v>
      </c>
      <c r="Q741" s="25">
        <f>IF(ไฟล์กรอกคำตอบ!Q741=ตรวจผล!$Q$4,$Q$5,0)</f>
        <v>0</v>
      </c>
      <c r="R741" s="25">
        <f>IF(ไฟล์กรอกคำตอบ!R741=ตรวจผล!$R$4,$R$5,0)</f>
        <v>0</v>
      </c>
      <c r="S741" s="25">
        <f>IF(ไฟล์กรอกคำตอบ!S741=ตรวจผล!$S$4,$S$5,0)</f>
        <v>0</v>
      </c>
      <c r="T741" s="25">
        <f>IF(ไฟล์กรอกคำตอบ!T741=ตรวจผล!$T$4,$T$5,0)</f>
        <v>0</v>
      </c>
      <c r="U741" s="25">
        <f>IF(ไฟล์กรอกคำตอบ!U741=ตรวจผล!$U$4,$U$5,0)</f>
        <v>0</v>
      </c>
      <c r="V741" s="25">
        <f>IF(ไฟล์กรอกคำตอบ!V741=ตรวจผล!$V$4,$V$5,0)</f>
        <v>0</v>
      </c>
      <c r="W741" s="25">
        <f>IF(ไฟล์กรอกคำตอบ!W741=ตรวจผล!$W$4,$W$5,0)</f>
        <v>0</v>
      </c>
      <c r="X741" s="25">
        <f>IF(ไฟล์กรอกคำตอบ!X741=ตรวจผล!$X$4,$X$5,0)</f>
        <v>0</v>
      </c>
      <c r="Y741" s="25">
        <f>IF(ไฟล์กรอกคำตอบ!Y741=ตรวจผล!$Y$4,$Y$5,0)</f>
        <v>0</v>
      </c>
      <c r="Z741" s="25">
        <f>IF(ไฟล์กรอกคำตอบ!Z741=ตรวจผล!$Z$4,$Z$5,0)</f>
        <v>0</v>
      </c>
      <c r="AA741" s="25">
        <f>IF(ไฟล์กรอกคำตอบ!AA741=ตรวจผล!$AA$4,$AA$5,0)</f>
        <v>0</v>
      </c>
      <c r="AB741" s="25">
        <f>IF(ไฟล์กรอกคำตอบ!AB741=ตรวจผล!$AB$4,$AB$5,0)</f>
        <v>0</v>
      </c>
      <c r="AC741" s="25">
        <f>IF(ไฟล์กรอกคำตอบ!AC741=ตรวจผล!$AC$4,$AC$5,0)</f>
        <v>0</v>
      </c>
      <c r="AD741" s="25">
        <f>IF(ไฟล์กรอกคำตอบ!AD741=ตรวจผล!$AD$4,$AD$5,0)</f>
        <v>0</v>
      </c>
      <c r="AE741" s="187">
        <f t="shared" si="22"/>
        <v>0</v>
      </c>
      <c r="AF741" s="25">
        <f>IF(ไฟล์กรอกคำตอบ!AE741=ตรวจผล!$AF$4,$AF$5,0)</f>
        <v>0</v>
      </c>
      <c r="AG741" s="25">
        <f>IF(ไฟล์กรอกคำตอบ!AF741=ตรวจผล!$AG$4,$AG$5,0)</f>
        <v>0</v>
      </c>
      <c r="AH741" s="25">
        <f>IF(ไฟล์กรอกคำตอบ!AG741=ตรวจผล!$AH$4,$AH$5,0)</f>
        <v>0</v>
      </c>
      <c r="AI741" s="187">
        <f t="shared" si="23"/>
        <v>0</v>
      </c>
      <c r="AJ741" s="25">
        <f>ไฟล์กรอกคำตอบ!AH741</f>
        <v>0</v>
      </c>
      <c r="AK741" s="25">
        <f>ไฟล์กรอกคำตอบ!AI741</f>
        <v>0</v>
      </c>
      <c r="AL741" s="25">
        <f>ไฟล์กรอกคำตอบ!AJ741</f>
        <v>0</v>
      </c>
    </row>
    <row r="742" spans="1:38" x14ac:dyDescent="0.2">
      <c r="A742" s="91" t="str">
        <f>IF(ไฟล์กรอกคำตอบ!A742=""," ",ไฟล์กรอกคำตอบ!A742&amp;"")</f>
        <v xml:space="preserve"> </v>
      </c>
      <c r="B742" s="8">
        <f>ไฟล์กรอกคำตอบ!B742</f>
        <v>0</v>
      </c>
      <c r="C742" s="8">
        <f>ไฟล์กรอกคำตอบ!C742</f>
        <v>0</v>
      </c>
      <c r="D742" s="8">
        <f>ไฟล์กรอกคำตอบ!D742</f>
        <v>0</v>
      </c>
      <c r="E742" s="24">
        <f>ไฟล์กรอกคำตอบ!E742</f>
        <v>0</v>
      </c>
      <c r="F742" s="8">
        <f>ไฟล์กรอกคำตอบ!F742</f>
        <v>0</v>
      </c>
      <c r="H742" s="25">
        <f>IF(ไฟล์กรอกคำตอบ!H742=ตรวจผล!$H$4,$H$5,0)</f>
        <v>0</v>
      </c>
      <c r="I742" s="25">
        <f>IF(ไฟล์กรอกคำตอบ!I742=ตรวจผล!$I$4,$I$5,0)</f>
        <v>0</v>
      </c>
      <c r="J742" s="25">
        <f>IF(ไฟล์กรอกคำตอบ!J742=ตรวจผล!$J$4,$J$5,0)</f>
        <v>0</v>
      </c>
      <c r="K742" s="25">
        <f>IF(ไฟล์กรอกคำตอบ!K742=ตรวจผล!$K$4,$K$5,0)</f>
        <v>0</v>
      </c>
      <c r="L742" s="25">
        <f>IF(ไฟล์กรอกคำตอบ!L742=ตรวจผล!$L$4,$L$5,0)</f>
        <v>0</v>
      </c>
      <c r="M742" s="25">
        <f>IF(ไฟล์กรอกคำตอบ!M742=ตรวจผล!$M$4,$M$5,0)</f>
        <v>0</v>
      </c>
      <c r="N742" s="25">
        <f>IF(ไฟล์กรอกคำตอบ!N742=ตรวจผล!$N$4,$N$5,0)</f>
        <v>0</v>
      </c>
      <c r="O742" s="25">
        <f>IF(ไฟล์กรอกคำตอบ!O742=ตรวจผล!$O$4,$O$5,0)</f>
        <v>0</v>
      </c>
      <c r="P742" s="25">
        <f>IF(ไฟล์กรอกคำตอบ!P742=ตรวจผล!$P$4,$P$5,0)</f>
        <v>0</v>
      </c>
      <c r="Q742" s="25">
        <f>IF(ไฟล์กรอกคำตอบ!Q742=ตรวจผล!$Q$4,$Q$5,0)</f>
        <v>0</v>
      </c>
      <c r="R742" s="25">
        <f>IF(ไฟล์กรอกคำตอบ!R742=ตรวจผล!$R$4,$R$5,0)</f>
        <v>0</v>
      </c>
      <c r="S742" s="25">
        <f>IF(ไฟล์กรอกคำตอบ!S742=ตรวจผล!$S$4,$S$5,0)</f>
        <v>0</v>
      </c>
      <c r="T742" s="25">
        <f>IF(ไฟล์กรอกคำตอบ!T742=ตรวจผล!$T$4,$T$5,0)</f>
        <v>0</v>
      </c>
      <c r="U742" s="25">
        <f>IF(ไฟล์กรอกคำตอบ!U742=ตรวจผล!$U$4,$U$5,0)</f>
        <v>0</v>
      </c>
      <c r="V742" s="25">
        <f>IF(ไฟล์กรอกคำตอบ!V742=ตรวจผล!$V$4,$V$5,0)</f>
        <v>0</v>
      </c>
      <c r="W742" s="25">
        <f>IF(ไฟล์กรอกคำตอบ!W742=ตรวจผล!$W$4,$W$5,0)</f>
        <v>0</v>
      </c>
      <c r="X742" s="25">
        <f>IF(ไฟล์กรอกคำตอบ!X742=ตรวจผล!$X$4,$X$5,0)</f>
        <v>0</v>
      </c>
      <c r="Y742" s="25">
        <f>IF(ไฟล์กรอกคำตอบ!Y742=ตรวจผล!$Y$4,$Y$5,0)</f>
        <v>0</v>
      </c>
      <c r="Z742" s="25">
        <f>IF(ไฟล์กรอกคำตอบ!Z742=ตรวจผล!$Z$4,$Z$5,0)</f>
        <v>0</v>
      </c>
      <c r="AA742" s="25">
        <f>IF(ไฟล์กรอกคำตอบ!AA742=ตรวจผล!$AA$4,$AA$5,0)</f>
        <v>0</v>
      </c>
      <c r="AB742" s="25">
        <f>IF(ไฟล์กรอกคำตอบ!AB742=ตรวจผล!$AB$4,$AB$5,0)</f>
        <v>0</v>
      </c>
      <c r="AC742" s="25">
        <f>IF(ไฟล์กรอกคำตอบ!AC742=ตรวจผล!$AC$4,$AC$5,0)</f>
        <v>0</v>
      </c>
      <c r="AD742" s="25">
        <f>IF(ไฟล์กรอกคำตอบ!AD742=ตรวจผล!$AD$4,$AD$5,0)</f>
        <v>0</v>
      </c>
      <c r="AE742" s="187">
        <f t="shared" si="22"/>
        <v>0</v>
      </c>
      <c r="AF742" s="25">
        <f>IF(ไฟล์กรอกคำตอบ!AE742=ตรวจผล!$AF$4,$AF$5,0)</f>
        <v>0</v>
      </c>
      <c r="AG742" s="25">
        <f>IF(ไฟล์กรอกคำตอบ!AF742=ตรวจผล!$AG$4,$AG$5,0)</f>
        <v>0</v>
      </c>
      <c r="AH742" s="25">
        <f>IF(ไฟล์กรอกคำตอบ!AG742=ตรวจผล!$AH$4,$AH$5,0)</f>
        <v>0</v>
      </c>
      <c r="AI742" s="187">
        <f t="shared" si="23"/>
        <v>0</v>
      </c>
      <c r="AJ742" s="25">
        <f>ไฟล์กรอกคำตอบ!AH742</f>
        <v>0</v>
      </c>
      <c r="AK742" s="25">
        <f>ไฟล์กรอกคำตอบ!AI742</f>
        <v>0</v>
      </c>
      <c r="AL742" s="25">
        <f>ไฟล์กรอกคำตอบ!AJ742</f>
        <v>0</v>
      </c>
    </row>
    <row r="743" spans="1:38" x14ac:dyDescent="0.2">
      <c r="A743" s="91" t="str">
        <f>IF(ไฟล์กรอกคำตอบ!A743=""," ",ไฟล์กรอกคำตอบ!A743&amp;"")</f>
        <v xml:space="preserve"> </v>
      </c>
      <c r="B743" s="8">
        <f>ไฟล์กรอกคำตอบ!B743</f>
        <v>0</v>
      </c>
      <c r="C743" s="8">
        <f>ไฟล์กรอกคำตอบ!C743</f>
        <v>0</v>
      </c>
      <c r="D743" s="8">
        <f>ไฟล์กรอกคำตอบ!D743</f>
        <v>0</v>
      </c>
      <c r="E743" s="24">
        <f>ไฟล์กรอกคำตอบ!E743</f>
        <v>0</v>
      </c>
      <c r="F743" s="8">
        <f>ไฟล์กรอกคำตอบ!F743</f>
        <v>0</v>
      </c>
      <c r="H743" s="25">
        <f>IF(ไฟล์กรอกคำตอบ!H743=ตรวจผล!$H$4,$H$5,0)</f>
        <v>0</v>
      </c>
      <c r="I743" s="25">
        <f>IF(ไฟล์กรอกคำตอบ!I743=ตรวจผล!$I$4,$I$5,0)</f>
        <v>0</v>
      </c>
      <c r="J743" s="25">
        <f>IF(ไฟล์กรอกคำตอบ!J743=ตรวจผล!$J$4,$J$5,0)</f>
        <v>0</v>
      </c>
      <c r="K743" s="25">
        <f>IF(ไฟล์กรอกคำตอบ!K743=ตรวจผล!$K$4,$K$5,0)</f>
        <v>0</v>
      </c>
      <c r="L743" s="25">
        <f>IF(ไฟล์กรอกคำตอบ!L743=ตรวจผล!$L$4,$L$5,0)</f>
        <v>0</v>
      </c>
      <c r="M743" s="25">
        <f>IF(ไฟล์กรอกคำตอบ!M743=ตรวจผล!$M$4,$M$5,0)</f>
        <v>0</v>
      </c>
      <c r="N743" s="25">
        <f>IF(ไฟล์กรอกคำตอบ!N743=ตรวจผล!$N$4,$N$5,0)</f>
        <v>0</v>
      </c>
      <c r="O743" s="25">
        <f>IF(ไฟล์กรอกคำตอบ!O743=ตรวจผล!$O$4,$O$5,0)</f>
        <v>0</v>
      </c>
      <c r="P743" s="25">
        <f>IF(ไฟล์กรอกคำตอบ!P743=ตรวจผล!$P$4,$P$5,0)</f>
        <v>0</v>
      </c>
      <c r="Q743" s="25">
        <f>IF(ไฟล์กรอกคำตอบ!Q743=ตรวจผล!$Q$4,$Q$5,0)</f>
        <v>0</v>
      </c>
      <c r="R743" s="25">
        <f>IF(ไฟล์กรอกคำตอบ!R743=ตรวจผล!$R$4,$R$5,0)</f>
        <v>0</v>
      </c>
      <c r="S743" s="25">
        <f>IF(ไฟล์กรอกคำตอบ!S743=ตรวจผล!$S$4,$S$5,0)</f>
        <v>0</v>
      </c>
      <c r="T743" s="25">
        <f>IF(ไฟล์กรอกคำตอบ!T743=ตรวจผล!$T$4,$T$5,0)</f>
        <v>0</v>
      </c>
      <c r="U743" s="25">
        <f>IF(ไฟล์กรอกคำตอบ!U743=ตรวจผล!$U$4,$U$5,0)</f>
        <v>0</v>
      </c>
      <c r="V743" s="25">
        <f>IF(ไฟล์กรอกคำตอบ!V743=ตรวจผล!$V$4,$V$5,0)</f>
        <v>0</v>
      </c>
      <c r="W743" s="25">
        <f>IF(ไฟล์กรอกคำตอบ!W743=ตรวจผล!$W$4,$W$5,0)</f>
        <v>0</v>
      </c>
      <c r="X743" s="25">
        <f>IF(ไฟล์กรอกคำตอบ!X743=ตรวจผล!$X$4,$X$5,0)</f>
        <v>0</v>
      </c>
      <c r="Y743" s="25">
        <f>IF(ไฟล์กรอกคำตอบ!Y743=ตรวจผล!$Y$4,$Y$5,0)</f>
        <v>0</v>
      </c>
      <c r="Z743" s="25">
        <f>IF(ไฟล์กรอกคำตอบ!Z743=ตรวจผล!$Z$4,$Z$5,0)</f>
        <v>0</v>
      </c>
      <c r="AA743" s="25">
        <f>IF(ไฟล์กรอกคำตอบ!AA743=ตรวจผล!$AA$4,$AA$5,0)</f>
        <v>0</v>
      </c>
      <c r="AB743" s="25">
        <f>IF(ไฟล์กรอกคำตอบ!AB743=ตรวจผล!$AB$4,$AB$5,0)</f>
        <v>0</v>
      </c>
      <c r="AC743" s="25">
        <f>IF(ไฟล์กรอกคำตอบ!AC743=ตรวจผล!$AC$4,$AC$5,0)</f>
        <v>0</v>
      </c>
      <c r="AD743" s="25">
        <f>IF(ไฟล์กรอกคำตอบ!AD743=ตรวจผล!$AD$4,$AD$5,0)</f>
        <v>0</v>
      </c>
      <c r="AE743" s="187">
        <f t="shared" si="22"/>
        <v>0</v>
      </c>
      <c r="AF743" s="25">
        <f>IF(ไฟล์กรอกคำตอบ!AE743=ตรวจผล!$AF$4,$AF$5,0)</f>
        <v>0</v>
      </c>
      <c r="AG743" s="25">
        <f>IF(ไฟล์กรอกคำตอบ!AF743=ตรวจผล!$AG$4,$AG$5,0)</f>
        <v>0</v>
      </c>
      <c r="AH743" s="25">
        <f>IF(ไฟล์กรอกคำตอบ!AG743=ตรวจผล!$AH$4,$AH$5,0)</f>
        <v>0</v>
      </c>
      <c r="AI743" s="187">
        <f t="shared" si="23"/>
        <v>0</v>
      </c>
      <c r="AJ743" s="25">
        <f>ไฟล์กรอกคำตอบ!AH743</f>
        <v>0</v>
      </c>
      <c r="AK743" s="25">
        <f>ไฟล์กรอกคำตอบ!AI743</f>
        <v>0</v>
      </c>
      <c r="AL743" s="25">
        <f>ไฟล์กรอกคำตอบ!AJ743</f>
        <v>0</v>
      </c>
    </row>
    <row r="744" spans="1:38" x14ac:dyDescent="0.2">
      <c r="A744" s="91" t="str">
        <f>IF(ไฟล์กรอกคำตอบ!A744=""," ",ไฟล์กรอกคำตอบ!A744&amp;"")</f>
        <v xml:space="preserve"> </v>
      </c>
      <c r="B744" s="8">
        <f>ไฟล์กรอกคำตอบ!B744</f>
        <v>0</v>
      </c>
      <c r="C744" s="8">
        <f>ไฟล์กรอกคำตอบ!C744</f>
        <v>0</v>
      </c>
      <c r="D744" s="8">
        <f>ไฟล์กรอกคำตอบ!D744</f>
        <v>0</v>
      </c>
      <c r="E744" s="24">
        <f>ไฟล์กรอกคำตอบ!E744</f>
        <v>0</v>
      </c>
      <c r="F744" s="8">
        <f>ไฟล์กรอกคำตอบ!F744</f>
        <v>0</v>
      </c>
      <c r="H744" s="25">
        <f>IF(ไฟล์กรอกคำตอบ!H744=ตรวจผล!$H$4,$H$5,0)</f>
        <v>0</v>
      </c>
      <c r="I744" s="25">
        <f>IF(ไฟล์กรอกคำตอบ!I744=ตรวจผล!$I$4,$I$5,0)</f>
        <v>0</v>
      </c>
      <c r="J744" s="25">
        <f>IF(ไฟล์กรอกคำตอบ!J744=ตรวจผล!$J$4,$J$5,0)</f>
        <v>0</v>
      </c>
      <c r="K744" s="25">
        <f>IF(ไฟล์กรอกคำตอบ!K744=ตรวจผล!$K$4,$K$5,0)</f>
        <v>0</v>
      </c>
      <c r="L744" s="25">
        <f>IF(ไฟล์กรอกคำตอบ!L744=ตรวจผล!$L$4,$L$5,0)</f>
        <v>0</v>
      </c>
      <c r="M744" s="25">
        <f>IF(ไฟล์กรอกคำตอบ!M744=ตรวจผล!$M$4,$M$5,0)</f>
        <v>0</v>
      </c>
      <c r="N744" s="25">
        <f>IF(ไฟล์กรอกคำตอบ!N744=ตรวจผล!$N$4,$N$5,0)</f>
        <v>0</v>
      </c>
      <c r="O744" s="25">
        <f>IF(ไฟล์กรอกคำตอบ!O744=ตรวจผล!$O$4,$O$5,0)</f>
        <v>0</v>
      </c>
      <c r="P744" s="25">
        <f>IF(ไฟล์กรอกคำตอบ!P744=ตรวจผล!$P$4,$P$5,0)</f>
        <v>0</v>
      </c>
      <c r="Q744" s="25">
        <f>IF(ไฟล์กรอกคำตอบ!Q744=ตรวจผล!$Q$4,$Q$5,0)</f>
        <v>0</v>
      </c>
      <c r="R744" s="25">
        <f>IF(ไฟล์กรอกคำตอบ!R744=ตรวจผล!$R$4,$R$5,0)</f>
        <v>0</v>
      </c>
      <c r="S744" s="25">
        <f>IF(ไฟล์กรอกคำตอบ!S744=ตรวจผล!$S$4,$S$5,0)</f>
        <v>0</v>
      </c>
      <c r="T744" s="25">
        <f>IF(ไฟล์กรอกคำตอบ!T744=ตรวจผล!$T$4,$T$5,0)</f>
        <v>0</v>
      </c>
      <c r="U744" s="25">
        <f>IF(ไฟล์กรอกคำตอบ!U744=ตรวจผล!$U$4,$U$5,0)</f>
        <v>0</v>
      </c>
      <c r="V744" s="25">
        <f>IF(ไฟล์กรอกคำตอบ!V744=ตรวจผล!$V$4,$V$5,0)</f>
        <v>0</v>
      </c>
      <c r="W744" s="25">
        <f>IF(ไฟล์กรอกคำตอบ!W744=ตรวจผล!$W$4,$W$5,0)</f>
        <v>0</v>
      </c>
      <c r="X744" s="25">
        <f>IF(ไฟล์กรอกคำตอบ!X744=ตรวจผล!$X$4,$X$5,0)</f>
        <v>0</v>
      </c>
      <c r="Y744" s="25">
        <f>IF(ไฟล์กรอกคำตอบ!Y744=ตรวจผล!$Y$4,$Y$5,0)</f>
        <v>0</v>
      </c>
      <c r="Z744" s="25">
        <f>IF(ไฟล์กรอกคำตอบ!Z744=ตรวจผล!$Z$4,$Z$5,0)</f>
        <v>0</v>
      </c>
      <c r="AA744" s="25">
        <f>IF(ไฟล์กรอกคำตอบ!AA744=ตรวจผล!$AA$4,$AA$5,0)</f>
        <v>0</v>
      </c>
      <c r="AB744" s="25">
        <f>IF(ไฟล์กรอกคำตอบ!AB744=ตรวจผล!$AB$4,$AB$5,0)</f>
        <v>0</v>
      </c>
      <c r="AC744" s="25">
        <f>IF(ไฟล์กรอกคำตอบ!AC744=ตรวจผล!$AC$4,$AC$5,0)</f>
        <v>0</v>
      </c>
      <c r="AD744" s="25">
        <f>IF(ไฟล์กรอกคำตอบ!AD744=ตรวจผล!$AD$4,$AD$5,0)</f>
        <v>0</v>
      </c>
      <c r="AE744" s="187">
        <f t="shared" si="22"/>
        <v>0</v>
      </c>
      <c r="AF744" s="25">
        <f>IF(ไฟล์กรอกคำตอบ!AE744=ตรวจผล!$AF$4,$AF$5,0)</f>
        <v>0</v>
      </c>
      <c r="AG744" s="25">
        <f>IF(ไฟล์กรอกคำตอบ!AF744=ตรวจผล!$AG$4,$AG$5,0)</f>
        <v>0</v>
      </c>
      <c r="AH744" s="25">
        <f>IF(ไฟล์กรอกคำตอบ!AG744=ตรวจผล!$AH$4,$AH$5,0)</f>
        <v>0</v>
      </c>
      <c r="AI744" s="187">
        <f t="shared" si="23"/>
        <v>0</v>
      </c>
      <c r="AJ744" s="25">
        <f>ไฟล์กรอกคำตอบ!AH744</f>
        <v>0</v>
      </c>
      <c r="AK744" s="25">
        <f>ไฟล์กรอกคำตอบ!AI744</f>
        <v>0</v>
      </c>
      <c r="AL744" s="25">
        <f>ไฟล์กรอกคำตอบ!AJ744</f>
        <v>0</v>
      </c>
    </row>
    <row r="745" spans="1:38" x14ac:dyDescent="0.2">
      <c r="A745" s="91" t="str">
        <f>IF(ไฟล์กรอกคำตอบ!A745=""," ",ไฟล์กรอกคำตอบ!A745&amp;"")</f>
        <v xml:space="preserve"> </v>
      </c>
      <c r="B745" s="8">
        <f>ไฟล์กรอกคำตอบ!B745</f>
        <v>0</v>
      </c>
      <c r="C745" s="8">
        <f>ไฟล์กรอกคำตอบ!C745</f>
        <v>0</v>
      </c>
      <c r="D745" s="8">
        <f>ไฟล์กรอกคำตอบ!D745</f>
        <v>0</v>
      </c>
      <c r="E745" s="24">
        <f>ไฟล์กรอกคำตอบ!E745</f>
        <v>0</v>
      </c>
      <c r="F745" s="8">
        <f>ไฟล์กรอกคำตอบ!F745</f>
        <v>0</v>
      </c>
      <c r="H745" s="25">
        <f>IF(ไฟล์กรอกคำตอบ!H745=ตรวจผล!$H$4,$H$5,0)</f>
        <v>0</v>
      </c>
      <c r="I745" s="25">
        <f>IF(ไฟล์กรอกคำตอบ!I745=ตรวจผล!$I$4,$I$5,0)</f>
        <v>0</v>
      </c>
      <c r="J745" s="25">
        <f>IF(ไฟล์กรอกคำตอบ!J745=ตรวจผล!$J$4,$J$5,0)</f>
        <v>0</v>
      </c>
      <c r="K745" s="25">
        <f>IF(ไฟล์กรอกคำตอบ!K745=ตรวจผล!$K$4,$K$5,0)</f>
        <v>0</v>
      </c>
      <c r="L745" s="25">
        <f>IF(ไฟล์กรอกคำตอบ!L745=ตรวจผล!$L$4,$L$5,0)</f>
        <v>0</v>
      </c>
      <c r="M745" s="25">
        <f>IF(ไฟล์กรอกคำตอบ!M745=ตรวจผล!$M$4,$M$5,0)</f>
        <v>0</v>
      </c>
      <c r="N745" s="25">
        <f>IF(ไฟล์กรอกคำตอบ!N745=ตรวจผล!$N$4,$N$5,0)</f>
        <v>0</v>
      </c>
      <c r="O745" s="25">
        <f>IF(ไฟล์กรอกคำตอบ!O745=ตรวจผล!$O$4,$O$5,0)</f>
        <v>0</v>
      </c>
      <c r="P745" s="25">
        <f>IF(ไฟล์กรอกคำตอบ!P745=ตรวจผล!$P$4,$P$5,0)</f>
        <v>0</v>
      </c>
      <c r="Q745" s="25">
        <f>IF(ไฟล์กรอกคำตอบ!Q745=ตรวจผล!$Q$4,$Q$5,0)</f>
        <v>0</v>
      </c>
      <c r="R745" s="25">
        <f>IF(ไฟล์กรอกคำตอบ!R745=ตรวจผล!$R$4,$R$5,0)</f>
        <v>0</v>
      </c>
      <c r="S745" s="25">
        <f>IF(ไฟล์กรอกคำตอบ!S745=ตรวจผล!$S$4,$S$5,0)</f>
        <v>0</v>
      </c>
      <c r="T745" s="25">
        <f>IF(ไฟล์กรอกคำตอบ!T745=ตรวจผล!$T$4,$T$5,0)</f>
        <v>0</v>
      </c>
      <c r="U745" s="25">
        <f>IF(ไฟล์กรอกคำตอบ!U745=ตรวจผล!$U$4,$U$5,0)</f>
        <v>0</v>
      </c>
      <c r="V745" s="25">
        <f>IF(ไฟล์กรอกคำตอบ!V745=ตรวจผล!$V$4,$V$5,0)</f>
        <v>0</v>
      </c>
      <c r="W745" s="25">
        <f>IF(ไฟล์กรอกคำตอบ!W745=ตรวจผล!$W$4,$W$5,0)</f>
        <v>0</v>
      </c>
      <c r="X745" s="25">
        <f>IF(ไฟล์กรอกคำตอบ!X745=ตรวจผล!$X$4,$X$5,0)</f>
        <v>0</v>
      </c>
      <c r="Y745" s="25">
        <f>IF(ไฟล์กรอกคำตอบ!Y745=ตรวจผล!$Y$4,$Y$5,0)</f>
        <v>0</v>
      </c>
      <c r="Z745" s="25">
        <f>IF(ไฟล์กรอกคำตอบ!Z745=ตรวจผล!$Z$4,$Z$5,0)</f>
        <v>0</v>
      </c>
      <c r="AA745" s="25">
        <f>IF(ไฟล์กรอกคำตอบ!AA745=ตรวจผล!$AA$4,$AA$5,0)</f>
        <v>0</v>
      </c>
      <c r="AB745" s="25">
        <f>IF(ไฟล์กรอกคำตอบ!AB745=ตรวจผล!$AB$4,$AB$5,0)</f>
        <v>0</v>
      </c>
      <c r="AC745" s="25">
        <f>IF(ไฟล์กรอกคำตอบ!AC745=ตรวจผล!$AC$4,$AC$5,0)</f>
        <v>0</v>
      </c>
      <c r="AD745" s="25">
        <f>IF(ไฟล์กรอกคำตอบ!AD745=ตรวจผล!$AD$4,$AD$5,0)</f>
        <v>0</v>
      </c>
      <c r="AE745" s="187">
        <f t="shared" si="22"/>
        <v>0</v>
      </c>
      <c r="AF745" s="25">
        <f>IF(ไฟล์กรอกคำตอบ!AE745=ตรวจผล!$AF$4,$AF$5,0)</f>
        <v>0</v>
      </c>
      <c r="AG745" s="25">
        <f>IF(ไฟล์กรอกคำตอบ!AF745=ตรวจผล!$AG$4,$AG$5,0)</f>
        <v>0</v>
      </c>
      <c r="AH745" s="25">
        <f>IF(ไฟล์กรอกคำตอบ!AG745=ตรวจผล!$AH$4,$AH$5,0)</f>
        <v>0</v>
      </c>
      <c r="AI745" s="187">
        <f t="shared" si="23"/>
        <v>0</v>
      </c>
      <c r="AJ745" s="25">
        <f>ไฟล์กรอกคำตอบ!AH745</f>
        <v>0</v>
      </c>
      <c r="AK745" s="25">
        <f>ไฟล์กรอกคำตอบ!AI745</f>
        <v>0</v>
      </c>
      <c r="AL745" s="25">
        <f>ไฟล์กรอกคำตอบ!AJ745</f>
        <v>0</v>
      </c>
    </row>
    <row r="746" spans="1:38" x14ac:dyDescent="0.2">
      <c r="A746" s="91" t="str">
        <f>IF(ไฟล์กรอกคำตอบ!A746=""," ",ไฟล์กรอกคำตอบ!A746&amp;"")</f>
        <v xml:space="preserve"> </v>
      </c>
      <c r="B746" s="8">
        <f>ไฟล์กรอกคำตอบ!B746</f>
        <v>0</v>
      </c>
      <c r="C746" s="8">
        <f>ไฟล์กรอกคำตอบ!C746</f>
        <v>0</v>
      </c>
      <c r="D746" s="8">
        <f>ไฟล์กรอกคำตอบ!D746</f>
        <v>0</v>
      </c>
      <c r="E746" s="24">
        <f>ไฟล์กรอกคำตอบ!E746</f>
        <v>0</v>
      </c>
      <c r="F746" s="8">
        <f>ไฟล์กรอกคำตอบ!F746</f>
        <v>0</v>
      </c>
      <c r="H746" s="25">
        <f>IF(ไฟล์กรอกคำตอบ!H746=ตรวจผล!$H$4,$H$5,0)</f>
        <v>0</v>
      </c>
      <c r="I746" s="25">
        <f>IF(ไฟล์กรอกคำตอบ!I746=ตรวจผล!$I$4,$I$5,0)</f>
        <v>0</v>
      </c>
      <c r="J746" s="25">
        <f>IF(ไฟล์กรอกคำตอบ!J746=ตรวจผล!$J$4,$J$5,0)</f>
        <v>0</v>
      </c>
      <c r="K746" s="25">
        <f>IF(ไฟล์กรอกคำตอบ!K746=ตรวจผล!$K$4,$K$5,0)</f>
        <v>0</v>
      </c>
      <c r="L746" s="25">
        <f>IF(ไฟล์กรอกคำตอบ!L746=ตรวจผล!$L$4,$L$5,0)</f>
        <v>0</v>
      </c>
      <c r="M746" s="25">
        <f>IF(ไฟล์กรอกคำตอบ!M746=ตรวจผล!$M$4,$M$5,0)</f>
        <v>0</v>
      </c>
      <c r="N746" s="25">
        <f>IF(ไฟล์กรอกคำตอบ!N746=ตรวจผล!$N$4,$N$5,0)</f>
        <v>0</v>
      </c>
      <c r="O746" s="25">
        <f>IF(ไฟล์กรอกคำตอบ!O746=ตรวจผล!$O$4,$O$5,0)</f>
        <v>0</v>
      </c>
      <c r="P746" s="25">
        <f>IF(ไฟล์กรอกคำตอบ!P746=ตรวจผล!$P$4,$P$5,0)</f>
        <v>0</v>
      </c>
      <c r="Q746" s="25">
        <f>IF(ไฟล์กรอกคำตอบ!Q746=ตรวจผล!$Q$4,$Q$5,0)</f>
        <v>0</v>
      </c>
      <c r="R746" s="25">
        <f>IF(ไฟล์กรอกคำตอบ!R746=ตรวจผล!$R$4,$R$5,0)</f>
        <v>0</v>
      </c>
      <c r="S746" s="25">
        <f>IF(ไฟล์กรอกคำตอบ!S746=ตรวจผล!$S$4,$S$5,0)</f>
        <v>0</v>
      </c>
      <c r="T746" s="25">
        <f>IF(ไฟล์กรอกคำตอบ!T746=ตรวจผล!$T$4,$T$5,0)</f>
        <v>0</v>
      </c>
      <c r="U746" s="25">
        <f>IF(ไฟล์กรอกคำตอบ!U746=ตรวจผล!$U$4,$U$5,0)</f>
        <v>0</v>
      </c>
      <c r="V746" s="25">
        <f>IF(ไฟล์กรอกคำตอบ!V746=ตรวจผล!$V$4,$V$5,0)</f>
        <v>0</v>
      </c>
      <c r="W746" s="25">
        <f>IF(ไฟล์กรอกคำตอบ!W746=ตรวจผล!$W$4,$W$5,0)</f>
        <v>0</v>
      </c>
      <c r="X746" s="25">
        <f>IF(ไฟล์กรอกคำตอบ!X746=ตรวจผล!$X$4,$X$5,0)</f>
        <v>0</v>
      </c>
      <c r="Y746" s="25">
        <f>IF(ไฟล์กรอกคำตอบ!Y746=ตรวจผล!$Y$4,$Y$5,0)</f>
        <v>0</v>
      </c>
      <c r="Z746" s="25">
        <f>IF(ไฟล์กรอกคำตอบ!Z746=ตรวจผล!$Z$4,$Z$5,0)</f>
        <v>0</v>
      </c>
      <c r="AA746" s="25">
        <f>IF(ไฟล์กรอกคำตอบ!AA746=ตรวจผล!$AA$4,$AA$5,0)</f>
        <v>0</v>
      </c>
      <c r="AB746" s="25">
        <f>IF(ไฟล์กรอกคำตอบ!AB746=ตรวจผล!$AB$4,$AB$5,0)</f>
        <v>0</v>
      </c>
      <c r="AC746" s="25">
        <f>IF(ไฟล์กรอกคำตอบ!AC746=ตรวจผล!$AC$4,$AC$5,0)</f>
        <v>0</v>
      </c>
      <c r="AD746" s="25">
        <f>IF(ไฟล์กรอกคำตอบ!AD746=ตรวจผล!$AD$4,$AD$5,0)</f>
        <v>0</v>
      </c>
      <c r="AE746" s="187">
        <f t="shared" si="22"/>
        <v>0</v>
      </c>
      <c r="AF746" s="25">
        <f>IF(ไฟล์กรอกคำตอบ!AE746=ตรวจผล!$AF$4,$AF$5,0)</f>
        <v>0</v>
      </c>
      <c r="AG746" s="25">
        <f>IF(ไฟล์กรอกคำตอบ!AF746=ตรวจผล!$AG$4,$AG$5,0)</f>
        <v>0</v>
      </c>
      <c r="AH746" s="25">
        <f>IF(ไฟล์กรอกคำตอบ!AG746=ตรวจผล!$AH$4,$AH$5,0)</f>
        <v>0</v>
      </c>
      <c r="AI746" s="187">
        <f t="shared" si="23"/>
        <v>0</v>
      </c>
      <c r="AJ746" s="25">
        <f>ไฟล์กรอกคำตอบ!AH746</f>
        <v>0</v>
      </c>
      <c r="AK746" s="25">
        <f>ไฟล์กรอกคำตอบ!AI746</f>
        <v>0</v>
      </c>
      <c r="AL746" s="25">
        <f>ไฟล์กรอกคำตอบ!AJ746</f>
        <v>0</v>
      </c>
    </row>
    <row r="747" spans="1:38" x14ac:dyDescent="0.2">
      <c r="A747" s="91" t="str">
        <f>IF(ไฟล์กรอกคำตอบ!A747=""," ",ไฟล์กรอกคำตอบ!A747&amp;"")</f>
        <v xml:space="preserve"> </v>
      </c>
      <c r="B747" s="8">
        <f>ไฟล์กรอกคำตอบ!B747</f>
        <v>0</v>
      </c>
      <c r="C747" s="8">
        <f>ไฟล์กรอกคำตอบ!C747</f>
        <v>0</v>
      </c>
      <c r="D747" s="8">
        <f>ไฟล์กรอกคำตอบ!D747</f>
        <v>0</v>
      </c>
      <c r="E747" s="24">
        <f>ไฟล์กรอกคำตอบ!E747</f>
        <v>0</v>
      </c>
      <c r="F747" s="8">
        <f>ไฟล์กรอกคำตอบ!F747</f>
        <v>0</v>
      </c>
      <c r="H747" s="25">
        <f>IF(ไฟล์กรอกคำตอบ!H747=ตรวจผล!$H$4,$H$5,0)</f>
        <v>0</v>
      </c>
      <c r="I747" s="25">
        <f>IF(ไฟล์กรอกคำตอบ!I747=ตรวจผล!$I$4,$I$5,0)</f>
        <v>0</v>
      </c>
      <c r="J747" s="25">
        <f>IF(ไฟล์กรอกคำตอบ!J747=ตรวจผล!$J$4,$J$5,0)</f>
        <v>0</v>
      </c>
      <c r="K747" s="25">
        <f>IF(ไฟล์กรอกคำตอบ!K747=ตรวจผล!$K$4,$K$5,0)</f>
        <v>0</v>
      </c>
      <c r="L747" s="25">
        <f>IF(ไฟล์กรอกคำตอบ!L747=ตรวจผล!$L$4,$L$5,0)</f>
        <v>0</v>
      </c>
      <c r="M747" s="25">
        <f>IF(ไฟล์กรอกคำตอบ!M747=ตรวจผล!$M$4,$M$5,0)</f>
        <v>0</v>
      </c>
      <c r="N747" s="25">
        <f>IF(ไฟล์กรอกคำตอบ!N747=ตรวจผล!$N$4,$N$5,0)</f>
        <v>0</v>
      </c>
      <c r="O747" s="25">
        <f>IF(ไฟล์กรอกคำตอบ!O747=ตรวจผล!$O$4,$O$5,0)</f>
        <v>0</v>
      </c>
      <c r="P747" s="25">
        <f>IF(ไฟล์กรอกคำตอบ!P747=ตรวจผล!$P$4,$P$5,0)</f>
        <v>0</v>
      </c>
      <c r="Q747" s="25">
        <f>IF(ไฟล์กรอกคำตอบ!Q747=ตรวจผล!$Q$4,$Q$5,0)</f>
        <v>0</v>
      </c>
      <c r="R747" s="25">
        <f>IF(ไฟล์กรอกคำตอบ!R747=ตรวจผล!$R$4,$R$5,0)</f>
        <v>0</v>
      </c>
      <c r="S747" s="25">
        <f>IF(ไฟล์กรอกคำตอบ!S747=ตรวจผล!$S$4,$S$5,0)</f>
        <v>0</v>
      </c>
      <c r="T747" s="25">
        <f>IF(ไฟล์กรอกคำตอบ!T747=ตรวจผล!$T$4,$T$5,0)</f>
        <v>0</v>
      </c>
      <c r="U747" s="25">
        <f>IF(ไฟล์กรอกคำตอบ!U747=ตรวจผล!$U$4,$U$5,0)</f>
        <v>0</v>
      </c>
      <c r="V747" s="25">
        <f>IF(ไฟล์กรอกคำตอบ!V747=ตรวจผล!$V$4,$V$5,0)</f>
        <v>0</v>
      </c>
      <c r="W747" s="25">
        <f>IF(ไฟล์กรอกคำตอบ!W747=ตรวจผล!$W$4,$W$5,0)</f>
        <v>0</v>
      </c>
      <c r="X747" s="25">
        <f>IF(ไฟล์กรอกคำตอบ!X747=ตรวจผล!$X$4,$X$5,0)</f>
        <v>0</v>
      </c>
      <c r="Y747" s="25">
        <f>IF(ไฟล์กรอกคำตอบ!Y747=ตรวจผล!$Y$4,$Y$5,0)</f>
        <v>0</v>
      </c>
      <c r="Z747" s="25">
        <f>IF(ไฟล์กรอกคำตอบ!Z747=ตรวจผล!$Z$4,$Z$5,0)</f>
        <v>0</v>
      </c>
      <c r="AA747" s="25">
        <f>IF(ไฟล์กรอกคำตอบ!AA747=ตรวจผล!$AA$4,$AA$5,0)</f>
        <v>0</v>
      </c>
      <c r="AB747" s="25">
        <f>IF(ไฟล์กรอกคำตอบ!AB747=ตรวจผล!$AB$4,$AB$5,0)</f>
        <v>0</v>
      </c>
      <c r="AC747" s="25">
        <f>IF(ไฟล์กรอกคำตอบ!AC747=ตรวจผล!$AC$4,$AC$5,0)</f>
        <v>0</v>
      </c>
      <c r="AD747" s="25">
        <f>IF(ไฟล์กรอกคำตอบ!AD747=ตรวจผล!$AD$4,$AD$5,0)</f>
        <v>0</v>
      </c>
      <c r="AE747" s="187">
        <f t="shared" si="22"/>
        <v>0</v>
      </c>
      <c r="AF747" s="25">
        <f>IF(ไฟล์กรอกคำตอบ!AE747=ตรวจผล!$AF$4,$AF$5,0)</f>
        <v>0</v>
      </c>
      <c r="AG747" s="25">
        <f>IF(ไฟล์กรอกคำตอบ!AF747=ตรวจผล!$AG$4,$AG$5,0)</f>
        <v>0</v>
      </c>
      <c r="AH747" s="25">
        <f>IF(ไฟล์กรอกคำตอบ!AG747=ตรวจผล!$AH$4,$AH$5,0)</f>
        <v>0</v>
      </c>
      <c r="AI747" s="187">
        <f t="shared" si="23"/>
        <v>0</v>
      </c>
      <c r="AJ747" s="25">
        <f>ไฟล์กรอกคำตอบ!AH747</f>
        <v>0</v>
      </c>
      <c r="AK747" s="25">
        <f>ไฟล์กรอกคำตอบ!AI747</f>
        <v>0</v>
      </c>
      <c r="AL747" s="25">
        <f>ไฟล์กรอกคำตอบ!AJ747</f>
        <v>0</v>
      </c>
    </row>
    <row r="748" spans="1:38" x14ac:dyDescent="0.2">
      <c r="A748" s="91" t="str">
        <f>IF(ไฟล์กรอกคำตอบ!A748=""," ",ไฟล์กรอกคำตอบ!A748&amp;"")</f>
        <v xml:space="preserve"> </v>
      </c>
      <c r="B748" s="8">
        <f>ไฟล์กรอกคำตอบ!B748</f>
        <v>0</v>
      </c>
      <c r="C748" s="8">
        <f>ไฟล์กรอกคำตอบ!C748</f>
        <v>0</v>
      </c>
      <c r="D748" s="8">
        <f>ไฟล์กรอกคำตอบ!D748</f>
        <v>0</v>
      </c>
      <c r="E748" s="24">
        <f>ไฟล์กรอกคำตอบ!E748</f>
        <v>0</v>
      </c>
      <c r="F748" s="8">
        <f>ไฟล์กรอกคำตอบ!F748</f>
        <v>0</v>
      </c>
      <c r="H748" s="25">
        <f>IF(ไฟล์กรอกคำตอบ!H748=ตรวจผล!$H$4,$H$5,0)</f>
        <v>0</v>
      </c>
      <c r="I748" s="25">
        <f>IF(ไฟล์กรอกคำตอบ!I748=ตรวจผล!$I$4,$I$5,0)</f>
        <v>0</v>
      </c>
      <c r="J748" s="25">
        <f>IF(ไฟล์กรอกคำตอบ!J748=ตรวจผล!$J$4,$J$5,0)</f>
        <v>0</v>
      </c>
      <c r="K748" s="25">
        <f>IF(ไฟล์กรอกคำตอบ!K748=ตรวจผล!$K$4,$K$5,0)</f>
        <v>0</v>
      </c>
      <c r="L748" s="25">
        <f>IF(ไฟล์กรอกคำตอบ!L748=ตรวจผล!$L$4,$L$5,0)</f>
        <v>0</v>
      </c>
      <c r="M748" s="25">
        <f>IF(ไฟล์กรอกคำตอบ!M748=ตรวจผล!$M$4,$M$5,0)</f>
        <v>0</v>
      </c>
      <c r="N748" s="25">
        <f>IF(ไฟล์กรอกคำตอบ!N748=ตรวจผล!$N$4,$N$5,0)</f>
        <v>0</v>
      </c>
      <c r="O748" s="25">
        <f>IF(ไฟล์กรอกคำตอบ!O748=ตรวจผล!$O$4,$O$5,0)</f>
        <v>0</v>
      </c>
      <c r="P748" s="25">
        <f>IF(ไฟล์กรอกคำตอบ!P748=ตรวจผล!$P$4,$P$5,0)</f>
        <v>0</v>
      </c>
      <c r="Q748" s="25">
        <f>IF(ไฟล์กรอกคำตอบ!Q748=ตรวจผล!$Q$4,$Q$5,0)</f>
        <v>0</v>
      </c>
      <c r="R748" s="25">
        <f>IF(ไฟล์กรอกคำตอบ!R748=ตรวจผล!$R$4,$R$5,0)</f>
        <v>0</v>
      </c>
      <c r="S748" s="25">
        <f>IF(ไฟล์กรอกคำตอบ!S748=ตรวจผล!$S$4,$S$5,0)</f>
        <v>0</v>
      </c>
      <c r="T748" s="25">
        <f>IF(ไฟล์กรอกคำตอบ!T748=ตรวจผล!$T$4,$T$5,0)</f>
        <v>0</v>
      </c>
      <c r="U748" s="25">
        <f>IF(ไฟล์กรอกคำตอบ!U748=ตรวจผล!$U$4,$U$5,0)</f>
        <v>0</v>
      </c>
      <c r="V748" s="25">
        <f>IF(ไฟล์กรอกคำตอบ!V748=ตรวจผล!$V$4,$V$5,0)</f>
        <v>0</v>
      </c>
      <c r="W748" s="25">
        <f>IF(ไฟล์กรอกคำตอบ!W748=ตรวจผล!$W$4,$W$5,0)</f>
        <v>0</v>
      </c>
      <c r="X748" s="25">
        <f>IF(ไฟล์กรอกคำตอบ!X748=ตรวจผล!$X$4,$X$5,0)</f>
        <v>0</v>
      </c>
      <c r="Y748" s="25">
        <f>IF(ไฟล์กรอกคำตอบ!Y748=ตรวจผล!$Y$4,$Y$5,0)</f>
        <v>0</v>
      </c>
      <c r="Z748" s="25">
        <f>IF(ไฟล์กรอกคำตอบ!Z748=ตรวจผล!$Z$4,$Z$5,0)</f>
        <v>0</v>
      </c>
      <c r="AA748" s="25">
        <f>IF(ไฟล์กรอกคำตอบ!AA748=ตรวจผล!$AA$4,$AA$5,0)</f>
        <v>0</v>
      </c>
      <c r="AB748" s="25">
        <f>IF(ไฟล์กรอกคำตอบ!AB748=ตรวจผล!$AB$4,$AB$5,0)</f>
        <v>0</v>
      </c>
      <c r="AC748" s="25">
        <f>IF(ไฟล์กรอกคำตอบ!AC748=ตรวจผล!$AC$4,$AC$5,0)</f>
        <v>0</v>
      </c>
      <c r="AD748" s="25">
        <f>IF(ไฟล์กรอกคำตอบ!AD748=ตรวจผล!$AD$4,$AD$5,0)</f>
        <v>0</v>
      </c>
      <c r="AE748" s="187">
        <f t="shared" si="22"/>
        <v>0</v>
      </c>
      <c r="AF748" s="25">
        <f>IF(ไฟล์กรอกคำตอบ!AE748=ตรวจผล!$AF$4,$AF$5,0)</f>
        <v>0</v>
      </c>
      <c r="AG748" s="25">
        <f>IF(ไฟล์กรอกคำตอบ!AF748=ตรวจผล!$AG$4,$AG$5,0)</f>
        <v>0</v>
      </c>
      <c r="AH748" s="25">
        <f>IF(ไฟล์กรอกคำตอบ!AG748=ตรวจผล!$AH$4,$AH$5,0)</f>
        <v>0</v>
      </c>
      <c r="AI748" s="187">
        <f t="shared" si="23"/>
        <v>0</v>
      </c>
      <c r="AJ748" s="25">
        <f>ไฟล์กรอกคำตอบ!AH748</f>
        <v>0</v>
      </c>
      <c r="AK748" s="25">
        <f>ไฟล์กรอกคำตอบ!AI748</f>
        <v>0</v>
      </c>
      <c r="AL748" s="25">
        <f>ไฟล์กรอกคำตอบ!AJ748</f>
        <v>0</v>
      </c>
    </row>
    <row r="749" spans="1:38" x14ac:dyDescent="0.2">
      <c r="A749" s="91" t="str">
        <f>IF(ไฟล์กรอกคำตอบ!A749=""," ",ไฟล์กรอกคำตอบ!A749&amp;"")</f>
        <v xml:space="preserve"> </v>
      </c>
      <c r="B749" s="8">
        <f>ไฟล์กรอกคำตอบ!B749</f>
        <v>0</v>
      </c>
      <c r="C749" s="8">
        <f>ไฟล์กรอกคำตอบ!C749</f>
        <v>0</v>
      </c>
      <c r="D749" s="8">
        <f>ไฟล์กรอกคำตอบ!D749</f>
        <v>0</v>
      </c>
      <c r="E749" s="24">
        <f>ไฟล์กรอกคำตอบ!E749</f>
        <v>0</v>
      </c>
      <c r="F749" s="8">
        <f>ไฟล์กรอกคำตอบ!F749</f>
        <v>0</v>
      </c>
      <c r="H749" s="25">
        <f>IF(ไฟล์กรอกคำตอบ!H749=ตรวจผล!$H$4,$H$5,0)</f>
        <v>0</v>
      </c>
      <c r="I749" s="25">
        <f>IF(ไฟล์กรอกคำตอบ!I749=ตรวจผล!$I$4,$I$5,0)</f>
        <v>0</v>
      </c>
      <c r="J749" s="25">
        <f>IF(ไฟล์กรอกคำตอบ!J749=ตรวจผล!$J$4,$J$5,0)</f>
        <v>0</v>
      </c>
      <c r="K749" s="25">
        <f>IF(ไฟล์กรอกคำตอบ!K749=ตรวจผล!$K$4,$K$5,0)</f>
        <v>0</v>
      </c>
      <c r="L749" s="25">
        <f>IF(ไฟล์กรอกคำตอบ!L749=ตรวจผล!$L$4,$L$5,0)</f>
        <v>0</v>
      </c>
      <c r="M749" s="25">
        <f>IF(ไฟล์กรอกคำตอบ!M749=ตรวจผล!$M$4,$M$5,0)</f>
        <v>0</v>
      </c>
      <c r="N749" s="25">
        <f>IF(ไฟล์กรอกคำตอบ!N749=ตรวจผล!$N$4,$N$5,0)</f>
        <v>0</v>
      </c>
      <c r="O749" s="25">
        <f>IF(ไฟล์กรอกคำตอบ!O749=ตรวจผล!$O$4,$O$5,0)</f>
        <v>0</v>
      </c>
      <c r="P749" s="25">
        <f>IF(ไฟล์กรอกคำตอบ!P749=ตรวจผล!$P$4,$P$5,0)</f>
        <v>0</v>
      </c>
      <c r="Q749" s="25">
        <f>IF(ไฟล์กรอกคำตอบ!Q749=ตรวจผล!$Q$4,$Q$5,0)</f>
        <v>0</v>
      </c>
      <c r="R749" s="25">
        <f>IF(ไฟล์กรอกคำตอบ!R749=ตรวจผล!$R$4,$R$5,0)</f>
        <v>0</v>
      </c>
      <c r="S749" s="25">
        <f>IF(ไฟล์กรอกคำตอบ!S749=ตรวจผล!$S$4,$S$5,0)</f>
        <v>0</v>
      </c>
      <c r="T749" s="25">
        <f>IF(ไฟล์กรอกคำตอบ!T749=ตรวจผล!$T$4,$T$5,0)</f>
        <v>0</v>
      </c>
      <c r="U749" s="25">
        <f>IF(ไฟล์กรอกคำตอบ!U749=ตรวจผล!$U$4,$U$5,0)</f>
        <v>0</v>
      </c>
      <c r="V749" s="25">
        <f>IF(ไฟล์กรอกคำตอบ!V749=ตรวจผล!$V$4,$V$5,0)</f>
        <v>0</v>
      </c>
      <c r="W749" s="25">
        <f>IF(ไฟล์กรอกคำตอบ!W749=ตรวจผล!$W$4,$W$5,0)</f>
        <v>0</v>
      </c>
      <c r="X749" s="25">
        <f>IF(ไฟล์กรอกคำตอบ!X749=ตรวจผล!$X$4,$X$5,0)</f>
        <v>0</v>
      </c>
      <c r="Y749" s="25">
        <f>IF(ไฟล์กรอกคำตอบ!Y749=ตรวจผล!$Y$4,$Y$5,0)</f>
        <v>0</v>
      </c>
      <c r="Z749" s="25">
        <f>IF(ไฟล์กรอกคำตอบ!Z749=ตรวจผล!$Z$4,$Z$5,0)</f>
        <v>0</v>
      </c>
      <c r="AA749" s="25">
        <f>IF(ไฟล์กรอกคำตอบ!AA749=ตรวจผล!$AA$4,$AA$5,0)</f>
        <v>0</v>
      </c>
      <c r="AB749" s="25">
        <f>IF(ไฟล์กรอกคำตอบ!AB749=ตรวจผล!$AB$4,$AB$5,0)</f>
        <v>0</v>
      </c>
      <c r="AC749" s="25">
        <f>IF(ไฟล์กรอกคำตอบ!AC749=ตรวจผล!$AC$4,$AC$5,0)</f>
        <v>0</v>
      </c>
      <c r="AD749" s="25">
        <f>IF(ไฟล์กรอกคำตอบ!AD749=ตรวจผล!$AD$4,$AD$5,0)</f>
        <v>0</v>
      </c>
      <c r="AE749" s="187">
        <f t="shared" si="22"/>
        <v>0</v>
      </c>
      <c r="AF749" s="25">
        <f>IF(ไฟล์กรอกคำตอบ!AE749=ตรวจผล!$AF$4,$AF$5,0)</f>
        <v>0</v>
      </c>
      <c r="AG749" s="25">
        <f>IF(ไฟล์กรอกคำตอบ!AF749=ตรวจผล!$AG$4,$AG$5,0)</f>
        <v>0</v>
      </c>
      <c r="AH749" s="25">
        <f>IF(ไฟล์กรอกคำตอบ!AG749=ตรวจผล!$AH$4,$AH$5,0)</f>
        <v>0</v>
      </c>
      <c r="AI749" s="187">
        <f t="shared" si="23"/>
        <v>0</v>
      </c>
      <c r="AJ749" s="25">
        <f>ไฟล์กรอกคำตอบ!AH749</f>
        <v>0</v>
      </c>
      <c r="AK749" s="25">
        <f>ไฟล์กรอกคำตอบ!AI749</f>
        <v>0</v>
      </c>
      <c r="AL749" s="25">
        <f>ไฟล์กรอกคำตอบ!AJ749</f>
        <v>0</v>
      </c>
    </row>
    <row r="750" spans="1:38" x14ac:dyDescent="0.2">
      <c r="A750" s="91" t="str">
        <f>IF(ไฟล์กรอกคำตอบ!A750=""," ",ไฟล์กรอกคำตอบ!A750&amp;"")</f>
        <v xml:space="preserve"> </v>
      </c>
      <c r="B750" s="8">
        <f>ไฟล์กรอกคำตอบ!B750</f>
        <v>0</v>
      </c>
      <c r="C750" s="8">
        <f>ไฟล์กรอกคำตอบ!C750</f>
        <v>0</v>
      </c>
      <c r="D750" s="8">
        <f>ไฟล์กรอกคำตอบ!D750</f>
        <v>0</v>
      </c>
      <c r="E750" s="24">
        <f>ไฟล์กรอกคำตอบ!E750</f>
        <v>0</v>
      </c>
      <c r="F750" s="8">
        <f>ไฟล์กรอกคำตอบ!F750</f>
        <v>0</v>
      </c>
      <c r="H750" s="25">
        <f>IF(ไฟล์กรอกคำตอบ!H750=ตรวจผล!$H$4,$H$5,0)</f>
        <v>0</v>
      </c>
      <c r="I750" s="25">
        <f>IF(ไฟล์กรอกคำตอบ!I750=ตรวจผล!$I$4,$I$5,0)</f>
        <v>0</v>
      </c>
      <c r="J750" s="25">
        <f>IF(ไฟล์กรอกคำตอบ!J750=ตรวจผล!$J$4,$J$5,0)</f>
        <v>0</v>
      </c>
      <c r="K750" s="25">
        <f>IF(ไฟล์กรอกคำตอบ!K750=ตรวจผล!$K$4,$K$5,0)</f>
        <v>0</v>
      </c>
      <c r="L750" s="25">
        <f>IF(ไฟล์กรอกคำตอบ!L750=ตรวจผล!$L$4,$L$5,0)</f>
        <v>0</v>
      </c>
      <c r="M750" s="25">
        <f>IF(ไฟล์กรอกคำตอบ!M750=ตรวจผล!$M$4,$M$5,0)</f>
        <v>0</v>
      </c>
      <c r="N750" s="25">
        <f>IF(ไฟล์กรอกคำตอบ!N750=ตรวจผล!$N$4,$N$5,0)</f>
        <v>0</v>
      </c>
      <c r="O750" s="25">
        <f>IF(ไฟล์กรอกคำตอบ!O750=ตรวจผล!$O$4,$O$5,0)</f>
        <v>0</v>
      </c>
      <c r="P750" s="25">
        <f>IF(ไฟล์กรอกคำตอบ!P750=ตรวจผล!$P$4,$P$5,0)</f>
        <v>0</v>
      </c>
      <c r="Q750" s="25">
        <f>IF(ไฟล์กรอกคำตอบ!Q750=ตรวจผล!$Q$4,$Q$5,0)</f>
        <v>0</v>
      </c>
      <c r="R750" s="25">
        <f>IF(ไฟล์กรอกคำตอบ!R750=ตรวจผล!$R$4,$R$5,0)</f>
        <v>0</v>
      </c>
      <c r="S750" s="25">
        <f>IF(ไฟล์กรอกคำตอบ!S750=ตรวจผล!$S$4,$S$5,0)</f>
        <v>0</v>
      </c>
      <c r="T750" s="25">
        <f>IF(ไฟล์กรอกคำตอบ!T750=ตรวจผล!$T$4,$T$5,0)</f>
        <v>0</v>
      </c>
      <c r="U750" s="25">
        <f>IF(ไฟล์กรอกคำตอบ!U750=ตรวจผล!$U$4,$U$5,0)</f>
        <v>0</v>
      </c>
      <c r="V750" s="25">
        <f>IF(ไฟล์กรอกคำตอบ!V750=ตรวจผล!$V$4,$V$5,0)</f>
        <v>0</v>
      </c>
      <c r="W750" s="25">
        <f>IF(ไฟล์กรอกคำตอบ!W750=ตรวจผล!$W$4,$W$5,0)</f>
        <v>0</v>
      </c>
      <c r="X750" s="25">
        <f>IF(ไฟล์กรอกคำตอบ!X750=ตรวจผล!$X$4,$X$5,0)</f>
        <v>0</v>
      </c>
      <c r="Y750" s="25">
        <f>IF(ไฟล์กรอกคำตอบ!Y750=ตรวจผล!$Y$4,$Y$5,0)</f>
        <v>0</v>
      </c>
      <c r="Z750" s="25">
        <f>IF(ไฟล์กรอกคำตอบ!Z750=ตรวจผล!$Z$4,$Z$5,0)</f>
        <v>0</v>
      </c>
      <c r="AA750" s="25">
        <f>IF(ไฟล์กรอกคำตอบ!AA750=ตรวจผล!$AA$4,$AA$5,0)</f>
        <v>0</v>
      </c>
      <c r="AB750" s="25">
        <f>IF(ไฟล์กรอกคำตอบ!AB750=ตรวจผล!$AB$4,$AB$5,0)</f>
        <v>0</v>
      </c>
      <c r="AC750" s="25">
        <f>IF(ไฟล์กรอกคำตอบ!AC750=ตรวจผล!$AC$4,$AC$5,0)</f>
        <v>0</v>
      </c>
      <c r="AD750" s="25">
        <f>IF(ไฟล์กรอกคำตอบ!AD750=ตรวจผล!$AD$4,$AD$5,0)</f>
        <v>0</v>
      </c>
      <c r="AE750" s="187">
        <f t="shared" si="22"/>
        <v>0</v>
      </c>
      <c r="AF750" s="25">
        <f>IF(ไฟล์กรอกคำตอบ!AE750=ตรวจผล!$AF$4,$AF$5,0)</f>
        <v>0</v>
      </c>
      <c r="AG750" s="25">
        <f>IF(ไฟล์กรอกคำตอบ!AF750=ตรวจผล!$AG$4,$AG$5,0)</f>
        <v>0</v>
      </c>
      <c r="AH750" s="25">
        <f>IF(ไฟล์กรอกคำตอบ!AG750=ตรวจผล!$AH$4,$AH$5,0)</f>
        <v>0</v>
      </c>
      <c r="AI750" s="187">
        <f t="shared" si="23"/>
        <v>0</v>
      </c>
      <c r="AJ750" s="25">
        <f>ไฟล์กรอกคำตอบ!AH750</f>
        <v>0</v>
      </c>
      <c r="AK750" s="25">
        <f>ไฟล์กรอกคำตอบ!AI750</f>
        <v>0</v>
      </c>
      <c r="AL750" s="25">
        <f>ไฟล์กรอกคำตอบ!AJ750</f>
        <v>0</v>
      </c>
    </row>
    <row r="751" spans="1:38" x14ac:dyDescent="0.2">
      <c r="A751" s="91" t="str">
        <f>IF(ไฟล์กรอกคำตอบ!A751=""," ",ไฟล์กรอกคำตอบ!A751&amp;"")</f>
        <v xml:space="preserve"> </v>
      </c>
      <c r="B751" s="8">
        <f>ไฟล์กรอกคำตอบ!B751</f>
        <v>0</v>
      </c>
      <c r="C751" s="8">
        <f>ไฟล์กรอกคำตอบ!C751</f>
        <v>0</v>
      </c>
      <c r="D751" s="8">
        <f>ไฟล์กรอกคำตอบ!D751</f>
        <v>0</v>
      </c>
      <c r="E751" s="24">
        <f>ไฟล์กรอกคำตอบ!E751</f>
        <v>0</v>
      </c>
      <c r="F751" s="8">
        <f>ไฟล์กรอกคำตอบ!F751</f>
        <v>0</v>
      </c>
      <c r="H751" s="25">
        <f>IF(ไฟล์กรอกคำตอบ!H751=ตรวจผล!$H$4,$H$5,0)</f>
        <v>0</v>
      </c>
      <c r="I751" s="25">
        <f>IF(ไฟล์กรอกคำตอบ!I751=ตรวจผล!$I$4,$I$5,0)</f>
        <v>0</v>
      </c>
      <c r="J751" s="25">
        <f>IF(ไฟล์กรอกคำตอบ!J751=ตรวจผล!$J$4,$J$5,0)</f>
        <v>0</v>
      </c>
      <c r="K751" s="25">
        <f>IF(ไฟล์กรอกคำตอบ!K751=ตรวจผล!$K$4,$K$5,0)</f>
        <v>0</v>
      </c>
      <c r="L751" s="25">
        <f>IF(ไฟล์กรอกคำตอบ!L751=ตรวจผล!$L$4,$L$5,0)</f>
        <v>0</v>
      </c>
      <c r="M751" s="25">
        <f>IF(ไฟล์กรอกคำตอบ!M751=ตรวจผล!$M$4,$M$5,0)</f>
        <v>0</v>
      </c>
      <c r="N751" s="25">
        <f>IF(ไฟล์กรอกคำตอบ!N751=ตรวจผล!$N$4,$N$5,0)</f>
        <v>0</v>
      </c>
      <c r="O751" s="25">
        <f>IF(ไฟล์กรอกคำตอบ!O751=ตรวจผล!$O$4,$O$5,0)</f>
        <v>0</v>
      </c>
      <c r="P751" s="25">
        <f>IF(ไฟล์กรอกคำตอบ!P751=ตรวจผล!$P$4,$P$5,0)</f>
        <v>0</v>
      </c>
      <c r="Q751" s="25">
        <f>IF(ไฟล์กรอกคำตอบ!Q751=ตรวจผล!$Q$4,$Q$5,0)</f>
        <v>0</v>
      </c>
      <c r="R751" s="25">
        <f>IF(ไฟล์กรอกคำตอบ!R751=ตรวจผล!$R$4,$R$5,0)</f>
        <v>0</v>
      </c>
      <c r="S751" s="25">
        <f>IF(ไฟล์กรอกคำตอบ!S751=ตรวจผล!$S$4,$S$5,0)</f>
        <v>0</v>
      </c>
      <c r="T751" s="25">
        <f>IF(ไฟล์กรอกคำตอบ!T751=ตรวจผล!$T$4,$T$5,0)</f>
        <v>0</v>
      </c>
      <c r="U751" s="25">
        <f>IF(ไฟล์กรอกคำตอบ!U751=ตรวจผล!$U$4,$U$5,0)</f>
        <v>0</v>
      </c>
      <c r="V751" s="25">
        <f>IF(ไฟล์กรอกคำตอบ!V751=ตรวจผล!$V$4,$V$5,0)</f>
        <v>0</v>
      </c>
      <c r="W751" s="25">
        <f>IF(ไฟล์กรอกคำตอบ!W751=ตรวจผล!$W$4,$W$5,0)</f>
        <v>0</v>
      </c>
      <c r="X751" s="25">
        <f>IF(ไฟล์กรอกคำตอบ!X751=ตรวจผล!$X$4,$X$5,0)</f>
        <v>0</v>
      </c>
      <c r="Y751" s="25">
        <f>IF(ไฟล์กรอกคำตอบ!Y751=ตรวจผล!$Y$4,$Y$5,0)</f>
        <v>0</v>
      </c>
      <c r="Z751" s="25">
        <f>IF(ไฟล์กรอกคำตอบ!Z751=ตรวจผล!$Z$4,$Z$5,0)</f>
        <v>0</v>
      </c>
      <c r="AA751" s="25">
        <f>IF(ไฟล์กรอกคำตอบ!AA751=ตรวจผล!$AA$4,$AA$5,0)</f>
        <v>0</v>
      </c>
      <c r="AB751" s="25">
        <f>IF(ไฟล์กรอกคำตอบ!AB751=ตรวจผล!$AB$4,$AB$5,0)</f>
        <v>0</v>
      </c>
      <c r="AC751" s="25">
        <f>IF(ไฟล์กรอกคำตอบ!AC751=ตรวจผล!$AC$4,$AC$5,0)</f>
        <v>0</v>
      </c>
      <c r="AD751" s="25">
        <f>IF(ไฟล์กรอกคำตอบ!AD751=ตรวจผล!$AD$4,$AD$5,0)</f>
        <v>0</v>
      </c>
      <c r="AE751" s="187">
        <f t="shared" si="22"/>
        <v>0</v>
      </c>
      <c r="AF751" s="25">
        <f>IF(ไฟล์กรอกคำตอบ!AE751=ตรวจผล!$AF$4,$AF$5,0)</f>
        <v>0</v>
      </c>
      <c r="AG751" s="25">
        <f>IF(ไฟล์กรอกคำตอบ!AF751=ตรวจผล!$AG$4,$AG$5,0)</f>
        <v>0</v>
      </c>
      <c r="AH751" s="25">
        <f>IF(ไฟล์กรอกคำตอบ!AG751=ตรวจผล!$AH$4,$AH$5,0)</f>
        <v>0</v>
      </c>
      <c r="AI751" s="187">
        <f t="shared" si="23"/>
        <v>0</v>
      </c>
      <c r="AJ751" s="25">
        <f>ไฟล์กรอกคำตอบ!AH751</f>
        <v>0</v>
      </c>
      <c r="AK751" s="25">
        <f>ไฟล์กรอกคำตอบ!AI751</f>
        <v>0</v>
      </c>
      <c r="AL751" s="25">
        <f>ไฟล์กรอกคำตอบ!AJ751</f>
        <v>0</v>
      </c>
    </row>
    <row r="752" spans="1:38" x14ac:dyDescent="0.2">
      <c r="A752" s="91" t="str">
        <f>IF(ไฟล์กรอกคำตอบ!A752=""," ",ไฟล์กรอกคำตอบ!A752&amp;"")</f>
        <v xml:space="preserve"> </v>
      </c>
      <c r="B752" s="8">
        <f>ไฟล์กรอกคำตอบ!B752</f>
        <v>0</v>
      </c>
      <c r="C752" s="8">
        <f>ไฟล์กรอกคำตอบ!C752</f>
        <v>0</v>
      </c>
      <c r="D752" s="8">
        <f>ไฟล์กรอกคำตอบ!D752</f>
        <v>0</v>
      </c>
      <c r="E752" s="24">
        <f>ไฟล์กรอกคำตอบ!E752</f>
        <v>0</v>
      </c>
      <c r="F752" s="8">
        <f>ไฟล์กรอกคำตอบ!F752</f>
        <v>0</v>
      </c>
      <c r="H752" s="25">
        <f>IF(ไฟล์กรอกคำตอบ!H752=ตรวจผล!$H$4,$H$5,0)</f>
        <v>0</v>
      </c>
      <c r="I752" s="25">
        <f>IF(ไฟล์กรอกคำตอบ!I752=ตรวจผล!$I$4,$I$5,0)</f>
        <v>0</v>
      </c>
      <c r="J752" s="25">
        <f>IF(ไฟล์กรอกคำตอบ!J752=ตรวจผล!$J$4,$J$5,0)</f>
        <v>0</v>
      </c>
      <c r="K752" s="25">
        <f>IF(ไฟล์กรอกคำตอบ!K752=ตรวจผล!$K$4,$K$5,0)</f>
        <v>0</v>
      </c>
      <c r="L752" s="25">
        <f>IF(ไฟล์กรอกคำตอบ!L752=ตรวจผล!$L$4,$L$5,0)</f>
        <v>0</v>
      </c>
      <c r="M752" s="25">
        <f>IF(ไฟล์กรอกคำตอบ!M752=ตรวจผล!$M$4,$M$5,0)</f>
        <v>0</v>
      </c>
      <c r="N752" s="25">
        <f>IF(ไฟล์กรอกคำตอบ!N752=ตรวจผล!$N$4,$N$5,0)</f>
        <v>0</v>
      </c>
      <c r="O752" s="25">
        <f>IF(ไฟล์กรอกคำตอบ!O752=ตรวจผล!$O$4,$O$5,0)</f>
        <v>0</v>
      </c>
      <c r="P752" s="25">
        <f>IF(ไฟล์กรอกคำตอบ!P752=ตรวจผล!$P$4,$P$5,0)</f>
        <v>0</v>
      </c>
      <c r="Q752" s="25">
        <f>IF(ไฟล์กรอกคำตอบ!Q752=ตรวจผล!$Q$4,$Q$5,0)</f>
        <v>0</v>
      </c>
      <c r="R752" s="25">
        <f>IF(ไฟล์กรอกคำตอบ!R752=ตรวจผล!$R$4,$R$5,0)</f>
        <v>0</v>
      </c>
      <c r="S752" s="25">
        <f>IF(ไฟล์กรอกคำตอบ!S752=ตรวจผล!$S$4,$S$5,0)</f>
        <v>0</v>
      </c>
      <c r="T752" s="25">
        <f>IF(ไฟล์กรอกคำตอบ!T752=ตรวจผล!$T$4,$T$5,0)</f>
        <v>0</v>
      </c>
      <c r="U752" s="25">
        <f>IF(ไฟล์กรอกคำตอบ!U752=ตรวจผล!$U$4,$U$5,0)</f>
        <v>0</v>
      </c>
      <c r="V752" s="25">
        <f>IF(ไฟล์กรอกคำตอบ!V752=ตรวจผล!$V$4,$V$5,0)</f>
        <v>0</v>
      </c>
      <c r="W752" s="25">
        <f>IF(ไฟล์กรอกคำตอบ!W752=ตรวจผล!$W$4,$W$5,0)</f>
        <v>0</v>
      </c>
      <c r="X752" s="25">
        <f>IF(ไฟล์กรอกคำตอบ!X752=ตรวจผล!$X$4,$X$5,0)</f>
        <v>0</v>
      </c>
      <c r="Y752" s="25">
        <f>IF(ไฟล์กรอกคำตอบ!Y752=ตรวจผล!$Y$4,$Y$5,0)</f>
        <v>0</v>
      </c>
      <c r="Z752" s="25">
        <f>IF(ไฟล์กรอกคำตอบ!Z752=ตรวจผล!$Z$4,$Z$5,0)</f>
        <v>0</v>
      </c>
      <c r="AA752" s="25">
        <f>IF(ไฟล์กรอกคำตอบ!AA752=ตรวจผล!$AA$4,$AA$5,0)</f>
        <v>0</v>
      </c>
      <c r="AB752" s="25">
        <f>IF(ไฟล์กรอกคำตอบ!AB752=ตรวจผล!$AB$4,$AB$5,0)</f>
        <v>0</v>
      </c>
      <c r="AC752" s="25">
        <f>IF(ไฟล์กรอกคำตอบ!AC752=ตรวจผล!$AC$4,$AC$5,0)</f>
        <v>0</v>
      </c>
      <c r="AD752" s="25">
        <f>IF(ไฟล์กรอกคำตอบ!AD752=ตรวจผล!$AD$4,$AD$5,0)</f>
        <v>0</v>
      </c>
      <c r="AE752" s="187">
        <f t="shared" si="22"/>
        <v>0</v>
      </c>
      <c r="AF752" s="25">
        <f>IF(ไฟล์กรอกคำตอบ!AE752=ตรวจผล!$AF$4,$AF$5,0)</f>
        <v>0</v>
      </c>
      <c r="AG752" s="25">
        <f>IF(ไฟล์กรอกคำตอบ!AF752=ตรวจผล!$AG$4,$AG$5,0)</f>
        <v>0</v>
      </c>
      <c r="AH752" s="25">
        <f>IF(ไฟล์กรอกคำตอบ!AG752=ตรวจผล!$AH$4,$AH$5,0)</f>
        <v>0</v>
      </c>
      <c r="AI752" s="187">
        <f t="shared" si="23"/>
        <v>0</v>
      </c>
      <c r="AJ752" s="25">
        <f>ไฟล์กรอกคำตอบ!AH752</f>
        <v>0</v>
      </c>
      <c r="AK752" s="25">
        <f>ไฟล์กรอกคำตอบ!AI752</f>
        <v>0</v>
      </c>
      <c r="AL752" s="25">
        <f>ไฟล์กรอกคำตอบ!AJ752</f>
        <v>0</v>
      </c>
    </row>
    <row r="753" spans="1:38" x14ac:dyDescent="0.2">
      <c r="A753" s="91" t="str">
        <f>IF(ไฟล์กรอกคำตอบ!A753=""," ",ไฟล์กรอกคำตอบ!A753&amp;"")</f>
        <v xml:space="preserve"> </v>
      </c>
      <c r="B753" s="8">
        <f>ไฟล์กรอกคำตอบ!B753</f>
        <v>0</v>
      </c>
      <c r="C753" s="8">
        <f>ไฟล์กรอกคำตอบ!C753</f>
        <v>0</v>
      </c>
      <c r="D753" s="8">
        <f>ไฟล์กรอกคำตอบ!D753</f>
        <v>0</v>
      </c>
      <c r="E753" s="24">
        <f>ไฟล์กรอกคำตอบ!E753</f>
        <v>0</v>
      </c>
      <c r="F753" s="8">
        <f>ไฟล์กรอกคำตอบ!F753</f>
        <v>0</v>
      </c>
      <c r="H753" s="25">
        <f>IF(ไฟล์กรอกคำตอบ!H753=ตรวจผล!$H$4,$H$5,0)</f>
        <v>0</v>
      </c>
      <c r="I753" s="25">
        <f>IF(ไฟล์กรอกคำตอบ!I753=ตรวจผล!$I$4,$I$5,0)</f>
        <v>0</v>
      </c>
      <c r="J753" s="25">
        <f>IF(ไฟล์กรอกคำตอบ!J753=ตรวจผล!$J$4,$J$5,0)</f>
        <v>0</v>
      </c>
      <c r="K753" s="25">
        <f>IF(ไฟล์กรอกคำตอบ!K753=ตรวจผล!$K$4,$K$5,0)</f>
        <v>0</v>
      </c>
      <c r="L753" s="25">
        <f>IF(ไฟล์กรอกคำตอบ!L753=ตรวจผล!$L$4,$L$5,0)</f>
        <v>0</v>
      </c>
      <c r="M753" s="25">
        <f>IF(ไฟล์กรอกคำตอบ!M753=ตรวจผล!$M$4,$M$5,0)</f>
        <v>0</v>
      </c>
      <c r="N753" s="25">
        <f>IF(ไฟล์กรอกคำตอบ!N753=ตรวจผล!$N$4,$N$5,0)</f>
        <v>0</v>
      </c>
      <c r="O753" s="25">
        <f>IF(ไฟล์กรอกคำตอบ!O753=ตรวจผล!$O$4,$O$5,0)</f>
        <v>0</v>
      </c>
      <c r="P753" s="25">
        <f>IF(ไฟล์กรอกคำตอบ!P753=ตรวจผล!$P$4,$P$5,0)</f>
        <v>0</v>
      </c>
      <c r="Q753" s="25">
        <f>IF(ไฟล์กรอกคำตอบ!Q753=ตรวจผล!$Q$4,$Q$5,0)</f>
        <v>0</v>
      </c>
      <c r="R753" s="25">
        <f>IF(ไฟล์กรอกคำตอบ!R753=ตรวจผล!$R$4,$R$5,0)</f>
        <v>0</v>
      </c>
      <c r="S753" s="25">
        <f>IF(ไฟล์กรอกคำตอบ!S753=ตรวจผล!$S$4,$S$5,0)</f>
        <v>0</v>
      </c>
      <c r="T753" s="25">
        <f>IF(ไฟล์กรอกคำตอบ!T753=ตรวจผล!$T$4,$T$5,0)</f>
        <v>0</v>
      </c>
      <c r="U753" s="25">
        <f>IF(ไฟล์กรอกคำตอบ!U753=ตรวจผล!$U$4,$U$5,0)</f>
        <v>0</v>
      </c>
      <c r="V753" s="25">
        <f>IF(ไฟล์กรอกคำตอบ!V753=ตรวจผล!$V$4,$V$5,0)</f>
        <v>0</v>
      </c>
      <c r="W753" s="25">
        <f>IF(ไฟล์กรอกคำตอบ!W753=ตรวจผล!$W$4,$W$5,0)</f>
        <v>0</v>
      </c>
      <c r="X753" s="25">
        <f>IF(ไฟล์กรอกคำตอบ!X753=ตรวจผล!$X$4,$X$5,0)</f>
        <v>0</v>
      </c>
      <c r="Y753" s="25">
        <f>IF(ไฟล์กรอกคำตอบ!Y753=ตรวจผล!$Y$4,$Y$5,0)</f>
        <v>0</v>
      </c>
      <c r="Z753" s="25">
        <f>IF(ไฟล์กรอกคำตอบ!Z753=ตรวจผล!$Z$4,$Z$5,0)</f>
        <v>0</v>
      </c>
      <c r="AA753" s="25">
        <f>IF(ไฟล์กรอกคำตอบ!AA753=ตรวจผล!$AA$4,$AA$5,0)</f>
        <v>0</v>
      </c>
      <c r="AB753" s="25">
        <f>IF(ไฟล์กรอกคำตอบ!AB753=ตรวจผล!$AB$4,$AB$5,0)</f>
        <v>0</v>
      </c>
      <c r="AC753" s="25">
        <f>IF(ไฟล์กรอกคำตอบ!AC753=ตรวจผล!$AC$4,$AC$5,0)</f>
        <v>0</v>
      </c>
      <c r="AD753" s="25">
        <f>IF(ไฟล์กรอกคำตอบ!AD753=ตรวจผล!$AD$4,$AD$5,0)</f>
        <v>0</v>
      </c>
      <c r="AE753" s="187">
        <f t="shared" si="22"/>
        <v>0</v>
      </c>
      <c r="AF753" s="25">
        <f>IF(ไฟล์กรอกคำตอบ!AE753=ตรวจผล!$AF$4,$AF$5,0)</f>
        <v>0</v>
      </c>
      <c r="AG753" s="25">
        <f>IF(ไฟล์กรอกคำตอบ!AF753=ตรวจผล!$AG$4,$AG$5,0)</f>
        <v>0</v>
      </c>
      <c r="AH753" s="25">
        <f>IF(ไฟล์กรอกคำตอบ!AG753=ตรวจผล!$AH$4,$AH$5,0)</f>
        <v>0</v>
      </c>
      <c r="AI753" s="187">
        <f t="shared" si="23"/>
        <v>0</v>
      </c>
      <c r="AJ753" s="25">
        <f>ไฟล์กรอกคำตอบ!AH753</f>
        <v>0</v>
      </c>
      <c r="AK753" s="25">
        <f>ไฟล์กรอกคำตอบ!AI753</f>
        <v>0</v>
      </c>
      <c r="AL753" s="25">
        <f>ไฟล์กรอกคำตอบ!AJ753</f>
        <v>0</v>
      </c>
    </row>
    <row r="754" spans="1:38" x14ac:dyDescent="0.2">
      <c r="A754" s="91" t="str">
        <f>IF(ไฟล์กรอกคำตอบ!A754=""," ",ไฟล์กรอกคำตอบ!A754&amp;"")</f>
        <v xml:space="preserve"> </v>
      </c>
      <c r="B754" s="8">
        <f>ไฟล์กรอกคำตอบ!B754</f>
        <v>0</v>
      </c>
      <c r="C754" s="8">
        <f>ไฟล์กรอกคำตอบ!C754</f>
        <v>0</v>
      </c>
      <c r="D754" s="8">
        <f>ไฟล์กรอกคำตอบ!D754</f>
        <v>0</v>
      </c>
      <c r="E754" s="24">
        <f>ไฟล์กรอกคำตอบ!E754</f>
        <v>0</v>
      </c>
      <c r="F754" s="8">
        <f>ไฟล์กรอกคำตอบ!F754</f>
        <v>0</v>
      </c>
      <c r="H754" s="25">
        <f>IF(ไฟล์กรอกคำตอบ!H754=ตรวจผล!$H$4,$H$5,0)</f>
        <v>0</v>
      </c>
      <c r="I754" s="25">
        <f>IF(ไฟล์กรอกคำตอบ!I754=ตรวจผล!$I$4,$I$5,0)</f>
        <v>0</v>
      </c>
      <c r="J754" s="25">
        <f>IF(ไฟล์กรอกคำตอบ!J754=ตรวจผล!$J$4,$J$5,0)</f>
        <v>0</v>
      </c>
      <c r="K754" s="25">
        <f>IF(ไฟล์กรอกคำตอบ!K754=ตรวจผล!$K$4,$K$5,0)</f>
        <v>0</v>
      </c>
      <c r="L754" s="25">
        <f>IF(ไฟล์กรอกคำตอบ!L754=ตรวจผล!$L$4,$L$5,0)</f>
        <v>0</v>
      </c>
      <c r="M754" s="25">
        <f>IF(ไฟล์กรอกคำตอบ!M754=ตรวจผล!$M$4,$M$5,0)</f>
        <v>0</v>
      </c>
      <c r="N754" s="25">
        <f>IF(ไฟล์กรอกคำตอบ!N754=ตรวจผล!$N$4,$N$5,0)</f>
        <v>0</v>
      </c>
      <c r="O754" s="25">
        <f>IF(ไฟล์กรอกคำตอบ!O754=ตรวจผล!$O$4,$O$5,0)</f>
        <v>0</v>
      </c>
      <c r="P754" s="25">
        <f>IF(ไฟล์กรอกคำตอบ!P754=ตรวจผล!$P$4,$P$5,0)</f>
        <v>0</v>
      </c>
      <c r="Q754" s="25">
        <f>IF(ไฟล์กรอกคำตอบ!Q754=ตรวจผล!$Q$4,$Q$5,0)</f>
        <v>0</v>
      </c>
      <c r="R754" s="25">
        <f>IF(ไฟล์กรอกคำตอบ!R754=ตรวจผล!$R$4,$R$5,0)</f>
        <v>0</v>
      </c>
      <c r="S754" s="25">
        <f>IF(ไฟล์กรอกคำตอบ!S754=ตรวจผล!$S$4,$S$5,0)</f>
        <v>0</v>
      </c>
      <c r="T754" s="25">
        <f>IF(ไฟล์กรอกคำตอบ!T754=ตรวจผล!$T$4,$T$5,0)</f>
        <v>0</v>
      </c>
      <c r="U754" s="25">
        <f>IF(ไฟล์กรอกคำตอบ!U754=ตรวจผล!$U$4,$U$5,0)</f>
        <v>0</v>
      </c>
      <c r="V754" s="25">
        <f>IF(ไฟล์กรอกคำตอบ!V754=ตรวจผล!$V$4,$V$5,0)</f>
        <v>0</v>
      </c>
      <c r="W754" s="25">
        <f>IF(ไฟล์กรอกคำตอบ!W754=ตรวจผล!$W$4,$W$5,0)</f>
        <v>0</v>
      </c>
      <c r="X754" s="25">
        <f>IF(ไฟล์กรอกคำตอบ!X754=ตรวจผล!$X$4,$X$5,0)</f>
        <v>0</v>
      </c>
      <c r="Y754" s="25">
        <f>IF(ไฟล์กรอกคำตอบ!Y754=ตรวจผล!$Y$4,$Y$5,0)</f>
        <v>0</v>
      </c>
      <c r="Z754" s="25">
        <f>IF(ไฟล์กรอกคำตอบ!Z754=ตรวจผล!$Z$4,$Z$5,0)</f>
        <v>0</v>
      </c>
      <c r="AA754" s="25">
        <f>IF(ไฟล์กรอกคำตอบ!AA754=ตรวจผล!$AA$4,$AA$5,0)</f>
        <v>0</v>
      </c>
      <c r="AB754" s="25">
        <f>IF(ไฟล์กรอกคำตอบ!AB754=ตรวจผล!$AB$4,$AB$5,0)</f>
        <v>0</v>
      </c>
      <c r="AC754" s="25">
        <f>IF(ไฟล์กรอกคำตอบ!AC754=ตรวจผล!$AC$4,$AC$5,0)</f>
        <v>0</v>
      </c>
      <c r="AD754" s="25">
        <f>IF(ไฟล์กรอกคำตอบ!AD754=ตรวจผล!$AD$4,$AD$5,0)</f>
        <v>0</v>
      </c>
      <c r="AE754" s="187">
        <f t="shared" si="22"/>
        <v>0</v>
      </c>
      <c r="AF754" s="25">
        <f>IF(ไฟล์กรอกคำตอบ!AE754=ตรวจผล!$AF$4,$AF$5,0)</f>
        <v>0</v>
      </c>
      <c r="AG754" s="25">
        <f>IF(ไฟล์กรอกคำตอบ!AF754=ตรวจผล!$AG$4,$AG$5,0)</f>
        <v>0</v>
      </c>
      <c r="AH754" s="25">
        <f>IF(ไฟล์กรอกคำตอบ!AG754=ตรวจผล!$AH$4,$AH$5,0)</f>
        <v>0</v>
      </c>
      <c r="AI754" s="187">
        <f t="shared" si="23"/>
        <v>0</v>
      </c>
      <c r="AJ754" s="25">
        <f>ไฟล์กรอกคำตอบ!AH754</f>
        <v>0</v>
      </c>
      <c r="AK754" s="25">
        <f>ไฟล์กรอกคำตอบ!AI754</f>
        <v>0</v>
      </c>
      <c r="AL754" s="25">
        <f>ไฟล์กรอกคำตอบ!AJ754</f>
        <v>0</v>
      </c>
    </row>
    <row r="755" spans="1:38" ht="15" thickBot="1" x14ac:dyDescent="0.25">
      <c r="A755" s="91" t="str">
        <f>IF(ไฟล์กรอกคำตอบ!A755=""," ",ไฟล์กรอกคำตอบ!A755&amp;"")</f>
        <v xml:space="preserve"> </v>
      </c>
      <c r="B755" s="41">
        <f>ไฟล์กรอกคำตอบ!B755</f>
        <v>0</v>
      </c>
      <c r="C755" s="41">
        <f>ไฟล์กรอกคำตอบ!C755</f>
        <v>0</v>
      </c>
      <c r="D755" s="41">
        <f>ไฟล์กรอกคำตอบ!D755</f>
        <v>0</v>
      </c>
      <c r="E755" s="42">
        <f>ไฟล์กรอกคำตอบ!E755</f>
        <v>0</v>
      </c>
      <c r="F755" s="41">
        <f>ไฟล์กรอกคำตอบ!F755</f>
        <v>0</v>
      </c>
      <c r="G755" s="41"/>
      <c r="H755" s="25">
        <f>IF(ไฟล์กรอกคำตอบ!H755=ตรวจผล!$H$4,$H$5,0)</f>
        <v>0</v>
      </c>
      <c r="I755" s="25">
        <f>IF(ไฟล์กรอกคำตอบ!I755=ตรวจผล!$I$4,$I$5,0)</f>
        <v>0</v>
      </c>
      <c r="J755" s="25">
        <f>IF(ไฟล์กรอกคำตอบ!J755=ตรวจผล!$J$4,$J$5,0)</f>
        <v>0</v>
      </c>
      <c r="K755" s="25">
        <f>IF(ไฟล์กรอกคำตอบ!K755=ตรวจผล!$K$4,$K$5,0)</f>
        <v>0</v>
      </c>
      <c r="L755" s="25">
        <f>IF(ไฟล์กรอกคำตอบ!L755=ตรวจผล!$L$4,$L$5,0)</f>
        <v>0</v>
      </c>
      <c r="M755" s="25">
        <f>IF(ไฟล์กรอกคำตอบ!M755=ตรวจผล!$M$4,$M$5,0)</f>
        <v>0</v>
      </c>
      <c r="N755" s="25">
        <f>IF(ไฟล์กรอกคำตอบ!N755=ตรวจผล!$N$4,$N$5,0)</f>
        <v>0</v>
      </c>
      <c r="O755" s="25">
        <f>IF(ไฟล์กรอกคำตอบ!O755=ตรวจผล!$O$4,$O$5,0)</f>
        <v>0</v>
      </c>
      <c r="P755" s="25">
        <f>IF(ไฟล์กรอกคำตอบ!P755=ตรวจผล!$P$4,$P$5,0)</f>
        <v>0</v>
      </c>
      <c r="Q755" s="25">
        <f>IF(ไฟล์กรอกคำตอบ!Q755=ตรวจผล!$Q$4,$Q$5,0)</f>
        <v>0</v>
      </c>
      <c r="R755" s="25">
        <f>IF(ไฟล์กรอกคำตอบ!R755=ตรวจผล!$R$4,$R$5,0)</f>
        <v>0</v>
      </c>
      <c r="S755" s="25">
        <f>IF(ไฟล์กรอกคำตอบ!S755=ตรวจผล!$S$4,$S$5,0)</f>
        <v>0</v>
      </c>
      <c r="T755" s="25">
        <f>IF(ไฟล์กรอกคำตอบ!T755=ตรวจผล!$T$4,$T$5,0)</f>
        <v>0</v>
      </c>
      <c r="U755" s="25">
        <f>IF(ไฟล์กรอกคำตอบ!U755=ตรวจผล!$U$4,$U$5,0)</f>
        <v>0</v>
      </c>
      <c r="V755" s="25">
        <f>IF(ไฟล์กรอกคำตอบ!V755=ตรวจผล!$V$4,$V$5,0)</f>
        <v>0</v>
      </c>
      <c r="W755" s="25">
        <f>IF(ไฟล์กรอกคำตอบ!W755=ตรวจผล!$W$4,$W$5,0)</f>
        <v>0</v>
      </c>
      <c r="X755" s="25">
        <f>IF(ไฟล์กรอกคำตอบ!X755=ตรวจผล!$X$4,$X$5,0)</f>
        <v>0</v>
      </c>
      <c r="Y755" s="25">
        <f>IF(ไฟล์กรอกคำตอบ!Y755=ตรวจผล!$Y$4,$Y$5,0)</f>
        <v>0</v>
      </c>
      <c r="Z755" s="25">
        <f>IF(ไฟล์กรอกคำตอบ!Z755=ตรวจผล!$Z$4,$Z$5,0)</f>
        <v>0</v>
      </c>
      <c r="AA755" s="25">
        <f>IF(ไฟล์กรอกคำตอบ!AA755=ตรวจผล!$AA$4,$AA$5,0)</f>
        <v>0</v>
      </c>
      <c r="AB755" s="25">
        <f>IF(ไฟล์กรอกคำตอบ!AB755=ตรวจผล!$AB$4,$AB$5,0)</f>
        <v>0</v>
      </c>
      <c r="AC755" s="25">
        <f>IF(ไฟล์กรอกคำตอบ!AC755=ตรวจผล!$AC$4,$AC$5,0)</f>
        <v>0</v>
      </c>
      <c r="AD755" s="25">
        <f>IF(ไฟล์กรอกคำตอบ!AD755=ตรวจผล!$AD$4,$AD$5,0)</f>
        <v>0</v>
      </c>
      <c r="AE755" s="187">
        <f t="shared" si="22"/>
        <v>0</v>
      </c>
      <c r="AF755" s="25">
        <f>IF(ไฟล์กรอกคำตอบ!AE755=ตรวจผล!$AF$4,$AF$5,0)</f>
        <v>0</v>
      </c>
      <c r="AG755" s="25">
        <f>IF(ไฟล์กรอกคำตอบ!AF755=ตรวจผล!$AG$4,$AG$5,0)</f>
        <v>0</v>
      </c>
      <c r="AH755" s="25">
        <f>IF(ไฟล์กรอกคำตอบ!AG755=ตรวจผล!$AH$4,$AH$5,0)</f>
        <v>0</v>
      </c>
      <c r="AI755" s="187">
        <f t="shared" si="23"/>
        <v>0</v>
      </c>
      <c r="AJ755" s="25">
        <f>ไฟล์กรอกคำตอบ!AH755</f>
        <v>0</v>
      </c>
      <c r="AK755" s="25">
        <f>ไฟล์กรอกคำตอบ!AI755</f>
        <v>0</v>
      </c>
      <c r="AL755" s="25">
        <f>ไฟล์กรอกคำตอบ!AJ755</f>
        <v>0</v>
      </c>
    </row>
    <row r="756" spans="1:38" ht="15" thickTop="1" x14ac:dyDescent="0.2">
      <c r="A756" s="43"/>
      <c r="B756" s="43"/>
      <c r="C756" s="43"/>
      <c r="D756" s="43"/>
      <c r="E756" s="44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</row>
  </sheetData>
  <sheetProtection sheet="1" objects="1" scenarios="1" formatCells="0" formatRows="0"/>
  <mergeCells count="12">
    <mergeCell ref="AB1:AI1"/>
    <mergeCell ref="M1:Q1"/>
    <mergeCell ref="R1:V1"/>
    <mergeCell ref="W1:AA1"/>
    <mergeCell ref="AJ4:AL4"/>
    <mergeCell ref="AJ1:AL1"/>
    <mergeCell ref="B1:B5"/>
    <mergeCell ref="C1:C5"/>
    <mergeCell ref="D1:D5"/>
    <mergeCell ref="E1:E5"/>
    <mergeCell ref="H1:L1"/>
    <mergeCell ref="F2:G2"/>
  </mergeCells>
  <pageMargins left="1.18" right="0.25" top="0.65" bottom="0.75" header="0.3" footer="0.3"/>
  <pageSetup paperSize="9" scale="1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56"/>
  <sheetViews>
    <sheetView workbookViewId="0">
      <pane xSplit="1" ySplit="5" topLeftCell="B729" activePane="bottomRight" state="frozen"/>
      <selection pane="topRight" activeCell="B1" sqref="B1"/>
      <selection pane="bottomLeft" activeCell="A7" sqref="A7"/>
      <selection pane="bottomRight" activeCell="AB1" sqref="AB1:AC1"/>
    </sheetView>
  </sheetViews>
  <sheetFormatPr defaultColWidth="4.375" defaultRowHeight="14.25" x14ac:dyDescent="0.2"/>
  <cols>
    <col min="1" max="1" width="24.625" style="8" customWidth="1"/>
    <col min="2" max="2" width="12.625" style="8" customWidth="1"/>
    <col min="3" max="3" width="7.375" style="8" customWidth="1"/>
    <col min="4" max="4" width="5.25" style="8" customWidth="1"/>
    <col min="5" max="5" width="29.25" style="24" customWidth="1"/>
    <col min="6" max="6" width="4.625" style="8" customWidth="1"/>
    <col min="7" max="7" width="7.375" style="8" customWidth="1"/>
    <col min="8" max="30" width="3.625" style="8" customWidth="1"/>
    <col min="31" max="32" width="4.125" style="8" customWidth="1"/>
    <col min="33" max="16384" width="4.375" style="8"/>
  </cols>
  <sheetData>
    <row r="1" spans="1:32" x14ac:dyDescent="0.2">
      <c r="A1" s="47"/>
      <c r="B1" s="220" t="s">
        <v>4</v>
      </c>
      <c r="C1" s="220" t="s">
        <v>5</v>
      </c>
      <c r="D1" s="220" t="s">
        <v>6</v>
      </c>
      <c r="E1" s="221" t="s">
        <v>7</v>
      </c>
      <c r="F1" s="155"/>
      <c r="G1" s="155" t="s">
        <v>0</v>
      </c>
      <c r="H1" s="230" t="s">
        <v>2</v>
      </c>
      <c r="I1" s="230"/>
      <c r="J1" s="230"/>
      <c r="K1" s="230"/>
      <c r="L1" s="230"/>
      <c r="M1" s="230" t="s">
        <v>2</v>
      </c>
      <c r="N1" s="230"/>
      <c r="O1" s="230"/>
      <c r="P1" s="230"/>
      <c r="Q1" s="230"/>
      <c r="R1" s="230" t="s">
        <v>2</v>
      </c>
      <c r="S1" s="230"/>
      <c r="T1" s="230"/>
      <c r="U1" s="230"/>
      <c r="V1" s="230"/>
      <c r="W1" s="230" t="s">
        <v>2</v>
      </c>
      <c r="X1" s="230"/>
      <c r="Y1" s="230"/>
      <c r="Z1" s="230"/>
      <c r="AA1" s="230"/>
      <c r="AB1" s="230"/>
      <c r="AC1" s="230"/>
      <c r="AD1" s="209" t="s">
        <v>2</v>
      </c>
      <c r="AE1" s="209"/>
      <c r="AF1" s="209"/>
    </row>
    <row r="2" spans="1:32" x14ac:dyDescent="0.2">
      <c r="A2" s="47" t="s">
        <v>115</v>
      </c>
      <c r="B2" s="220"/>
      <c r="C2" s="220"/>
      <c r="D2" s="220"/>
      <c r="E2" s="221"/>
      <c r="F2" s="218" t="s">
        <v>3</v>
      </c>
      <c r="G2" s="218"/>
      <c r="H2" s="75" t="s">
        <v>11</v>
      </c>
      <c r="I2" s="75" t="s">
        <v>12</v>
      </c>
      <c r="J2" s="75" t="s">
        <v>13</v>
      </c>
      <c r="K2" s="75" t="s">
        <v>14</v>
      </c>
      <c r="L2" s="75" t="s">
        <v>15</v>
      </c>
      <c r="M2" s="76">
        <v>6</v>
      </c>
      <c r="N2" s="76">
        <v>7</v>
      </c>
      <c r="O2" s="76">
        <v>8</v>
      </c>
      <c r="P2" s="76">
        <v>9</v>
      </c>
      <c r="Q2" s="76">
        <v>10</v>
      </c>
      <c r="R2" s="76">
        <v>11</v>
      </c>
      <c r="S2" s="76">
        <v>12</v>
      </c>
      <c r="T2" s="76">
        <v>13</v>
      </c>
      <c r="U2" s="76">
        <v>14</v>
      </c>
      <c r="V2" s="76">
        <v>15</v>
      </c>
      <c r="W2" s="76">
        <v>16</v>
      </c>
      <c r="X2" s="76">
        <v>17</v>
      </c>
      <c r="Y2" s="76">
        <v>18</v>
      </c>
      <c r="Z2" s="76">
        <v>19</v>
      </c>
      <c r="AA2" s="76">
        <v>20</v>
      </c>
      <c r="AB2" s="76">
        <v>21</v>
      </c>
      <c r="AC2" s="76">
        <v>22</v>
      </c>
      <c r="AD2" s="76">
        <v>23</v>
      </c>
      <c r="AE2" s="76">
        <v>24</v>
      </c>
      <c r="AF2" s="76">
        <v>25</v>
      </c>
    </row>
    <row r="3" spans="1:32" ht="15" thickBot="1" x14ac:dyDescent="0.25">
      <c r="A3" s="13" t="s">
        <v>122</v>
      </c>
      <c r="B3" s="220"/>
      <c r="C3" s="220"/>
      <c r="D3" s="220"/>
      <c r="E3" s="221"/>
      <c r="F3" s="228" t="s">
        <v>8</v>
      </c>
      <c r="G3" s="226" t="s">
        <v>9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15" thickBot="1" x14ac:dyDescent="0.25">
      <c r="A4" s="26"/>
      <c r="B4" s="220"/>
      <c r="C4" s="220"/>
      <c r="D4" s="220"/>
      <c r="E4" s="221"/>
      <c r="F4" s="228"/>
      <c r="G4" s="226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</row>
    <row r="5" spans="1:32" ht="15" thickBot="1" x14ac:dyDescent="0.25">
      <c r="A5" s="7" t="s">
        <v>10</v>
      </c>
      <c r="B5" s="220"/>
      <c r="C5" s="220"/>
      <c r="D5" s="220"/>
      <c r="E5" s="221"/>
      <c r="F5" s="229"/>
      <c r="G5" s="227"/>
      <c r="H5" s="186">
        <f>ตรวจผล!H5</f>
        <v>1</v>
      </c>
      <c r="I5" s="186">
        <f>ตรวจผล!I5</f>
        <v>1</v>
      </c>
      <c r="J5" s="186">
        <f>ตรวจผล!J5</f>
        <v>1</v>
      </c>
      <c r="K5" s="186">
        <f>ตรวจผล!K5</f>
        <v>1</v>
      </c>
      <c r="L5" s="186">
        <f>ตรวจผล!L5</f>
        <v>1</v>
      </c>
      <c r="M5" s="186">
        <f>ตรวจผล!M5</f>
        <v>1</v>
      </c>
      <c r="N5" s="186">
        <f>ตรวจผล!N5</f>
        <v>1</v>
      </c>
      <c r="O5" s="186">
        <f>ตรวจผล!O5</f>
        <v>1</v>
      </c>
      <c r="P5" s="186">
        <f>ตรวจผล!P5</f>
        <v>1</v>
      </c>
      <c r="Q5" s="186">
        <f>ตรวจผล!Q5</f>
        <v>1</v>
      </c>
      <c r="R5" s="186">
        <f>ตรวจผล!R5</f>
        <v>1</v>
      </c>
      <c r="S5" s="186">
        <f>ตรวจผล!S5</f>
        <v>1</v>
      </c>
      <c r="T5" s="186">
        <f>ตรวจผล!T5</f>
        <v>1</v>
      </c>
      <c r="U5" s="186">
        <f>ตรวจผล!U5</f>
        <v>1</v>
      </c>
      <c r="V5" s="186">
        <f>ตรวจผล!V5</f>
        <v>1</v>
      </c>
      <c r="W5" s="186">
        <f>ตรวจผล!W5</f>
        <v>1</v>
      </c>
      <c r="X5" s="186">
        <f>ตรวจผล!X5</f>
        <v>1</v>
      </c>
      <c r="Y5" s="186">
        <f>ตรวจผล!Y5</f>
        <v>1</v>
      </c>
      <c r="Z5" s="186">
        <f>ตรวจผล!Z5</f>
        <v>1</v>
      </c>
      <c r="AA5" s="186">
        <f>ตรวจผล!AA5</f>
        <v>1</v>
      </c>
      <c r="AB5" s="186">
        <f>ตรวจผล!AE5</f>
        <v>3</v>
      </c>
      <c r="AC5" s="186">
        <f>ตรวจผล!AI5</f>
        <v>3</v>
      </c>
      <c r="AD5" s="186">
        <f>ตรวจผล!AJ5</f>
        <v>1</v>
      </c>
      <c r="AE5" s="186">
        <f>ตรวจผล!AK5</f>
        <v>1</v>
      </c>
      <c r="AF5" s="186">
        <f>ตรวจผล!AL5</f>
        <v>2</v>
      </c>
    </row>
    <row r="6" spans="1:32" ht="13.9" x14ac:dyDescent="0.25">
      <c r="A6" s="91" t="str">
        <f>IF(ไฟล์กรอกคำตอบ!A6=""," ",ไฟล์กรอกคำตอบ!A6&amp;"")</f>
        <v>เรียนดี  รักเรียน</v>
      </c>
      <c r="B6" s="8">
        <f>ไฟล์กรอกคำตอบ!B6</f>
        <v>1032650466</v>
      </c>
      <c r="C6" s="8">
        <f>ไฟล์กรอกคำตอบ!C6</f>
        <v>1</v>
      </c>
      <c r="D6" s="8">
        <f>ไฟล์กรอกคำตอบ!D6</f>
        <v>1</v>
      </c>
      <c r="E6" s="24">
        <f>ไฟล์กรอกคำตอบ!E6</f>
        <v>1032650466001</v>
      </c>
      <c r="F6" s="8">
        <f>ไฟล์กรอกคำตอบ!F6</f>
        <v>1</v>
      </c>
      <c r="G6" s="156">
        <f>ไฟล์กรอกคำตอบ!G6</f>
        <v>99</v>
      </c>
      <c r="H6" s="190">
        <f>ตรวจผล!H6</f>
        <v>0</v>
      </c>
      <c r="I6" s="190">
        <f>ตรวจผล!I6</f>
        <v>0</v>
      </c>
      <c r="J6" s="190">
        <f>ตรวจผล!J6</f>
        <v>0</v>
      </c>
      <c r="K6" s="190">
        <f>ตรวจผล!K6</f>
        <v>0</v>
      </c>
      <c r="L6" s="190">
        <f>ตรวจผล!L6</f>
        <v>0</v>
      </c>
      <c r="M6" s="190">
        <f>ตรวจผล!M6</f>
        <v>1</v>
      </c>
      <c r="N6" s="190">
        <f>ตรวจผล!N6</f>
        <v>0</v>
      </c>
      <c r="O6" s="190">
        <f>ตรวจผล!O6</f>
        <v>0</v>
      </c>
      <c r="P6" s="190">
        <f>ตรวจผล!P6</f>
        <v>1</v>
      </c>
      <c r="Q6" s="190">
        <f>ตรวจผล!Q6</f>
        <v>0</v>
      </c>
      <c r="R6" s="190">
        <f>ตรวจผล!R6</f>
        <v>0</v>
      </c>
      <c r="S6" s="190">
        <f>ตรวจผล!S6</f>
        <v>0</v>
      </c>
      <c r="T6" s="190">
        <f>ตรวจผล!T6</f>
        <v>0</v>
      </c>
      <c r="U6" s="190">
        <f>ตรวจผล!U6</f>
        <v>1</v>
      </c>
      <c r="V6" s="190">
        <f>ตรวจผล!V6</f>
        <v>1</v>
      </c>
      <c r="W6" s="190">
        <f>ตรวจผล!W6</f>
        <v>0</v>
      </c>
      <c r="X6" s="190">
        <f>ตรวจผล!X6</f>
        <v>1</v>
      </c>
      <c r="Y6" s="190">
        <f>ตรวจผล!Y6</f>
        <v>1</v>
      </c>
      <c r="Z6" s="190">
        <f>ตรวจผล!Z6</f>
        <v>0</v>
      </c>
      <c r="AA6" s="190">
        <f>ตรวจผล!AA6</f>
        <v>0</v>
      </c>
      <c r="AB6" s="190">
        <f>ตรวจผล!AE6</f>
        <v>3</v>
      </c>
      <c r="AC6" s="190">
        <f>ตรวจผล!AI6</f>
        <v>3</v>
      </c>
      <c r="AD6" s="190">
        <f>ตรวจผล!AJ6</f>
        <v>1</v>
      </c>
      <c r="AE6" s="190">
        <f>ตรวจผล!AK6</f>
        <v>1</v>
      </c>
      <c r="AF6" s="190">
        <f>ตรวจผล!AL6</f>
        <v>1</v>
      </c>
    </row>
    <row r="7" spans="1:32" ht="13.9" x14ac:dyDescent="0.25">
      <c r="A7" s="91" t="str">
        <f>IF(ไฟล์กรอกคำตอบ!A7=""," ",ไฟล์กรอกคำตอบ!A7&amp;"")</f>
        <v>เรียนโง่ ขี้เกียจเรียน</v>
      </c>
      <c r="B7" s="8">
        <f>ไฟล์กรอกคำตอบ!B7</f>
        <v>0</v>
      </c>
      <c r="C7" s="8" t="str">
        <f>ไฟล์กรอกคำตอบ!C7</f>
        <v>1</v>
      </c>
      <c r="D7" s="8">
        <f>ไฟล์กรอกคำตอบ!D7</f>
        <v>2</v>
      </c>
      <c r="E7" s="24">
        <f>ไฟล์กรอกคำตอบ!E7</f>
        <v>1032650466001</v>
      </c>
      <c r="F7" s="8" t="str">
        <f>ไฟล์กรอกคำตอบ!F7</f>
        <v>1</v>
      </c>
      <c r="G7" s="156">
        <f>ไฟล์กรอกคำตอบ!G7</f>
        <v>2</v>
      </c>
      <c r="H7" s="190">
        <f>ตรวจผล!H7</f>
        <v>1</v>
      </c>
      <c r="I7" s="190">
        <f>ตรวจผล!I7</f>
        <v>0</v>
      </c>
      <c r="J7" s="190">
        <f>ตรวจผล!J7</f>
        <v>0</v>
      </c>
      <c r="K7" s="190">
        <f>ตรวจผล!K7</f>
        <v>1</v>
      </c>
      <c r="L7" s="190">
        <f>ตรวจผล!L7</f>
        <v>0</v>
      </c>
      <c r="M7" s="190">
        <f>ตรวจผล!M7</f>
        <v>0</v>
      </c>
      <c r="N7" s="190">
        <f>ตรวจผล!N7</f>
        <v>0</v>
      </c>
      <c r="O7" s="190">
        <f>ตรวจผล!O7</f>
        <v>1</v>
      </c>
      <c r="P7" s="190">
        <f>ตรวจผล!P7</f>
        <v>0</v>
      </c>
      <c r="Q7" s="190">
        <f>ตรวจผล!Q7</f>
        <v>1</v>
      </c>
      <c r="R7" s="190">
        <f>ตรวจผล!R7</f>
        <v>1</v>
      </c>
      <c r="S7" s="190">
        <f>ตรวจผล!S7</f>
        <v>0</v>
      </c>
      <c r="T7" s="190">
        <f>ตรวจผล!T7</f>
        <v>1</v>
      </c>
      <c r="U7" s="190">
        <f>ตรวจผล!U7</f>
        <v>0</v>
      </c>
      <c r="V7" s="190">
        <f>ตรวจผล!V7</f>
        <v>1</v>
      </c>
      <c r="W7" s="190">
        <f>ตรวจผล!W7</f>
        <v>0</v>
      </c>
      <c r="X7" s="190">
        <f>ตรวจผล!X7</f>
        <v>1</v>
      </c>
      <c r="Y7" s="190">
        <f>ตรวจผล!Y7</f>
        <v>0</v>
      </c>
      <c r="Z7" s="190">
        <f>ตรวจผล!Z7</f>
        <v>0</v>
      </c>
      <c r="AA7" s="190">
        <f>ตรวจผล!AA7</f>
        <v>0</v>
      </c>
      <c r="AB7" s="190">
        <f>ตรวจผล!AE7</f>
        <v>1</v>
      </c>
      <c r="AC7" s="190">
        <f>ตรวจผล!AI7</f>
        <v>1</v>
      </c>
      <c r="AD7" s="190">
        <f>ตรวจผล!AJ7</f>
        <v>0</v>
      </c>
      <c r="AE7" s="190">
        <f>ตรวจผล!AK7</f>
        <v>2</v>
      </c>
      <c r="AF7" s="190">
        <f>ตรวจผล!AL7</f>
        <v>2</v>
      </c>
    </row>
    <row r="8" spans="1:32" ht="13.9" x14ac:dyDescent="0.25">
      <c r="A8" s="91" t="str">
        <f>IF(ไฟล์กรอกคำตอบ!A8=""," ",ไฟล์กรอกคำตอบ!A8&amp;"")</f>
        <v xml:space="preserve"> </v>
      </c>
      <c r="B8" s="8">
        <f>ไฟล์กรอกคำตอบ!B8</f>
        <v>0</v>
      </c>
      <c r="C8" s="8" t="str">
        <f>ไฟล์กรอกคำตอบ!C8</f>
        <v>1</v>
      </c>
      <c r="D8" s="8">
        <f>ไฟล์กรอกคำตอบ!D8</f>
        <v>3</v>
      </c>
      <c r="E8" s="24">
        <f>ไฟล์กรอกคำตอบ!E8</f>
        <v>1032650466001</v>
      </c>
      <c r="F8" s="8" t="str">
        <f>ไฟล์กรอกคำตอบ!F8</f>
        <v>2</v>
      </c>
      <c r="G8" s="156">
        <f>ไฟล์กรอกคำตอบ!G8</f>
        <v>99</v>
      </c>
      <c r="H8" s="190">
        <f>ตรวจผล!H8</f>
        <v>1</v>
      </c>
      <c r="I8" s="190">
        <f>ตรวจผล!I8</f>
        <v>0</v>
      </c>
      <c r="J8" s="190">
        <f>ตรวจผล!J8</f>
        <v>0</v>
      </c>
      <c r="K8" s="190">
        <f>ตรวจผล!K8</f>
        <v>1</v>
      </c>
      <c r="L8" s="190">
        <f>ตรวจผล!L8</f>
        <v>0</v>
      </c>
      <c r="M8" s="190">
        <f>ตรวจผล!M8</f>
        <v>0</v>
      </c>
      <c r="N8" s="190">
        <f>ตรวจผล!N8</f>
        <v>0</v>
      </c>
      <c r="O8" s="190">
        <f>ตรวจผล!O8</f>
        <v>1</v>
      </c>
      <c r="P8" s="190">
        <f>ตรวจผล!P8</f>
        <v>0</v>
      </c>
      <c r="Q8" s="190">
        <f>ตรวจผล!Q8</f>
        <v>1</v>
      </c>
      <c r="R8" s="190">
        <f>ตรวจผล!R8</f>
        <v>1</v>
      </c>
      <c r="S8" s="190">
        <f>ตรวจผล!S8</f>
        <v>0</v>
      </c>
      <c r="T8" s="190">
        <f>ตรวจผล!T8</f>
        <v>1</v>
      </c>
      <c r="U8" s="190">
        <f>ตรวจผล!U8</f>
        <v>0</v>
      </c>
      <c r="V8" s="190">
        <f>ตรวจผล!V8</f>
        <v>1</v>
      </c>
      <c r="W8" s="190">
        <f>ตรวจผล!W8</f>
        <v>0</v>
      </c>
      <c r="X8" s="190">
        <f>ตรวจผล!X8</f>
        <v>1</v>
      </c>
      <c r="Y8" s="190">
        <f>ตรวจผล!Y8</f>
        <v>0</v>
      </c>
      <c r="Z8" s="190">
        <f>ตรวจผล!Z8</f>
        <v>0</v>
      </c>
      <c r="AA8" s="190">
        <f>ตรวจผล!AA8</f>
        <v>0</v>
      </c>
      <c r="AB8" s="190">
        <f>ตรวจผล!AE8</f>
        <v>0</v>
      </c>
      <c r="AC8" s="190">
        <f>ตรวจผล!AI8</f>
        <v>1</v>
      </c>
      <c r="AD8" s="190">
        <f>ตรวจผล!AJ8</f>
        <v>2</v>
      </c>
      <c r="AE8" s="190">
        <f>ตรวจผล!AK8</f>
        <v>2</v>
      </c>
      <c r="AF8" s="190">
        <f>ตรวจผล!AL8</f>
        <v>2</v>
      </c>
    </row>
    <row r="9" spans="1:32" ht="13.9" x14ac:dyDescent="0.25">
      <c r="A9" s="91" t="str">
        <f>IF(ไฟล์กรอกคำตอบ!A9=""," ",ไฟล์กรอกคำตอบ!A9&amp;"")</f>
        <v xml:space="preserve"> </v>
      </c>
      <c r="B9" s="8">
        <f>ไฟล์กรอกคำตอบ!B9</f>
        <v>0</v>
      </c>
      <c r="C9" s="8" t="str">
        <f>ไฟล์กรอกคำตอบ!C9</f>
        <v>1</v>
      </c>
      <c r="D9" s="8">
        <f>ไฟล์กรอกคำตอบ!D9</f>
        <v>4</v>
      </c>
      <c r="E9" s="24">
        <f>ไฟล์กรอกคำตอบ!E9</f>
        <v>1032650466001</v>
      </c>
      <c r="F9" s="8" t="str">
        <f>ไฟล์กรอกคำตอบ!F9</f>
        <v>1</v>
      </c>
      <c r="G9" s="156">
        <f>ไฟล์กรอกคำตอบ!G9</f>
        <v>1</v>
      </c>
      <c r="H9" s="190">
        <f>ตรวจผล!H9</f>
        <v>1</v>
      </c>
      <c r="I9" s="190">
        <f>ตรวจผล!I9</f>
        <v>0</v>
      </c>
      <c r="J9" s="190">
        <f>ตรวจผล!J9</f>
        <v>0</v>
      </c>
      <c r="K9" s="190">
        <f>ตรวจผล!K9</f>
        <v>1</v>
      </c>
      <c r="L9" s="190">
        <f>ตรวจผล!L9</f>
        <v>0</v>
      </c>
      <c r="M9" s="190">
        <f>ตรวจผล!M9</f>
        <v>0</v>
      </c>
      <c r="N9" s="190">
        <f>ตรวจผล!N9</f>
        <v>0</v>
      </c>
      <c r="O9" s="190">
        <f>ตรวจผล!O9</f>
        <v>1</v>
      </c>
      <c r="P9" s="190">
        <f>ตรวจผล!P9</f>
        <v>0</v>
      </c>
      <c r="Q9" s="190">
        <f>ตรวจผล!Q9</f>
        <v>1</v>
      </c>
      <c r="R9" s="190">
        <f>ตรวจผล!R9</f>
        <v>1</v>
      </c>
      <c r="S9" s="190">
        <f>ตรวจผล!S9</f>
        <v>0</v>
      </c>
      <c r="T9" s="190">
        <f>ตรวจผล!T9</f>
        <v>1</v>
      </c>
      <c r="U9" s="190">
        <f>ตรวจผล!U9</f>
        <v>0</v>
      </c>
      <c r="V9" s="190">
        <f>ตรวจผล!V9</f>
        <v>1</v>
      </c>
      <c r="W9" s="190">
        <f>ตรวจผล!W9</f>
        <v>0</v>
      </c>
      <c r="X9" s="190">
        <f>ตรวจผล!X9</f>
        <v>1</v>
      </c>
      <c r="Y9" s="190">
        <f>ตรวจผล!Y9</f>
        <v>0</v>
      </c>
      <c r="Z9" s="190">
        <f>ตรวจผล!Z9</f>
        <v>0</v>
      </c>
      <c r="AA9" s="190">
        <f>ตรวจผล!AA9</f>
        <v>0</v>
      </c>
      <c r="AB9" s="190">
        <f>ตรวจผล!AE9</f>
        <v>3</v>
      </c>
      <c r="AC9" s="190">
        <f>ตรวจผล!AI9</f>
        <v>1</v>
      </c>
      <c r="AD9" s="190">
        <f>ตรวจผล!AJ9</f>
        <v>2</v>
      </c>
      <c r="AE9" s="190">
        <f>ตรวจผล!AK9</f>
        <v>2</v>
      </c>
      <c r="AF9" s="190">
        <f>ตรวจผล!AL9</f>
        <v>2</v>
      </c>
    </row>
    <row r="10" spans="1:32" ht="13.9" x14ac:dyDescent="0.25">
      <c r="A10" s="91" t="str">
        <f>IF(ไฟล์กรอกคำตอบ!A10=""," ",ไฟล์กรอกคำตอบ!A10&amp;"")</f>
        <v xml:space="preserve"> </v>
      </c>
      <c r="B10" s="8">
        <f>ไฟล์กรอกคำตอบ!B10</f>
        <v>0</v>
      </c>
      <c r="C10" s="8">
        <f>ไฟล์กรอกคำตอบ!C10</f>
        <v>0</v>
      </c>
      <c r="D10" s="8">
        <f>ไฟล์กรอกคำตอบ!D10</f>
        <v>0</v>
      </c>
      <c r="E10" s="24">
        <f>ไฟล์กรอกคำตอบ!E10</f>
        <v>0</v>
      </c>
      <c r="F10" s="8">
        <f>ไฟล์กรอกคำตอบ!F10</f>
        <v>0</v>
      </c>
      <c r="G10" s="156">
        <f>ไฟล์กรอกคำตอบ!G10</f>
        <v>0</v>
      </c>
      <c r="H10" s="190">
        <f>ตรวจผล!H10</f>
        <v>0</v>
      </c>
      <c r="I10" s="190">
        <f>ตรวจผล!I10</f>
        <v>0</v>
      </c>
      <c r="J10" s="190">
        <f>ตรวจผล!J10</f>
        <v>0</v>
      </c>
      <c r="K10" s="190">
        <f>ตรวจผล!K10</f>
        <v>0</v>
      </c>
      <c r="L10" s="190">
        <f>ตรวจผล!L10</f>
        <v>0</v>
      </c>
      <c r="M10" s="190">
        <f>ตรวจผล!M10</f>
        <v>0</v>
      </c>
      <c r="N10" s="190">
        <f>ตรวจผล!N10</f>
        <v>0</v>
      </c>
      <c r="O10" s="190">
        <f>ตรวจผล!O10</f>
        <v>0</v>
      </c>
      <c r="P10" s="190">
        <f>ตรวจผล!P10</f>
        <v>0</v>
      </c>
      <c r="Q10" s="190">
        <f>ตรวจผล!Q10</f>
        <v>0</v>
      </c>
      <c r="R10" s="190">
        <f>ตรวจผล!R10</f>
        <v>0</v>
      </c>
      <c r="S10" s="190">
        <f>ตรวจผล!S10</f>
        <v>0</v>
      </c>
      <c r="T10" s="190">
        <f>ตรวจผล!T10</f>
        <v>0</v>
      </c>
      <c r="U10" s="190">
        <f>ตรวจผล!U10</f>
        <v>0</v>
      </c>
      <c r="V10" s="190">
        <f>ตรวจผล!V10</f>
        <v>0</v>
      </c>
      <c r="W10" s="190">
        <f>ตรวจผล!W10</f>
        <v>0</v>
      </c>
      <c r="X10" s="190">
        <f>ตรวจผล!X10</f>
        <v>0</v>
      </c>
      <c r="Y10" s="190">
        <f>ตรวจผล!Y10</f>
        <v>0</v>
      </c>
      <c r="Z10" s="190">
        <f>ตรวจผล!Z10</f>
        <v>0</v>
      </c>
      <c r="AA10" s="190">
        <f>ตรวจผล!AA10</f>
        <v>0</v>
      </c>
      <c r="AB10" s="190">
        <f>ตรวจผล!AE10</f>
        <v>0</v>
      </c>
      <c r="AC10" s="190">
        <f>ตรวจผล!AI10</f>
        <v>0</v>
      </c>
      <c r="AD10" s="190">
        <f>ตรวจผล!AJ10</f>
        <v>0</v>
      </c>
      <c r="AE10" s="190">
        <f>ตรวจผล!AK10</f>
        <v>0</v>
      </c>
      <c r="AF10" s="190">
        <f>ตรวจผล!AL10</f>
        <v>0</v>
      </c>
    </row>
    <row r="11" spans="1:32" ht="13.9" x14ac:dyDescent="0.25">
      <c r="A11" s="91" t="str">
        <f>IF(ไฟล์กรอกคำตอบ!A11=""," ",ไฟล์กรอกคำตอบ!A11&amp;"")</f>
        <v xml:space="preserve"> </v>
      </c>
      <c r="B11" s="8">
        <f>ไฟล์กรอกคำตอบ!B11</f>
        <v>0</v>
      </c>
      <c r="C11" s="8">
        <f>ไฟล์กรอกคำตอบ!C11</f>
        <v>0</v>
      </c>
      <c r="D11" s="8">
        <f>ไฟล์กรอกคำตอบ!D11</f>
        <v>0</v>
      </c>
      <c r="E11" s="24">
        <f>ไฟล์กรอกคำตอบ!E11</f>
        <v>0</v>
      </c>
      <c r="F11" s="8">
        <f>ไฟล์กรอกคำตอบ!F11</f>
        <v>0</v>
      </c>
      <c r="G11" s="156">
        <f>ไฟล์กรอกคำตอบ!G11</f>
        <v>0</v>
      </c>
      <c r="H11" s="190">
        <f>ตรวจผล!H11</f>
        <v>0</v>
      </c>
      <c r="I11" s="190">
        <f>ตรวจผล!I11</f>
        <v>0</v>
      </c>
      <c r="J11" s="190">
        <f>ตรวจผล!J11</f>
        <v>0</v>
      </c>
      <c r="K11" s="190">
        <f>ตรวจผล!K11</f>
        <v>0</v>
      </c>
      <c r="L11" s="190">
        <f>ตรวจผล!L11</f>
        <v>0</v>
      </c>
      <c r="M11" s="190">
        <f>ตรวจผล!M11</f>
        <v>0</v>
      </c>
      <c r="N11" s="190">
        <f>ตรวจผล!N11</f>
        <v>0</v>
      </c>
      <c r="O11" s="190">
        <f>ตรวจผล!O11</f>
        <v>0</v>
      </c>
      <c r="P11" s="190">
        <f>ตรวจผล!P11</f>
        <v>0</v>
      </c>
      <c r="Q11" s="190">
        <f>ตรวจผล!Q11</f>
        <v>0</v>
      </c>
      <c r="R11" s="190">
        <f>ตรวจผล!R11</f>
        <v>0</v>
      </c>
      <c r="S11" s="190">
        <f>ตรวจผล!S11</f>
        <v>0</v>
      </c>
      <c r="T11" s="190">
        <f>ตรวจผล!T11</f>
        <v>0</v>
      </c>
      <c r="U11" s="190">
        <f>ตรวจผล!U11</f>
        <v>0</v>
      </c>
      <c r="V11" s="190">
        <f>ตรวจผล!V11</f>
        <v>0</v>
      </c>
      <c r="W11" s="190">
        <f>ตรวจผล!W11</f>
        <v>0</v>
      </c>
      <c r="X11" s="190">
        <f>ตรวจผล!X11</f>
        <v>0</v>
      </c>
      <c r="Y11" s="190">
        <f>ตรวจผล!Y11</f>
        <v>0</v>
      </c>
      <c r="Z11" s="190">
        <f>ตรวจผล!Z11</f>
        <v>0</v>
      </c>
      <c r="AA11" s="190">
        <f>ตรวจผล!AA11</f>
        <v>0</v>
      </c>
      <c r="AB11" s="190">
        <f>ตรวจผล!AE11</f>
        <v>0</v>
      </c>
      <c r="AC11" s="190">
        <f>ตรวจผล!AI11</f>
        <v>0</v>
      </c>
      <c r="AD11" s="190">
        <f>ตรวจผล!AJ11</f>
        <v>0</v>
      </c>
      <c r="AE11" s="190">
        <f>ตรวจผล!AK11</f>
        <v>0</v>
      </c>
      <c r="AF11" s="190">
        <f>ตรวจผล!AL11</f>
        <v>0</v>
      </c>
    </row>
    <row r="12" spans="1:32" ht="13.9" x14ac:dyDescent="0.25">
      <c r="A12" s="91" t="str">
        <f>IF(ไฟล์กรอกคำตอบ!A12=""," ",ไฟล์กรอกคำตอบ!A12&amp;"")</f>
        <v xml:space="preserve"> </v>
      </c>
      <c r="B12" s="8">
        <f>ไฟล์กรอกคำตอบ!B12</f>
        <v>0</v>
      </c>
      <c r="C12" s="8">
        <f>ไฟล์กรอกคำตอบ!C12</f>
        <v>0</v>
      </c>
      <c r="D12" s="8">
        <f>ไฟล์กรอกคำตอบ!D12</f>
        <v>0</v>
      </c>
      <c r="E12" s="24">
        <f>ไฟล์กรอกคำตอบ!E12</f>
        <v>0</v>
      </c>
      <c r="F12" s="8">
        <f>ไฟล์กรอกคำตอบ!F12</f>
        <v>0</v>
      </c>
      <c r="G12" s="156">
        <f>ไฟล์กรอกคำตอบ!G12</f>
        <v>0</v>
      </c>
      <c r="H12" s="190">
        <f>ตรวจผล!H12</f>
        <v>0</v>
      </c>
      <c r="I12" s="190">
        <f>ตรวจผล!I12</f>
        <v>0</v>
      </c>
      <c r="J12" s="190">
        <f>ตรวจผล!J12</f>
        <v>0</v>
      </c>
      <c r="K12" s="190">
        <f>ตรวจผล!K12</f>
        <v>0</v>
      </c>
      <c r="L12" s="190">
        <f>ตรวจผล!L12</f>
        <v>0</v>
      </c>
      <c r="M12" s="190">
        <f>ตรวจผล!M12</f>
        <v>0</v>
      </c>
      <c r="N12" s="190">
        <f>ตรวจผล!N12</f>
        <v>0</v>
      </c>
      <c r="O12" s="190">
        <f>ตรวจผล!O12</f>
        <v>0</v>
      </c>
      <c r="P12" s="190">
        <f>ตรวจผล!P12</f>
        <v>0</v>
      </c>
      <c r="Q12" s="190">
        <f>ตรวจผล!Q12</f>
        <v>0</v>
      </c>
      <c r="R12" s="190">
        <f>ตรวจผล!R12</f>
        <v>0</v>
      </c>
      <c r="S12" s="190">
        <f>ตรวจผล!S12</f>
        <v>0</v>
      </c>
      <c r="T12" s="190">
        <f>ตรวจผล!T12</f>
        <v>0</v>
      </c>
      <c r="U12" s="190">
        <f>ตรวจผล!U12</f>
        <v>0</v>
      </c>
      <c r="V12" s="190">
        <f>ตรวจผล!V12</f>
        <v>0</v>
      </c>
      <c r="W12" s="190">
        <f>ตรวจผล!W12</f>
        <v>0</v>
      </c>
      <c r="X12" s="190">
        <f>ตรวจผล!X12</f>
        <v>0</v>
      </c>
      <c r="Y12" s="190">
        <f>ตรวจผล!Y12</f>
        <v>0</v>
      </c>
      <c r="Z12" s="190">
        <f>ตรวจผล!Z12</f>
        <v>0</v>
      </c>
      <c r="AA12" s="190">
        <f>ตรวจผล!AA12</f>
        <v>0</v>
      </c>
      <c r="AB12" s="190">
        <f>ตรวจผล!AE12</f>
        <v>0</v>
      </c>
      <c r="AC12" s="190">
        <f>ตรวจผล!AI12</f>
        <v>0</v>
      </c>
      <c r="AD12" s="190">
        <f>ตรวจผล!AJ12</f>
        <v>0</v>
      </c>
      <c r="AE12" s="190">
        <f>ตรวจผล!AK12</f>
        <v>0</v>
      </c>
      <c r="AF12" s="190">
        <f>ตรวจผล!AL12</f>
        <v>0</v>
      </c>
    </row>
    <row r="13" spans="1:32" ht="13.9" x14ac:dyDescent="0.25">
      <c r="A13" s="91" t="str">
        <f>IF(ไฟล์กรอกคำตอบ!A13=""," ",ไฟล์กรอกคำตอบ!A13&amp;"")</f>
        <v xml:space="preserve"> </v>
      </c>
      <c r="B13" s="8">
        <f>ไฟล์กรอกคำตอบ!B13</f>
        <v>0</v>
      </c>
      <c r="C13" s="8">
        <f>ไฟล์กรอกคำตอบ!C13</f>
        <v>0</v>
      </c>
      <c r="D13" s="8">
        <f>ไฟล์กรอกคำตอบ!D13</f>
        <v>0</v>
      </c>
      <c r="E13" s="24">
        <f>ไฟล์กรอกคำตอบ!E13</f>
        <v>0</v>
      </c>
      <c r="F13" s="8">
        <f>ไฟล์กรอกคำตอบ!F13</f>
        <v>0</v>
      </c>
      <c r="G13" s="156">
        <f>ไฟล์กรอกคำตอบ!G13</f>
        <v>0</v>
      </c>
      <c r="H13" s="190">
        <f>ตรวจผล!H13</f>
        <v>0</v>
      </c>
      <c r="I13" s="190">
        <f>ตรวจผล!I13</f>
        <v>0</v>
      </c>
      <c r="J13" s="190">
        <f>ตรวจผล!J13</f>
        <v>0</v>
      </c>
      <c r="K13" s="190">
        <f>ตรวจผล!K13</f>
        <v>0</v>
      </c>
      <c r="L13" s="190">
        <f>ตรวจผล!L13</f>
        <v>0</v>
      </c>
      <c r="M13" s="190">
        <f>ตรวจผล!M13</f>
        <v>0</v>
      </c>
      <c r="N13" s="190">
        <f>ตรวจผล!N13</f>
        <v>0</v>
      </c>
      <c r="O13" s="190">
        <f>ตรวจผล!O13</f>
        <v>0</v>
      </c>
      <c r="P13" s="190">
        <f>ตรวจผล!P13</f>
        <v>0</v>
      </c>
      <c r="Q13" s="190">
        <f>ตรวจผล!Q13</f>
        <v>0</v>
      </c>
      <c r="R13" s="190">
        <f>ตรวจผล!R13</f>
        <v>0</v>
      </c>
      <c r="S13" s="190">
        <f>ตรวจผล!S13</f>
        <v>0</v>
      </c>
      <c r="T13" s="190">
        <f>ตรวจผล!T13</f>
        <v>0</v>
      </c>
      <c r="U13" s="190">
        <f>ตรวจผล!U13</f>
        <v>0</v>
      </c>
      <c r="V13" s="190">
        <f>ตรวจผล!V13</f>
        <v>0</v>
      </c>
      <c r="W13" s="190">
        <f>ตรวจผล!W13</f>
        <v>0</v>
      </c>
      <c r="X13" s="190">
        <f>ตรวจผล!X13</f>
        <v>0</v>
      </c>
      <c r="Y13" s="190">
        <f>ตรวจผล!Y13</f>
        <v>0</v>
      </c>
      <c r="Z13" s="190">
        <f>ตรวจผล!Z13</f>
        <v>0</v>
      </c>
      <c r="AA13" s="190">
        <f>ตรวจผล!AA13</f>
        <v>0</v>
      </c>
      <c r="AB13" s="190">
        <f>ตรวจผล!AE13</f>
        <v>0</v>
      </c>
      <c r="AC13" s="190">
        <f>ตรวจผล!AI13</f>
        <v>0</v>
      </c>
      <c r="AD13" s="190">
        <f>ตรวจผล!AJ13</f>
        <v>0</v>
      </c>
      <c r="AE13" s="190">
        <f>ตรวจผล!AK13</f>
        <v>0</v>
      </c>
      <c r="AF13" s="190">
        <f>ตรวจผล!AL13</f>
        <v>0</v>
      </c>
    </row>
    <row r="14" spans="1:32" ht="13.9" x14ac:dyDescent="0.25">
      <c r="A14" s="91" t="str">
        <f>IF(ไฟล์กรอกคำตอบ!A14=""," ",ไฟล์กรอกคำตอบ!A14&amp;"")</f>
        <v xml:space="preserve"> </v>
      </c>
      <c r="B14" s="8">
        <f>ไฟล์กรอกคำตอบ!B14</f>
        <v>0</v>
      </c>
      <c r="C14" s="8">
        <f>ไฟล์กรอกคำตอบ!C14</f>
        <v>0</v>
      </c>
      <c r="D14" s="8">
        <f>ไฟล์กรอกคำตอบ!D14</f>
        <v>0</v>
      </c>
      <c r="E14" s="24">
        <f>ไฟล์กรอกคำตอบ!E14</f>
        <v>0</v>
      </c>
      <c r="F14" s="8">
        <f>ไฟล์กรอกคำตอบ!F14</f>
        <v>0</v>
      </c>
      <c r="G14" s="156">
        <f>ไฟล์กรอกคำตอบ!G14</f>
        <v>0</v>
      </c>
      <c r="H14" s="190">
        <f>ตรวจผล!H14</f>
        <v>0</v>
      </c>
      <c r="I14" s="190">
        <f>ตรวจผล!I14</f>
        <v>0</v>
      </c>
      <c r="J14" s="190">
        <f>ตรวจผล!J14</f>
        <v>0</v>
      </c>
      <c r="K14" s="190">
        <f>ตรวจผล!K14</f>
        <v>0</v>
      </c>
      <c r="L14" s="190">
        <f>ตรวจผล!L14</f>
        <v>0</v>
      </c>
      <c r="M14" s="190">
        <f>ตรวจผล!M14</f>
        <v>0</v>
      </c>
      <c r="N14" s="190">
        <f>ตรวจผล!N14</f>
        <v>0</v>
      </c>
      <c r="O14" s="190">
        <f>ตรวจผล!O14</f>
        <v>0</v>
      </c>
      <c r="P14" s="190">
        <f>ตรวจผล!P14</f>
        <v>0</v>
      </c>
      <c r="Q14" s="190">
        <f>ตรวจผล!Q14</f>
        <v>0</v>
      </c>
      <c r="R14" s="190">
        <f>ตรวจผล!R14</f>
        <v>0</v>
      </c>
      <c r="S14" s="190">
        <f>ตรวจผล!S14</f>
        <v>0</v>
      </c>
      <c r="T14" s="190">
        <f>ตรวจผล!T14</f>
        <v>0</v>
      </c>
      <c r="U14" s="190">
        <f>ตรวจผล!U14</f>
        <v>0</v>
      </c>
      <c r="V14" s="190">
        <f>ตรวจผล!V14</f>
        <v>0</v>
      </c>
      <c r="W14" s="190">
        <f>ตรวจผล!W14</f>
        <v>0</v>
      </c>
      <c r="X14" s="190">
        <f>ตรวจผล!X14</f>
        <v>0</v>
      </c>
      <c r="Y14" s="190">
        <f>ตรวจผล!Y14</f>
        <v>0</v>
      </c>
      <c r="Z14" s="190">
        <f>ตรวจผล!Z14</f>
        <v>0</v>
      </c>
      <c r="AA14" s="190">
        <f>ตรวจผล!AA14</f>
        <v>0</v>
      </c>
      <c r="AB14" s="190">
        <f>ตรวจผล!AE14</f>
        <v>0</v>
      </c>
      <c r="AC14" s="190">
        <f>ตรวจผล!AI14</f>
        <v>0</v>
      </c>
      <c r="AD14" s="190">
        <f>ตรวจผล!AJ14</f>
        <v>0</v>
      </c>
      <c r="AE14" s="190">
        <f>ตรวจผล!AK14</f>
        <v>0</v>
      </c>
      <c r="AF14" s="190">
        <f>ตรวจผล!AL14</f>
        <v>0</v>
      </c>
    </row>
    <row r="15" spans="1:32" ht="13.9" x14ac:dyDescent="0.25">
      <c r="A15" s="91" t="str">
        <f>IF(ไฟล์กรอกคำตอบ!A15=""," ",ไฟล์กรอกคำตอบ!A15&amp;"")</f>
        <v xml:space="preserve"> </v>
      </c>
      <c r="B15" s="8">
        <f>ไฟล์กรอกคำตอบ!B15</f>
        <v>0</v>
      </c>
      <c r="C15" s="8">
        <f>ไฟล์กรอกคำตอบ!C15</f>
        <v>0</v>
      </c>
      <c r="D15" s="8">
        <f>ไฟล์กรอกคำตอบ!D15</f>
        <v>0</v>
      </c>
      <c r="E15" s="24">
        <f>ไฟล์กรอกคำตอบ!E15</f>
        <v>0</v>
      </c>
      <c r="F15" s="8">
        <f>ไฟล์กรอกคำตอบ!F15</f>
        <v>0</v>
      </c>
      <c r="G15" s="156">
        <f>ไฟล์กรอกคำตอบ!G15</f>
        <v>0</v>
      </c>
      <c r="H15" s="190">
        <f>ตรวจผล!H15</f>
        <v>0</v>
      </c>
      <c r="I15" s="190">
        <f>ตรวจผล!I15</f>
        <v>0</v>
      </c>
      <c r="J15" s="190">
        <f>ตรวจผล!J15</f>
        <v>0</v>
      </c>
      <c r="K15" s="190">
        <f>ตรวจผล!K15</f>
        <v>0</v>
      </c>
      <c r="L15" s="190">
        <f>ตรวจผล!L15</f>
        <v>0</v>
      </c>
      <c r="M15" s="190">
        <f>ตรวจผล!M15</f>
        <v>0</v>
      </c>
      <c r="N15" s="190">
        <f>ตรวจผล!N15</f>
        <v>0</v>
      </c>
      <c r="O15" s="190">
        <f>ตรวจผล!O15</f>
        <v>0</v>
      </c>
      <c r="P15" s="190">
        <f>ตรวจผล!P15</f>
        <v>0</v>
      </c>
      <c r="Q15" s="190">
        <f>ตรวจผล!Q15</f>
        <v>0</v>
      </c>
      <c r="R15" s="190">
        <f>ตรวจผล!R15</f>
        <v>0</v>
      </c>
      <c r="S15" s="190">
        <f>ตรวจผล!S15</f>
        <v>0</v>
      </c>
      <c r="T15" s="190">
        <f>ตรวจผล!T15</f>
        <v>0</v>
      </c>
      <c r="U15" s="190">
        <f>ตรวจผล!U15</f>
        <v>0</v>
      </c>
      <c r="V15" s="190">
        <f>ตรวจผล!V15</f>
        <v>0</v>
      </c>
      <c r="W15" s="190">
        <f>ตรวจผล!W15</f>
        <v>0</v>
      </c>
      <c r="X15" s="190">
        <f>ตรวจผล!X15</f>
        <v>0</v>
      </c>
      <c r="Y15" s="190">
        <f>ตรวจผล!Y15</f>
        <v>0</v>
      </c>
      <c r="Z15" s="190">
        <f>ตรวจผล!Z15</f>
        <v>0</v>
      </c>
      <c r="AA15" s="190">
        <f>ตรวจผล!AA15</f>
        <v>0</v>
      </c>
      <c r="AB15" s="190">
        <f>ตรวจผล!AE15</f>
        <v>0</v>
      </c>
      <c r="AC15" s="190">
        <f>ตรวจผล!AI15</f>
        <v>0</v>
      </c>
      <c r="AD15" s="190">
        <f>ตรวจผล!AJ15</f>
        <v>0</v>
      </c>
      <c r="AE15" s="190">
        <f>ตรวจผล!AK15</f>
        <v>0</v>
      </c>
      <c r="AF15" s="190">
        <f>ตรวจผล!AL15</f>
        <v>0</v>
      </c>
    </row>
    <row r="16" spans="1:32" ht="13.9" x14ac:dyDescent="0.25">
      <c r="A16" s="91" t="str">
        <f>IF(ไฟล์กรอกคำตอบ!A16=""," ",ไฟล์กรอกคำตอบ!A16&amp;"")</f>
        <v xml:space="preserve"> </v>
      </c>
      <c r="B16" s="8">
        <f>ไฟล์กรอกคำตอบ!B16</f>
        <v>0</v>
      </c>
      <c r="C16" s="8">
        <f>ไฟล์กรอกคำตอบ!C16</f>
        <v>0</v>
      </c>
      <c r="D16" s="8">
        <f>ไฟล์กรอกคำตอบ!D16</f>
        <v>0</v>
      </c>
      <c r="E16" s="24">
        <f>ไฟล์กรอกคำตอบ!E16</f>
        <v>0</v>
      </c>
      <c r="F16" s="8">
        <f>ไฟล์กรอกคำตอบ!F16</f>
        <v>0</v>
      </c>
      <c r="G16" s="156">
        <f>ไฟล์กรอกคำตอบ!G16</f>
        <v>0</v>
      </c>
      <c r="H16" s="190">
        <f>ตรวจผล!H16</f>
        <v>0</v>
      </c>
      <c r="I16" s="190">
        <f>ตรวจผล!I16</f>
        <v>0</v>
      </c>
      <c r="J16" s="190">
        <f>ตรวจผล!J16</f>
        <v>0</v>
      </c>
      <c r="K16" s="190">
        <f>ตรวจผล!K16</f>
        <v>0</v>
      </c>
      <c r="L16" s="190">
        <f>ตรวจผล!L16</f>
        <v>0</v>
      </c>
      <c r="M16" s="190">
        <f>ตรวจผล!M16</f>
        <v>0</v>
      </c>
      <c r="N16" s="190">
        <f>ตรวจผล!N16</f>
        <v>0</v>
      </c>
      <c r="O16" s="190">
        <f>ตรวจผล!O16</f>
        <v>0</v>
      </c>
      <c r="P16" s="190">
        <f>ตรวจผล!P16</f>
        <v>0</v>
      </c>
      <c r="Q16" s="190">
        <f>ตรวจผล!Q16</f>
        <v>0</v>
      </c>
      <c r="R16" s="190">
        <f>ตรวจผล!R16</f>
        <v>0</v>
      </c>
      <c r="S16" s="190">
        <f>ตรวจผล!S16</f>
        <v>0</v>
      </c>
      <c r="T16" s="190">
        <f>ตรวจผล!T16</f>
        <v>0</v>
      </c>
      <c r="U16" s="190">
        <f>ตรวจผล!U16</f>
        <v>0</v>
      </c>
      <c r="V16" s="190">
        <f>ตรวจผล!V16</f>
        <v>0</v>
      </c>
      <c r="W16" s="190">
        <f>ตรวจผล!W16</f>
        <v>0</v>
      </c>
      <c r="X16" s="190">
        <f>ตรวจผล!X16</f>
        <v>0</v>
      </c>
      <c r="Y16" s="190">
        <f>ตรวจผล!Y16</f>
        <v>0</v>
      </c>
      <c r="Z16" s="190">
        <f>ตรวจผล!Z16</f>
        <v>0</v>
      </c>
      <c r="AA16" s="190">
        <f>ตรวจผล!AA16</f>
        <v>0</v>
      </c>
      <c r="AB16" s="190">
        <f>ตรวจผล!AE16</f>
        <v>0</v>
      </c>
      <c r="AC16" s="190">
        <f>ตรวจผล!AI16</f>
        <v>0</v>
      </c>
      <c r="AD16" s="190">
        <f>ตรวจผล!AJ16</f>
        <v>0</v>
      </c>
      <c r="AE16" s="190">
        <f>ตรวจผล!AK16</f>
        <v>0</v>
      </c>
      <c r="AF16" s="190">
        <f>ตรวจผล!AL16</f>
        <v>0</v>
      </c>
    </row>
    <row r="17" spans="1:32" ht="13.9" x14ac:dyDescent="0.25">
      <c r="A17" s="91" t="str">
        <f>IF(ไฟล์กรอกคำตอบ!A17=""," ",ไฟล์กรอกคำตอบ!A17&amp;"")</f>
        <v xml:space="preserve"> </v>
      </c>
      <c r="B17" s="8">
        <f>ไฟล์กรอกคำตอบ!B17</f>
        <v>0</v>
      </c>
      <c r="C17" s="8">
        <f>ไฟล์กรอกคำตอบ!C17</f>
        <v>0</v>
      </c>
      <c r="D17" s="8">
        <f>ไฟล์กรอกคำตอบ!D17</f>
        <v>0</v>
      </c>
      <c r="E17" s="24">
        <f>ไฟล์กรอกคำตอบ!E17</f>
        <v>0</v>
      </c>
      <c r="F17" s="8">
        <f>ไฟล์กรอกคำตอบ!F17</f>
        <v>0</v>
      </c>
      <c r="G17" s="156">
        <f>ไฟล์กรอกคำตอบ!G17</f>
        <v>0</v>
      </c>
      <c r="H17" s="190">
        <f>ตรวจผล!H17</f>
        <v>0</v>
      </c>
      <c r="I17" s="190">
        <f>ตรวจผล!I17</f>
        <v>0</v>
      </c>
      <c r="J17" s="190">
        <f>ตรวจผล!J17</f>
        <v>0</v>
      </c>
      <c r="K17" s="190">
        <f>ตรวจผล!K17</f>
        <v>0</v>
      </c>
      <c r="L17" s="190">
        <f>ตรวจผล!L17</f>
        <v>0</v>
      </c>
      <c r="M17" s="190">
        <f>ตรวจผล!M17</f>
        <v>0</v>
      </c>
      <c r="N17" s="190">
        <f>ตรวจผล!N17</f>
        <v>0</v>
      </c>
      <c r="O17" s="190">
        <f>ตรวจผล!O17</f>
        <v>0</v>
      </c>
      <c r="P17" s="190">
        <f>ตรวจผล!P17</f>
        <v>0</v>
      </c>
      <c r="Q17" s="190">
        <f>ตรวจผล!Q17</f>
        <v>0</v>
      </c>
      <c r="R17" s="190">
        <f>ตรวจผล!R17</f>
        <v>0</v>
      </c>
      <c r="S17" s="190">
        <f>ตรวจผล!S17</f>
        <v>0</v>
      </c>
      <c r="T17" s="190">
        <f>ตรวจผล!T17</f>
        <v>0</v>
      </c>
      <c r="U17" s="190">
        <f>ตรวจผล!U17</f>
        <v>0</v>
      </c>
      <c r="V17" s="190">
        <f>ตรวจผล!V17</f>
        <v>0</v>
      </c>
      <c r="W17" s="190">
        <f>ตรวจผล!W17</f>
        <v>0</v>
      </c>
      <c r="X17" s="190">
        <f>ตรวจผล!X17</f>
        <v>0</v>
      </c>
      <c r="Y17" s="190">
        <f>ตรวจผล!Y17</f>
        <v>0</v>
      </c>
      <c r="Z17" s="190">
        <f>ตรวจผล!Z17</f>
        <v>0</v>
      </c>
      <c r="AA17" s="190">
        <f>ตรวจผล!AA17</f>
        <v>0</v>
      </c>
      <c r="AB17" s="190">
        <f>ตรวจผล!AE17</f>
        <v>0</v>
      </c>
      <c r="AC17" s="190">
        <f>ตรวจผล!AI17</f>
        <v>0</v>
      </c>
      <c r="AD17" s="190">
        <f>ตรวจผล!AJ17</f>
        <v>0</v>
      </c>
      <c r="AE17" s="190">
        <f>ตรวจผล!AK17</f>
        <v>0</v>
      </c>
      <c r="AF17" s="190">
        <f>ตรวจผล!AL17</f>
        <v>0</v>
      </c>
    </row>
    <row r="18" spans="1:32" ht="13.9" x14ac:dyDescent="0.25">
      <c r="A18" s="91" t="str">
        <f>IF(ไฟล์กรอกคำตอบ!A18=""," ",ไฟล์กรอกคำตอบ!A18&amp;"")</f>
        <v xml:space="preserve"> </v>
      </c>
      <c r="B18" s="8">
        <f>ไฟล์กรอกคำตอบ!B18</f>
        <v>0</v>
      </c>
      <c r="C18" s="8">
        <f>ไฟล์กรอกคำตอบ!C18</f>
        <v>0</v>
      </c>
      <c r="D18" s="8">
        <f>ไฟล์กรอกคำตอบ!D18</f>
        <v>0</v>
      </c>
      <c r="E18" s="24">
        <f>ไฟล์กรอกคำตอบ!E18</f>
        <v>0</v>
      </c>
      <c r="F18" s="8">
        <f>ไฟล์กรอกคำตอบ!F18</f>
        <v>0</v>
      </c>
      <c r="G18" s="156">
        <f>ไฟล์กรอกคำตอบ!G18</f>
        <v>0</v>
      </c>
      <c r="H18" s="190">
        <f>ตรวจผล!H18</f>
        <v>0</v>
      </c>
      <c r="I18" s="190">
        <f>ตรวจผล!I18</f>
        <v>0</v>
      </c>
      <c r="J18" s="190">
        <f>ตรวจผล!J18</f>
        <v>0</v>
      </c>
      <c r="K18" s="190">
        <f>ตรวจผล!K18</f>
        <v>0</v>
      </c>
      <c r="L18" s="190">
        <f>ตรวจผล!L18</f>
        <v>0</v>
      </c>
      <c r="M18" s="190">
        <f>ตรวจผล!M18</f>
        <v>0</v>
      </c>
      <c r="N18" s="190">
        <f>ตรวจผล!N18</f>
        <v>0</v>
      </c>
      <c r="O18" s="190">
        <f>ตรวจผล!O18</f>
        <v>0</v>
      </c>
      <c r="P18" s="190">
        <f>ตรวจผล!P18</f>
        <v>0</v>
      </c>
      <c r="Q18" s="190">
        <f>ตรวจผล!Q18</f>
        <v>0</v>
      </c>
      <c r="R18" s="190">
        <f>ตรวจผล!R18</f>
        <v>0</v>
      </c>
      <c r="S18" s="190">
        <f>ตรวจผล!S18</f>
        <v>0</v>
      </c>
      <c r="T18" s="190">
        <f>ตรวจผล!T18</f>
        <v>0</v>
      </c>
      <c r="U18" s="190">
        <f>ตรวจผล!U18</f>
        <v>0</v>
      </c>
      <c r="V18" s="190">
        <f>ตรวจผล!V18</f>
        <v>0</v>
      </c>
      <c r="W18" s="190">
        <f>ตรวจผล!W18</f>
        <v>0</v>
      </c>
      <c r="X18" s="190">
        <f>ตรวจผล!X18</f>
        <v>0</v>
      </c>
      <c r="Y18" s="190">
        <f>ตรวจผล!Y18</f>
        <v>0</v>
      </c>
      <c r="Z18" s="190">
        <f>ตรวจผล!Z18</f>
        <v>0</v>
      </c>
      <c r="AA18" s="190">
        <f>ตรวจผล!AA18</f>
        <v>0</v>
      </c>
      <c r="AB18" s="190">
        <f>ตรวจผล!AE18</f>
        <v>0</v>
      </c>
      <c r="AC18" s="190">
        <f>ตรวจผล!AI18</f>
        <v>0</v>
      </c>
      <c r="AD18" s="190">
        <f>ตรวจผล!AJ18</f>
        <v>0</v>
      </c>
      <c r="AE18" s="190">
        <f>ตรวจผล!AK18</f>
        <v>0</v>
      </c>
      <c r="AF18" s="190">
        <f>ตรวจผล!AL18</f>
        <v>0</v>
      </c>
    </row>
    <row r="19" spans="1:32" ht="13.9" x14ac:dyDescent="0.25">
      <c r="A19" s="91" t="str">
        <f>IF(ไฟล์กรอกคำตอบ!A19=""," ",ไฟล์กรอกคำตอบ!A19&amp;"")</f>
        <v xml:space="preserve"> </v>
      </c>
      <c r="B19" s="8">
        <f>ไฟล์กรอกคำตอบ!B19</f>
        <v>0</v>
      </c>
      <c r="C19" s="8">
        <f>ไฟล์กรอกคำตอบ!C19</f>
        <v>0</v>
      </c>
      <c r="D19" s="8">
        <f>ไฟล์กรอกคำตอบ!D19</f>
        <v>0</v>
      </c>
      <c r="E19" s="24">
        <f>ไฟล์กรอกคำตอบ!E19</f>
        <v>0</v>
      </c>
      <c r="F19" s="8">
        <f>ไฟล์กรอกคำตอบ!F19</f>
        <v>0</v>
      </c>
      <c r="G19" s="156">
        <f>ไฟล์กรอกคำตอบ!G19</f>
        <v>0</v>
      </c>
      <c r="H19" s="190">
        <f>ตรวจผล!H19</f>
        <v>0</v>
      </c>
      <c r="I19" s="190">
        <f>ตรวจผล!I19</f>
        <v>0</v>
      </c>
      <c r="J19" s="190">
        <f>ตรวจผล!J19</f>
        <v>0</v>
      </c>
      <c r="K19" s="190">
        <f>ตรวจผล!K19</f>
        <v>0</v>
      </c>
      <c r="L19" s="190">
        <f>ตรวจผล!L19</f>
        <v>0</v>
      </c>
      <c r="M19" s="190">
        <f>ตรวจผล!M19</f>
        <v>0</v>
      </c>
      <c r="N19" s="190">
        <f>ตรวจผล!N19</f>
        <v>0</v>
      </c>
      <c r="O19" s="190">
        <f>ตรวจผล!O19</f>
        <v>0</v>
      </c>
      <c r="P19" s="190">
        <f>ตรวจผล!P19</f>
        <v>0</v>
      </c>
      <c r="Q19" s="190">
        <f>ตรวจผล!Q19</f>
        <v>0</v>
      </c>
      <c r="R19" s="190">
        <f>ตรวจผล!R19</f>
        <v>0</v>
      </c>
      <c r="S19" s="190">
        <f>ตรวจผล!S19</f>
        <v>0</v>
      </c>
      <c r="T19" s="190">
        <f>ตรวจผล!T19</f>
        <v>0</v>
      </c>
      <c r="U19" s="190">
        <f>ตรวจผล!U19</f>
        <v>0</v>
      </c>
      <c r="V19" s="190">
        <f>ตรวจผล!V19</f>
        <v>0</v>
      </c>
      <c r="W19" s="190">
        <f>ตรวจผล!W19</f>
        <v>0</v>
      </c>
      <c r="X19" s="190">
        <f>ตรวจผล!X19</f>
        <v>0</v>
      </c>
      <c r="Y19" s="190">
        <f>ตรวจผล!Y19</f>
        <v>0</v>
      </c>
      <c r="Z19" s="190">
        <f>ตรวจผล!Z19</f>
        <v>0</v>
      </c>
      <c r="AA19" s="190">
        <f>ตรวจผล!AA19</f>
        <v>0</v>
      </c>
      <c r="AB19" s="190">
        <f>ตรวจผล!AE19</f>
        <v>0</v>
      </c>
      <c r="AC19" s="190">
        <f>ตรวจผล!AI19</f>
        <v>0</v>
      </c>
      <c r="AD19" s="190">
        <f>ตรวจผล!AJ19</f>
        <v>0</v>
      </c>
      <c r="AE19" s="190">
        <f>ตรวจผล!AK19</f>
        <v>0</v>
      </c>
      <c r="AF19" s="190">
        <f>ตรวจผล!AL19</f>
        <v>0</v>
      </c>
    </row>
    <row r="20" spans="1:32" ht="13.9" x14ac:dyDescent="0.25">
      <c r="A20" s="91" t="str">
        <f>IF(ไฟล์กรอกคำตอบ!A20=""," ",ไฟล์กรอกคำตอบ!A20&amp;"")</f>
        <v xml:space="preserve"> </v>
      </c>
      <c r="B20" s="8">
        <f>ไฟล์กรอกคำตอบ!B20</f>
        <v>0</v>
      </c>
      <c r="C20" s="8">
        <f>ไฟล์กรอกคำตอบ!C20</f>
        <v>0</v>
      </c>
      <c r="D20" s="8">
        <f>ไฟล์กรอกคำตอบ!D20</f>
        <v>0</v>
      </c>
      <c r="E20" s="24">
        <f>ไฟล์กรอกคำตอบ!E20</f>
        <v>0</v>
      </c>
      <c r="F20" s="8">
        <f>ไฟล์กรอกคำตอบ!F20</f>
        <v>0</v>
      </c>
      <c r="G20" s="156">
        <f>ไฟล์กรอกคำตอบ!G20</f>
        <v>0</v>
      </c>
      <c r="H20" s="190">
        <f>ตรวจผล!H20</f>
        <v>0</v>
      </c>
      <c r="I20" s="190">
        <f>ตรวจผล!I20</f>
        <v>0</v>
      </c>
      <c r="J20" s="190">
        <f>ตรวจผล!J20</f>
        <v>0</v>
      </c>
      <c r="K20" s="190">
        <f>ตรวจผล!K20</f>
        <v>0</v>
      </c>
      <c r="L20" s="190">
        <f>ตรวจผล!L20</f>
        <v>0</v>
      </c>
      <c r="M20" s="190">
        <f>ตรวจผล!M20</f>
        <v>0</v>
      </c>
      <c r="N20" s="190">
        <f>ตรวจผล!N20</f>
        <v>0</v>
      </c>
      <c r="O20" s="190">
        <f>ตรวจผล!O20</f>
        <v>0</v>
      </c>
      <c r="P20" s="190">
        <f>ตรวจผล!P20</f>
        <v>0</v>
      </c>
      <c r="Q20" s="190">
        <f>ตรวจผล!Q20</f>
        <v>0</v>
      </c>
      <c r="R20" s="190">
        <f>ตรวจผล!R20</f>
        <v>0</v>
      </c>
      <c r="S20" s="190">
        <f>ตรวจผล!S20</f>
        <v>0</v>
      </c>
      <c r="T20" s="190">
        <f>ตรวจผล!T20</f>
        <v>0</v>
      </c>
      <c r="U20" s="190">
        <f>ตรวจผล!U20</f>
        <v>0</v>
      </c>
      <c r="V20" s="190">
        <f>ตรวจผล!V20</f>
        <v>0</v>
      </c>
      <c r="W20" s="190">
        <f>ตรวจผล!W20</f>
        <v>0</v>
      </c>
      <c r="X20" s="190">
        <f>ตรวจผล!X20</f>
        <v>0</v>
      </c>
      <c r="Y20" s="190">
        <f>ตรวจผล!Y20</f>
        <v>0</v>
      </c>
      <c r="Z20" s="190">
        <f>ตรวจผล!Z20</f>
        <v>0</v>
      </c>
      <c r="AA20" s="190">
        <f>ตรวจผล!AA20</f>
        <v>0</v>
      </c>
      <c r="AB20" s="190">
        <f>ตรวจผล!AE20</f>
        <v>0</v>
      </c>
      <c r="AC20" s="190">
        <f>ตรวจผล!AI20</f>
        <v>0</v>
      </c>
      <c r="AD20" s="190">
        <f>ตรวจผล!AJ20</f>
        <v>0</v>
      </c>
      <c r="AE20" s="190">
        <f>ตรวจผล!AK20</f>
        <v>0</v>
      </c>
      <c r="AF20" s="190">
        <f>ตรวจผล!AL20</f>
        <v>0</v>
      </c>
    </row>
    <row r="21" spans="1:32" ht="13.9" x14ac:dyDescent="0.25">
      <c r="A21" s="91" t="str">
        <f>IF(ไฟล์กรอกคำตอบ!A21=""," ",ไฟล์กรอกคำตอบ!A21&amp;"")</f>
        <v xml:space="preserve"> </v>
      </c>
      <c r="B21" s="8">
        <f>ไฟล์กรอกคำตอบ!B21</f>
        <v>0</v>
      </c>
      <c r="C21" s="8">
        <f>ไฟล์กรอกคำตอบ!C21</f>
        <v>0</v>
      </c>
      <c r="D21" s="8">
        <f>ไฟล์กรอกคำตอบ!D21</f>
        <v>0</v>
      </c>
      <c r="E21" s="24">
        <f>ไฟล์กรอกคำตอบ!E21</f>
        <v>0</v>
      </c>
      <c r="F21" s="8">
        <f>ไฟล์กรอกคำตอบ!F21</f>
        <v>0</v>
      </c>
      <c r="G21" s="156">
        <f>ไฟล์กรอกคำตอบ!G21</f>
        <v>0</v>
      </c>
      <c r="H21" s="190">
        <f>ตรวจผล!H21</f>
        <v>0</v>
      </c>
      <c r="I21" s="190">
        <f>ตรวจผล!I21</f>
        <v>0</v>
      </c>
      <c r="J21" s="190">
        <f>ตรวจผล!J21</f>
        <v>0</v>
      </c>
      <c r="K21" s="190">
        <f>ตรวจผล!K21</f>
        <v>0</v>
      </c>
      <c r="L21" s="190">
        <f>ตรวจผล!L21</f>
        <v>0</v>
      </c>
      <c r="M21" s="190">
        <f>ตรวจผล!M21</f>
        <v>0</v>
      </c>
      <c r="N21" s="190">
        <f>ตรวจผล!N21</f>
        <v>0</v>
      </c>
      <c r="O21" s="190">
        <f>ตรวจผล!O21</f>
        <v>0</v>
      </c>
      <c r="P21" s="190">
        <f>ตรวจผล!P21</f>
        <v>0</v>
      </c>
      <c r="Q21" s="190">
        <f>ตรวจผล!Q21</f>
        <v>0</v>
      </c>
      <c r="R21" s="190">
        <f>ตรวจผล!R21</f>
        <v>0</v>
      </c>
      <c r="S21" s="190">
        <f>ตรวจผล!S21</f>
        <v>0</v>
      </c>
      <c r="T21" s="190">
        <f>ตรวจผล!T21</f>
        <v>0</v>
      </c>
      <c r="U21" s="190">
        <f>ตรวจผล!U21</f>
        <v>0</v>
      </c>
      <c r="V21" s="190">
        <f>ตรวจผล!V21</f>
        <v>0</v>
      </c>
      <c r="W21" s="190">
        <f>ตรวจผล!W21</f>
        <v>0</v>
      </c>
      <c r="X21" s="190">
        <f>ตรวจผล!X21</f>
        <v>0</v>
      </c>
      <c r="Y21" s="190">
        <f>ตรวจผล!Y21</f>
        <v>0</v>
      </c>
      <c r="Z21" s="190">
        <f>ตรวจผล!Z21</f>
        <v>0</v>
      </c>
      <c r="AA21" s="190">
        <f>ตรวจผล!AA21</f>
        <v>0</v>
      </c>
      <c r="AB21" s="190">
        <f>ตรวจผล!AE21</f>
        <v>0</v>
      </c>
      <c r="AC21" s="190">
        <f>ตรวจผล!AI21</f>
        <v>0</v>
      </c>
      <c r="AD21" s="190">
        <f>ตรวจผล!AJ21</f>
        <v>0</v>
      </c>
      <c r="AE21" s="190">
        <f>ตรวจผล!AK21</f>
        <v>0</v>
      </c>
      <c r="AF21" s="190">
        <f>ตรวจผล!AL21</f>
        <v>0</v>
      </c>
    </row>
    <row r="22" spans="1:32" ht="13.9" x14ac:dyDescent="0.25">
      <c r="A22" s="91" t="str">
        <f>IF(ไฟล์กรอกคำตอบ!A22=""," ",ไฟล์กรอกคำตอบ!A22&amp;"")</f>
        <v xml:space="preserve"> </v>
      </c>
      <c r="B22" s="8">
        <f>ไฟล์กรอกคำตอบ!B22</f>
        <v>0</v>
      </c>
      <c r="C22" s="8">
        <f>ไฟล์กรอกคำตอบ!C22</f>
        <v>0</v>
      </c>
      <c r="D22" s="8">
        <f>ไฟล์กรอกคำตอบ!D22</f>
        <v>0</v>
      </c>
      <c r="E22" s="24">
        <f>ไฟล์กรอกคำตอบ!E22</f>
        <v>0</v>
      </c>
      <c r="F22" s="8">
        <f>ไฟล์กรอกคำตอบ!F22</f>
        <v>0</v>
      </c>
      <c r="G22" s="156">
        <f>ไฟล์กรอกคำตอบ!G22</f>
        <v>0</v>
      </c>
      <c r="H22" s="190">
        <f>ตรวจผล!H22</f>
        <v>0</v>
      </c>
      <c r="I22" s="190">
        <f>ตรวจผล!I22</f>
        <v>0</v>
      </c>
      <c r="J22" s="190">
        <f>ตรวจผล!J22</f>
        <v>0</v>
      </c>
      <c r="K22" s="190">
        <f>ตรวจผล!K22</f>
        <v>0</v>
      </c>
      <c r="L22" s="190">
        <f>ตรวจผล!L22</f>
        <v>0</v>
      </c>
      <c r="M22" s="190">
        <f>ตรวจผล!M22</f>
        <v>0</v>
      </c>
      <c r="N22" s="190">
        <f>ตรวจผล!N22</f>
        <v>0</v>
      </c>
      <c r="O22" s="190">
        <f>ตรวจผล!O22</f>
        <v>0</v>
      </c>
      <c r="P22" s="190">
        <f>ตรวจผล!P22</f>
        <v>0</v>
      </c>
      <c r="Q22" s="190">
        <f>ตรวจผล!Q22</f>
        <v>0</v>
      </c>
      <c r="R22" s="190">
        <f>ตรวจผล!R22</f>
        <v>0</v>
      </c>
      <c r="S22" s="190">
        <f>ตรวจผล!S22</f>
        <v>0</v>
      </c>
      <c r="T22" s="190">
        <f>ตรวจผล!T22</f>
        <v>0</v>
      </c>
      <c r="U22" s="190">
        <f>ตรวจผล!U22</f>
        <v>0</v>
      </c>
      <c r="V22" s="190">
        <f>ตรวจผล!V22</f>
        <v>0</v>
      </c>
      <c r="W22" s="190">
        <f>ตรวจผล!W22</f>
        <v>0</v>
      </c>
      <c r="X22" s="190">
        <f>ตรวจผล!X22</f>
        <v>0</v>
      </c>
      <c r="Y22" s="190">
        <f>ตรวจผล!Y22</f>
        <v>0</v>
      </c>
      <c r="Z22" s="190">
        <f>ตรวจผล!Z22</f>
        <v>0</v>
      </c>
      <c r="AA22" s="190">
        <f>ตรวจผล!AA22</f>
        <v>0</v>
      </c>
      <c r="AB22" s="190">
        <f>ตรวจผล!AE22</f>
        <v>0</v>
      </c>
      <c r="AC22" s="190">
        <f>ตรวจผล!AI22</f>
        <v>0</v>
      </c>
      <c r="AD22" s="190">
        <f>ตรวจผล!AJ22</f>
        <v>0</v>
      </c>
      <c r="AE22" s="190">
        <f>ตรวจผล!AK22</f>
        <v>0</v>
      </c>
      <c r="AF22" s="190">
        <f>ตรวจผล!AL22</f>
        <v>0</v>
      </c>
    </row>
    <row r="23" spans="1:32" ht="13.9" x14ac:dyDescent="0.25">
      <c r="A23" s="91" t="str">
        <f>IF(ไฟล์กรอกคำตอบ!A23=""," ",ไฟล์กรอกคำตอบ!A23&amp;"")</f>
        <v xml:space="preserve"> </v>
      </c>
      <c r="B23" s="8">
        <f>ไฟล์กรอกคำตอบ!B23</f>
        <v>0</v>
      </c>
      <c r="C23" s="8">
        <f>ไฟล์กรอกคำตอบ!C23</f>
        <v>0</v>
      </c>
      <c r="D23" s="8">
        <f>ไฟล์กรอกคำตอบ!D23</f>
        <v>0</v>
      </c>
      <c r="E23" s="24">
        <f>ไฟล์กรอกคำตอบ!E23</f>
        <v>0</v>
      </c>
      <c r="F23" s="8">
        <f>ไฟล์กรอกคำตอบ!F23</f>
        <v>0</v>
      </c>
      <c r="G23" s="156">
        <f>ไฟล์กรอกคำตอบ!G23</f>
        <v>0</v>
      </c>
      <c r="H23" s="190">
        <f>ตรวจผล!H23</f>
        <v>0</v>
      </c>
      <c r="I23" s="190">
        <f>ตรวจผล!I23</f>
        <v>0</v>
      </c>
      <c r="J23" s="190">
        <f>ตรวจผล!J23</f>
        <v>0</v>
      </c>
      <c r="K23" s="190">
        <f>ตรวจผล!K23</f>
        <v>0</v>
      </c>
      <c r="L23" s="190">
        <f>ตรวจผล!L23</f>
        <v>0</v>
      </c>
      <c r="M23" s="190">
        <f>ตรวจผล!M23</f>
        <v>0</v>
      </c>
      <c r="N23" s="190">
        <f>ตรวจผล!N23</f>
        <v>0</v>
      </c>
      <c r="O23" s="190">
        <f>ตรวจผล!O23</f>
        <v>0</v>
      </c>
      <c r="P23" s="190">
        <f>ตรวจผล!P23</f>
        <v>0</v>
      </c>
      <c r="Q23" s="190">
        <f>ตรวจผล!Q23</f>
        <v>0</v>
      </c>
      <c r="R23" s="190">
        <f>ตรวจผล!R23</f>
        <v>0</v>
      </c>
      <c r="S23" s="190">
        <f>ตรวจผล!S23</f>
        <v>0</v>
      </c>
      <c r="T23" s="190">
        <f>ตรวจผล!T23</f>
        <v>0</v>
      </c>
      <c r="U23" s="190">
        <f>ตรวจผล!U23</f>
        <v>0</v>
      </c>
      <c r="V23" s="190">
        <f>ตรวจผล!V23</f>
        <v>0</v>
      </c>
      <c r="W23" s="190">
        <f>ตรวจผล!W23</f>
        <v>0</v>
      </c>
      <c r="X23" s="190">
        <f>ตรวจผล!X23</f>
        <v>0</v>
      </c>
      <c r="Y23" s="190">
        <f>ตรวจผล!Y23</f>
        <v>0</v>
      </c>
      <c r="Z23" s="190">
        <f>ตรวจผล!Z23</f>
        <v>0</v>
      </c>
      <c r="AA23" s="190">
        <f>ตรวจผล!AA23</f>
        <v>0</v>
      </c>
      <c r="AB23" s="190">
        <f>ตรวจผล!AE23</f>
        <v>0</v>
      </c>
      <c r="AC23" s="190">
        <f>ตรวจผล!AI23</f>
        <v>0</v>
      </c>
      <c r="AD23" s="190">
        <f>ตรวจผล!AJ23</f>
        <v>0</v>
      </c>
      <c r="AE23" s="190">
        <f>ตรวจผล!AK23</f>
        <v>0</v>
      </c>
      <c r="AF23" s="190">
        <f>ตรวจผล!AL23</f>
        <v>0</v>
      </c>
    </row>
    <row r="24" spans="1:32" ht="13.9" x14ac:dyDescent="0.25">
      <c r="A24" s="91" t="str">
        <f>IF(ไฟล์กรอกคำตอบ!A24=""," ",ไฟล์กรอกคำตอบ!A24&amp;"")</f>
        <v xml:space="preserve"> </v>
      </c>
      <c r="B24" s="8">
        <f>ไฟล์กรอกคำตอบ!B24</f>
        <v>0</v>
      </c>
      <c r="C24" s="8">
        <f>ไฟล์กรอกคำตอบ!C24</f>
        <v>0</v>
      </c>
      <c r="D24" s="8">
        <f>ไฟล์กรอกคำตอบ!D24</f>
        <v>0</v>
      </c>
      <c r="E24" s="24">
        <f>ไฟล์กรอกคำตอบ!E24</f>
        <v>0</v>
      </c>
      <c r="F24" s="8">
        <f>ไฟล์กรอกคำตอบ!F24</f>
        <v>0</v>
      </c>
      <c r="G24" s="156">
        <f>ไฟล์กรอกคำตอบ!G24</f>
        <v>0</v>
      </c>
      <c r="H24" s="190">
        <f>ตรวจผล!H24</f>
        <v>0</v>
      </c>
      <c r="I24" s="190">
        <f>ตรวจผล!I24</f>
        <v>0</v>
      </c>
      <c r="J24" s="190">
        <f>ตรวจผล!J24</f>
        <v>0</v>
      </c>
      <c r="K24" s="190">
        <f>ตรวจผล!K24</f>
        <v>0</v>
      </c>
      <c r="L24" s="190">
        <f>ตรวจผล!L24</f>
        <v>0</v>
      </c>
      <c r="M24" s="190">
        <f>ตรวจผล!M24</f>
        <v>0</v>
      </c>
      <c r="N24" s="190">
        <f>ตรวจผล!N24</f>
        <v>0</v>
      </c>
      <c r="O24" s="190">
        <f>ตรวจผล!O24</f>
        <v>0</v>
      </c>
      <c r="P24" s="190">
        <f>ตรวจผล!P24</f>
        <v>0</v>
      </c>
      <c r="Q24" s="190">
        <f>ตรวจผล!Q24</f>
        <v>0</v>
      </c>
      <c r="R24" s="190">
        <f>ตรวจผล!R24</f>
        <v>0</v>
      </c>
      <c r="S24" s="190">
        <f>ตรวจผล!S24</f>
        <v>0</v>
      </c>
      <c r="T24" s="190">
        <f>ตรวจผล!T24</f>
        <v>0</v>
      </c>
      <c r="U24" s="190">
        <f>ตรวจผล!U24</f>
        <v>0</v>
      </c>
      <c r="V24" s="190">
        <f>ตรวจผล!V24</f>
        <v>0</v>
      </c>
      <c r="W24" s="190">
        <f>ตรวจผล!W24</f>
        <v>0</v>
      </c>
      <c r="X24" s="190">
        <f>ตรวจผล!X24</f>
        <v>0</v>
      </c>
      <c r="Y24" s="190">
        <f>ตรวจผล!Y24</f>
        <v>0</v>
      </c>
      <c r="Z24" s="190">
        <f>ตรวจผล!Z24</f>
        <v>0</v>
      </c>
      <c r="AA24" s="190">
        <f>ตรวจผล!AA24</f>
        <v>0</v>
      </c>
      <c r="AB24" s="190">
        <f>ตรวจผล!AE24</f>
        <v>0</v>
      </c>
      <c r="AC24" s="190">
        <f>ตรวจผล!AI24</f>
        <v>0</v>
      </c>
      <c r="AD24" s="190">
        <f>ตรวจผล!AJ24</f>
        <v>0</v>
      </c>
      <c r="AE24" s="190">
        <f>ตรวจผล!AK24</f>
        <v>0</v>
      </c>
      <c r="AF24" s="190">
        <f>ตรวจผล!AL24</f>
        <v>0</v>
      </c>
    </row>
    <row r="25" spans="1:32" ht="13.9" x14ac:dyDescent="0.25">
      <c r="A25" s="91" t="str">
        <f>IF(ไฟล์กรอกคำตอบ!A25=""," ",ไฟล์กรอกคำตอบ!A25&amp;"")</f>
        <v xml:space="preserve"> </v>
      </c>
      <c r="B25" s="8">
        <f>ไฟล์กรอกคำตอบ!B25</f>
        <v>0</v>
      </c>
      <c r="C25" s="8">
        <f>ไฟล์กรอกคำตอบ!C25</f>
        <v>0</v>
      </c>
      <c r="D25" s="8">
        <f>ไฟล์กรอกคำตอบ!D25</f>
        <v>0</v>
      </c>
      <c r="E25" s="24">
        <f>ไฟล์กรอกคำตอบ!E25</f>
        <v>0</v>
      </c>
      <c r="F25" s="8">
        <f>ไฟล์กรอกคำตอบ!F25</f>
        <v>0</v>
      </c>
      <c r="G25" s="156">
        <f>ไฟล์กรอกคำตอบ!G25</f>
        <v>0</v>
      </c>
      <c r="H25" s="190">
        <f>ตรวจผล!H25</f>
        <v>0</v>
      </c>
      <c r="I25" s="190">
        <f>ตรวจผล!I25</f>
        <v>0</v>
      </c>
      <c r="J25" s="190">
        <f>ตรวจผล!J25</f>
        <v>0</v>
      </c>
      <c r="K25" s="190">
        <f>ตรวจผล!K25</f>
        <v>0</v>
      </c>
      <c r="L25" s="190">
        <f>ตรวจผล!L25</f>
        <v>0</v>
      </c>
      <c r="M25" s="190">
        <f>ตรวจผล!M25</f>
        <v>0</v>
      </c>
      <c r="N25" s="190">
        <f>ตรวจผล!N25</f>
        <v>0</v>
      </c>
      <c r="O25" s="190">
        <f>ตรวจผล!O25</f>
        <v>0</v>
      </c>
      <c r="P25" s="190">
        <f>ตรวจผล!P25</f>
        <v>0</v>
      </c>
      <c r="Q25" s="190">
        <f>ตรวจผล!Q25</f>
        <v>0</v>
      </c>
      <c r="R25" s="190">
        <f>ตรวจผล!R25</f>
        <v>0</v>
      </c>
      <c r="S25" s="190">
        <f>ตรวจผล!S25</f>
        <v>0</v>
      </c>
      <c r="T25" s="190">
        <f>ตรวจผล!T25</f>
        <v>0</v>
      </c>
      <c r="U25" s="190">
        <f>ตรวจผล!U25</f>
        <v>0</v>
      </c>
      <c r="V25" s="190">
        <f>ตรวจผล!V25</f>
        <v>0</v>
      </c>
      <c r="W25" s="190">
        <f>ตรวจผล!W25</f>
        <v>0</v>
      </c>
      <c r="X25" s="190">
        <f>ตรวจผล!X25</f>
        <v>0</v>
      </c>
      <c r="Y25" s="190">
        <f>ตรวจผล!Y25</f>
        <v>0</v>
      </c>
      <c r="Z25" s="190">
        <f>ตรวจผล!Z25</f>
        <v>0</v>
      </c>
      <c r="AA25" s="190">
        <f>ตรวจผล!AA25</f>
        <v>0</v>
      </c>
      <c r="AB25" s="190">
        <f>ตรวจผล!AE25</f>
        <v>0</v>
      </c>
      <c r="AC25" s="190">
        <f>ตรวจผล!AI25</f>
        <v>0</v>
      </c>
      <c r="AD25" s="190">
        <f>ตรวจผล!AJ25</f>
        <v>0</v>
      </c>
      <c r="AE25" s="190">
        <f>ตรวจผล!AK25</f>
        <v>0</v>
      </c>
      <c r="AF25" s="190">
        <f>ตรวจผล!AL25</f>
        <v>0</v>
      </c>
    </row>
    <row r="26" spans="1:32" ht="13.9" x14ac:dyDescent="0.25">
      <c r="A26" s="91" t="str">
        <f>IF(ไฟล์กรอกคำตอบ!A26=""," ",ไฟล์กรอกคำตอบ!A26&amp;"")</f>
        <v xml:space="preserve"> </v>
      </c>
      <c r="B26" s="8">
        <f>ไฟล์กรอกคำตอบ!B26</f>
        <v>0</v>
      </c>
      <c r="C26" s="8">
        <f>ไฟล์กรอกคำตอบ!C26</f>
        <v>0</v>
      </c>
      <c r="D26" s="8">
        <f>ไฟล์กรอกคำตอบ!D26</f>
        <v>0</v>
      </c>
      <c r="E26" s="24">
        <f>ไฟล์กรอกคำตอบ!E26</f>
        <v>0</v>
      </c>
      <c r="F26" s="8">
        <f>ไฟล์กรอกคำตอบ!F26</f>
        <v>0</v>
      </c>
      <c r="G26" s="156">
        <f>ไฟล์กรอกคำตอบ!G26</f>
        <v>0</v>
      </c>
      <c r="H26" s="190">
        <f>ตรวจผล!H26</f>
        <v>0</v>
      </c>
      <c r="I26" s="190">
        <f>ตรวจผล!I26</f>
        <v>0</v>
      </c>
      <c r="J26" s="190">
        <f>ตรวจผล!J26</f>
        <v>0</v>
      </c>
      <c r="K26" s="190">
        <f>ตรวจผล!K26</f>
        <v>0</v>
      </c>
      <c r="L26" s="190">
        <f>ตรวจผล!L26</f>
        <v>0</v>
      </c>
      <c r="M26" s="190">
        <f>ตรวจผล!M26</f>
        <v>0</v>
      </c>
      <c r="N26" s="190">
        <f>ตรวจผล!N26</f>
        <v>0</v>
      </c>
      <c r="O26" s="190">
        <f>ตรวจผล!O26</f>
        <v>0</v>
      </c>
      <c r="P26" s="190">
        <f>ตรวจผล!P26</f>
        <v>0</v>
      </c>
      <c r="Q26" s="190">
        <f>ตรวจผล!Q26</f>
        <v>0</v>
      </c>
      <c r="R26" s="190">
        <f>ตรวจผล!R26</f>
        <v>0</v>
      </c>
      <c r="S26" s="190">
        <f>ตรวจผล!S26</f>
        <v>0</v>
      </c>
      <c r="T26" s="190">
        <f>ตรวจผล!T26</f>
        <v>0</v>
      </c>
      <c r="U26" s="190">
        <f>ตรวจผล!U26</f>
        <v>0</v>
      </c>
      <c r="V26" s="190">
        <f>ตรวจผล!V26</f>
        <v>0</v>
      </c>
      <c r="W26" s="190">
        <f>ตรวจผล!W26</f>
        <v>0</v>
      </c>
      <c r="X26" s="190">
        <f>ตรวจผล!X26</f>
        <v>0</v>
      </c>
      <c r="Y26" s="190">
        <f>ตรวจผล!Y26</f>
        <v>0</v>
      </c>
      <c r="Z26" s="190">
        <f>ตรวจผล!Z26</f>
        <v>0</v>
      </c>
      <c r="AA26" s="190">
        <f>ตรวจผล!AA26</f>
        <v>0</v>
      </c>
      <c r="AB26" s="190">
        <f>ตรวจผล!AE26</f>
        <v>0</v>
      </c>
      <c r="AC26" s="190">
        <f>ตรวจผล!AI26</f>
        <v>0</v>
      </c>
      <c r="AD26" s="190">
        <f>ตรวจผล!AJ26</f>
        <v>0</v>
      </c>
      <c r="AE26" s="190">
        <f>ตรวจผล!AK26</f>
        <v>0</v>
      </c>
      <c r="AF26" s="190">
        <f>ตรวจผล!AL26</f>
        <v>0</v>
      </c>
    </row>
    <row r="27" spans="1:32" ht="13.9" x14ac:dyDescent="0.25">
      <c r="A27" s="91" t="str">
        <f>IF(ไฟล์กรอกคำตอบ!A27=""," ",ไฟล์กรอกคำตอบ!A27&amp;"")</f>
        <v xml:space="preserve"> </v>
      </c>
      <c r="B27" s="8">
        <f>ไฟล์กรอกคำตอบ!B27</f>
        <v>0</v>
      </c>
      <c r="C27" s="8">
        <f>ไฟล์กรอกคำตอบ!C27</f>
        <v>0</v>
      </c>
      <c r="D27" s="8">
        <f>ไฟล์กรอกคำตอบ!D27</f>
        <v>0</v>
      </c>
      <c r="E27" s="24">
        <f>ไฟล์กรอกคำตอบ!E27</f>
        <v>0</v>
      </c>
      <c r="F27" s="8">
        <f>ไฟล์กรอกคำตอบ!F27</f>
        <v>0</v>
      </c>
      <c r="G27" s="156">
        <f>ไฟล์กรอกคำตอบ!G27</f>
        <v>0</v>
      </c>
      <c r="H27" s="190">
        <f>ตรวจผล!H27</f>
        <v>0</v>
      </c>
      <c r="I27" s="190">
        <f>ตรวจผล!I27</f>
        <v>0</v>
      </c>
      <c r="J27" s="190">
        <f>ตรวจผล!J27</f>
        <v>0</v>
      </c>
      <c r="K27" s="190">
        <f>ตรวจผล!K27</f>
        <v>0</v>
      </c>
      <c r="L27" s="190">
        <f>ตรวจผล!L27</f>
        <v>0</v>
      </c>
      <c r="M27" s="190">
        <f>ตรวจผล!M27</f>
        <v>0</v>
      </c>
      <c r="N27" s="190">
        <f>ตรวจผล!N27</f>
        <v>0</v>
      </c>
      <c r="O27" s="190">
        <f>ตรวจผล!O27</f>
        <v>0</v>
      </c>
      <c r="P27" s="190">
        <f>ตรวจผล!P27</f>
        <v>0</v>
      </c>
      <c r="Q27" s="190">
        <f>ตรวจผล!Q27</f>
        <v>0</v>
      </c>
      <c r="R27" s="190">
        <f>ตรวจผล!R27</f>
        <v>0</v>
      </c>
      <c r="S27" s="190">
        <f>ตรวจผล!S27</f>
        <v>0</v>
      </c>
      <c r="T27" s="190">
        <f>ตรวจผล!T27</f>
        <v>0</v>
      </c>
      <c r="U27" s="190">
        <f>ตรวจผล!U27</f>
        <v>0</v>
      </c>
      <c r="V27" s="190">
        <f>ตรวจผล!V27</f>
        <v>0</v>
      </c>
      <c r="W27" s="190">
        <f>ตรวจผล!W27</f>
        <v>0</v>
      </c>
      <c r="X27" s="190">
        <f>ตรวจผล!X27</f>
        <v>0</v>
      </c>
      <c r="Y27" s="190">
        <f>ตรวจผล!Y27</f>
        <v>0</v>
      </c>
      <c r="Z27" s="190">
        <f>ตรวจผล!Z27</f>
        <v>0</v>
      </c>
      <c r="AA27" s="190">
        <f>ตรวจผล!AA27</f>
        <v>0</v>
      </c>
      <c r="AB27" s="190">
        <f>ตรวจผล!AE27</f>
        <v>0</v>
      </c>
      <c r="AC27" s="190">
        <f>ตรวจผล!AI27</f>
        <v>0</v>
      </c>
      <c r="AD27" s="190">
        <f>ตรวจผล!AJ27</f>
        <v>0</v>
      </c>
      <c r="AE27" s="190">
        <f>ตรวจผล!AK27</f>
        <v>0</v>
      </c>
      <c r="AF27" s="190">
        <f>ตรวจผล!AL27</f>
        <v>0</v>
      </c>
    </row>
    <row r="28" spans="1:32" ht="13.9" x14ac:dyDescent="0.25">
      <c r="A28" s="91" t="str">
        <f>IF(ไฟล์กรอกคำตอบ!A28=""," ",ไฟล์กรอกคำตอบ!A28&amp;"")</f>
        <v xml:space="preserve"> </v>
      </c>
      <c r="B28" s="8">
        <f>ไฟล์กรอกคำตอบ!B28</f>
        <v>0</v>
      </c>
      <c r="C28" s="8">
        <f>ไฟล์กรอกคำตอบ!C28</f>
        <v>0</v>
      </c>
      <c r="D28" s="8">
        <f>ไฟล์กรอกคำตอบ!D28</f>
        <v>0</v>
      </c>
      <c r="E28" s="24">
        <f>ไฟล์กรอกคำตอบ!E28</f>
        <v>0</v>
      </c>
      <c r="F28" s="8">
        <f>ไฟล์กรอกคำตอบ!F28</f>
        <v>0</v>
      </c>
      <c r="G28" s="156">
        <f>ไฟล์กรอกคำตอบ!G28</f>
        <v>0</v>
      </c>
      <c r="H28" s="190">
        <f>ตรวจผล!H28</f>
        <v>0</v>
      </c>
      <c r="I28" s="190">
        <f>ตรวจผล!I28</f>
        <v>0</v>
      </c>
      <c r="J28" s="190">
        <f>ตรวจผล!J28</f>
        <v>0</v>
      </c>
      <c r="K28" s="190">
        <f>ตรวจผล!K28</f>
        <v>0</v>
      </c>
      <c r="L28" s="190">
        <f>ตรวจผล!L28</f>
        <v>0</v>
      </c>
      <c r="M28" s="190">
        <f>ตรวจผล!M28</f>
        <v>0</v>
      </c>
      <c r="N28" s="190">
        <f>ตรวจผล!N28</f>
        <v>0</v>
      </c>
      <c r="O28" s="190">
        <f>ตรวจผล!O28</f>
        <v>0</v>
      </c>
      <c r="P28" s="190">
        <f>ตรวจผล!P28</f>
        <v>0</v>
      </c>
      <c r="Q28" s="190">
        <f>ตรวจผล!Q28</f>
        <v>0</v>
      </c>
      <c r="R28" s="190">
        <f>ตรวจผล!R28</f>
        <v>0</v>
      </c>
      <c r="S28" s="190">
        <f>ตรวจผล!S28</f>
        <v>0</v>
      </c>
      <c r="T28" s="190">
        <f>ตรวจผล!T28</f>
        <v>0</v>
      </c>
      <c r="U28" s="190">
        <f>ตรวจผล!U28</f>
        <v>0</v>
      </c>
      <c r="V28" s="190">
        <f>ตรวจผล!V28</f>
        <v>0</v>
      </c>
      <c r="W28" s="190">
        <f>ตรวจผล!W28</f>
        <v>0</v>
      </c>
      <c r="X28" s="190">
        <f>ตรวจผล!X28</f>
        <v>0</v>
      </c>
      <c r="Y28" s="190">
        <f>ตรวจผล!Y28</f>
        <v>0</v>
      </c>
      <c r="Z28" s="190">
        <f>ตรวจผล!Z28</f>
        <v>0</v>
      </c>
      <c r="AA28" s="190">
        <f>ตรวจผล!AA28</f>
        <v>0</v>
      </c>
      <c r="AB28" s="190">
        <f>ตรวจผล!AE28</f>
        <v>0</v>
      </c>
      <c r="AC28" s="190">
        <f>ตรวจผล!AI28</f>
        <v>0</v>
      </c>
      <c r="AD28" s="190">
        <f>ตรวจผล!AJ28</f>
        <v>0</v>
      </c>
      <c r="AE28" s="190">
        <f>ตรวจผล!AK28</f>
        <v>0</v>
      </c>
      <c r="AF28" s="190">
        <f>ตรวจผล!AL28</f>
        <v>0</v>
      </c>
    </row>
    <row r="29" spans="1:32" ht="13.9" x14ac:dyDescent="0.25">
      <c r="A29" s="91" t="str">
        <f>IF(ไฟล์กรอกคำตอบ!A29=""," ",ไฟล์กรอกคำตอบ!A29&amp;"")</f>
        <v xml:space="preserve"> </v>
      </c>
      <c r="B29" s="8">
        <f>ไฟล์กรอกคำตอบ!B29</f>
        <v>0</v>
      </c>
      <c r="C29" s="8">
        <f>ไฟล์กรอกคำตอบ!C29</f>
        <v>0</v>
      </c>
      <c r="D29" s="8">
        <f>ไฟล์กรอกคำตอบ!D29</f>
        <v>0</v>
      </c>
      <c r="E29" s="24">
        <f>ไฟล์กรอกคำตอบ!E29</f>
        <v>0</v>
      </c>
      <c r="F29" s="8">
        <f>ไฟล์กรอกคำตอบ!F29</f>
        <v>0</v>
      </c>
      <c r="G29" s="156">
        <f>ไฟล์กรอกคำตอบ!G29</f>
        <v>0</v>
      </c>
      <c r="H29" s="190">
        <f>ตรวจผล!H29</f>
        <v>0</v>
      </c>
      <c r="I29" s="190">
        <f>ตรวจผล!I29</f>
        <v>0</v>
      </c>
      <c r="J29" s="190">
        <f>ตรวจผล!J29</f>
        <v>0</v>
      </c>
      <c r="K29" s="190">
        <f>ตรวจผล!K29</f>
        <v>0</v>
      </c>
      <c r="L29" s="190">
        <f>ตรวจผล!L29</f>
        <v>0</v>
      </c>
      <c r="M29" s="190">
        <f>ตรวจผล!M29</f>
        <v>0</v>
      </c>
      <c r="N29" s="190">
        <f>ตรวจผล!N29</f>
        <v>0</v>
      </c>
      <c r="O29" s="190">
        <f>ตรวจผล!O29</f>
        <v>0</v>
      </c>
      <c r="P29" s="190">
        <f>ตรวจผล!P29</f>
        <v>0</v>
      </c>
      <c r="Q29" s="190">
        <f>ตรวจผล!Q29</f>
        <v>0</v>
      </c>
      <c r="R29" s="190">
        <f>ตรวจผล!R29</f>
        <v>0</v>
      </c>
      <c r="S29" s="190">
        <f>ตรวจผล!S29</f>
        <v>0</v>
      </c>
      <c r="T29" s="190">
        <f>ตรวจผล!T29</f>
        <v>0</v>
      </c>
      <c r="U29" s="190">
        <f>ตรวจผล!U29</f>
        <v>0</v>
      </c>
      <c r="V29" s="190">
        <f>ตรวจผล!V29</f>
        <v>0</v>
      </c>
      <c r="W29" s="190">
        <f>ตรวจผล!W29</f>
        <v>0</v>
      </c>
      <c r="X29" s="190">
        <f>ตรวจผล!X29</f>
        <v>0</v>
      </c>
      <c r="Y29" s="190">
        <f>ตรวจผล!Y29</f>
        <v>0</v>
      </c>
      <c r="Z29" s="190">
        <f>ตรวจผล!Z29</f>
        <v>0</v>
      </c>
      <c r="AA29" s="190">
        <f>ตรวจผล!AA29</f>
        <v>0</v>
      </c>
      <c r="AB29" s="190">
        <f>ตรวจผล!AE29</f>
        <v>0</v>
      </c>
      <c r="AC29" s="190">
        <f>ตรวจผล!AI29</f>
        <v>0</v>
      </c>
      <c r="AD29" s="190">
        <f>ตรวจผล!AJ29</f>
        <v>0</v>
      </c>
      <c r="AE29" s="190">
        <f>ตรวจผล!AK29</f>
        <v>0</v>
      </c>
      <c r="AF29" s="190">
        <f>ตรวจผล!AL29</f>
        <v>0</v>
      </c>
    </row>
    <row r="30" spans="1:32" ht="13.9" x14ac:dyDescent="0.25">
      <c r="A30" s="91" t="str">
        <f>IF(ไฟล์กรอกคำตอบ!A30=""," ",ไฟล์กรอกคำตอบ!A30&amp;"")</f>
        <v xml:space="preserve"> </v>
      </c>
      <c r="B30" s="8">
        <f>ไฟล์กรอกคำตอบ!B30</f>
        <v>0</v>
      </c>
      <c r="C30" s="8">
        <f>ไฟล์กรอกคำตอบ!C30</f>
        <v>0</v>
      </c>
      <c r="D30" s="8">
        <f>ไฟล์กรอกคำตอบ!D30</f>
        <v>0</v>
      </c>
      <c r="E30" s="24">
        <f>ไฟล์กรอกคำตอบ!E30</f>
        <v>0</v>
      </c>
      <c r="F30" s="8">
        <f>ไฟล์กรอกคำตอบ!F30</f>
        <v>0</v>
      </c>
      <c r="G30" s="156">
        <f>ไฟล์กรอกคำตอบ!G30</f>
        <v>0</v>
      </c>
      <c r="H30" s="190">
        <f>ตรวจผล!H30</f>
        <v>0</v>
      </c>
      <c r="I30" s="190">
        <f>ตรวจผล!I30</f>
        <v>0</v>
      </c>
      <c r="J30" s="190">
        <f>ตรวจผล!J30</f>
        <v>0</v>
      </c>
      <c r="K30" s="190">
        <f>ตรวจผล!K30</f>
        <v>0</v>
      </c>
      <c r="L30" s="190">
        <f>ตรวจผล!L30</f>
        <v>0</v>
      </c>
      <c r="M30" s="190">
        <f>ตรวจผล!M30</f>
        <v>0</v>
      </c>
      <c r="N30" s="190">
        <f>ตรวจผล!N30</f>
        <v>0</v>
      </c>
      <c r="O30" s="190">
        <f>ตรวจผล!O30</f>
        <v>0</v>
      </c>
      <c r="P30" s="190">
        <f>ตรวจผล!P30</f>
        <v>0</v>
      </c>
      <c r="Q30" s="190">
        <f>ตรวจผล!Q30</f>
        <v>0</v>
      </c>
      <c r="R30" s="190">
        <f>ตรวจผล!R30</f>
        <v>0</v>
      </c>
      <c r="S30" s="190">
        <f>ตรวจผล!S30</f>
        <v>0</v>
      </c>
      <c r="T30" s="190">
        <f>ตรวจผล!T30</f>
        <v>0</v>
      </c>
      <c r="U30" s="190">
        <f>ตรวจผล!U30</f>
        <v>0</v>
      </c>
      <c r="V30" s="190">
        <f>ตรวจผล!V30</f>
        <v>0</v>
      </c>
      <c r="W30" s="190">
        <f>ตรวจผล!W30</f>
        <v>0</v>
      </c>
      <c r="X30" s="190">
        <f>ตรวจผล!X30</f>
        <v>0</v>
      </c>
      <c r="Y30" s="190">
        <f>ตรวจผล!Y30</f>
        <v>0</v>
      </c>
      <c r="Z30" s="190">
        <f>ตรวจผล!Z30</f>
        <v>0</v>
      </c>
      <c r="AA30" s="190">
        <f>ตรวจผล!AA30</f>
        <v>0</v>
      </c>
      <c r="AB30" s="190">
        <f>ตรวจผล!AE30</f>
        <v>0</v>
      </c>
      <c r="AC30" s="190">
        <f>ตรวจผล!AI30</f>
        <v>0</v>
      </c>
      <c r="AD30" s="190">
        <f>ตรวจผล!AJ30</f>
        <v>0</v>
      </c>
      <c r="AE30" s="190">
        <f>ตรวจผล!AK30</f>
        <v>0</v>
      </c>
      <c r="AF30" s="190">
        <f>ตรวจผล!AL30</f>
        <v>0</v>
      </c>
    </row>
    <row r="31" spans="1:32" ht="13.9" x14ac:dyDescent="0.25">
      <c r="A31" s="91" t="str">
        <f>IF(ไฟล์กรอกคำตอบ!A31=""," ",ไฟล์กรอกคำตอบ!A31&amp;"")</f>
        <v xml:space="preserve"> </v>
      </c>
      <c r="B31" s="8">
        <f>ไฟล์กรอกคำตอบ!B31</f>
        <v>0</v>
      </c>
      <c r="C31" s="8">
        <f>ไฟล์กรอกคำตอบ!C31</f>
        <v>0</v>
      </c>
      <c r="D31" s="8">
        <f>ไฟล์กรอกคำตอบ!D31</f>
        <v>0</v>
      </c>
      <c r="E31" s="24">
        <f>ไฟล์กรอกคำตอบ!E31</f>
        <v>0</v>
      </c>
      <c r="F31" s="8">
        <f>ไฟล์กรอกคำตอบ!F31</f>
        <v>0</v>
      </c>
      <c r="G31" s="156">
        <f>ไฟล์กรอกคำตอบ!G31</f>
        <v>0</v>
      </c>
      <c r="H31" s="190">
        <f>ตรวจผล!H31</f>
        <v>0</v>
      </c>
      <c r="I31" s="190">
        <f>ตรวจผล!I31</f>
        <v>0</v>
      </c>
      <c r="J31" s="190">
        <f>ตรวจผล!J31</f>
        <v>0</v>
      </c>
      <c r="K31" s="190">
        <f>ตรวจผล!K31</f>
        <v>0</v>
      </c>
      <c r="L31" s="190">
        <f>ตรวจผล!L31</f>
        <v>0</v>
      </c>
      <c r="M31" s="190">
        <f>ตรวจผล!M31</f>
        <v>0</v>
      </c>
      <c r="N31" s="190">
        <f>ตรวจผล!N31</f>
        <v>0</v>
      </c>
      <c r="O31" s="190">
        <f>ตรวจผล!O31</f>
        <v>0</v>
      </c>
      <c r="P31" s="190">
        <f>ตรวจผล!P31</f>
        <v>0</v>
      </c>
      <c r="Q31" s="190">
        <f>ตรวจผล!Q31</f>
        <v>0</v>
      </c>
      <c r="R31" s="190">
        <f>ตรวจผล!R31</f>
        <v>0</v>
      </c>
      <c r="S31" s="190">
        <f>ตรวจผล!S31</f>
        <v>0</v>
      </c>
      <c r="T31" s="190">
        <f>ตรวจผล!T31</f>
        <v>0</v>
      </c>
      <c r="U31" s="190">
        <f>ตรวจผล!U31</f>
        <v>0</v>
      </c>
      <c r="V31" s="190">
        <f>ตรวจผล!V31</f>
        <v>0</v>
      </c>
      <c r="W31" s="190">
        <f>ตรวจผล!W31</f>
        <v>0</v>
      </c>
      <c r="X31" s="190">
        <f>ตรวจผล!X31</f>
        <v>0</v>
      </c>
      <c r="Y31" s="190">
        <f>ตรวจผล!Y31</f>
        <v>0</v>
      </c>
      <c r="Z31" s="190">
        <f>ตรวจผล!Z31</f>
        <v>0</v>
      </c>
      <c r="AA31" s="190">
        <f>ตรวจผล!AA31</f>
        <v>0</v>
      </c>
      <c r="AB31" s="190">
        <f>ตรวจผล!AE31</f>
        <v>0</v>
      </c>
      <c r="AC31" s="190">
        <f>ตรวจผล!AI31</f>
        <v>0</v>
      </c>
      <c r="AD31" s="190">
        <f>ตรวจผล!AJ31</f>
        <v>0</v>
      </c>
      <c r="AE31" s="190">
        <f>ตรวจผล!AK31</f>
        <v>0</v>
      </c>
      <c r="AF31" s="190">
        <f>ตรวจผล!AL31</f>
        <v>0</v>
      </c>
    </row>
    <row r="32" spans="1:32" ht="13.9" x14ac:dyDescent="0.25">
      <c r="A32" s="91" t="str">
        <f>IF(ไฟล์กรอกคำตอบ!A32=""," ",ไฟล์กรอกคำตอบ!A32&amp;"")</f>
        <v xml:space="preserve"> </v>
      </c>
      <c r="B32" s="8">
        <f>ไฟล์กรอกคำตอบ!B32</f>
        <v>0</v>
      </c>
      <c r="C32" s="8">
        <f>ไฟล์กรอกคำตอบ!C32</f>
        <v>0</v>
      </c>
      <c r="D32" s="8">
        <f>ไฟล์กรอกคำตอบ!D32</f>
        <v>0</v>
      </c>
      <c r="E32" s="24">
        <f>ไฟล์กรอกคำตอบ!E32</f>
        <v>0</v>
      </c>
      <c r="F32" s="8">
        <f>ไฟล์กรอกคำตอบ!F32</f>
        <v>0</v>
      </c>
      <c r="G32" s="156">
        <f>ไฟล์กรอกคำตอบ!G32</f>
        <v>0</v>
      </c>
      <c r="H32" s="190">
        <f>ตรวจผล!H32</f>
        <v>0</v>
      </c>
      <c r="I32" s="190">
        <f>ตรวจผล!I32</f>
        <v>0</v>
      </c>
      <c r="J32" s="190">
        <f>ตรวจผล!J32</f>
        <v>0</v>
      </c>
      <c r="K32" s="190">
        <f>ตรวจผล!K32</f>
        <v>0</v>
      </c>
      <c r="L32" s="190">
        <f>ตรวจผล!L32</f>
        <v>0</v>
      </c>
      <c r="M32" s="190">
        <f>ตรวจผล!M32</f>
        <v>0</v>
      </c>
      <c r="N32" s="190">
        <f>ตรวจผล!N32</f>
        <v>0</v>
      </c>
      <c r="O32" s="190">
        <f>ตรวจผล!O32</f>
        <v>0</v>
      </c>
      <c r="P32" s="190">
        <f>ตรวจผล!P32</f>
        <v>0</v>
      </c>
      <c r="Q32" s="190">
        <f>ตรวจผล!Q32</f>
        <v>0</v>
      </c>
      <c r="R32" s="190">
        <f>ตรวจผล!R32</f>
        <v>0</v>
      </c>
      <c r="S32" s="190">
        <f>ตรวจผล!S32</f>
        <v>0</v>
      </c>
      <c r="T32" s="190">
        <f>ตรวจผล!T32</f>
        <v>0</v>
      </c>
      <c r="U32" s="190">
        <f>ตรวจผล!U32</f>
        <v>0</v>
      </c>
      <c r="V32" s="190">
        <f>ตรวจผล!V32</f>
        <v>0</v>
      </c>
      <c r="W32" s="190">
        <f>ตรวจผล!W32</f>
        <v>0</v>
      </c>
      <c r="X32" s="190">
        <f>ตรวจผล!X32</f>
        <v>0</v>
      </c>
      <c r="Y32" s="190">
        <f>ตรวจผล!Y32</f>
        <v>0</v>
      </c>
      <c r="Z32" s="190">
        <f>ตรวจผล!Z32</f>
        <v>0</v>
      </c>
      <c r="AA32" s="190">
        <f>ตรวจผล!AA32</f>
        <v>0</v>
      </c>
      <c r="AB32" s="190">
        <f>ตรวจผล!AE32</f>
        <v>0</v>
      </c>
      <c r="AC32" s="190">
        <f>ตรวจผล!AI32</f>
        <v>0</v>
      </c>
      <c r="AD32" s="190">
        <f>ตรวจผล!AJ32</f>
        <v>0</v>
      </c>
      <c r="AE32" s="190">
        <f>ตรวจผล!AK32</f>
        <v>0</v>
      </c>
      <c r="AF32" s="190">
        <f>ตรวจผล!AL32</f>
        <v>0</v>
      </c>
    </row>
    <row r="33" spans="1:32" ht="13.9" x14ac:dyDescent="0.25">
      <c r="A33" s="91" t="str">
        <f>IF(ไฟล์กรอกคำตอบ!A33=""," ",ไฟล์กรอกคำตอบ!A33&amp;"")</f>
        <v xml:space="preserve"> </v>
      </c>
      <c r="B33" s="8">
        <f>ไฟล์กรอกคำตอบ!B33</f>
        <v>0</v>
      </c>
      <c r="C33" s="8">
        <f>ไฟล์กรอกคำตอบ!C33</f>
        <v>0</v>
      </c>
      <c r="D33" s="8">
        <f>ไฟล์กรอกคำตอบ!D33</f>
        <v>0</v>
      </c>
      <c r="E33" s="24">
        <f>ไฟล์กรอกคำตอบ!E33</f>
        <v>0</v>
      </c>
      <c r="F33" s="8">
        <f>ไฟล์กรอกคำตอบ!F33</f>
        <v>0</v>
      </c>
      <c r="G33" s="156">
        <f>ไฟล์กรอกคำตอบ!G33</f>
        <v>0</v>
      </c>
      <c r="H33" s="190">
        <f>ตรวจผล!H33</f>
        <v>0</v>
      </c>
      <c r="I33" s="190">
        <f>ตรวจผล!I33</f>
        <v>0</v>
      </c>
      <c r="J33" s="190">
        <f>ตรวจผล!J33</f>
        <v>0</v>
      </c>
      <c r="K33" s="190">
        <f>ตรวจผล!K33</f>
        <v>0</v>
      </c>
      <c r="L33" s="190">
        <f>ตรวจผล!L33</f>
        <v>0</v>
      </c>
      <c r="M33" s="190">
        <f>ตรวจผล!M33</f>
        <v>0</v>
      </c>
      <c r="N33" s="190">
        <f>ตรวจผล!N33</f>
        <v>0</v>
      </c>
      <c r="O33" s="190">
        <f>ตรวจผล!O33</f>
        <v>0</v>
      </c>
      <c r="P33" s="190">
        <f>ตรวจผล!P33</f>
        <v>0</v>
      </c>
      <c r="Q33" s="190">
        <f>ตรวจผล!Q33</f>
        <v>0</v>
      </c>
      <c r="R33" s="190">
        <f>ตรวจผล!R33</f>
        <v>0</v>
      </c>
      <c r="S33" s="190">
        <f>ตรวจผล!S33</f>
        <v>0</v>
      </c>
      <c r="T33" s="190">
        <f>ตรวจผล!T33</f>
        <v>0</v>
      </c>
      <c r="U33" s="190">
        <f>ตรวจผล!U33</f>
        <v>0</v>
      </c>
      <c r="V33" s="190">
        <f>ตรวจผล!V33</f>
        <v>0</v>
      </c>
      <c r="W33" s="190">
        <f>ตรวจผล!W33</f>
        <v>0</v>
      </c>
      <c r="X33" s="190">
        <f>ตรวจผล!X33</f>
        <v>0</v>
      </c>
      <c r="Y33" s="190">
        <f>ตรวจผล!Y33</f>
        <v>0</v>
      </c>
      <c r="Z33" s="190">
        <f>ตรวจผล!Z33</f>
        <v>0</v>
      </c>
      <c r="AA33" s="190">
        <f>ตรวจผล!AA33</f>
        <v>0</v>
      </c>
      <c r="AB33" s="190">
        <f>ตรวจผล!AE33</f>
        <v>0</v>
      </c>
      <c r="AC33" s="190">
        <f>ตรวจผล!AI33</f>
        <v>0</v>
      </c>
      <c r="AD33" s="190">
        <f>ตรวจผล!AJ33</f>
        <v>0</v>
      </c>
      <c r="AE33" s="190">
        <f>ตรวจผล!AK33</f>
        <v>0</v>
      </c>
      <c r="AF33" s="190">
        <f>ตรวจผล!AL33</f>
        <v>0</v>
      </c>
    </row>
    <row r="34" spans="1:32" ht="13.9" x14ac:dyDescent="0.25">
      <c r="A34" s="91" t="str">
        <f>IF(ไฟล์กรอกคำตอบ!A34=""," ",ไฟล์กรอกคำตอบ!A34&amp;"")</f>
        <v xml:space="preserve"> </v>
      </c>
      <c r="B34" s="8">
        <f>ไฟล์กรอกคำตอบ!B34</f>
        <v>0</v>
      </c>
      <c r="C34" s="8">
        <f>ไฟล์กรอกคำตอบ!C34</f>
        <v>0</v>
      </c>
      <c r="D34" s="8">
        <f>ไฟล์กรอกคำตอบ!D34</f>
        <v>0</v>
      </c>
      <c r="E34" s="24">
        <f>ไฟล์กรอกคำตอบ!E34</f>
        <v>0</v>
      </c>
      <c r="F34" s="8">
        <f>ไฟล์กรอกคำตอบ!F34</f>
        <v>0</v>
      </c>
      <c r="G34" s="156">
        <f>ไฟล์กรอกคำตอบ!G34</f>
        <v>0</v>
      </c>
      <c r="H34" s="190">
        <f>ตรวจผล!H34</f>
        <v>0</v>
      </c>
      <c r="I34" s="190">
        <f>ตรวจผล!I34</f>
        <v>0</v>
      </c>
      <c r="J34" s="190">
        <f>ตรวจผล!J34</f>
        <v>0</v>
      </c>
      <c r="K34" s="190">
        <f>ตรวจผล!K34</f>
        <v>0</v>
      </c>
      <c r="L34" s="190">
        <f>ตรวจผล!L34</f>
        <v>0</v>
      </c>
      <c r="M34" s="190">
        <f>ตรวจผล!M34</f>
        <v>0</v>
      </c>
      <c r="N34" s="190">
        <f>ตรวจผล!N34</f>
        <v>0</v>
      </c>
      <c r="O34" s="190">
        <f>ตรวจผล!O34</f>
        <v>0</v>
      </c>
      <c r="P34" s="190">
        <f>ตรวจผล!P34</f>
        <v>0</v>
      </c>
      <c r="Q34" s="190">
        <f>ตรวจผล!Q34</f>
        <v>0</v>
      </c>
      <c r="R34" s="190">
        <f>ตรวจผล!R34</f>
        <v>0</v>
      </c>
      <c r="S34" s="190">
        <f>ตรวจผล!S34</f>
        <v>0</v>
      </c>
      <c r="T34" s="190">
        <f>ตรวจผล!T34</f>
        <v>0</v>
      </c>
      <c r="U34" s="190">
        <f>ตรวจผล!U34</f>
        <v>0</v>
      </c>
      <c r="V34" s="190">
        <f>ตรวจผล!V34</f>
        <v>0</v>
      </c>
      <c r="W34" s="190">
        <f>ตรวจผล!W34</f>
        <v>0</v>
      </c>
      <c r="X34" s="190">
        <f>ตรวจผล!X34</f>
        <v>0</v>
      </c>
      <c r="Y34" s="190">
        <f>ตรวจผล!Y34</f>
        <v>0</v>
      </c>
      <c r="Z34" s="190">
        <f>ตรวจผล!Z34</f>
        <v>0</v>
      </c>
      <c r="AA34" s="190">
        <f>ตรวจผล!AA34</f>
        <v>0</v>
      </c>
      <c r="AB34" s="190">
        <f>ตรวจผล!AE34</f>
        <v>0</v>
      </c>
      <c r="AC34" s="190">
        <f>ตรวจผล!AI34</f>
        <v>0</v>
      </c>
      <c r="AD34" s="190">
        <f>ตรวจผล!AJ34</f>
        <v>0</v>
      </c>
      <c r="AE34" s="190">
        <f>ตรวจผล!AK34</f>
        <v>0</v>
      </c>
      <c r="AF34" s="190">
        <f>ตรวจผล!AL34</f>
        <v>0</v>
      </c>
    </row>
    <row r="35" spans="1:32" ht="13.9" x14ac:dyDescent="0.25">
      <c r="A35" s="91" t="str">
        <f>IF(ไฟล์กรอกคำตอบ!A35=""," ",ไฟล์กรอกคำตอบ!A35&amp;"")</f>
        <v xml:space="preserve"> </v>
      </c>
      <c r="B35" s="8">
        <f>ไฟล์กรอกคำตอบ!B35</f>
        <v>0</v>
      </c>
      <c r="C35" s="8">
        <f>ไฟล์กรอกคำตอบ!C35</f>
        <v>0</v>
      </c>
      <c r="D35" s="8">
        <f>ไฟล์กรอกคำตอบ!D35</f>
        <v>0</v>
      </c>
      <c r="E35" s="24">
        <f>ไฟล์กรอกคำตอบ!E35</f>
        <v>0</v>
      </c>
      <c r="F35" s="8">
        <f>ไฟล์กรอกคำตอบ!F35</f>
        <v>0</v>
      </c>
      <c r="G35" s="156">
        <f>ไฟล์กรอกคำตอบ!G35</f>
        <v>0</v>
      </c>
      <c r="H35" s="190">
        <f>ตรวจผล!H35</f>
        <v>0</v>
      </c>
      <c r="I35" s="190">
        <f>ตรวจผล!I35</f>
        <v>0</v>
      </c>
      <c r="J35" s="190">
        <f>ตรวจผล!J35</f>
        <v>0</v>
      </c>
      <c r="K35" s="190">
        <f>ตรวจผล!K35</f>
        <v>0</v>
      </c>
      <c r="L35" s="190">
        <f>ตรวจผล!L35</f>
        <v>0</v>
      </c>
      <c r="M35" s="190">
        <f>ตรวจผล!M35</f>
        <v>0</v>
      </c>
      <c r="N35" s="190">
        <f>ตรวจผล!N35</f>
        <v>0</v>
      </c>
      <c r="O35" s="190">
        <f>ตรวจผล!O35</f>
        <v>0</v>
      </c>
      <c r="P35" s="190">
        <f>ตรวจผล!P35</f>
        <v>0</v>
      </c>
      <c r="Q35" s="190">
        <f>ตรวจผล!Q35</f>
        <v>0</v>
      </c>
      <c r="R35" s="190">
        <f>ตรวจผล!R35</f>
        <v>0</v>
      </c>
      <c r="S35" s="190">
        <f>ตรวจผล!S35</f>
        <v>0</v>
      </c>
      <c r="T35" s="190">
        <f>ตรวจผล!T35</f>
        <v>0</v>
      </c>
      <c r="U35" s="190">
        <f>ตรวจผล!U35</f>
        <v>0</v>
      </c>
      <c r="V35" s="190">
        <f>ตรวจผล!V35</f>
        <v>0</v>
      </c>
      <c r="W35" s="190">
        <f>ตรวจผล!W35</f>
        <v>0</v>
      </c>
      <c r="X35" s="190">
        <f>ตรวจผล!X35</f>
        <v>0</v>
      </c>
      <c r="Y35" s="190">
        <f>ตรวจผล!Y35</f>
        <v>0</v>
      </c>
      <c r="Z35" s="190">
        <f>ตรวจผล!Z35</f>
        <v>0</v>
      </c>
      <c r="AA35" s="190">
        <f>ตรวจผล!AA35</f>
        <v>0</v>
      </c>
      <c r="AB35" s="190">
        <f>ตรวจผล!AE35</f>
        <v>0</v>
      </c>
      <c r="AC35" s="190">
        <f>ตรวจผล!AI35</f>
        <v>0</v>
      </c>
      <c r="AD35" s="190">
        <f>ตรวจผล!AJ35</f>
        <v>0</v>
      </c>
      <c r="AE35" s="190">
        <f>ตรวจผล!AK35</f>
        <v>0</v>
      </c>
      <c r="AF35" s="190">
        <f>ตรวจผล!AL35</f>
        <v>0</v>
      </c>
    </row>
    <row r="36" spans="1:32" ht="13.9" x14ac:dyDescent="0.25">
      <c r="A36" s="91" t="str">
        <f>IF(ไฟล์กรอกคำตอบ!A36=""," ",ไฟล์กรอกคำตอบ!A36&amp;"")</f>
        <v xml:space="preserve"> </v>
      </c>
      <c r="B36" s="8">
        <f>ไฟล์กรอกคำตอบ!B36</f>
        <v>0</v>
      </c>
      <c r="C36" s="8">
        <f>ไฟล์กรอกคำตอบ!C36</f>
        <v>0</v>
      </c>
      <c r="D36" s="8">
        <f>ไฟล์กรอกคำตอบ!D36</f>
        <v>0</v>
      </c>
      <c r="E36" s="24">
        <f>ไฟล์กรอกคำตอบ!E36</f>
        <v>0</v>
      </c>
      <c r="F36" s="8">
        <f>ไฟล์กรอกคำตอบ!F36</f>
        <v>0</v>
      </c>
      <c r="G36" s="156">
        <f>ไฟล์กรอกคำตอบ!G36</f>
        <v>0</v>
      </c>
      <c r="H36" s="190">
        <f>ตรวจผล!H36</f>
        <v>0</v>
      </c>
      <c r="I36" s="190">
        <f>ตรวจผล!I36</f>
        <v>0</v>
      </c>
      <c r="J36" s="190">
        <f>ตรวจผล!J36</f>
        <v>0</v>
      </c>
      <c r="K36" s="190">
        <f>ตรวจผล!K36</f>
        <v>0</v>
      </c>
      <c r="L36" s="190">
        <f>ตรวจผล!L36</f>
        <v>0</v>
      </c>
      <c r="M36" s="190">
        <f>ตรวจผล!M36</f>
        <v>0</v>
      </c>
      <c r="N36" s="190">
        <f>ตรวจผล!N36</f>
        <v>0</v>
      </c>
      <c r="O36" s="190">
        <f>ตรวจผล!O36</f>
        <v>0</v>
      </c>
      <c r="P36" s="190">
        <f>ตรวจผล!P36</f>
        <v>0</v>
      </c>
      <c r="Q36" s="190">
        <f>ตรวจผล!Q36</f>
        <v>0</v>
      </c>
      <c r="R36" s="190">
        <f>ตรวจผล!R36</f>
        <v>0</v>
      </c>
      <c r="S36" s="190">
        <f>ตรวจผล!S36</f>
        <v>0</v>
      </c>
      <c r="T36" s="190">
        <f>ตรวจผล!T36</f>
        <v>0</v>
      </c>
      <c r="U36" s="190">
        <f>ตรวจผล!U36</f>
        <v>0</v>
      </c>
      <c r="V36" s="190">
        <f>ตรวจผล!V36</f>
        <v>0</v>
      </c>
      <c r="W36" s="190">
        <f>ตรวจผล!W36</f>
        <v>0</v>
      </c>
      <c r="X36" s="190">
        <f>ตรวจผล!X36</f>
        <v>0</v>
      </c>
      <c r="Y36" s="190">
        <f>ตรวจผล!Y36</f>
        <v>0</v>
      </c>
      <c r="Z36" s="190">
        <f>ตรวจผล!Z36</f>
        <v>0</v>
      </c>
      <c r="AA36" s="190">
        <f>ตรวจผล!AA36</f>
        <v>0</v>
      </c>
      <c r="AB36" s="190">
        <f>ตรวจผล!AE36</f>
        <v>0</v>
      </c>
      <c r="AC36" s="190">
        <f>ตรวจผล!AI36</f>
        <v>0</v>
      </c>
      <c r="AD36" s="190">
        <f>ตรวจผล!AJ36</f>
        <v>0</v>
      </c>
      <c r="AE36" s="190">
        <f>ตรวจผล!AK36</f>
        <v>0</v>
      </c>
      <c r="AF36" s="190">
        <f>ตรวจผล!AL36</f>
        <v>0</v>
      </c>
    </row>
    <row r="37" spans="1:32" ht="13.9" x14ac:dyDescent="0.25">
      <c r="A37" s="91" t="str">
        <f>IF(ไฟล์กรอกคำตอบ!A37=""," ",ไฟล์กรอกคำตอบ!A37&amp;"")</f>
        <v xml:space="preserve"> </v>
      </c>
      <c r="B37" s="8">
        <f>ไฟล์กรอกคำตอบ!B37</f>
        <v>0</v>
      </c>
      <c r="C37" s="8">
        <f>ไฟล์กรอกคำตอบ!C37</f>
        <v>0</v>
      </c>
      <c r="D37" s="8">
        <f>ไฟล์กรอกคำตอบ!D37</f>
        <v>0</v>
      </c>
      <c r="E37" s="24">
        <f>ไฟล์กรอกคำตอบ!E37</f>
        <v>0</v>
      </c>
      <c r="F37" s="8">
        <f>ไฟล์กรอกคำตอบ!F37</f>
        <v>0</v>
      </c>
      <c r="G37" s="156">
        <f>ไฟล์กรอกคำตอบ!G37</f>
        <v>0</v>
      </c>
      <c r="H37" s="190">
        <f>ตรวจผล!H37</f>
        <v>0</v>
      </c>
      <c r="I37" s="190">
        <f>ตรวจผล!I37</f>
        <v>0</v>
      </c>
      <c r="J37" s="190">
        <f>ตรวจผล!J37</f>
        <v>0</v>
      </c>
      <c r="K37" s="190">
        <f>ตรวจผล!K37</f>
        <v>0</v>
      </c>
      <c r="L37" s="190">
        <f>ตรวจผล!L37</f>
        <v>0</v>
      </c>
      <c r="M37" s="190">
        <f>ตรวจผล!M37</f>
        <v>0</v>
      </c>
      <c r="N37" s="190">
        <f>ตรวจผล!N37</f>
        <v>0</v>
      </c>
      <c r="O37" s="190">
        <f>ตรวจผล!O37</f>
        <v>0</v>
      </c>
      <c r="P37" s="190">
        <f>ตรวจผล!P37</f>
        <v>0</v>
      </c>
      <c r="Q37" s="190">
        <f>ตรวจผล!Q37</f>
        <v>0</v>
      </c>
      <c r="R37" s="190">
        <f>ตรวจผล!R37</f>
        <v>0</v>
      </c>
      <c r="S37" s="190">
        <f>ตรวจผล!S37</f>
        <v>0</v>
      </c>
      <c r="T37" s="190">
        <f>ตรวจผล!T37</f>
        <v>0</v>
      </c>
      <c r="U37" s="190">
        <f>ตรวจผล!U37</f>
        <v>0</v>
      </c>
      <c r="V37" s="190">
        <f>ตรวจผล!V37</f>
        <v>0</v>
      </c>
      <c r="W37" s="190">
        <f>ตรวจผล!W37</f>
        <v>0</v>
      </c>
      <c r="X37" s="190">
        <f>ตรวจผล!X37</f>
        <v>0</v>
      </c>
      <c r="Y37" s="190">
        <f>ตรวจผล!Y37</f>
        <v>0</v>
      </c>
      <c r="Z37" s="190">
        <f>ตรวจผล!Z37</f>
        <v>0</v>
      </c>
      <c r="AA37" s="190">
        <f>ตรวจผล!AA37</f>
        <v>0</v>
      </c>
      <c r="AB37" s="190">
        <f>ตรวจผล!AE37</f>
        <v>0</v>
      </c>
      <c r="AC37" s="190">
        <f>ตรวจผล!AI37</f>
        <v>0</v>
      </c>
      <c r="AD37" s="190">
        <f>ตรวจผล!AJ37</f>
        <v>0</v>
      </c>
      <c r="AE37" s="190">
        <f>ตรวจผล!AK37</f>
        <v>0</v>
      </c>
      <c r="AF37" s="190">
        <f>ตรวจผล!AL37</f>
        <v>0</v>
      </c>
    </row>
    <row r="38" spans="1:32" ht="13.9" x14ac:dyDescent="0.25">
      <c r="A38" s="91" t="str">
        <f>IF(ไฟล์กรอกคำตอบ!A38=""," ",ไฟล์กรอกคำตอบ!A38&amp;"")</f>
        <v xml:space="preserve"> </v>
      </c>
      <c r="B38" s="8">
        <f>ไฟล์กรอกคำตอบ!B38</f>
        <v>0</v>
      </c>
      <c r="C38" s="8">
        <f>ไฟล์กรอกคำตอบ!C38</f>
        <v>0</v>
      </c>
      <c r="D38" s="8">
        <f>ไฟล์กรอกคำตอบ!D38</f>
        <v>0</v>
      </c>
      <c r="E38" s="24">
        <f>ไฟล์กรอกคำตอบ!E38</f>
        <v>0</v>
      </c>
      <c r="F38" s="8">
        <f>ไฟล์กรอกคำตอบ!F38</f>
        <v>0</v>
      </c>
      <c r="G38" s="156">
        <f>ไฟล์กรอกคำตอบ!G38</f>
        <v>0</v>
      </c>
      <c r="H38" s="190">
        <f>ตรวจผล!H38</f>
        <v>0</v>
      </c>
      <c r="I38" s="190">
        <f>ตรวจผล!I38</f>
        <v>0</v>
      </c>
      <c r="J38" s="190">
        <f>ตรวจผล!J38</f>
        <v>0</v>
      </c>
      <c r="K38" s="190">
        <f>ตรวจผล!K38</f>
        <v>0</v>
      </c>
      <c r="L38" s="190">
        <f>ตรวจผล!L38</f>
        <v>0</v>
      </c>
      <c r="M38" s="190">
        <f>ตรวจผล!M38</f>
        <v>0</v>
      </c>
      <c r="N38" s="190">
        <f>ตรวจผล!N38</f>
        <v>0</v>
      </c>
      <c r="O38" s="190">
        <f>ตรวจผล!O38</f>
        <v>0</v>
      </c>
      <c r="P38" s="190">
        <f>ตรวจผล!P38</f>
        <v>0</v>
      </c>
      <c r="Q38" s="190">
        <f>ตรวจผล!Q38</f>
        <v>0</v>
      </c>
      <c r="R38" s="190">
        <f>ตรวจผล!R38</f>
        <v>0</v>
      </c>
      <c r="S38" s="190">
        <f>ตรวจผล!S38</f>
        <v>0</v>
      </c>
      <c r="T38" s="190">
        <f>ตรวจผล!T38</f>
        <v>0</v>
      </c>
      <c r="U38" s="190">
        <f>ตรวจผล!U38</f>
        <v>0</v>
      </c>
      <c r="V38" s="190">
        <f>ตรวจผล!V38</f>
        <v>0</v>
      </c>
      <c r="W38" s="190">
        <f>ตรวจผล!W38</f>
        <v>0</v>
      </c>
      <c r="X38" s="190">
        <f>ตรวจผล!X38</f>
        <v>0</v>
      </c>
      <c r="Y38" s="190">
        <f>ตรวจผล!Y38</f>
        <v>0</v>
      </c>
      <c r="Z38" s="190">
        <f>ตรวจผล!Z38</f>
        <v>0</v>
      </c>
      <c r="AA38" s="190">
        <f>ตรวจผล!AA38</f>
        <v>0</v>
      </c>
      <c r="AB38" s="190">
        <f>ตรวจผล!AE38</f>
        <v>0</v>
      </c>
      <c r="AC38" s="190">
        <f>ตรวจผล!AI38</f>
        <v>0</v>
      </c>
      <c r="AD38" s="190">
        <f>ตรวจผล!AJ38</f>
        <v>0</v>
      </c>
      <c r="AE38" s="190">
        <f>ตรวจผล!AK38</f>
        <v>0</v>
      </c>
      <c r="AF38" s="190">
        <f>ตรวจผล!AL38</f>
        <v>0</v>
      </c>
    </row>
    <row r="39" spans="1:32" ht="13.9" x14ac:dyDescent="0.25">
      <c r="A39" s="91" t="str">
        <f>IF(ไฟล์กรอกคำตอบ!A39=""," ",ไฟล์กรอกคำตอบ!A39&amp;"")</f>
        <v xml:space="preserve"> </v>
      </c>
      <c r="B39" s="8">
        <f>ไฟล์กรอกคำตอบ!B39</f>
        <v>0</v>
      </c>
      <c r="C39" s="8">
        <f>ไฟล์กรอกคำตอบ!C39</f>
        <v>0</v>
      </c>
      <c r="D39" s="8">
        <f>ไฟล์กรอกคำตอบ!D39</f>
        <v>0</v>
      </c>
      <c r="E39" s="24">
        <f>ไฟล์กรอกคำตอบ!E39</f>
        <v>0</v>
      </c>
      <c r="F39" s="8">
        <f>ไฟล์กรอกคำตอบ!F39</f>
        <v>0</v>
      </c>
      <c r="G39" s="156">
        <f>ไฟล์กรอกคำตอบ!G39</f>
        <v>0</v>
      </c>
      <c r="H39" s="190">
        <f>ตรวจผล!H39</f>
        <v>0</v>
      </c>
      <c r="I39" s="190">
        <f>ตรวจผล!I39</f>
        <v>0</v>
      </c>
      <c r="J39" s="190">
        <f>ตรวจผล!J39</f>
        <v>0</v>
      </c>
      <c r="K39" s="190">
        <f>ตรวจผล!K39</f>
        <v>0</v>
      </c>
      <c r="L39" s="190">
        <f>ตรวจผล!L39</f>
        <v>0</v>
      </c>
      <c r="M39" s="190">
        <f>ตรวจผล!M39</f>
        <v>0</v>
      </c>
      <c r="N39" s="190">
        <f>ตรวจผล!N39</f>
        <v>0</v>
      </c>
      <c r="O39" s="190">
        <f>ตรวจผล!O39</f>
        <v>0</v>
      </c>
      <c r="P39" s="190">
        <f>ตรวจผล!P39</f>
        <v>0</v>
      </c>
      <c r="Q39" s="190">
        <f>ตรวจผล!Q39</f>
        <v>0</v>
      </c>
      <c r="R39" s="190">
        <f>ตรวจผล!R39</f>
        <v>0</v>
      </c>
      <c r="S39" s="190">
        <f>ตรวจผล!S39</f>
        <v>0</v>
      </c>
      <c r="T39" s="190">
        <f>ตรวจผล!T39</f>
        <v>0</v>
      </c>
      <c r="U39" s="190">
        <f>ตรวจผล!U39</f>
        <v>0</v>
      </c>
      <c r="V39" s="190">
        <f>ตรวจผล!V39</f>
        <v>0</v>
      </c>
      <c r="W39" s="190">
        <f>ตรวจผล!W39</f>
        <v>0</v>
      </c>
      <c r="X39" s="190">
        <f>ตรวจผล!X39</f>
        <v>0</v>
      </c>
      <c r="Y39" s="190">
        <f>ตรวจผล!Y39</f>
        <v>0</v>
      </c>
      <c r="Z39" s="190">
        <f>ตรวจผล!Z39</f>
        <v>0</v>
      </c>
      <c r="AA39" s="190">
        <f>ตรวจผล!AA39</f>
        <v>0</v>
      </c>
      <c r="AB39" s="190">
        <f>ตรวจผล!AE39</f>
        <v>0</v>
      </c>
      <c r="AC39" s="190">
        <f>ตรวจผล!AI39</f>
        <v>0</v>
      </c>
      <c r="AD39" s="190">
        <f>ตรวจผล!AJ39</f>
        <v>0</v>
      </c>
      <c r="AE39" s="190">
        <f>ตรวจผล!AK39</f>
        <v>0</v>
      </c>
      <c r="AF39" s="190">
        <f>ตรวจผล!AL39</f>
        <v>0</v>
      </c>
    </row>
    <row r="40" spans="1:32" ht="13.9" x14ac:dyDescent="0.25">
      <c r="A40" s="91" t="str">
        <f>IF(ไฟล์กรอกคำตอบ!A40=""," ",ไฟล์กรอกคำตอบ!A40&amp;"")</f>
        <v xml:space="preserve"> </v>
      </c>
      <c r="B40" s="8">
        <f>ไฟล์กรอกคำตอบ!B40</f>
        <v>0</v>
      </c>
      <c r="C40" s="8">
        <f>ไฟล์กรอกคำตอบ!C40</f>
        <v>0</v>
      </c>
      <c r="D40" s="8">
        <f>ไฟล์กรอกคำตอบ!D40</f>
        <v>0</v>
      </c>
      <c r="E40" s="24">
        <f>ไฟล์กรอกคำตอบ!E40</f>
        <v>0</v>
      </c>
      <c r="F40" s="8">
        <f>ไฟล์กรอกคำตอบ!F40</f>
        <v>0</v>
      </c>
      <c r="G40" s="156">
        <f>ไฟล์กรอกคำตอบ!G40</f>
        <v>0</v>
      </c>
      <c r="H40" s="190">
        <f>ตรวจผล!H40</f>
        <v>0</v>
      </c>
      <c r="I40" s="190">
        <f>ตรวจผล!I40</f>
        <v>0</v>
      </c>
      <c r="J40" s="190">
        <f>ตรวจผล!J40</f>
        <v>0</v>
      </c>
      <c r="K40" s="190">
        <f>ตรวจผล!K40</f>
        <v>0</v>
      </c>
      <c r="L40" s="190">
        <f>ตรวจผล!L40</f>
        <v>0</v>
      </c>
      <c r="M40" s="190">
        <f>ตรวจผล!M40</f>
        <v>0</v>
      </c>
      <c r="N40" s="190">
        <f>ตรวจผล!N40</f>
        <v>0</v>
      </c>
      <c r="O40" s="190">
        <f>ตรวจผล!O40</f>
        <v>0</v>
      </c>
      <c r="P40" s="190">
        <f>ตรวจผล!P40</f>
        <v>0</v>
      </c>
      <c r="Q40" s="190">
        <f>ตรวจผล!Q40</f>
        <v>0</v>
      </c>
      <c r="R40" s="190">
        <f>ตรวจผล!R40</f>
        <v>0</v>
      </c>
      <c r="S40" s="190">
        <f>ตรวจผล!S40</f>
        <v>0</v>
      </c>
      <c r="T40" s="190">
        <f>ตรวจผล!T40</f>
        <v>0</v>
      </c>
      <c r="U40" s="190">
        <f>ตรวจผล!U40</f>
        <v>0</v>
      </c>
      <c r="V40" s="190">
        <f>ตรวจผล!V40</f>
        <v>0</v>
      </c>
      <c r="W40" s="190">
        <f>ตรวจผล!W40</f>
        <v>0</v>
      </c>
      <c r="X40" s="190">
        <f>ตรวจผล!X40</f>
        <v>0</v>
      </c>
      <c r="Y40" s="190">
        <f>ตรวจผล!Y40</f>
        <v>0</v>
      </c>
      <c r="Z40" s="190">
        <f>ตรวจผล!Z40</f>
        <v>0</v>
      </c>
      <c r="AA40" s="190">
        <f>ตรวจผล!AA40</f>
        <v>0</v>
      </c>
      <c r="AB40" s="190">
        <f>ตรวจผล!AE40</f>
        <v>0</v>
      </c>
      <c r="AC40" s="190">
        <f>ตรวจผล!AI40</f>
        <v>0</v>
      </c>
      <c r="AD40" s="190">
        <f>ตรวจผล!AJ40</f>
        <v>0</v>
      </c>
      <c r="AE40" s="190">
        <f>ตรวจผล!AK40</f>
        <v>0</v>
      </c>
      <c r="AF40" s="190">
        <f>ตรวจผล!AL40</f>
        <v>0</v>
      </c>
    </row>
    <row r="41" spans="1:32" ht="13.9" x14ac:dyDescent="0.25">
      <c r="A41" s="91" t="str">
        <f>IF(ไฟล์กรอกคำตอบ!A41=""," ",ไฟล์กรอกคำตอบ!A41&amp;"")</f>
        <v xml:space="preserve"> </v>
      </c>
      <c r="B41" s="8">
        <f>ไฟล์กรอกคำตอบ!B41</f>
        <v>0</v>
      </c>
      <c r="C41" s="8">
        <f>ไฟล์กรอกคำตอบ!C41</f>
        <v>0</v>
      </c>
      <c r="D41" s="8">
        <f>ไฟล์กรอกคำตอบ!D41</f>
        <v>0</v>
      </c>
      <c r="E41" s="24">
        <f>ไฟล์กรอกคำตอบ!E41</f>
        <v>0</v>
      </c>
      <c r="F41" s="8">
        <f>ไฟล์กรอกคำตอบ!F41</f>
        <v>0</v>
      </c>
      <c r="G41" s="156">
        <f>ไฟล์กรอกคำตอบ!G41</f>
        <v>0</v>
      </c>
      <c r="H41" s="190">
        <f>ตรวจผล!H41</f>
        <v>0</v>
      </c>
      <c r="I41" s="190">
        <f>ตรวจผล!I41</f>
        <v>0</v>
      </c>
      <c r="J41" s="190">
        <f>ตรวจผล!J41</f>
        <v>0</v>
      </c>
      <c r="K41" s="190">
        <f>ตรวจผล!K41</f>
        <v>0</v>
      </c>
      <c r="L41" s="190">
        <f>ตรวจผล!L41</f>
        <v>0</v>
      </c>
      <c r="M41" s="190">
        <f>ตรวจผล!M41</f>
        <v>0</v>
      </c>
      <c r="N41" s="190">
        <f>ตรวจผล!N41</f>
        <v>0</v>
      </c>
      <c r="O41" s="190">
        <f>ตรวจผล!O41</f>
        <v>0</v>
      </c>
      <c r="P41" s="190">
        <f>ตรวจผล!P41</f>
        <v>0</v>
      </c>
      <c r="Q41" s="190">
        <f>ตรวจผล!Q41</f>
        <v>0</v>
      </c>
      <c r="R41" s="190">
        <f>ตรวจผล!R41</f>
        <v>0</v>
      </c>
      <c r="S41" s="190">
        <f>ตรวจผล!S41</f>
        <v>0</v>
      </c>
      <c r="T41" s="190">
        <f>ตรวจผล!T41</f>
        <v>0</v>
      </c>
      <c r="U41" s="190">
        <f>ตรวจผล!U41</f>
        <v>0</v>
      </c>
      <c r="V41" s="190">
        <f>ตรวจผล!V41</f>
        <v>0</v>
      </c>
      <c r="W41" s="190">
        <f>ตรวจผล!W41</f>
        <v>0</v>
      </c>
      <c r="X41" s="190">
        <f>ตรวจผล!X41</f>
        <v>0</v>
      </c>
      <c r="Y41" s="190">
        <f>ตรวจผล!Y41</f>
        <v>0</v>
      </c>
      <c r="Z41" s="190">
        <f>ตรวจผล!Z41</f>
        <v>0</v>
      </c>
      <c r="AA41" s="190">
        <f>ตรวจผล!AA41</f>
        <v>0</v>
      </c>
      <c r="AB41" s="190">
        <f>ตรวจผล!AE41</f>
        <v>0</v>
      </c>
      <c r="AC41" s="190">
        <f>ตรวจผล!AI41</f>
        <v>0</v>
      </c>
      <c r="AD41" s="190">
        <f>ตรวจผล!AJ41</f>
        <v>0</v>
      </c>
      <c r="AE41" s="190">
        <f>ตรวจผล!AK41</f>
        <v>0</v>
      </c>
      <c r="AF41" s="190">
        <f>ตรวจผล!AL41</f>
        <v>0</v>
      </c>
    </row>
    <row r="42" spans="1:32" ht="13.9" x14ac:dyDescent="0.25">
      <c r="A42" s="91" t="str">
        <f>IF(ไฟล์กรอกคำตอบ!A42=""," ",ไฟล์กรอกคำตอบ!A42&amp;"")</f>
        <v xml:space="preserve"> </v>
      </c>
      <c r="B42" s="8">
        <f>ไฟล์กรอกคำตอบ!B42</f>
        <v>0</v>
      </c>
      <c r="C42" s="8">
        <f>ไฟล์กรอกคำตอบ!C42</f>
        <v>0</v>
      </c>
      <c r="D42" s="8">
        <f>ไฟล์กรอกคำตอบ!D42</f>
        <v>0</v>
      </c>
      <c r="E42" s="24">
        <f>ไฟล์กรอกคำตอบ!E42</f>
        <v>0</v>
      </c>
      <c r="F42" s="8">
        <f>ไฟล์กรอกคำตอบ!F42</f>
        <v>0</v>
      </c>
      <c r="G42" s="156">
        <f>ไฟล์กรอกคำตอบ!G42</f>
        <v>0</v>
      </c>
      <c r="H42" s="190">
        <f>ตรวจผล!H42</f>
        <v>0</v>
      </c>
      <c r="I42" s="190">
        <f>ตรวจผล!I42</f>
        <v>0</v>
      </c>
      <c r="J42" s="190">
        <f>ตรวจผล!J42</f>
        <v>0</v>
      </c>
      <c r="K42" s="190">
        <f>ตรวจผล!K42</f>
        <v>0</v>
      </c>
      <c r="L42" s="190">
        <f>ตรวจผล!L42</f>
        <v>0</v>
      </c>
      <c r="M42" s="190">
        <f>ตรวจผล!M42</f>
        <v>0</v>
      </c>
      <c r="N42" s="190">
        <f>ตรวจผล!N42</f>
        <v>0</v>
      </c>
      <c r="O42" s="190">
        <f>ตรวจผล!O42</f>
        <v>0</v>
      </c>
      <c r="P42" s="190">
        <f>ตรวจผล!P42</f>
        <v>0</v>
      </c>
      <c r="Q42" s="190">
        <f>ตรวจผล!Q42</f>
        <v>0</v>
      </c>
      <c r="R42" s="190">
        <f>ตรวจผล!R42</f>
        <v>0</v>
      </c>
      <c r="S42" s="190">
        <f>ตรวจผล!S42</f>
        <v>0</v>
      </c>
      <c r="T42" s="190">
        <f>ตรวจผล!T42</f>
        <v>0</v>
      </c>
      <c r="U42" s="190">
        <f>ตรวจผล!U42</f>
        <v>0</v>
      </c>
      <c r="V42" s="190">
        <f>ตรวจผล!V42</f>
        <v>0</v>
      </c>
      <c r="W42" s="190">
        <f>ตรวจผล!W42</f>
        <v>0</v>
      </c>
      <c r="X42" s="190">
        <f>ตรวจผล!X42</f>
        <v>0</v>
      </c>
      <c r="Y42" s="190">
        <f>ตรวจผล!Y42</f>
        <v>0</v>
      </c>
      <c r="Z42" s="190">
        <f>ตรวจผล!Z42</f>
        <v>0</v>
      </c>
      <c r="AA42" s="190">
        <f>ตรวจผล!AA42</f>
        <v>0</v>
      </c>
      <c r="AB42" s="190">
        <f>ตรวจผล!AE42</f>
        <v>0</v>
      </c>
      <c r="AC42" s="190">
        <f>ตรวจผล!AI42</f>
        <v>0</v>
      </c>
      <c r="AD42" s="190">
        <f>ตรวจผล!AJ42</f>
        <v>0</v>
      </c>
      <c r="AE42" s="190">
        <f>ตรวจผล!AK42</f>
        <v>0</v>
      </c>
      <c r="AF42" s="190">
        <f>ตรวจผล!AL42</f>
        <v>0</v>
      </c>
    </row>
    <row r="43" spans="1:32" x14ac:dyDescent="0.2">
      <c r="A43" s="91" t="str">
        <f>IF(ไฟล์กรอกคำตอบ!A43=""," ",ไฟล์กรอกคำตอบ!A43&amp;"")</f>
        <v xml:space="preserve"> </v>
      </c>
      <c r="B43" s="8">
        <f>ไฟล์กรอกคำตอบ!B43</f>
        <v>0</v>
      </c>
      <c r="C43" s="8">
        <f>ไฟล์กรอกคำตอบ!C43</f>
        <v>0</v>
      </c>
      <c r="D43" s="8">
        <f>ไฟล์กรอกคำตอบ!D43</f>
        <v>0</v>
      </c>
      <c r="E43" s="24">
        <f>ไฟล์กรอกคำตอบ!E43</f>
        <v>0</v>
      </c>
      <c r="F43" s="8">
        <f>ไฟล์กรอกคำตอบ!F43</f>
        <v>0</v>
      </c>
      <c r="G43" s="156">
        <f>ไฟล์กรอกคำตอบ!G43</f>
        <v>0</v>
      </c>
      <c r="H43" s="190">
        <f>ตรวจผล!H43</f>
        <v>0</v>
      </c>
      <c r="I43" s="190">
        <f>ตรวจผล!I43</f>
        <v>0</v>
      </c>
      <c r="J43" s="190">
        <f>ตรวจผล!J43</f>
        <v>0</v>
      </c>
      <c r="K43" s="190">
        <f>ตรวจผล!K43</f>
        <v>0</v>
      </c>
      <c r="L43" s="190">
        <f>ตรวจผล!L43</f>
        <v>0</v>
      </c>
      <c r="M43" s="190">
        <f>ตรวจผล!M43</f>
        <v>0</v>
      </c>
      <c r="N43" s="190">
        <f>ตรวจผล!N43</f>
        <v>0</v>
      </c>
      <c r="O43" s="190">
        <f>ตรวจผล!O43</f>
        <v>0</v>
      </c>
      <c r="P43" s="190">
        <f>ตรวจผล!P43</f>
        <v>0</v>
      </c>
      <c r="Q43" s="190">
        <f>ตรวจผล!Q43</f>
        <v>0</v>
      </c>
      <c r="R43" s="190">
        <f>ตรวจผล!R43</f>
        <v>0</v>
      </c>
      <c r="S43" s="190">
        <f>ตรวจผล!S43</f>
        <v>0</v>
      </c>
      <c r="T43" s="190">
        <f>ตรวจผล!T43</f>
        <v>0</v>
      </c>
      <c r="U43" s="190">
        <f>ตรวจผล!U43</f>
        <v>0</v>
      </c>
      <c r="V43" s="190">
        <f>ตรวจผล!V43</f>
        <v>0</v>
      </c>
      <c r="W43" s="190">
        <f>ตรวจผล!W43</f>
        <v>0</v>
      </c>
      <c r="X43" s="190">
        <f>ตรวจผล!X43</f>
        <v>0</v>
      </c>
      <c r="Y43" s="190">
        <f>ตรวจผล!Y43</f>
        <v>0</v>
      </c>
      <c r="Z43" s="190">
        <f>ตรวจผล!Z43</f>
        <v>0</v>
      </c>
      <c r="AA43" s="190">
        <f>ตรวจผล!AA43</f>
        <v>0</v>
      </c>
      <c r="AB43" s="190">
        <f>ตรวจผล!AE43</f>
        <v>0</v>
      </c>
      <c r="AC43" s="190">
        <f>ตรวจผล!AI43</f>
        <v>0</v>
      </c>
      <c r="AD43" s="190">
        <f>ตรวจผล!AJ43</f>
        <v>0</v>
      </c>
      <c r="AE43" s="190">
        <f>ตรวจผล!AK43</f>
        <v>0</v>
      </c>
      <c r="AF43" s="190">
        <f>ตรวจผล!AL43</f>
        <v>0</v>
      </c>
    </row>
    <row r="44" spans="1:32" x14ac:dyDescent="0.2">
      <c r="A44" s="91" t="str">
        <f>IF(ไฟล์กรอกคำตอบ!A44=""," ",ไฟล์กรอกคำตอบ!A44&amp;"")</f>
        <v xml:space="preserve"> </v>
      </c>
      <c r="B44" s="8">
        <f>ไฟล์กรอกคำตอบ!B44</f>
        <v>0</v>
      </c>
      <c r="C44" s="8">
        <f>ไฟล์กรอกคำตอบ!C44</f>
        <v>0</v>
      </c>
      <c r="D44" s="8">
        <f>ไฟล์กรอกคำตอบ!D44</f>
        <v>0</v>
      </c>
      <c r="E44" s="24">
        <f>ไฟล์กรอกคำตอบ!E44</f>
        <v>0</v>
      </c>
      <c r="F44" s="8">
        <f>ไฟล์กรอกคำตอบ!F44</f>
        <v>0</v>
      </c>
      <c r="G44" s="156">
        <f>ไฟล์กรอกคำตอบ!G44</f>
        <v>0</v>
      </c>
      <c r="H44" s="190">
        <f>ตรวจผล!H44</f>
        <v>0</v>
      </c>
      <c r="I44" s="190">
        <f>ตรวจผล!I44</f>
        <v>0</v>
      </c>
      <c r="J44" s="190">
        <f>ตรวจผล!J44</f>
        <v>0</v>
      </c>
      <c r="K44" s="190">
        <f>ตรวจผล!K44</f>
        <v>0</v>
      </c>
      <c r="L44" s="190">
        <f>ตรวจผล!L44</f>
        <v>0</v>
      </c>
      <c r="M44" s="190">
        <f>ตรวจผล!M44</f>
        <v>0</v>
      </c>
      <c r="N44" s="190">
        <f>ตรวจผล!N44</f>
        <v>0</v>
      </c>
      <c r="O44" s="190">
        <f>ตรวจผล!O44</f>
        <v>0</v>
      </c>
      <c r="P44" s="190">
        <f>ตรวจผล!P44</f>
        <v>0</v>
      </c>
      <c r="Q44" s="190">
        <f>ตรวจผล!Q44</f>
        <v>0</v>
      </c>
      <c r="R44" s="190">
        <f>ตรวจผล!R44</f>
        <v>0</v>
      </c>
      <c r="S44" s="190">
        <f>ตรวจผล!S44</f>
        <v>0</v>
      </c>
      <c r="T44" s="190">
        <f>ตรวจผล!T44</f>
        <v>0</v>
      </c>
      <c r="U44" s="190">
        <f>ตรวจผล!U44</f>
        <v>0</v>
      </c>
      <c r="V44" s="190">
        <f>ตรวจผล!V44</f>
        <v>0</v>
      </c>
      <c r="W44" s="190">
        <f>ตรวจผล!W44</f>
        <v>0</v>
      </c>
      <c r="X44" s="190">
        <f>ตรวจผล!X44</f>
        <v>0</v>
      </c>
      <c r="Y44" s="190">
        <f>ตรวจผล!Y44</f>
        <v>0</v>
      </c>
      <c r="Z44" s="190">
        <f>ตรวจผล!Z44</f>
        <v>0</v>
      </c>
      <c r="AA44" s="190">
        <f>ตรวจผล!AA44</f>
        <v>0</v>
      </c>
      <c r="AB44" s="190">
        <f>ตรวจผล!AE44</f>
        <v>0</v>
      </c>
      <c r="AC44" s="190">
        <f>ตรวจผล!AI44</f>
        <v>0</v>
      </c>
      <c r="AD44" s="190">
        <f>ตรวจผล!AJ44</f>
        <v>0</v>
      </c>
      <c r="AE44" s="190">
        <f>ตรวจผล!AK44</f>
        <v>0</v>
      </c>
      <c r="AF44" s="190">
        <f>ตรวจผล!AL44</f>
        <v>0</v>
      </c>
    </row>
    <row r="45" spans="1:32" x14ac:dyDescent="0.2">
      <c r="A45" s="91" t="str">
        <f>IF(ไฟล์กรอกคำตอบ!A45=""," ",ไฟล์กรอกคำตอบ!A45&amp;"")</f>
        <v xml:space="preserve"> </v>
      </c>
      <c r="B45" s="8">
        <f>ไฟล์กรอกคำตอบ!B45</f>
        <v>0</v>
      </c>
      <c r="C45" s="8">
        <f>ไฟล์กรอกคำตอบ!C45</f>
        <v>0</v>
      </c>
      <c r="D45" s="8">
        <f>ไฟล์กรอกคำตอบ!D45</f>
        <v>0</v>
      </c>
      <c r="E45" s="24">
        <f>ไฟล์กรอกคำตอบ!E45</f>
        <v>0</v>
      </c>
      <c r="F45" s="8">
        <f>ไฟล์กรอกคำตอบ!F45</f>
        <v>0</v>
      </c>
      <c r="G45" s="156">
        <f>ไฟล์กรอกคำตอบ!G45</f>
        <v>0</v>
      </c>
      <c r="H45" s="190">
        <f>ตรวจผล!H45</f>
        <v>0</v>
      </c>
      <c r="I45" s="190">
        <f>ตรวจผล!I45</f>
        <v>0</v>
      </c>
      <c r="J45" s="190">
        <f>ตรวจผล!J45</f>
        <v>0</v>
      </c>
      <c r="K45" s="190">
        <f>ตรวจผล!K45</f>
        <v>0</v>
      </c>
      <c r="L45" s="190">
        <f>ตรวจผล!L45</f>
        <v>0</v>
      </c>
      <c r="M45" s="190">
        <f>ตรวจผล!M45</f>
        <v>0</v>
      </c>
      <c r="N45" s="190">
        <f>ตรวจผล!N45</f>
        <v>0</v>
      </c>
      <c r="O45" s="190">
        <f>ตรวจผล!O45</f>
        <v>0</v>
      </c>
      <c r="P45" s="190">
        <f>ตรวจผล!P45</f>
        <v>0</v>
      </c>
      <c r="Q45" s="190">
        <f>ตรวจผล!Q45</f>
        <v>0</v>
      </c>
      <c r="R45" s="190">
        <f>ตรวจผล!R45</f>
        <v>0</v>
      </c>
      <c r="S45" s="190">
        <f>ตรวจผล!S45</f>
        <v>0</v>
      </c>
      <c r="T45" s="190">
        <f>ตรวจผล!T45</f>
        <v>0</v>
      </c>
      <c r="U45" s="190">
        <f>ตรวจผล!U45</f>
        <v>0</v>
      </c>
      <c r="V45" s="190">
        <f>ตรวจผล!V45</f>
        <v>0</v>
      </c>
      <c r="W45" s="190">
        <f>ตรวจผล!W45</f>
        <v>0</v>
      </c>
      <c r="X45" s="190">
        <f>ตรวจผล!X45</f>
        <v>0</v>
      </c>
      <c r="Y45" s="190">
        <f>ตรวจผล!Y45</f>
        <v>0</v>
      </c>
      <c r="Z45" s="190">
        <f>ตรวจผล!Z45</f>
        <v>0</v>
      </c>
      <c r="AA45" s="190">
        <f>ตรวจผล!AA45</f>
        <v>0</v>
      </c>
      <c r="AB45" s="190">
        <f>ตรวจผล!AE45</f>
        <v>0</v>
      </c>
      <c r="AC45" s="190">
        <f>ตรวจผล!AI45</f>
        <v>0</v>
      </c>
      <c r="AD45" s="190">
        <f>ตรวจผล!AJ45</f>
        <v>0</v>
      </c>
      <c r="AE45" s="190">
        <f>ตรวจผล!AK45</f>
        <v>0</v>
      </c>
      <c r="AF45" s="190">
        <f>ตรวจผล!AL45</f>
        <v>0</v>
      </c>
    </row>
    <row r="46" spans="1:32" x14ac:dyDescent="0.2">
      <c r="A46" s="91" t="str">
        <f>IF(ไฟล์กรอกคำตอบ!A46=""," ",ไฟล์กรอกคำตอบ!A46&amp;"")</f>
        <v xml:space="preserve"> </v>
      </c>
      <c r="B46" s="8">
        <f>ไฟล์กรอกคำตอบ!B46</f>
        <v>0</v>
      </c>
      <c r="C46" s="8">
        <f>ไฟล์กรอกคำตอบ!C46</f>
        <v>0</v>
      </c>
      <c r="D46" s="8">
        <f>ไฟล์กรอกคำตอบ!D46</f>
        <v>0</v>
      </c>
      <c r="E46" s="24">
        <f>ไฟล์กรอกคำตอบ!E46</f>
        <v>0</v>
      </c>
      <c r="F46" s="8">
        <f>ไฟล์กรอกคำตอบ!F46</f>
        <v>0</v>
      </c>
      <c r="G46" s="156">
        <f>ไฟล์กรอกคำตอบ!G46</f>
        <v>0</v>
      </c>
      <c r="H46" s="190">
        <f>ตรวจผล!H46</f>
        <v>0</v>
      </c>
      <c r="I46" s="190">
        <f>ตรวจผล!I46</f>
        <v>0</v>
      </c>
      <c r="J46" s="190">
        <f>ตรวจผล!J46</f>
        <v>0</v>
      </c>
      <c r="K46" s="190">
        <f>ตรวจผล!K46</f>
        <v>0</v>
      </c>
      <c r="L46" s="190">
        <f>ตรวจผล!L46</f>
        <v>0</v>
      </c>
      <c r="M46" s="190">
        <f>ตรวจผล!M46</f>
        <v>0</v>
      </c>
      <c r="N46" s="190">
        <f>ตรวจผล!N46</f>
        <v>0</v>
      </c>
      <c r="O46" s="190">
        <f>ตรวจผล!O46</f>
        <v>0</v>
      </c>
      <c r="P46" s="190">
        <f>ตรวจผล!P46</f>
        <v>0</v>
      </c>
      <c r="Q46" s="190">
        <f>ตรวจผล!Q46</f>
        <v>0</v>
      </c>
      <c r="R46" s="190">
        <f>ตรวจผล!R46</f>
        <v>0</v>
      </c>
      <c r="S46" s="190">
        <f>ตรวจผล!S46</f>
        <v>0</v>
      </c>
      <c r="T46" s="190">
        <f>ตรวจผล!T46</f>
        <v>0</v>
      </c>
      <c r="U46" s="190">
        <f>ตรวจผล!U46</f>
        <v>0</v>
      </c>
      <c r="V46" s="190">
        <f>ตรวจผล!V46</f>
        <v>0</v>
      </c>
      <c r="W46" s="190">
        <f>ตรวจผล!W46</f>
        <v>0</v>
      </c>
      <c r="X46" s="190">
        <f>ตรวจผล!X46</f>
        <v>0</v>
      </c>
      <c r="Y46" s="190">
        <f>ตรวจผล!Y46</f>
        <v>0</v>
      </c>
      <c r="Z46" s="190">
        <f>ตรวจผล!Z46</f>
        <v>0</v>
      </c>
      <c r="AA46" s="190">
        <f>ตรวจผล!AA46</f>
        <v>0</v>
      </c>
      <c r="AB46" s="190">
        <f>ตรวจผล!AE46</f>
        <v>0</v>
      </c>
      <c r="AC46" s="190">
        <f>ตรวจผล!AI46</f>
        <v>0</v>
      </c>
      <c r="AD46" s="190">
        <f>ตรวจผล!AJ46</f>
        <v>0</v>
      </c>
      <c r="AE46" s="190">
        <f>ตรวจผล!AK46</f>
        <v>0</v>
      </c>
      <c r="AF46" s="190">
        <f>ตรวจผล!AL46</f>
        <v>0</v>
      </c>
    </row>
    <row r="47" spans="1:32" x14ac:dyDescent="0.2">
      <c r="A47" s="91" t="str">
        <f>IF(ไฟล์กรอกคำตอบ!A47=""," ",ไฟล์กรอกคำตอบ!A47&amp;"")</f>
        <v xml:space="preserve"> </v>
      </c>
      <c r="B47" s="8">
        <f>ไฟล์กรอกคำตอบ!B47</f>
        <v>0</v>
      </c>
      <c r="C47" s="8">
        <f>ไฟล์กรอกคำตอบ!C47</f>
        <v>0</v>
      </c>
      <c r="D47" s="8">
        <f>ไฟล์กรอกคำตอบ!D47</f>
        <v>0</v>
      </c>
      <c r="E47" s="24">
        <f>ไฟล์กรอกคำตอบ!E47</f>
        <v>0</v>
      </c>
      <c r="F47" s="8">
        <f>ไฟล์กรอกคำตอบ!F47</f>
        <v>0</v>
      </c>
      <c r="G47" s="156">
        <f>ไฟล์กรอกคำตอบ!G47</f>
        <v>0</v>
      </c>
      <c r="H47" s="190">
        <f>ตรวจผล!H47</f>
        <v>0</v>
      </c>
      <c r="I47" s="190">
        <f>ตรวจผล!I47</f>
        <v>0</v>
      </c>
      <c r="J47" s="190">
        <f>ตรวจผล!J47</f>
        <v>0</v>
      </c>
      <c r="K47" s="190">
        <f>ตรวจผล!K47</f>
        <v>0</v>
      </c>
      <c r="L47" s="190">
        <f>ตรวจผล!L47</f>
        <v>0</v>
      </c>
      <c r="M47" s="190">
        <f>ตรวจผล!M47</f>
        <v>0</v>
      </c>
      <c r="N47" s="190">
        <f>ตรวจผล!N47</f>
        <v>0</v>
      </c>
      <c r="O47" s="190">
        <f>ตรวจผล!O47</f>
        <v>0</v>
      </c>
      <c r="P47" s="190">
        <f>ตรวจผล!P47</f>
        <v>0</v>
      </c>
      <c r="Q47" s="190">
        <f>ตรวจผล!Q47</f>
        <v>0</v>
      </c>
      <c r="R47" s="190">
        <f>ตรวจผล!R47</f>
        <v>0</v>
      </c>
      <c r="S47" s="190">
        <f>ตรวจผล!S47</f>
        <v>0</v>
      </c>
      <c r="T47" s="190">
        <f>ตรวจผล!T47</f>
        <v>0</v>
      </c>
      <c r="U47" s="190">
        <f>ตรวจผล!U47</f>
        <v>0</v>
      </c>
      <c r="V47" s="190">
        <f>ตรวจผล!V47</f>
        <v>0</v>
      </c>
      <c r="W47" s="190">
        <f>ตรวจผล!W47</f>
        <v>0</v>
      </c>
      <c r="X47" s="190">
        <f>ตรวจผล!X47</f>
        <v>0</v>
      </c>
      <c r="Y47" s="190">
        <f>ตรวจผล!Y47</f>
        <v>0</v>
      </c>
      <c r="Z47" s="190">
        <f>ตรวจผล!Z47</f>
        <v>0</v>
      </c>
      <c r="AA47" s="190">
        <f>ตรวจผล!AA47</f>
        <v>0</v>
      </c>
      <c r="AB47" s="190">
        <f>ตรวจผล!AE47</f>
        <v>0</v>
      </c>
      <c r="AC47" s="190">
        <f>ตรวจผล!AI47</f>
        <v>0</v>
      </c>
      <c r="AD47" s="190">
        <f>ตรวจผล!AJ47</f>
        <v>0</v>
      </c>
      <c r="AE47" s="190">
        <f>ตรวจผล!AK47</f>
        <v>0</v>
      </c>
      <c r="AF47" s="190">
        <f>ตรวจผล!AL47</f>
        <v>0</v>
      </c>
    </row>
    <row r="48" spans="1:32" x14ac:dyDescent="0.2">
      <c r="A48" s="91" t="str">
        <f>IF(ไฟล์กรอกคำตอบ!A48=""," ",ไฟล์กรอกคำตอบ!A48&amp;"")</f>
        <v xml:space="preserve"> </v>
      </c>
      <c r="B48" s="8">
        <f>ไฟล์กรอกคำตอบ!B48</f>
        <v>0</v>
      </c>
      <c r="C48" s="8">
        <f>ไฟล์กรอกคำตอบ!C48</f>
        <v>0</v>
      </c>
      <c r="D48" s="8">
        <f>ไฟล์กรอกคำตอบ!D48</f>
        <v>0</v>
      </c>
      <c r="E48" s="24">
        <f>ไฟล์กรอกคำตอบ!E48</f>
        <v>0</v>
      </c>
      <c r="F48" s="8">
        <f>ไฟล์กรอกคำตอบ!F48</f>
        <v>0</v>
      </c>
      <c r="G48" s="156">
        <f>ไฟล์กรอกคำตอบ!G48</f>
        <v>0</v>
      </c>
      <c r="H48" s="190">
        <f>ตรวจผล!H48</f>
        <v>0</v>
      </c>
      <c r="I48" s="190">
        <f>ตรวจผล!I48</f>
        <v>0</v>
      </c>
      <c r="J48" s="190">
        <f>ตรวจผล!J48</f>
        <v>0</v>
      </c>
      <c r="K48" s="190">
        <f>ตรวจผล!K48</f>
        <v>0</v>
      </c>
      <c r="L48" s="190">
        <f>ตรวจผล!L48</f>
        <v>0</v>
      </c>
      <c r="M48" s="190">
        <f>ตรวจผล!M48</f>
        <v>0</v>
      </c>
      <c r="N48" s="190">
        <f>ตรวจผล!N48</f>
        <v>0</v>
      </c>
      <c r="O48" s="190">
        <f>ตรวจผล!O48</f>
        <v>0</v>
      </c>
      <c r="P48" s="190">
        <f>ตรวจผล!P48</f>
        <v>0</v>
      </c>
      <c r="Q48" s="190">
        <f>ตรวจผล!Q48</f>
        <v>0</v>
      </c>
      <c r="R48" s="190">
        <f>ตรวจผล!R48</f>
        <v>0</v>
      </c>
      <c r="S48" s="190">
        <f>ตรวจผล!S48</f>
        <v>0</v>
      </c>
      <c r="T48" s="190">
        <f>ตรวจผล!T48</f>
        <v>0</v>
      </c>
      <c r="U48" s="190">
        <f>ตรวจผล!U48</f>
        <v>0</v>
      </c>
      <c r="V48" s="190">
        <f>ตรวจผล!V48</f>
        <v>0</v>
      </c>
      <c r="W48" s="190">
        <f>ตรวจผล!W48</f>
        <v>0</v>
      </c>
      <c r="X48" s="190">
        <f>ตรวจผล!X48</f>
        <v>0</v>
      </c>
      <c r="Y48" s="190">
        <f>ตรวจผล!Y48</f>
        <v>0</v>
      </c>
      <c r="Z48" s="190">
        <f>ตรวจผล!Z48</f>
        <v>0</v>
      </c>
      <c r="AA48" s="190">
        <f>ตรวจผล!AA48</f>
        <v>0</v>
      </c>
      <c r="AB48" s="190">
        <f>ตรวจผล!AE48</f>
        <v>0</v>
      </c>
      <c r="AC48" s="190">
        <f>ตรวจผล!AI48</f>
        <v>0</v>
      </c>
      <c r="AD48" s="190">
        <f>ตรวจผล!AJ48</f>
        <v>0</v>
      </c>
      <c r="AE48" s="190">
        <f>ตรวจผล!AK48</f>
        <v>0</v>
      </c>
      <c r="AF48" s="190">
        <f>ตรวจผล!AL48</f>
        <v>0</v>
      </c>
    </row>
    <row r="49" spans="1:32" x14ac:dyDescent="0.2">
      <c r="A49" s="91" t="str">
        <f>IF(ไฟล์กรอกคำตอบ!A49=""," ",ไฟล์กรอกคำตอบ!A49&amp;"")</f>
        <v xml:space="preserve"> </v>
      </c>
      <c r="B49" s="8">
        <f>ไฟล์กรอกคำตอบ!B49</f>
        <v>0</v>
      </c>
      <c r="C49" s="8">
        <f>ไฟล์กรอกคำตอบ!C49</f>
        <v>0</v>
      </c>
      <c r="D49" s="8">
        <f>ไฟล์กรอกคำตอบ!D49</f>
        <v>0</v>
      </c>
      <c r="E49" s="24">
        <f>ไฟล์กรอกคำตอบ!E49</f>
        <v>0</v>
      </c>
      <c r="F49" s="8">
        <f>ไฟล์กรอกคำตอบ!F49</f>
        <v>0</v>
      </c>
      <c r="G49" s="156">
        <f>ไฟล์กรอกคำตอบ!G49</f>
        <v>0</v>
      </c>
      <c r="H49" s="190">
        <f>ตรวจผล!H49</f>
        <v>0</v>
      </c>
      <c r="I49" s="190">
        <f>ตรวจผล!I49</f>
        <v>0</v>
      </c>
      <c r="J49" s="190">
        <f>ตรวจผล!J49</f>
        <v>0</v>
      </c>
      <c r="K49" s="190">
        <f>ตรวจผล!K49</f>
        <v>0</v>
      </c>
      <c r="L49" s="190">
        <f>ตรวจผล!L49</f>
        <v>0</v>
      </c>
      <c r="M49" s="190">
        <f>ตรวจผล!M49</f>
        <v>0</v>
      </c>
      <c r="N49" s="190">
        <f>ตรวจผล!N49</f>
        <v>0</v>
      </c>
      <c r="O49" s="190">
        <f>ตรวจผล!O49</f>
        <v>0</v>
      </c>
      <c r="P49" s="190">
        <f>ตรวจผล!P49</f>
        <v>0</v>
      </c>
      <c r="Q49" s="190">
        <f>ตรวจผล!Q49</f>
        <v>0</v>
      </c>
      <c r="R49" s="190">
        <f>ตรวจผล!R49</f>
        <v>0</v>
      </c>
      <c r="S49" s="190">
        <f>ตรวจผล!S49</f>
        <v>0</v>
      </c>
      <c r="T49" s="190">
        <f>ตรวจผล!T49</f>
        <v>0</v>
      </c>
      <c r="U49" s="190">
        <f>ตรวจผล!U49</f>
        <v>0</v>
      </c>
      <c r="V49" s="190">
        <f>ตรวจผล!V49</f>
        <v>0</v>
      </c>
      <c r="W49" s="190">
        <f>ตรวจผล!W49</f>
        <v>0</v>
      </c>
      <c r="X49" s="190">
        <f>ตรวจผล!X49</f>
        <v>0</v>
      </c>
      <c r="Y49" s="190">
        <f>ตรวจผล!Y49</f>
        <v>0</v>
      </c>
      <c r="Z49" s="190">
        <f>ตรวจผล!Z49</f>
        <v>0</v>
      </c>
      <c r="AA49" s="190">
        <f>ตรวจผล!AA49</f>
        <v>0</v>
      </c>
      <c r="AB49" s="190">
        <f>ตรวจผล!AE49</f>
        <v>0</v>
      </c>
      <c r="AC49" s="190">
        <f>ตรวจผล!AI49</f>
        <v>0</v>
      </c>
      <c r="AD49" s="190">
        <f>ตรวจผล!AJ49</f>
        <v>0</v>
      </c>
      <c r="AE49" s="190">
        <f>ตรวจผล!AK49</f>
        <v>0</v>
      </c>
      <c r="AF49" s="190">
        <f>ตรวจผล!AL49</f>
        <v>0</v>
      </c>
    </row>
    <row r="50" spans="1:32" x14ac:dyDescent="0.2">
      <c r="A50" s="91" t="str">
        <f>IF(ไฟล์กรอกคำตอบ!A50=""," ",ไฟล์กรอกคำตอบ!A50&amp;"")</f>
        <v xml:space="preserve"> </v>
      </c>
      <c r="B50" s="8">
        <f>ไฟล์กรอกคำตอบ!B50</f>
        <v>0</v>
      </c>
      <c r="C50" s="8">
        <f>ไฟล์กรอกคำตอบ!C50</f>
        <v>0</v>
      </c>
      <c r="D50" s="8">
        <f>ไฟล์กรอกคำตอบ!D50</f>
        <v>0</v>
      </c>
      <c r="E50" s="24">
        <f>ไฟล์กรอกคำตอบ!E50</f>
        <v>0</v>
      </c>
      <c r="F50" s="8">
        <f>ไฟล์กรอกคำตอบ!F50</f>
        <v>0</v>
      </c>
      <c r="G50" s="156">
        <f>ไฟล์กรอกคำตอบ!G50</f>
        <v>0</v>
      </c>
      <c r="H50" s="190">
        <f>ตรวจผล!H50</f>
        <v>0</v>
      </c>
      <c r="I50" s="190">
        <f>ตรวจผล!I50</f>
        <v>0</v>
      </c>
      <c r="J50" s="190">
        <f>ตรวจผล!J50</f>
        <v>0</v>
      </c>
      <c r="K50" s="190">
        <f>ตรวจผล!K50</f>
        <v>0</v>
      </c>
      <c r="L50" s="190">
        <f>ตรวจผล!L50</f>
        <v>0</v>
      </c>
      <c r="M50" s="190">
        <f>ตรวจผล!M50</f>
        <v>0</v>
      </c>
      <c r="N50" s="190">
        <f>ตรวจผล!N50</f>
        <v>0</v>
      </c>
      <c r="O50" s="190">
        <f>ตรวจผล!O50</f>
        <v>0</v>
      </c>
      <c r="P50" s="190">
        <f>ตรวจผล!P50</f>
        <v>0</v>
      </c>
      <c r="Q50" s="190">
        <f>ตรวจผล!Q50</f>
        <v>0</v>
      </c>
      <c r="R50" s="190">
        <f>ตรวจผล!R50</f>
        <v>0</v>
      </c>
      <c r="S50" s="190">
        <f>ตรวจผล!S50</f>
        <v>0</v>
      </c>
      <c r="T50" s="190">
        <f>ตรวจผล!T50</f>
        <v>0</v>
      </c>
      <c r="U50" s="190">
        <f>ตรวจผล!U50</f>
        <v>0</v>
      </c>
      <c r="V50" s="190">
        <f>ตรวจผล!V50</f>
        <v>0</v>
      </c>
      <c r="W50" s="190">
        <f>ตรวจผล!W50</f>
        <v>0</v>
      </c>
      <c r="X50" s="190">
        <f>ตรวจผล!X50</f>
        <v>0</v>
      </c>
      <c r="Y50" s="190">
        <f>ตรวจผล!Y50</f>
        <v>0</v>
      </c>
      <c r="Z50" s="190">
        <f>ตรวจผล!Z50</f>
        <v>0</v>
      </c>
      <c r="AA50" s="190">
        <f>ตรวจผล!AA50</f>
        <v>0</v>
      </c>
      <c r="AB50" s="190">
        <f>ตรวจผล!AE50</f>
        <v>0</v>
      </c>
      <c r="AC50" s="190">
        <f>ตรวจผล!AI50</f>
        <v>0</v>
      </c>
      <c r="AD50" s="190">
        <f>ตรวจผล!AJ50</f>
        <v>0</v>
      </c>
      <c r="AE50" s="190">
        <f>ตรวจผล!AK50</f>
        <v>0</v>
      </c>
      <c r="AF50" s="190">
        <f>ตรวจผล!AL50</f>
        <v>0</v>
      </c>
    </row>
    <row r="51" spans="1:32" x14ac:dyDescent="0.2">
      <c r="A51" s="91" t="str">
        <f>IF(ไฟล์กรอกคำตอบ!A51=""," ",ไฟล์กรอกคำตอบ!A51&amp;"")</f>
        <v xml:space="preserve"> </v>
      </c>
      <c r="B51" s="8">
        <f>ไฟล์กรอกคำตอบ!B51</f>
        <v>0</v>
      </c>
      <c r="C51" s="8">
        <f>ไฟล์กรอกคำตอบ!C51</f>
        <v>0</v>
      </c>
      <c r="D51" s="8">
        <f>ไฟล์กรอกคำตอบ!D51</f>
        <v>0</v>
      </c>
      <c r="E51" s="24">
        <f>ไฟล์กรอกคำตอบ!E51</f>
        <v>0</v>
      </c>
      <c r="F51" s="8">
        <f>ไฟล์กรอกคำตอบ!F51</f>
        <v>0</v>
      </c>
      <c r="G51" s="156">
        <f>ไฟล์กรอกคำตอบ!G51</f>
        <v>0</v>
      </c>
      <c r="H51" s="190">
        <f>ตรวจผล!H51</f>
        <v>0</v>
      </c>
      <c r="I51" s="190">
        <f>ตรวจผล!I51</f>
        <v>0</v>
      </c>
      <c r="J51" s="190">
        <f>ตรวจผล!J51</f>
        <v>0</v>
      </c>
      <c r="K51" s="190">
        <f>ตรวจผล!K51</f>
        <v>0</v>
      </c>
      <c r="L51" s="190">
        <f>ตรวจผล!L51</f>
        <v>0</v>
      </c>
      <c r="M51" s="190">
        <f>ตรวจผล!M51</f>
        <v>0</v>
      </c>
      <c r="N51" s="190">
        <f>ตรวจผล!N51</f>
        <v>0</v>
      </c>
      <c r="O51" s="190">
        <f>ตรวจผล!O51</f>
        <v>0</v>
      </c>
      <c r="P51" s="190">
        <f>ตรวจผล!P51</f>
        <v>0</v>
      </c>
      <c r="Q51" s="190">
        <f>ตรวจผล!Q51</f>
        <v>0</v>
      </c>
      <c r="R51" s="190">
        <f>ตรวจผล!R51</f>
        <v>0</v>
      </c>
      <c r="S51" s="190">
        <f>ตรวจผล!S51</f>
        <v>0</v>
      </c>
      <c r="T51" s="190">
        <f>ตรวจผล!T51</f>
        <v>0</v>
      </c>
      <c r="U51" s="190">
        <f>ตรวจผล!U51</f>
        <v>0</v>
      </c>
      <c r="V51" s="190">
        <f>ตรวจผล!V51</f>
        <v>0</v>
      </c>
      <c r="W51" s="190">
        <f>ตรวจผล!W51</f>
        <v>0</v>
      </c>
      <c r="X51" s="190">
        <f>ตรวจผล!X51</f>
        <v>0</v>
      </c>
      <c r="Y51" s="190">
        <f>ตรวจผล!Y51</f>
        <v>0</v>
      </c>
      <c r="Z51" s="190">
        <f>ตรวจผล!Z51</f>
        <v>0</v>
      </c>
      <c r="AA51" s="190">
        <f>ตรวจผล!AA51</f>
        <v>0</v>
      </c>
      <c r="AB51" s="190">
        <f>ตรวจผล!AE51</f>
        <v>0</v>
      </c>
      <c r="AC51" s="190">
        <f>ตรวจผล!AI51</f>
        <v>0</v>
      </c>
      <c r="AD51" s="190">
        <f>ตรวจผล!AJ51</f>
        <v>0</v>
      </c>
      <c r="AE51" s="190">
        <f>ตรวจผล!AK51</f>
        <v>0</v>
      </c>
      <c r="AF51" s="190">
        <f>ตรวจผล!AL51</f>
        <v>0</v>
      </c>
    </row>
    <row r="52" spans="1:32" x14ac:dyDescent="0.2">
      <c r="A52" s="91" t="str">
        <f>IF(ไฟล์กรอกคำตอบ!A52=""," ",ไฟล์กรอกคำตอบ!A52&amp;"")</f>
        <v xml:space="preserve"> </v>
      </c>
      <c r="B52" s="8">
        <f>ไฟล์กรอกคำตอบ!B52</f>
        <v>0</v>
      </c>
      <c r="C52" s="8">
        <f>ไฟล์กรอกคำตอบ!C52</f>
        <v>0</v>
      </c>
      <c r="D52" s="8">
        <f>ไฟล์กรอกคำตอบ!D52</f>
        <v>0</v>
      </c>
      <c r="E52" s="24">
        <f>ไฟล์กรอกคำตอบ!E52</f>
        <v>0</v>
      </c>
      <c r="F52" s="8">
        <f>ไฟล์กรอกคำตอบ!F52</f>
        <v>0</v>
      </c>
      <c r="G52" s="156">
        <f>ไฟล์กรอกคำตอบ!G52</f>
        <v>0</v>
      </c>
      <c r="H52" s="190">
        <f>ตรวจผล!H52</f>
        <v>0</v>
      </c>
      <c r="I52" s="190">
        <f>ตรวจผล!I52</f>
        <v>0</v>
      </c>
      <c r="J52" s="190">
        <f>ตรวจผล!J52</f>
        <v>0</v>
      </c>
      <c r="K52" s="190">
        <f>ตรวจผล!K52</f>
        <v>0</v>
      </c>
      <c r="L52" s="190">
        <f>ตรวจผล!L52</f>
        <v>0</v>
      </c>
      <c r="M52" s="190">
        <f>ตรวจผล!M52</f>
        <v>0</v>
      </c>
      <c r="N52" s="190">
        <f>ตรวจผล!N52</f>
        <v>0</v>
      </c>
      <c r="O52" s="190">
        <f>ตรวจผล!O52</f>
        <v>0</v>
      </c>
      <c r="P52" s="190">
        <f>ตรวจผล!P52</f>
        <v>0</v>
      </c>
      <c r="Q52" s="190">
        <f>ตรวจผล!Q52</f>
        <v>0</v>
      </c>
      <c r="R52" s="190">
        <f>ตรวจผล!R52</f>
        <v>0</v>
      </c>
      <c r="S52" s="190">
        <f>ตรวจผล!S52</f>
        <v>0</v>
      </c>
      <c r="T52" s="190">
        <f>ตรวจผล!T52</f>
        <v>0</v>
      </c>
      <c r="U52" s="190">
        <f>ตรวจผล!U52</f>
        <v>0</v>
      </c>
      <c r="V52" s="190">
        <f>ตรวจผล!V52</f>
        <v>0</v>
      </c>
      <c r="W52" s="190">
        <f>ตรวจผล!W52</f>
        <v>0</v>
      </c>
      <c r="X52" s="190">
        <f>ตรวจผล!X52</f>
        <v>0</v>
      </c>
      <c r="Y52" s="190">
        <f>ตรวจผล!Y52</f>
        <v>0</v>
      </c>
      <c r="Z52" s="190">
        <f>ตรวจผล!Z52</f>
        <v>0</v>
      </c>
      <c r="AA52" s="190">
        <f>ตรวจผล!AA52</f>
        <v>0</v>
      </c>
      <c r="AB52" s="190">
        <f>ตรวจผล!AE52</f>
        <v>0</v>
      </c>
      <c r="AC52" s="190">
        <f>ตรวจผล!AI52</f>
        <v>0</v>
      </c>
      <c r="AD52" s="190">
        <f>ตรวจผล!AJ52</f>
        <v>0</v>
      </c>
      <c r="AE52" s="190">
        <f>ตรวจผล!AK52</f>
        <v>0</v>
      </c>
      <c r="AF52" s="190">
        <f>ตรวจผล!AL52</f>
        <v>0</v>
      </c>
    </row>
    <row r="53" spans="1:32" x14ac:dyDescent="0.2">
      <c r="A53" s="91" t="str">
        <f>IF(ไฟล์กรอกคำตอบ!A53=""," ",ไฟล์กรอกคำตอบ!A53&amp;"")</f>
        <v xml:space="preserve"> </v>
      </c>
      <c r="B53" s="8">
        <f>ไฟล์กรอกคำตอบ!B53</f>
        <v>0</v>
      </c>
      <c r="C53" s="8">
        <f>ไฟล์กรอกคำตอบ!C53</f>
        <v>0</v>
      </c>
      <c r="D53" s="8">
        <f>ไฟล์กรอกคำตอบ!D53</f>
        <v>0</v>
      </c>
      <c r="E53" s="24">
        <f>ไฟล์กรอกคำตอบ!E53</f>
        <v>0</v>
      </c>
      <c r="F53" s="8">
        <f>ไฟล์กรอกคำตอบ!F53</f>
        <v>0</v>
      </c>
      <c r="G53" s="156">
        <f>ไฟล์กรอกคำตอบ!G53</f>
        <v>0</v>
      </c>
      <c r="H53" s="190">
        <f>ตรวจผล!H53</f>
        <v>0</v>
      </c>
      <c r="I53" s="190">
        <f>ตรวจผล!I53</f>
        <v>0</v>
      </c>
      <c r="J53" s="190">
        <f>ตรวจผล!J53</f>
        <v>0</v>
      </c>
      <c r="K53" s="190">
        <f>ตรวจผล!K53</f>
        <v>0</v>
      </c>
      <c r="L53" s="190">
        <f>ตรวจผล!L53</f>
        <v>0</v>
      </c>
      <c r="M53" s="190">
        <f>ตรวจผล!M53</f>
        <v>0</v>
      </c>
      <c r="N53" s="190">
        <f>ตรวจผล!N53</f>
        <v>0</v>
      </c>
      <c r="O53" s="190">
        <f>ตรวจผล!O53</f>
        <v>0</v>
      </c>
      <c r="P53" s="190">
        <f>ตรวจผล!P53</f>
        <v>0</v>
      </c>
      <c r="Q53" s="190">
        <f>ตรวจผล!Q53</f>
        <v>0</v>
      </c>
      <c r="R53" s="190">
        <f>ตรวจผล!R53</f>
        <v>0</v>
      </c>
      <c r="S53" s="190">
        <f>ตรวจผล!S53</f>
        <v>0</v>
      </c>
      <c r="T53" s="190">
        <f>ตรวจผล!T53</f>
        <v>0</v>
      </c>
      <c r="U53" s="190">
        <f>ตรวจผล!U53</f>
        <v>0</v>
      </c>
      <c r="V53" s="190">
        <f>ตรวจผล!V53</f>
        <v>0</v>
      </c>
      <c r="W53" s="190">
        <f>ตรวจผล!W53</f>
        <v>0</v>
      </c>
      <c r="X53" s="190">
        <f>ตรวจผล!X53</f>
        <v>0</v>
      </c>
      <c r="Y53" s="190">
        <f>ตรวจผล!Y53</f>
        <v>0</v>
      </c>
      <c r="Z53" s="190">
        <f>ตรวจผล!Z53</f>
        <v>0</v>
      </c>
      <c r="AA53" s="190">
        <f>ตรวจผล!AA53</f>
        <v>0</v>
      </c>
      <c r="AB53" s="190">
        <f>ตรวจผล!AE53</f>
        <v>0</v>
      </c>
      <c r="AC53" s="190">
        <f>ตรวจผล!AI53</f>
        <v>0</v>
      </c>
      <c r="AD53" s="190">
        <f>ตรวจผล!AJ53</f>
        <v>0</v>
      </c>
      <c r="AE53" s="190">
        <f>ตรวจผล!AK53</f>
        <v>0</v>
      </c>
      <c r="AF53" s="190">
        <f>ตรวจผล!AL53</f>
        <v>0</v>
      </c>
    </row>
    <row r="54" spans="1:32" x14ac:dyDescent="0.2">
      <c r="A54" s="91" t="str">
        <f>IF(ไฟล์กรอกคำตอบ!A54=""," ",ไฟล์กรอกคำตอบ!A54&amp;"")</f>
        <v xml:space="preserve"> </v>
      </c>
      <c r="B54" s="8">
        <f>ไฟล์กรอกคำตอบ!B54</f>
        <v>0</v>
      </c>
      <c r="C54" s="8">
        <f>ไฟล์กรอกคำตอบ!C54</f>
        <v>0</v>
      </c>
      <c r="D54" s="8">
        <f>ไฟล์กรอกคำตอบ!D54</f>
        <v>0</v>
      </c>
      <c r="E54" s="24">
        <f>ไฟล์กรอกคำตอบ!E54</f>
        <v>0</v>
      </c>
      <c r="F54" s="8">
        <f>ไฟล์กรอกคำตอบ!F54</f>
        <v>0</v>
      </c>
      <c r="G54" s="156">
        <f>ไฟล์กรอกคำตอบ!G54</f>
        <v>0</v>
      </c>
      <c r="H54" s="190">
        <f>ตรวจผล!H54</f>
        <v>0</v>
      </c>
      <c r="I54" s="190">
        <f>ตรวจผล!I54</f>
        <v>0</v>
      </c>
      <c r="J54" s="190">
        <f>ตรวจผล!J54</f>
        <v>0</v>
      </c>
      <c r="K54" s="190">
        <f>ตรวจผล!K54</f>
        <v>0</v>
      </c>
      <c r="L54" s="190">
        <f>ตรวจผล!L54</f>
        <v>0</v>
      </c>
      <c r="M54" s="190">
        <f>ตรวจผล!M54</f>
        <v>0</v>
      </c>
      <c r="N54" s="190">
        <f>ตรวจผล!N54</f>
        <v>0</v>
      </c>
      <c r="O54" s="190">
        <f>ตรวจผล!O54</f>
        <v>0</v>
      </c>
      <c r="P54" s="190">
        <f>ตรวจผล!P54</f>
        <v>0</v>
      </c>
      <c r="Q54" s="190">
        <f>ตรวจผล!Q54</f>
        <v>0</v>
      </c>
      <c r="R54" s="190">
        <f>ตรวจผล!R54</f>
        <v>0</v>
      </c>
      <c r="S54" s="190">
        <f>ตรวจผล!S54</f>
        <v>0</v>
      </c>
      <c r="T54" s="190">
        <f>ตรวจผล!T54</f>
        <v>0</v>
      </c>
      <c r="U54" s="190">
        <f>ตรวจผล!U54</f>
        <v>0</v>
      </c>
      <c r="V54" s="190">
        <f>ตรวจผล!V54</f>
        <v>0</v>
      </c>
      <c r="W54" s="190">
        <f>ตรวจผล!W54</f>
        <v>0</v>
      </c>
      <c r="X54" s="190">
        <f>ตรวจผล!X54</f>
        <v>0</v>
      </c>
      <c r="Y54" s="190">
        <f>ตรวจผล!Y54</f>
        <v>0</v>
      </c>
      <c r="Z54" s="190">
        <f>ตรวจผล!Z54</f>
        <v>0</v>
      </c>
      <c r="AA54" s="190">
        <f>ตรวจผล!AA54</f>
        <v>0</v>
      </c>
      <c r="AB54" s="190">
        <f>ตรวจผล!AE54</f>
        <v>0</v>
      </c>
      <c r="AC54" s="190">
        <f>ตรวจผล!AI54</f>
        <v>0</v>
      </c>
      <c r="AD54" s="190">
        <f>ตรวจผล!AJ54</f>
        <v>0</v>
      </c>
      <c r="AE54" s="190">
        <f>ตรวจผล!AK54</f>
        <v>0</v>
      </c>
      <c r="AF54" s="190">
        <f>ตรวจผล!AL54</f>
        <v>0</v>
      </c>
    </row>
    <row r="55" spans="1:32" x14ac:dyDescent="0.2">
      <c r="A55" s="91" t="str">
        <f>IF(ไฟล์กรอกคำตอบ!A55=""," ",ไฟล์กรอกคำตอบ!A55&amp;"")</f>
        <v xml:space="preserve"> </v>
      </c>
      <c r="B55" s="8">
        <f>ไฟล์กรอกคำตอบ!B55</f>
        <v>0</v>
      </c>
      <c r="C55" s="8">
        <f>ไฟล์กรอกคำตอบ!C55</f>
        <v>0</v>
      </c>
      <c r="D55" s="8">
        <f>ไฟล์กรอกคำตอบ!D55</f>
        <v>0</v>
      </c>
      <c r="E55" s="24">
        <f>ไฟล์กรอกคำตอบ!E55</f>
        <v>0</v>
      </c>
      <c r="F55" s="8">
        <f>ไฟล์กรอกคำตอบ!F55</f>
        <v>0</v>
      </c>
      <c r="G55" s="156">
        <f>ไฟล์กรอกคำตอบ!G55</f>
        <v>0</v>
      </c>
      <c r="H55" s="190">
        <f>ตรวจผล!H55</f>
        <v>0</v>
      </c>
      <c r="I55" s="190">
        <f>ตรวจผล!I55</f>
        <v>0</v>
      </c>
      <c r="J55" s="190">
        <f>ตรวจผล!J55</f>
        <v>0</v>
      </c>
      <c r="K55" s="190">
        <f>ตรวจผล!K55</f>
        <v>0</v>
      </c>
      <c r="L55" s="190">
        <f>ตรวจผล!L55</f>
        <v>0</v>
      </c>
      <c r="M55" s="190">
        <f>ตรวจผล!M55</f>
        <v>0</v>
      </c>
      <c r="N55" s="190">
        <f>ตรวจผล!N55</f>
        <v>0</v>
      </c>
      <c r="O55" s="190">
        <f>ตรวจผล!O55</f>
        <v>0</v>
      </c>
      <c r="P55" s="190">
        <f>ตรวจผล!P55</f>
        <v>0</v>
      </c>
      <c r="Q55" s="190">
        <f>ตรวจผล!Q55</f>
        <v>0</v>
      </c>
      <c r="R55" s="190">
        <f>ตรวจผล!R55</f>
        <v>0</v>
      </c>
      <c r="S55" s="190">
        <f>ตรวจผล!S55</f>
        <v>0</v>
      </c>
      <c r="T55" s="190">
        <f>ตรวจผล!T55</f>
        <v>0</v>
      </c>
      <c r="U55" s="190">
        <f>ตรวจผล!U55</f>
        <v>0</v>
      </c>
      <c r="V55" s="190">
        <f>ตรวจผล!V55</f>
        <v>0</v>
      </c>
      <c r="W55" s="190">
        <f>ตรวจผล!W55</f>
        <v>0</v>
      </c>
      <c r="X55" s="190">
        <f>ตรวจผล!X55</f>
        <v>0</v>
      </c>
      <c r="Y55" s="190">
        <f>ตรวจผล!Y55</f>
        <v>0</v>
      </c>
      <c r="Z55" s="190">
        <f>ตรวจผล!Z55</f>
        <v>0</v>
      </c>
      <c r="AA55" s="190">
        <f>ตรวจผล!AA55</f>
        <v>0</v>
      </c>
      <c r="AB55" s="190">
        <f>ตรวจผล!AE55</f>
        <v>0</v>
      </c>
      <c r="AC55" s="190">
        <f>ตรวจผล!AI55</f>
        <v>0</v>
      </c>
      <c r="AD55" s="190">
        <f>ตรวจผล!AJ55</f>
        <v>0</v>
      </c>
      <c r="AE55" s="190">
        <f>ตรวจผล!AK55</f>
        <v>0</v>
      </c>
      <c r="AF55" s="190">
        <f>ตรวจผล!AL55</f>
        <v>0</v>
      </c>
    </row>
    <row r="56" spans="1:32" x14ac:dyDescent="0.2">
      <c r="A56" s="91" t="str">
        <f>IF(ไฟล์กรอกคำตอบ!A56=""," ",ไฟล์กรอกคำตอบ!A56&amp;"")</f>
        <v xml:space="preserve"> </v>
      </c>
      <c r="B56" s="8">
        <f>ไฟล์กรอกคำตอบ!B56</f>
        <v>0</v>
      </c>
      <c r="C56" s="8">
        <f>ไฟล์กรอกคำตอบ!C56</f>
        <v>0</v>
      </c>
      <c r="D56" s="8">
        <f>ไฟล์กรอกคำตอบ!D56</f>
        <v>0</v>
      </c>
      <c r="E56" s="24">
        <f>ไฟล์กรอกคำตอบ!E56</f>
        <v>0</v>
      </c>
      <c r="F56" s="8">
        <f>ไฟล์กรอกคำตอบ!F56</f>
        <v>0</v>
      </c>
      <c r="G56" s="156">
        <f>ไฟล์กรอกคำตอบ!G56</f>
        <v>0</v>
      </c>
      <c r="H56" s="190">
        <f>ตรวจผล!H56</f>
        <v>0</v>
      </c>
      <c r="I56" s="190">
        <f>ตรวจผล!I56</f>
        <v>0</v>
      </c>
      <c r="J56" s="190">
        <f>ตรวจผล!J56</f>
        <v>0</v>
      </c>
      <c r="K56" s="190">
        <f>ตรวจผล!K56</f>
        <v>0</v>
      </c>
      <c r="L56" s="190">
        <f>ตรวจผล!L56</f>
        <v>0</v>
      </c>
      <c r="M56" s="190">
        <f>ตรวจผล!M56</f>
        <v>0</v>
      </c>
      <c r="N56" s="190">
        <f>ตรวจผล!N56</f>
        <v>0</v>
      </c>
      <c r="O56" s="190">
        <f>ตรวจผล!O56</f>
        <v>0</v>
      </c>
      <c r="P56" s="190">
        <f>ตรวจผล!P56</f>
        <v>0</v>
      </c>
      <c r="Q56" s="190">
        <f>ตรวจผล!Q56</f>
        <v>0</v>
      </c>
      <c r="R56" s="190">
        <f>ตรวจผล!R56</f>
        <v>0</v>
      </c>
      <c r="S56" s="190">
        <f>ตรวจผล!S56</f>
        <v>0</v>
      </c>
      <c r="T56" s="190">
        <f>ตรวจผล!T56</f>
        <v>0</v>
      </c>
      <c r="U56" s="190">
        <f>ตรวจผล!U56</f>
        <v>0</v>
      </c>
      <c r="V56" s="190">
        <f>ตรวจผล!V56</f>
        <v>0</v>
      </c>
      <c r="W56" s="190">
        <f>ตรวจผล!W56</f>
        <v>0</v>
      </c>
      <c r="X56" s="190">
        <f>ตรวจผล!X56</f>
        <v>0</v>
      </c>
      <c r="Y56" s="190">
        <f>ตรวจผล!Y56</f>
        <v>0</v>
      </c>
      <c r="Z56" s="190">
        <f>ตรวจผล!Z56</f>
        <v>0</v>
      </c>
      <c r="AA56" s="190">
        <f>ตรวจผล!AA56</f>
        <v>0</v>
      </c>
      <c r="AB56" s="190">
        <f>ตรวจผล!AE56</f>
        <v>0</v>
      </c>
      <c r="AC56" s="190">
        <f>ตรวจผล!AI56</f>
        <v>0</v>
      </c>
      <c r="AD56" s="190">
        <f>ตรวจผล!AJ56</f>
        <v>0</v>
      </c>
      <c r="AE56" s="190">
        <f>ตรวจผล!AK56</f>
        <v>0</v>
      </c>
      <c r="AF56" s="190">
        <f>ตรวจผล!AL56</f>
        <v>0</v>
      </c>
    </row>
    <row r="57" spans="1:32" x14ac:dyDescent="0.2">
      <c r="A57" s="91" t="str">
        <f>IF(ไฟล์กรอกคำตอบ!A57=""," ",ไฟล์กรอกคำตอบ!A57&amp;"")</f>
        <v xml:space="preserve"> </v>
      </c>
      <c r="B57" s="8">
        <f>ไฟล์กรอกคำตอบ!B57</f>
        <v>0</v>
      </c>
      <c r="C57" s="8">
        <f>ไฟล์กรอกคำตอบ!C57</f>
        <v>0</v>
      </c>
      <c r="D57" s="8">
        <f>ไฟล์กรอกคำตอบ!D57</f>
        <v>0</v>
      </c>
      <c r="E57" s="24">
        <f>ไฟล์กรอกคำตอบ!E57</f>
        <v>0</v>
      </c>
      <c r="F57" s="8">
        <f>ไฟล์กรอกคำตอบ!F57</f>
        <v>0</v>
      </c>
      <c r="G57" s="156">
        <f>ไฟล์กรอกคำตอบ!G57</f>
        <v>0</v>
      </c>
      <c r="H57" s="190">
        <f>ตรวจผล!H57</f>
        <v>0</v>
      </c>
      <c r="I57" s="190">
        <f>ตรวจผล!I57</f>
        <v>0</v>
      </c>
      <c r="J57" s="190">
        <f>ตรวจผล!J57</f>
        <v>0</v>
      </c>
      <c r="K57" s="190">
        <f>ตรวจผล!K57</f>
        <v>0</v>
      </c>
      <c r="L57" s="190">
        <f>ตรวจผล!L57</f>
        <v>0</v>
      </c>
      <c r="M57" s="190">
        <f>ตรวจผล!M57</f>
        <v>0</v>
      </c>
      <c r="N57" s="190">
        <f>ตรวจผล!N57</f>
        <v>0</v>
      </c>
      <c r="O57" s="190">
        <f>ตรวจผล!O57</f>
        <v>0</v>
      </c>
      <c r="P57" s="190">
        <f>ตรวจผล!P57</f>
        <v>0</v>
      </c>
      <c r="Q57" s="190">
        <f>ตรวจผล!Q57</f>
        <v>0</v>
      </c>
      <c r="R57" s="190">
        <f>ตรวจผล!R57</f>
        <v>0</v>
      </c>
      <c r="S57" s="190">
        <f>ตรวจผล!S57</f>
        <v>0</v>
      </c>
      <c r="T57" s="190">
        <f>ตรวจผล!T57</f>
        <v>0</v>
      </c>
      <c r="U57" s="190">
        <f>ตรวจผล!U57</f>
        <v>0</v>
      </c>
      <c r="V57" s="190">
        <f>ตรวจผล!V57</f>
        <v>0</v>
      </c>
      <c r="W57" s="190">
        <f>ตรวจผล!W57</f>
        <v>0</v>
      </c>
      <c r="X57" s="190">
        <f>ตรวจผล!X57</f>
        <v>0</v>
      </c>
      <c r="Y57" s="190">
        <f>ตรวจผล!Y57</f>
        <v>0</v>
      </c>
      <c r="Z57" s="190">
        <f>ตรวจผล!Z57</f>
        <v>0</v>
      </c>
      <c r="AA57" s="190">
        <f>ตรวจผล!AA57</f>
        <v>0</v>
      </c>
      <c r="AB57" s="190">
        <f>ตรวจผล!AE57</f>
        <v>0</v>
      </c>
      <c r="AC57" s="190">
        <f>ตรวจผล!AI57</f>
        <v>0</v>
      </c>
      <c r="AD57" s="190">
        <f>ตรวจผล!AJ57</f>
        <v>0</v>
      </c>
      <c r="AE57" s="190">
        <f>ตรวจผล!AK57</f>
        <v>0</v>
      </c>
      <c r="AF57" s="190">
        <f>ตรวจผล!AL57</f>
        <v>0</v>
      </c>
    </row>
    <row r="58" spans="1:32" x14ac:dyDescent="0.2">
      <c r="A58" s="91" t="str">
        <f>IF(ไฟล์กรอกคำตอบ!A58=""," ",ไฟล์กรอกคำตอบ!A58&amp;"")</f>
        <v xml:space="preserve"> </v>
      </c>
      <c r="B58" s="8">
        <f>ไฟล์กรอกคำตอบ!B58</f>
        <v>0</v>
      </c>
      <c r="C58" s="8">
        <f>ไฟล์กรอกคำตอบ!C58</f>
        <v>0</v>
      </c>
      <c r="D58" s="8">
        <f>ไฟล์กรอกคำตอบ!D58</f>
        <v>0</v>
      </c>
      <c r="E58" s="24">
        <f>ไฟล์กรอกคำตอบ!E58</f>
        <v>0</v>
      </c>
      <c r="F58" s="8">
        <f>ไฟล์กรอกคำตอบ!F58</f>
        <v>0</v>
      </c>
      <c r="G58" s="156">
        <f>ไฟล์กรอกคำตอบ!G58</f>
        <v>0</v>
      </c>
      <c r="H58" s="190">
        <f>ตรวจผล!H58</f>
        <v>0</v>
      </c>
      <c r="I58" s="190">
        <f>ตรวจผล!I58</f>
        <v>0</v>
      </c>
      <c r="J58" s="190">
        <f>ตรวจผล!J58</f>
        <v>0</v>
      </c>
      <c r="K58" s="190">
        <f>ตรวจผล!K58</f>
        <v>0</v>
      </c>
      <c r="L58" s="190">
        <f>ตรวจผล!L58</f>
        <v>0</v>
      </c>
      <c r="M58" s="190">
        <f>ตรวจผล!M58</f>
        <v>0</v>
      </c>
      <c r="N58" s="190">
        <f>ตรวจผล!N58</f>
        <v>0</v>
      </c>
      <c r="O58" s="190">
        <f>ตรวจผล!O58</f>
        <v>0</v>
      </c>
      <c r="P58" s="190">
        <f>ตรวจผล!P58</f>
        <v>0</v>
      </c>
      <c r="Q58" s="190">
        <f>ตรวจผล!Q58</f>
        <v>0</v>
      </c>
      <c r="R58" s="190">
        <f>ตรวจผล!R58</f>
        <v>0</v>
      </c>
      <c r="S58" s="190">
        <f>ตรวจผล!S58</f>
        <v>0</v>
      </c>
      <c r="T58" s="190">
        <f>ตรวจผล!T58</f>
        <v>0</v>
      </c>
      <c r="U58" s="190">
        <f>ตรวจผล!U58</f>
        <v>0</v>
      </c>
      <c r="V58" s="190">
        <f>ตรวจผล!V58</f>
        <v>0</v>
      </c>
      <c r="W58" s="190">
        <f>ตรวจผล!W58</f>
        <v>0</v>
      </c>
      <c r="X58" s="190">
        <f>ตรวจผล!X58</f>
        <v>0</v>
      </c>
      <c r="Y58" s="190">
        <f>ตรวจผล!Y58</f>
        <v>0</v>
      </c>
      <c r="Z58" s="190">
        <f>ตรวจผล!Z58</f>
        <v>0</v>
      </c>
      <c r="AA58" s="190">
        <f>ตรวจผล!AA58</f>
        <v>0</v>
      </c>
      <c r="AB58" s="190">
        <f>ตรวจผล!AE58</f>
        <v>0</v>
      </c>
      <c r="AC58" s="190">
        <f>ตรวจผล!AI58</f>
        <v>0</v>
      </c>
      <c r="AD58" s="190">
        <f>ตรวจผล!AJ58</f>
        <v>0</v>
      </c>
      <c r="AE58" s="190">
        <f>ตรวจผล!AK58</f>
        <v>0</v>
      </c>
      <c r="AF58" s="190">
        <f>ตรวจผล!AL58</f>
        <v>0</v>
      </c>
    </row>
    <row r="59" spans="1:32" x14ac:dyDescent="0.2">
      <c r="A59" s="91" t="str">
        <f>IF(ไฟล์กรอกคำตอบ!A59=""," ",ไฟล์กรอกคำตอบ!A59&amp;"")</f>
        <v xml:space="preserve"> </v>
      </c>
      <c r="B59" s="8">
        <f>ไฟล์กรอกคำตอบ!B59</f>
        <v>0</v>
      </c>
      <c r="C59" s="8">
        <f>ไฟล์กรอกคำตอบ!C59</f>
        <v>0</v>
      </c>
      <c r="D59" s="8">
        <f>ไฟล์กรอกคำตอบ!D59</f>
        <v>0</v>
      </c>
      <c r="E59" s="24">
        <f>ไฟล์กรอกคำตอบ!E59</f>
        <v>0</v>
      </c>
      <c r="F59" s="8">
        <f>ไฟล์กรอกคำตอบ!F59</f>
        <v>0</v>
      </c>
      <c r="G59" s="156">
        <f>ไฟล์กรอกคำตอบ!G59</f>
        <v>0</v>
      </c>
      <c r="H59" s="190">
        <f>ตรวจผล!H59</f>
        <v>0</v>
      </c>
      <c r="I59" s="190">
        <f>ตรวจผล!I59</f>
        <v>0</v>
      </c>
      <c r="J59" s="190">
        <f>ตรวจผล!J59</f>
        <v>0</v>
      </c>
      <c r="K59" s="190">
        <f>ตรวจผล!K59</f>
        <v>0</v>
      </c>
      <c r="L59" s="190">
        <f>ตรวจผล!L59</f>
        <v>0</v>
      </c>
      <c r="M59" s="190">
        <f>ตรวจผล!M59</f>
        <v>0</v>
      </c>
      <c r="N59" s="190">
        <f>ตรวจผล!N59</f>
        <v>0</v>
      </c>
      <c r="O59" s="190">
        <f>ตรวจผล!O59</f>
        <v>0</v>
      </c>
      <c r="P59" s="190">
        <f>ตรวจผล!P59</f>
        <v>0</v>
      </c>
      <c r="Q59" s="190">
        <f>ตรวจผล!Q59</f>
        <v>0</v>
      </c>
      <c r="R59" s="190">
        <f>ตรวจผล!R59</f>
        <v>0</v>
      </c>
      <c r="S59" s="190">
        <f>ตรวจผล!S59</f>
        <v>0</v>
      </c>
      <c r="T59" s="190">
        <f>ตรวจผล!T59</f>
        <v>0</v>
      </c>
      <c r="U59" s="190">
        <f>ตรวจผล!U59</f>
        <v>0</v>
      </c>
      <c r="V59" s="190">
        <f>ตรวจผล!V59</f>
        <v>0</v>
      </c>
      <c r="W59" s="190">
        <f>ตรวจผล!W59</f>
        <v>0</v>
      </c>
      <c r="X59" s="190">
        <f>ตรวจผล!X59</f>
        <v>0</v>
      </c>
      <c r="Y59" s="190">
        <f>ตรวจผล!Y59</f>
        <v>0</v>
      </c>
      <c r="Z59" s="190">
        <f>ตรวจผล!Z59</f>
        <v>0</v>
      </c>
      <c r="AA59" s="190">
        <f>ตรวจผล!AA59</f>
        <v>0</v>
      </c>
      <c r="AB59" s="190">
        <f>ตรวจผล!AE59</f>
        <v>0</v>
      </c>
      <c r="AC59" s="190">
        <f>ตรวจผล!AI59</f>
        <v>0</v>
      </c>
      <c r="AD59" s="190">
        <f>ตรวจผล!AJ59</f>
        <v>0</v>
      </c>
      <c r="AE59" s="190">
        <f>ตรวจผล!AK59</f>
        <v>0</v>
      </c>
      <c r="AF59" s="190">
        <f>ตรวจผล!AL59</f>
        <v>0</v>
      </c>
    </row>
    <row r="60" spans="1:32" x14ac:dyDescent="0.2">
      <c r="A60" s="91" t="str">
        <f>IF(ไฟล์กรอกคำตอบ!A60=""," ",ไฟล์กรอกคำตอบ!A60&amp;"")</f>
        <v xml:space="preserve"> </v>
      </c>
      <c r="B60" s="8">
        <f>ไฟล์กรอกคำตอบ!B60</f>
        <v>0</v>
      </c>
      <c r="C60" s="8">
        <f>ไฟล์กรอกคำตอบ!C60</f>
        <v>0</v>
      </c>
      <c r="D60" s="8">
        <f>ไฟล์กรอกคำตอบ!D60</f>
        <v>0</v>
      </c>
      <c r="E60" s="24">
        <f>ไฟล์กรอกคำตอบ!E60</f>
        <v>0</v>
      </c>
      <c r="F60" s="8">
        <f>ไฟล์กรอกคำตอบ!F60</f>
        <v>0</v>
      </c>
      <c r="G60" s="156">
        <f>ไฟล์กรอกคำตอบ!G60</f>
        <v>0</v>
      </c>
      <c r="H60" s="190">
        <f>ตรวจผล!H60</f>
        <v>0</v>
      </c>
      <c r="I60" s="190">
        <f>ตรวจผล!I60</f>
        <v>0</v>
      </c>
      <c r="J60" s="190">
        <f>ตรวจผล!J60</f>
        <v>0</v>
      </c>
      <c r="K60" s="190">
        <f>ตรวจผล!K60</f>
        <v>0</v>
      </c>
      <c r="L60" s="190">
        <f>ตรวจผล!L60</f>
        <v>0</v>
      </c>
      <c r="M60" s="190">
        <f>ตรวจผล!M60</f>
        <v>0</v>
      </c>
      <c r="N60" s="190">
        <f>ตรวจผล!N60</f>
        <v>0</v>
      </c>
      <c r="O60" s="190">
        <f>ตรวจผล!O60</f>
        <v>0</v>
      </c>
      <c r="P60" s="190">
        <f>ตรวจผล!P60</f>
        <v>0</v>
      </c>
      <c r="Q60" s="190">
        <f>ตรวจผล!Q60</f>
        <v>0</v>
      </c>
      <c r="R60" s="190">
        <f>ตรวจผล!R60</f>
        <v>0</v>
      </c>
      <c r="S60" s="190">
        <f>ตรวจผล!S60</f>
        <v>0</v>
      </c>
      <c r="T60" s="190">
        <f>ตรวจผล!T60</f>
        <v>0</v>
      </c>
      <c r="U60" s="190">
        <f>ตรวจผล!U60</f>
        <v>0</v>
      </c>
      <c r="V60" s="190">
        <f>ตรวจผล!V60</f>
        <v>0</v>
      </c>
      <c r="W60" s="190">
        <f>ตรวจผล!W60</f>
        <v>0</v>
      </c>
      <c r="X60" s="190">
        <f>ตรวจผล!X60</f>
        <v>0</v>
      </c>
      <c r="Y60" s="190">
        <f>ตรวจผล!Y60</f>
        <v>0</v>
      </c>
      <c r="Z60" s="190">
        <f>ตรวจผล!Z60</f>
        <v>0</v>
      </c>
      <c r="AA60" s="190">
        <f>ตรวจผล!AA60</f>
        <v>0</v>
      </c>
      <c r="AB60" s="190">
        <f>ตรวจผล!AE60</f>
        <v>0</v>
      </c>
      <c r="AC60" s="190">
        <f>ตรวจผล!AI60</f>
        <v>0</v>
      </c>
      <c r="AD60" s="190">
        <f>ตรวจผล!AJ60</f>
        <v>0</v>
      </c>
      <c r="AE60" s="190">
        <f>ตรวจผล!AK60</f>
        <v>0</v>
      </c>
      <c r="AF60" s="190">
        <f>ตรวจผล!AL60</f>
        <v>0</v>
      </c>
    </row>
    <row r="61" spans="1:32" x14ac:dyDescent="0.2">
      <c r="A61" s="91" t="str">
        <f>IF(ไฟล์กรอกคำตอบ!A61=""," ",ไฟล์กรอกคำตอบ!A61&amp;"")</f>
        <v xml:space="preserve"> </v>
      </c>
      <c r="B61" s="8">
        <f>ไฟล์กรอกคำตอบ!B61</f>
        <v>0</v>
      </c>
      <c r="C61" s="8">
        <f>ไฟล์กรอกคำตอบ!C61</f>
        <v>0</v>
      </c>
      <c r="D61" s="8">
        <f>ไฟล์กรอกคำตอบ!D61</f>
        <v>0</v>
      </c>
      <c r="E61" s="24">
        <f>ไฟล์กรอกคำตอบ!E61</f>
        <v>0</v>
      </c>
      <c r="F61" s="8">
        <f>ไฟล์กรอกคำตอบ!F61</f>
        <v>0</v>
      </c>
      <c r="G61" s="156">
        <f>ไฟล์กรอกคำตอบ!G61</f>
        <v>0</v>
      </c>
      <c r="H61" s="190">
        <f>ตรวจผล!H61</f>
        <v>0</v>
      </c>
      <c r="I61" s="190">
        <f>ตรวจผล!I61</f>
        <v>0</v>
      </c>
      <c r="J61" s="190">
        <f>ตรวจผล!J61</f>
        <v>0</v>
      </c>
      <c r="K61" s="190">
        <f>ตรวจผล!K61</f>
        <v>0</v>
      </c>
      <c r="L61" s="190">
        <f>ตรวจผล!L61</f>
        <v>0</v>
      </c>
      <c r="M61" s="190">
        <f>ตรวจผล!M61</f>
        <v>0</v>
      </c>
      <c r="N61" s="190">
        <f>ตรวจผล!N61</f>
        <v>0</v>
      </c>
      <c r="O61" s="190">
        <f>ตรวจผล!O61</f>
        <v>0</v>
      </c>
      <c r="P61" s="190">
        <f>ตรวจผล!P61</f>
        <v>0</v>
      </c>
      <c r="Q61" s="190">
        <f>ตรวจผล!Q61</f>
        <v>0</v>
      </c>
      <c r="R61" s="190">
        <f>ตรวจผล!R61</f>
        <v>0</v>
      </c>
      <c r="S61" s="190">
        <f>ตรวจผล!S61</f>
        <v>0</v>
      </c>
      <c r="T61" s="190">
        <f>ตรวจผล!T61</f>
        <v>0</v>
      </c>
      <c r="U61" s="190">
        <f>ตรวจผล!U61</f>
        <v>0</v>
      </c>
      <c r="V61" s="190">
        <f>ตรวจผล!V61</f>
        <v>0</v>
      </c>
      <c r="W61" s="190">
        <f>ตรวจผล!W61</f>
        <v>0</v>
      </c>
      <c r="X61" s="190">
        <f>ตรวจผล!X61</f>
        <v>0</v>
      </c>
      <c r="Y61" s="190">
        <f>ตรวจผล!Y61</f>
        <v>0</v>
      </c>
      <c r="Z61" s="190">
        <f>ตรวจผล!Z61</f>
        <v>0</v>
      </c>
      <c r="AA61" s="190">
        <f>ตรวจผล!AA61</f>
        <v>0</v>
      </c>
      <c r="AB61" s="190">
        <f>ตรวจผล!AE61</f>
        <v>0</v>
      </c>
      <c r="AC61" s="190">
        <f>ตรวจผล!AI61</f>
        <v>0</v>
      </c>
      <c r="AD61" s="190">
        <f>ตรวจผล!AJ61</f>
        <v>0</v>
      </c>
      <c r="AE61" s="190">
        <f>ตรวจผล!AK61</f>
        <v>0</v>
      </c>
      <c r="AF61" s="190">
        <f>ตรวจผล!AL61</f>
        <v>0</v>
      </c>
    </row>
    <row r="62" spans="1:32" x14ac:dyDescent="0.2">
      <c r="A62" s="91" t="str">
        <f>IF(ไฟล์กรอกคำตอบ!A62=""," ",ไฟล์กรอกคำตอบ!A62&amp;"")</f>
        <v xml:space="preserve"> </v>
      </c>
      <c r="B62" s="8">
        <f>ไฟล์กรอกคำตอบ!B62</f>
        <v>0</v>
      </c>
      <c r="C62" s="8">
        <f>ไฟล์กรอกคำตอบ!C62</f>
        <v>0</v>
      </c>
      <c r="D62" s="8">
        <f>ไฟล์กรอกคำตอบ!D62</f>
        <v>0</v>
      </c>
      <c r="E62" s="24">
        <f>ไฟล์กรอกคำตอบ!E62</f>
        <v>0</v>
      </c>
      <c r="F62" s="8">
        <f>ไฟล์กรอกคำตอบ!F62</f>
        <v>0</v>
      </c>
      <c r="G62" s="156">
        <f>ไฟล์กรอกคำตอบ!G62</f>
        <v>0</v>
      </c>
      <c r="H62" s="190">
        <f>ตรวจผล!H62</f>
        <v>0</v>
      </c>
      <c r="I62" s="190">
        <f>ตรวจผล!I62</f>
        <v>0</v>
      </c>
      <c r="J62" s="190">
        <f>ตรวจผล!J62</f>
        <v>0</v>
      </c>
      <c r="K62" s="190">
        <f>ตรวจผล!K62</f>
        <v>0</v>
      </c>
      <c r="L62" s="190">
        <f>ตรวจผล!L62</f>
        <v>0</v>
      </c>
      <c r="M62" s="190">
        <f>ตรวจผล!M62</f>
        <v>0</v>
      </c>
      <c r="N62" s="190">
        <f>ตรวจผล!N62</f>
        <v>0</v>
      </c>
      <c r="O62" s="190">
        <f>ตรวจผล!O62</f>
        <v>0</v>
      </c>
      <c r="P62" s="190">
        <f>ตรวจผล!P62</f>
        <v>0</v>
      </c>
      <c r="Q62" s="190">
        <f>ตรวจผล!Q62</f>
        <v>0</v>
      </c>
      <c r="R62" s="190">
        <f>ตรวจผล!R62</f>
        <v>0</v>
      </c>
      <c r="S62" s="190">
        <f>ตรวจผล!S62</f>
        <v>0</v>
      </c>
      <c r="T62" s="190">
        <f>ตรวจผล!T62</f>
        <v>0</v>
      </c>
      <c r="U62" s="190">
        <f>ตรวจผล!U62</f>
        <v>0</v>
      </c>
      <c r="V62" s="190">
        <f>ตรวจผล!V62</f>
        <v>0</v>
      </c>
      <c r="W62" s="190">
        <f>ตรวจผล!W62</f>
        <v>0</v>
      </c>
      <c r="X62" s="190">
        <f>ตรวจผล!X62</f>
        <v>0</v>
      </c>
      <c r="Y62" s="190">
        <f>ตรวจผล!Y62</f>
        <v>0</v>
      </c>
      <c r="Z62" s="190">
        <f>ตรวจผล!Z62</f>
        <v>0</v>
      </c>
      <c r="AA62" s="190">
        <f>ตรวจผล!AA62</f>
        <v>0</v>
      </c>
      <c r="AB62" s="190">
        <f>ตรวจผล!AE62</f>
        <v>0</v>
      </c>
      <c r="AC62" s="190">
        <f>ตรวจผล!AI62</f>
        <v>0</v>
      </c>
      <c r="AD62" s="190">
        <f>ตรวจผล!AJ62</f>
        <v>0</v>
      </c>
      <c r="AE62" s="190">
        <f>ตรวจผล!AK62</f>
        <v>0</v>
      </c>
      <c r="AF62" s="190">
        <f>ตรวจผล!AL62</f>
        <v>0</v>
      </c>
    </row>
    <row r="63" spans="1:32" x14ac:dyDescent="0.2">
      <c r="A63" s="91" t="str">
        <f>IF(ไฟล์กรอกคำตอบ!A63=""," ",ไฟล์กรอกคำตอบ!A63&amp;"")</f>
        <v xml:space="preserve"> </v>
      </c>
      <c r="B63" s="8">
        <f>ไฟล์กรอกคำตอบ!B63</f>
        <v>0</v>
      </c>
      <c r="C63" s="8">
        <f>ไฟล์กรอกคำตอบ!C63</f>
        <v>0</v>
      </c>
      <c r="D63" s="8">
        <f>ไฟล์กรอกคำตอบ!D63</f>
        <v>0</v>
      </c>
      <c r="E63" s="24">
        <f>ไฟล์กรอกคำตอบ!E63</f>
        <v>0</v>
      </c>
      <c r="F63" s="8">
        <f>ไฟล์กรอกคำตอบ!F63</f>
        <v>0</v>
      </c>
      <c r="G63" s="156">
        <f>ไฟล์กรอกคำตอบ!G63</f>
        <v>0</v>
      </c>
      <c r="H63" s="190">
        <f>ตรวจผล!H63</f>
        <v>0</v>
      </c>
      <c r="I63" s="190">
        <f>ตรวจผล!I63</f>
        <v>0</v>
      </c>
      <c r="J63" s="190">
        <f>ตรวจผล!J63</f>
        <v>0</v>
      </c>
      <c r="K63" s="190">
        <f>ตรวจผล!K63</f>
        <v>0</v>
      </c>
      <c r="L63" s="190">
        <f>ตรวจผล!L63</f>
        <v>0</v>
      </c>
      <c r="M63" s="190">
        <f>ตรวจผล!M63</f>
        <v>0</v>
      </c>
      <c r="N63" s="190">
        <f>ตรวจผล!N63</f>
        <v>0</v>
      </c>
      <c r="O63" s="190">
        <f>ตรวจผล!O63</f>
        <v>0</v>
      </c>
      <c r="P63" s="190">
        <f>ตรวจผล!P63</f>
        <v>0</v>
      </c>
      <c r="Q63" s="190">
        <f>ตรวจผล!Q63</f>
        <v>0</v>
      </c>
      <c r="R63" s="190">
        <f>ตรวจผล!R63</f>
        <v>0</v>
      </c>
      <c r="S63" s="190">
        <f>ตรวจผล!S63</f>
        <v>0</v>
      </c>
      <c r="T63" s="190">
        <f>ตรวจผล!T63</f>
        <v>0</v>
      </c>
      <c r="U63" s="190">
        <f>ตรวจผล!U63</f>
        <v>0</v>
      </c>
      <c r="V63" s="190">
        <f>ตรวจผล!V63</f>
        <v>0</v>
      </c>
      <c r="W63" s="190">
        <f>ตรวจผล!W63</f>
        <v>0</v>
      </c>
      <c r="X63" s="190">
        <f>ตรวจผล!X63</f>
        <v>0</v>
      </c>
      <c r="Y63" s="190">
        <f>ตรวจผล!Y63</f>
        <v>0</v>
      </c>
      <c r="Z63" s="190">
        <f>ตรวจผล!Z63</f>
        <v>0</v>
      </c>
      <c r="AA63" s="190">
        <f>ตรวจผล!AA63</f>
        <v>0</v>
      </c>
      <c r="AB63" s="190">
        <f>ตรวจผล!AE63</f>
        <v>0</v>
      </c>
      <c r="AC63" s="190">
        <f>ตรวจผล!AI63</f>
        <v>0</v>
      </c>
      <c r="AD63" s="190">
        <f>ตรวจผล!AJ63</f>
        <v>0</v>
      </c>
      <c r="AE63" s="190">
        <f>ตรวจผล!AK63</f>
        <v>0</v>
      </c>
      <c r="AF63" s="190">
        <f>ตรวจผล!AL63</f>
        <v>0</v>
      </c>
    </row>
    <row r="64" spans="1:32" x14ac:dyDescent="0.2">
      <c r="A64" s="91" t="str">
        <f>IF(ไฟล์กรอกคำตอบ!A64=""," ",ไฟล์กรอกคำตอบ!A64&amp;"")</f>
        <v xml:space="preserve"> </v>
      </c>
      <c r="B64" s="8">
        <f>ไฟล์กรอกคำตอบ!B64</f>
        <v>0</v>
      </c>
      <c r="C64" s="8">
        <f>ไฟล์กรอกคำตอบ!C64</f>
        <v>0</v>
      </c>
      <c r="D64" s="8">
        <f>ไฟล์กรอกคำตอบ!D64</f>
        <v>0</v>
      </c>
      <c r="E64" s="24">
        <f>ไฟล์กรอกคำตอบ!E64</f>
        <v>0</v>
      </c>
      <c r="F64" s="8">
        <f>ไฟล์กรอกคำตอบ!F64</f>
        <v>0</v>
      </c>
      <c r="G64" s="156">
        <f>ไฟล์กรอกคำตอบ!G64</f>
        <v>0</v>
      </c>
      <c r="H64" s="190">
        <f>ตรวจผล!H64</f>
        <v>0</v>
      </c>
      <c r="I64" s="190">
        <f>ตรวจผล!I64</f>
        <v>0</v>
      </c>
      <c r="J64" s="190">
        <f>ตรวจผล!J64</f>
        <v>0</v>
      </c>
      <c r="K64" s="190">
        <f>ตรวจผล!K64</f>
        <v>0</v>
      </c>
      <c r="L64" s="190">
        <f>ตรวจผล!L64</f>
        <v>0</v>
      </c>
      <c r="M64" s="190">
        <f>ตรวจผล!M64</f>
        <v>0</v>
      </c>
      <c r="N64" s="190">
        <f>ตรวจผล!N64</f>
        <v>0</v>
      </c>
      <c r="O64" s="190">
        <f>ตรวจผล!O64</f>
        <v>0</v>
      </c>
      <c r="P64" s="190">
        <f>ตรวจผล!P64</f>
        <v>0</v>
      </c>
      <c r="Q64" s="190">
        <f>ตรวจผล!Q64</f>
        <v>0</v>
      </c>
      <c r="R64" s="190">
        <f>ตรวจผล!R64</f>
        <v>0</v>
      </c>
      <c r="S64" s="190">
        <f>ตรวจผล!S64</f>
        <v>0</v>
      </c>
      <c r="T64" s="190">
        <f>ตรวจผล!T64</f>
        <v>0</v>
      </c>
      <c r="U64" s="190">
        <f>ตรวจผล!U64</f>
        <v>0</v>
      </c>
      <c r="V64" s="190">
        <f>ตรวจผล!V64</f>
        <v>0</v>
      </c>
      <c r="W64" s="190">
        <f>ตรวจผล!W64</f>
        <v>0</v>
      </c>
      <c r="X64" s="190">
        <f>ตรวจผล!X64</f>
        <v>0</v>
      </c>
      <c r="Y64" s="190">
        <f>ตรวจผล!Y64</f>
        <v>0</v>
      </c>
      <c r="Z64" s="190">
        <f>ตรวจผล!Z64</f>
        <v>0</v>
      </c>
      <c r="AA64" s="190">
        <f>ตรวจผล!AA64</f>
        <v>0</v>
      </c>
      <c r="AB64" s="190">
        <f>ตรวจผล!AE64</f>
        <v>0</v>
      </c>
      <c r="AC64" s="190">
        <f>ตรวจผล!AI64</f>
        <v>0</v>
      </c>
      <c r="AD64" s="190">
        <f>ตรวจผล!AJ64</f>
        <v>0</v>
      </c>
      <c r="AE64" s="190">
        <f>ตรวจผล!AK64</f>
        <v>0</v>
      </c>
      <c r="AF64" s="190">
        <f>ตรวจผล!AL64</f>
        <v>0</v>
      </c>
    </row>
    <row r="65" spans="1:32" x14ac:dyDescent="0.2">
      <c r="A65" s="91" t="str">
        <f>IF(ไฟล์กรอกคำตอบ!A65=""," ",ไฟล์กรอกคำตอบ!A65&amp;"")</f>
        <v xml:space="preserve"> </v>
      </c>
      <c r="B65" s="8">
        <f>ไฟล์กรอกคำตอบ!B65</f>
        <v>0</v>
      </c>
      <c r="C65" s="8">
        <f>ไฟล์กรอกคำตอบ!C65</f>
        <v>0</v>
      </c>
      <c r="D65" s="8">
        <f>ไฟล์กรอกคำตอบ!D65</f>
        <v>0</v>
      </c>
      <c r="E65" s="24">
        <f>ไฟล์กรอกคำตอบ!E65</f>
        <v>0</v>
      </c>
      <c r="F65" s="8">
        <f>ไฟล์กรอกคำตอบ!F65</f>
        <v>0</v>
      </c>
      <c r="G65" s="156">
        <f>ไฟล์กรอกคำตอบ!G65</f>
        <v>0</v>
      </c>
      <c r="H65" s="190">
        <f>ตรวจผล!H65</f>
        <v>0</v>
      </c>
      <c r="I65" s="190">
        <f>ตรวจผล!I65</f>
        <v>0</v>
      </c>
      <c r="J65" s="190">
        <f>ตรวจผล!J65</f>
        <v>0</v>
      </c>
      <c r="K65" s="190">
        <f>ตรวจผล!K65</f>
        <v>0</v>
      </c>
      <c r="L65" s="190">
        <f>ตรวจผล!L65</f>
        <v>0</v>
      </c>
      <c r="M65" s="190">
        <f>ตรวจผล!M65</f>
        <v>0</v>
      </c>
      <c r="N65" s="190">
        <f>ตรวจผล!N65</f>
        <v>0</v>
      </c>
      <c r="O65" s="190">
        <f>ตรวจผล!O65</f>
        <v>0</v>
      </c>
      <c r="P65" s="190">
        <f>ตรวจผล!P65</f>
        <v>0</v>
      </c>
      <c r="Q65" s="190">
        <f>ตรวจผล!Q65</f>
        <v>0</v>
      </c>
      <c r="R65" s="190">
        <f>ตรวจผล!R65</f>
        <v>0</v>
      </c>
      <c r="S65" s="190">
        <f>ตรวจผล!S65</f>
        <v>0</v>
      </c>
      <c r="T65" s="190">
        <f>ตรวจผล!T65</f>
        <v>0</v>
      </c>
      <c r="U65" s="190">
        <f>ตรวจผล!U65</f>
        <v>0</v>
      </c>
      <c r="V65" s="190">
        <f>ตรวจผล!V65</f>
        <v>0</v>
      </c>
      <c r="W65" s="190">
        <f>ตรวจผล!W65</f>
        <v>0</v>
      </c>
      <c r="X65" s="190">
        <f>ตรวจผล!X65</f>
        <v>0</v>
      </c>
      <c r="Y65" s="190">
        <f>ตรวจผล!Y65</f>
        <v>0</v>
      </c>
      <c r="Z65" s="190">
        <f>ตรวจผล!Z65</f>
        <v>0</v>
      </c>
      <c r="AA65" s="190">
        <f>ตรวจผล!AA65</f>
        <v>0</v>
      </c>
      <c r="AB65" s="190">
        <f>ตรวจผล!AE65</f>
        <v>0</v>
      </c>
      <c r="AC65" s="190">
        <f>ตรวจผล!AI65</f>
        <v>0</v>
      </c>
      <c r="AD65" s="190">
        <f>ตรวจผล!AJ65</f>
        <v>0</v>
      </c>
      <c r="AE65" s="190">
        <f>ตรวจผล!AK65</f>
        <v>0</v>
      </c>
      <c r="AF65" s="190">
        <f>ตรวจผล!AL65</f>
        <v>0</v>
      </c>
    </row>
    <row r="66" spans="1:32" x14ac:dyDescent="0.2">
      <c r="A66" s="91" t="str">
        <f>IF(ไฟล์กรอกคำตอบ!A66=""," ",ไฟล์กรอกคำตอบ!A66&amp;"")</f>
        <v xml:space="preserve"> </v>
      </c>
      <c r="B66" s="8">
        <f>ไฟล์กรอกคำตอบ!B66</f>
        <v>0</v>
      </c>
      <c r="C66" s="8">
        <f>ไฟล์กรอกคำตอบ!C66</f>
        <v>0</v>
      </c>
      <c r="D66" s="8">
        <f>ไฟล์กรอกคำตอบ!D66</f>
        <v>0</v>
      </c>
      <c r="E66" s="24">
        <f>ไฟล์กรอกคำตอบ!E66</f>
        <v>0</v>
      </c>
      <c r="F66" s="8">
        <f>ไฟล์กรอกคำตอบ!F66</f>
        <v>0</v>
      </c>
      <c r="G66" s="156">
        <f>ไฟล์กรอกคำตอบ!G66</f>
        <v>0</v>
      </c>
      <c r="H66" s="190">
        <f>ตรวจผล!H66</f>
        <v>0</v>
      </c>
      <c r="I66" s="190">
        <f>ตรวจผล!I66</f>
        <v>0</v>
      </c>
      <c r="J66" s="190">
        <f>ตรวจผล!J66</f>
        <v>0</v>
      </c>
      <c r="K66" s="190">
        <f>ตรวจผล!K66</f>
        <v>0</v>
      </c>
      <c r="L66" s="190">
        <f>ตรวจผล!L66</f>
        <v>0</v>
      </c>
      <c r="M66" s="190">
        <f>ตรวจผล!M66</f>
        <v>0</v>
      </c>
      <c r="N66" s="190">
        <f>ตรวจผล!N66</f>
        <v>0</v>
      </c>
      <c r="O66" s="190">
        <f>ตรวจผล!O66</f>
        <v>0</v>
      </c>
      <c r="P66" s="190">
        <f>ตรวจผล!P66</f>
        <v>0</v>
      </c>
      <c r="Q66" s="190">
        <f>ตรวจผล!Q66</f>
        <v>0</v>
      </c>
      <c r="R66" s="190">
        <f>ตรวจผล!R66</f>
        <v>0</v>
      </c>
      <c r="S66" s="190">
        <f>ตรวจผล!S66</f>
        <v>0</v>
      </c>
      <c r="T66" s="190">
        <f>ตรวจผล!T66</f>
        <v>0</v>
      </c>
      <c r="U66" s="190">
        <f>ตรวจผล!U66</f>
        <v>0</v>
      </c>
      <c r="V66" s="190">
        <f>ตรวจผล!V66</f>
        <v>0</v>
      </c>
      <c r="W66" s="190">
        <f>ตรวจผล!W66</f>
        <v>0</v>
      </c>
      <c r="X66" s="190">
        <f>ตรวจผล!X66</f>
        <v>0</v>
      </c>
      <c r="Y66" s="190">
        <f>ตรวจผล!Y66</f>
        <v>0</v>
      </c>
      <c r="Z66" s="190">
        <f>ตรวจผล!Z66</f>
        <v>0</v>
      </c>
      <c r="AA66" s="190">
        <f>ตรวจผล!AA66</f>
        <v>0</v>
      </c>
      <c r="AB66" s="190">
        <f>ตรวจผล!AE66</f>
        <v>0</v>
      </c>
      <c r="AC66" s="190">
        <f>ตรวจผล!AI66</f>
        <v>0</v>
      </c>
      <c r="AD66" s="190">
        <f>ตรวจผล!AJ66</f>
        <v>0</v>
      </c>
      <c r="AE66" s="190">
        <f>ตรวจผล!AK66</f>
        <v>0</v>
      </c>
      <c r="AF66" s="190">
        <f>ตรวจผล!AL66</f>
        <v>0</v>
      </c>
    </row>
    <row r="67" spans="1:32" x14ac:dyDescent="0.2">
      <c r="A67" s="91" t="str">
        <f>IF(ไฟล์กรอกคำตอบ!A67=""," ",ไฟล์กรอกคำตอบ!A67&amp;"")</f>
        <v xml:space="preserve"> </v>
      </c>
      <c r="B67" s="8">
        <f>ไฟล์กรอกคำตอบ!B67</f>
        <v>0</v>
      </c>
      <c r="C67" s="8">
        <f>ไฟล์กรอกคำตอบ!C67</f>
        <v>0</v>
      </c>
      <c r="D67" s="8">
        <f>ไฟล์กรอกคำตอบ!D67</f>
        <v>0</v>
      </c>
      <c r="E67" s="24">
        <f>ไฟล์กรอกคำตอบ!E67</f>
        <v>0</v>
      </c>
      <c r="F67" s="8">
        <f>ไฟล์กรอกคำตอบ!F67</f>
        <v>0</v>
      </c>
      <c r="G67" s="156">
        <f>ไฟล์กรอกคำตอบ!G67</f>
        <v>0</v>
      </c>
      <c r="H67" s="190">
        <f>ตรวจผล!H67</f>
        <v>0</v>
      </c>
      <c r="I67" s="190">
        <f>ตรวจผล!I67</f>
        <v>0</v>
      </c>
      <c r="J67" s="190">
        <f>ตรวจผล!J67</f>
        <v>0</v>
      </c>
      <c r="K67" s="190">
        <f>ตรวจผล!K67</f>
        <v>0</v>
      </c>
      <c r="L67" s="190">
        <f>ตรวจผล!L67</f>
        <v>0</v>
      </c>
      <c r="M67" s="190">
        <f>ตรวจผล!M67</f>
        <v>0</v>
      </c>
      <c r="N67" s="190">
        <f>ตรวจผล!N67</f>
        <v>0</v>
      </c>
      <c r="O67" s="190">
        <f>ตรวจผล!O67</f>
        <v>0</v>
      </c>
      <c r="P67" s="190">
        <f>ตรวจผล!P67</f>
        <v>0</v>
      </c>
      <c r="Q67" s="190">
        <f>ตรวจผล!Q67</f>
        <v>0</v>
      </c>
      <c r="R67" s="190">
        <f>ตรวจผล!R67</f>
        <v>0</v>
      </c>
      <c r="S67" s="190">
        <f>ตรวจผล!S67</f>
        <v>0</v>
      </c>
      <c r="T67" s="190">
        <f>ตรวจผล!T67</f>
        <v>0</v>
      </c>
      <c r="U67" s="190">
        <f>ตรวจผล!U67</f>
        <v>0</v>
      </c>
      <c r="V67" s="190">
        <f>ตรวจผล!V67</f>
        <v>0</v>
      </c>
      <c r="W67" s="190">
        <f>ตรวจผล!W67</f>
        <v>0</v>
      </c>
      <c r="X67" s="190">
        <f>ตรวจผล!X67</f>
        <v>0</v>
      </c>
      <c r="Y67" s="190">
        <f>ตรวจผล!Y67</f>
        <v>0</v>
      </c>
      <c r="Z67" s="190">
        <f>ตรวจผล!Z67</f>
        <v>0</v>
      </c>
      <c r="AA67" s="190">
        <f>ตรวจผล!AA67</f>
        <v>0</v>
      </c>
      <c r="AB67" s="190">
        <f>ตรวจผล!AE67</f>
        <v>0</v>
      </c>
      <c r="AC67" s="190">
        <f>ตรวจผล!AI67</f>
        <v>0</v>
      </c>
      <c r="AD67" s="190">
        <f>ตรวจผล!AJ67</f>
        <v>0</v>
      </c>
      <c r="AE67" s="190">
        <f>ตรวจผล!AK67</f>
        <v>0</v>
      </c>
      <c r="AF67" s="190">
        <f>ตรวจผล!AL67</f>
        <v>0</v>
      </c>
    </row>
    <row r="68" spans="1:32" x14ac:dyDescent="0.2">
      <c r="A68" s="91" t="str">
        <f>IF(ไฟล์กรอกคำตอบ!A68=""," ",ไฟล์กรอกคำตอบ!A68&amp;"")</f>
        <v xml:space="preserve"> </v>
      </c>
      <c r="B68" s="8">
        <f>ไฟล์กรอกคำตอบ!B68</f>
        <v>0</v>
      </c>
      <c r="C68" s="8">
        <f>ไฟล์กรอกคำตอบ!C68</f>
        <v>0</v>
      </c>
      <c r="D68" s="8">
        <f>ไฟล์กรอกคำตอบ!D68</f>
        <v>0</v>
      </c>
      <c r="E68" s="24">
        <f>ไฟล์กรอกคำตอบ!E68</f>
        <v>0</v>
      </c>
      <c r="F68" s="8">
        <f>ไฟล์กรอกคำตอบ!F68</f>
        <v>0</v>
      </c>
      <c r="G68" s="156">
        <f>ไฟล์กรอกคำตอบ!G68</f>
        <v>0</v>
      </c>
      <c r="H68" s="190">
        <f>ตรวจผล!H68</f>
        <v>0</v>
      </c>
      <c r="I68" s="190">
        <f>ตรวจผล!I68</f>
        <v>0</v>
      </c>
      <c r="J68" s="190">
        <f>ตรวจผล!J68</f>
        <v>0</v>
      </c>
      <c r="K68" s="190">
        <f>ตรวจผล!K68</f>
        <v>0</v>
      </c>
      <c r="L68" s="190">
        <f>ตรวจผล!L68</f>
        <v>0</v>
      </c>
      <c r="M68" s="190">
        <f>ตรวจผล!M68</f>
        <v>0</v>
      </c>
      <c r="N68" s="190">
        <f>ตรวจผล!N68</f>
        <v>0</v>
      </c>
      <c r="O68" s="190">
        <f>ตรวจผล!O68</f>
        <v>0</v>
      </c>
      <c r="P68" s="190">
        <f>ตรวจผล!P68</f>
        <v>0</v>
      </c>
      <c r="Q68" s="190">
        <f>ตรวจผล!Q68</f>
        <v>0</v>
      </c>
      <c r="R68" s="190">
        <f>ตรวจผล!R68</f>
        <v>0</v>
      </c>
      <c r="S68" s="190">
        <f>ตรวจผล!S68</f>
        <v>0</v>
      </c>
      <c r="T68" s="190">
        <f>ตรวจผล!T68</f>
        <v>0</v>
      </c>
      <c r="U68" s="190">
        <f>ตรวจผล!U68</f>
        <v>0</v>
      </c>
      <c r="V68" s="190">
        <f>ตรวจผล!V68</f>
        <v>0</v>
      </c>
      <c r="W68" s="190">
        <f>ตรวจผล!W68</f>
        <v>0</v>
      </c>
      <c r="X68" s="190">
        <f>ตรวจผล!X68</f>
        <v>0</v>
      </c>
      <c r="Y68" s="190">
        <f>ตรวจผล!Y68</f>
        <v>0</v>
      </c>
      <c r="Z68" s="190">
        <f>ตรวจผล!Z68</f>
        <v>0</v>
      </c>
      <c r="AA68" s="190">
        <f>ตรวจผล!AA68</f>
        <v>0</v>
      </c>
      <c r="AB68" s="190">
        <f>ตรวจผล!AE68</f>
        <v>0</v>
      </c>
      <c r="AC68" s="190">
        <f>ตรวจผล!AI68</f>
        <v>0</v>
      </c>
      <c r="AD68" s="190">
        <f>ตรวจผล!AJ68</f>
        <v>0</v>
      </c>
      <c r="AE68" s="190">
        <f>ตรวจผล!AK68</f>
        <v>0</v>
      </c>
      <c r="AF68" s="190">
        <f>ตรวจผล!AL68</f>
        <v>0</v>
      </c>
    </row>
    <row r="69" spans="1:32" x14ac:dyDescent="0.2">
      <c r="A69" s="91" t="str">
        <f>IF(ไฟล์กรอกคำตอบ!A69=""," ",ไฟล์กรอกคำตอบ!A69&amp;"")</f>
        <v xml:space="preserve"> </v>
      </c>
      <c r="B69" s="8">
        <f>ไฟล์กรอกคำตอบ!B69</f>
        <v>0</v>
      </c>
      <c r="C69" s="8">
        <f>ไฟล์กรอกคำตอบ!C69</f>
        <v>0</v>
      </c>
      <c r="D69" s="8">
        <f>ไฟล์กรอกคำตอบ!D69</f>
        <v>0</v>
      </c>
      <c r="E69" s="24">
        <f>ไฟล์กรอกคำตอบ!E69</f>
        <v>0</v>
      </c>
      <c r="F69" s="8">
        <f>ไฟล์กรอกคำตอบ!F69</f>
        <v>0</v>
      </c>
      <c r="G69" s="156">
        <f>ไฟล์กรอกคำตอบ!G69</f>
        <v>0</v>
      </c>
      <c r="H69" s="190">
        <f>ตรวจผล!H69</f>
        <v>0</v>
      </c>
      <c r="I69" s="190">
        <f>ตรวจผล!I69</f>
        <v>0</v>
      </c>
      <c r="J69" s="190">
        <f>ตรวจผล!J69</f>
        <v>0</v>
      </c>
      <c r="K69" s="190">
        <f>ตรวจผล!K69</f>
        <v>0</v>
      </c>
      <c r="L69" s="190">
        <f>ตรวจผล!L69</f>
        <v>0</v>
      </c>
      <c r="M69" s="190">
        <f>ตรวจผล!M69</f>
        <v>0</v>
      </c>
      <c r="N69" s="190">
        <f>ตรวจผล!N69</f>
        <v>0</v>
      </c>
      <c r="O69" s="190">
        <f>ตรวจผล!O69</f>
        <v>0</v>
      </c>
      <c r="P69" s="190">
        <f>ตรวจผล!P69</f>
        <v>0</v>
      </c>
      <c r="Q69" s="190">
        <f>ตรวจผล!Q69</f>
        <v>0</v>
      </c>
      <c r="R69" s="190">
        <f>ตรวจผล!R69</f>
        <v>0</v>
      </c>
      <c r="S69" s="190">
        <f>ตรวจผล!S69</f>
        <v>0</v>
      </c>
      <c r="T69" s="190">
        <f>ตรวจผล!T69</f>
        <v>0</v>
      </c>
      <c r="U69" s="190">
        <f>ตรวจผล!U69</f>
        <v>0</v>
      </c>
      <c r="V69" s="190">
        <f>ตรวจผล!V69</f>
        <v>0</v>
      </c>
      <c r="W69" s="190">
        <f>ตรวจผล!W69</f>
        <v>0</v>
      </c>
      <c r="X69" s="190">
        <f>ตรวจผล!X69</f>
        <v>0</v>
      </c>
      <c r="Y69" s="190">
        <f>ตรวจผล!Y69</f>
        <v>0</v>
      </c>
      <c r="Z69" s="190">
        <f>ตรวจผล!Z69</f>
        <v>0</v>
      </c>
      <c r="AA69" s="190">
        <f>ตรวจผล!AA69</f>
        <v>0</v>
      </c>
      <c r="AB69" s="190">
        <f>ตรวจผล!AE69</f>
        <v>0</v>
      </c>
      <c r="AC69" s="190">
        <f>ตรวจผล!AI69</f>
        <v>0</v>
      </c>
      <c r="AD69" s="190">
        <f>ตรวจผล!AJ69</f>
        <v>0</v>
      </c>
      <c r="AE69" s="190">
        <f>ตรวจผล!AK69</f>
        <v>0</v>
      </c>
      <c r="AF69" s="190">
        <f>ตรวจผล!AL69</f>
        <v>0</v>
      </c>
    </row>
    <row r="70" spans="1:32" x14ac:dyDescent="0.2">
      <c r="A70" s="91" t="str">
        <f>IF(ไฟล์กรอกคำตอบ!A70=""," ",ไฟล์กรอกคำตอบ!A70&amp;"")</f>
        <v xml:space="preserve"> </v>
      </c>
      <c r="B70" s="8">
        <f>ไฟล์กรอกคำตอบ!B70</f>
        <v>0</v>
      </c>
      <c r="C70" s="8">
        <f>ไฟล์กรอกคำตอบ!C70</f>
        <v>0</v>
      </c>
      <c r="D70" s="8">
        <f>ไฟล์กรอกคำตอบ!D70</f>
        <v>0</v>
      </c>
      <c r="E70" s="24">
        <f>ไฟล์กรอกคำตอบ!E70</f>
        <v>0</v>
      </c>
      <c r="F70" s="8">
        <f>ไฟล์กรอกคำตอบ!F70</f>
        <v>0</v>
      </c>
      <c r="G70" s="156">
        <f>ไฟล์กรอกคำตอบ!G70</f>
        <v>0</v>
      </c>
      <c r="H70" s="190">
        <f>ตรวจผล!H70</f>
        <v>0</v>
      </c>
      <c r="I70" s="190">
        <f>ตรวจผล!I70</f>
        <v>0</v>
      </c>
      <c r="J70" s="190">
        <f>ตรวจผล!J70</f>
        <v>0</v>
      </c>
      <c r="K70" s="190">
        <f>ตรวจผล!K70</f>
        <v>0</v>
      </c>
      <c r="L70" s="190">
        <f>ตรวจผล!L70</f>
        <v>0</v>
      </c>
      <c r="M70" s="190">
        <f>ตรวจผล!M70</f>
        <v>0</v>
      </c>
      <c r="N70" s="190">
        <f>ตรวจผล!N70</f>
        <v>0</v>
      </c>
      <c r="O70" s="190">
        <f>ตรวจผล!O70</f>
        <v>0</v>
      </c>
      <c r="P70" s="190">
        <f>ตรวจผล!P70</f>
        <v>0</v>
      </c>
      <c r="Q70" s="190">
        <f>ตรวจผล!Q70</f>
        <v>0</v>
      </c>
      <c r="R70" s="190">
        <f>ตรวจผล!R70</f>
        <v>0</v>
      </c>
      <c r="S70" s="190">
        <f>ตรวจผล!S70</f>
        <v>0</v>
      </c>
      <c r="T70" s="190">
        <f>ตรวจผล!T70</f>
        <v>0</v>
      </c>
      <c r="U70" s="190">
        <f>ตรวจผล!U70</f>
        <v>0</v>
      </c>
      <c r="V70" s="190">
        <f>ตรวจผล!V70</f>
        <v>0</v>
      </c>
      <c r="W70" s="190">
        <f>ตรวจผล!W70</f>
        <v>0</v>
      </c>
      <c r="X70" s="190">
        <f>ตรวจผล!X70</f>
        <v>0</v>
      </c>
      <c r="Y70" s="190">
        <f>ตรวจผล!Y70</f>
        <v>0</v>
      </c>
      <c r="Z70" s="190">
        <f>ตรวจผล!Z70</f>
        <v>0</v>
      </c>
      <c r="AA70" s="190">
        <f>ตรวจผล!AA70</f>
        <v>0</v>
      </c>
      <c r="AB70" s="190">
        <f>ตรวจผล!AE70</f>
        <v>0</v>
      </c>
      <c r="AC70" s="190">
        <f>ตรวจผล!AI70</f>
        <v>0</v>
      </c>
      <c r="AD70" s="190">
        <f>ตรวจผล!AJ70</f>
        <v>0</v>
      </c>
      <c r="AE70" s="190">
        <f>ตรวจผล!AK70</f>
        <v>0</v>
      </c>
      <c r="AF70" s="190">
        <f>ตรวจผล!AL70</f>
        <v>0</v>
      </c>
    </row>
    <row r="71" spans="1:32" x14ac:dyDescent="0.2">
      <c r="A71" s="91" t="str">
        <f>IF(ไฟล์กรอกคำตอบ!A71=""," ",ไฟล์กรอกคำตอบ!A71&amp;"")</f>
        <v xml:space="preserve"> </v>
      </c>
      <c r="B71" s="8">
        <f>ไฟล์กรอกคำตอบ!B71</f>
        <v>0</v>
      </c>
      <c r="C71" s="8">
        <f>ไฟล์กรอกคำตอบ!C71</f>
        <v>0</v>
      </c>
      <c r="D71" s="8">
        <f>ไฟล์กรอกคำตอบ!D71</f>
        <v>0</v>
      </c>
      <c r="E71" s="24">
        <f>ไฟล์กรอกคำตอบ!E71</f>
        <v>0</v>
      </c>
      <c r="F71" s="8">
        <f>ไฟล์กรอกคำตอบ!F71</f>
        <v>0</v>
      </c>
      <c r="G71" s="156">
        <f>ไฟล์กรอกคำตอบ!G71</f>
        <v>0</v>
      </c>
      <c r="H71" s="190">
        <f>ตรวจผล!H71</f>
        <v>0</v>
      </c>
      <c r="I71" s="190">
        <f>ตรวจผล!I71</f>
        <v>0</v>
      </c>
      <c r="J71" s="190">
        <f>ตรวจผล!J71</f>
        <v>0</v>
      </c>
      <c r="K71" s="190">
        <f>ตรวจผล!K71</f>
        <v>0</v>
      </c>
      <c r="L71" s="190">
        <f>ตรวจผล!L71</f>
        <v>0</v>
      </c>
      <c r="M71" s="190">
        <f>ตรวจผล!M71</f>
        <v>0</v>
      </c>
      <c r="N71" s="190">
        <f>ตรวจผล!N71</f>
        <v>0</v>
      </c>
      <c r="O71" s="190">
        <f>ตรวจผล!O71</f>
        <v>0</v>
      </c>
      <c r="P71" s="190">
        <f>ตรวจผล!P71</f>
        <v>0</v>
      </c>
      <c r="Q71" s="190">
        <f>ตรวจผล!Q71</f>
        <v>0</v>
      </c>
      <c r="R71" s="190">
        <f>ตรวจผล!R71</f>
        <v>0</v>
      </c>
      <c r="S71" s="190">
        <f>ตรวจผล!S71</f>
        <v>0</v>
      </c>
      <c r="T71" s="190">
        <f>ตรวจผล!T71</f>
        <v>0</v>
      </c>
      <c r="U71" s="190">
        <f>ตรวจผล!U71</f>
        <v>0</v>
      </c>
      <c r="V71" s="190">
        <f>ตรวจผล!V71</f>
        <v>0</v>
      </c>
      <c r="W71" s="190">
        <f>ตรวจผล!W71</f>
        <v>0</v>
      </c>
      <c r="X71" s="190">
        <f>ตรวจผล!X71</f>
        <v>0</v>
      </c>
      <c r="Y71" s="190">
        <f>ตรวจผล!Y71</f>
        <v>0</v>
      </c>
      <c r="Z71" s="190">
        <f>ตรวจผล!Z71</f>
        <v>0</v>
      </c>
      <c r="AA71" s="190">
        <f>ตรวจผล!AA71</f>
        <v>0</v>
      </c>
      <c r="AB71" s="190">
        <f>ตรวจผล!AE71</f>
        <v>0</v>
      </c>
      <c r="AC71" s="190">
        <f>ตรวจผล!AI71</f>
        <v>0</v>
      </c>
      <c r="AD71" s="190">
        <f>ตรวจผล!AJ71</f>
        <v>0</v>
      </c>
      <c r="AE71" s="190">
        <f>ตรวจผล!AK71</f>
        <v>0</v>
      </c>
      <c r="AF71" s="190">
        <f>ตรวจผล!AL71</f>
        <v>0</v>
      </c>
    </row>
    <row r="72" spans="1:32" x14ac:dyDescent="0.2">
      <c r="A72" s="91" t="str">
        <f>IF(ไฟล์กรอกคำตอบ!A72=""," ",ไฟล์กรอกคำตอบ!A72&amp;"")</f>
        <v xml:space="preserve"> </v>
      </c>
      <c r="B72" s="8">
        <f>ไฟล์กรอกคำตอบ!B72</f>
        <v>0</v>
      </c>
      <c r="C72" s="8">
        <f>ไฟล์กรอกคำตอบ!C72</f>
        <v>0</v>
      </c>
      <c r="D72" s="8">
        <f>ไฟล์กรอกคำตอบ!D72</f>
        <v>0</v>
      </c>
      <c r="E72" s="24">
        <f>ไฟล์กรอกคำตอบ!E72</f>
        <v>0</v>
      </c>
      <c r="F72" s="8">
        <f>ไฟล์กรอกคำตอบ!F72</f>
        <v>0</v>
      </c>
      <c r="G72" s="156">
        <f>ไฟล์กรอกคำตอบ!G72</f>
        <v>0</v>
      </c>
      <c r="H72" s="190">
        <f>ตรวจผล!H72</f>
        <v>0</v>
      </c>
      <c r="I72" s="190">
        <f>ตรวจผล!I72</f>
        <v>0</v>
      </c>
      <c r="J72" s="190">
        <f>ตรวจผล!J72</f>
        <v>0</v>
      </c>
      <c r="K72" s="190">
        <f>ตรวจผล!K72</f>
        <v>0</v>
      </c>
      <c r="L72" s="190">
        <f>ตรวจผล!L72</f>
        <v>0</v>
      </c>
      <c r="M72" s="190">
        <f>ตรวจผล!M72</f>
        <v>0</v>
      </c>
      <c r="N72" s="190">
        <f>ตรวจผล!N72</f>
        <v>0</v>
      </c>
      <c r="O72" s="190">
        <f>ตรวจผล!O72</f>
        <v>0</v>
      </c>
      <c r="P72" s="190">
        <f>ตรวจผล!P72</f>
        <v>0</v>
      </c>
      <c r="Q72" s="190">
        <f>ตรวจผล!Q72</f>
        <v>0</v>
      </c>
      <c r="R72" s="190">
        <f>ตรวจผล!R72</f>
        <v>0</v>
      </c>
      <c r="S72" s="190">
        <f>ตรวจผล!S72</f>
        <v>0</v>
      </c>
      <c r="T72" s="190">
        <f>ตรวจผล!T72</f>
        <v>0</v>
      </c>
      <c r="U72" s="190">
        <f>ตรวจผล!U72</f>
        <v>0</v>
      </c>
      <c r="V72" s="190">
        <f>ตรวจผล!V72</f>
        <v>0</v>
      </c>
      <c r="W72" s="190">
        <f>ตรวจผล!W72</f>
        <v>0</v>
      </c>
      <c r="X72" s="190">
        <f>ตรวจผล!X72</f>
        <v>0</v>
      </c>
      <c r="Y72" s="190">
        <f>ตรวจผล!Y72</f>
        <v>0</v>
      </c>
      <c r="Z72" s="190">
        <f>ตรวจผล!Z72</f>
        <v>0</v>
      </c>
      <c r="AA72" s="190">
        <f>ตรวจผล!AA72</f>
        <v>0</v>
      </c>
      <c r="AB72" s="190">
        <f>ตรวจผล!AE72</f>
        <v>0</v>
      </c>
      <c r="AC72" s="190">
        <f>ตรวจผล!AI72</f>
        <v>0</v>
      </c>
      <c r="AD72" s="190">
        <f>ตรวจผล!AJ72</f>
        <v>0</v>
      </c>
      <c r="AE72" s="190">
        <f>ตรวจผล!AK72</f>
        <v>0</v>
      </c>
      <c r="AF72" s="190">
        <f>ตรวจผล!AL72</f>
        <v>0</v>
      </c>
    </row>
    <row r="73" spans="1:32" x14ac:dyDescent="0.2">
      <c r="A73" s="91" t="str">
        <f>IF(ไฟล์กรอกคำตอบ!A73=""," ",ไฟล์กรอกคำตอบ!A73&amp;"")</f>
        <v xml:space="preserve"> </v>
      </c>
      <c r="B73" s="8">
        <f>ไฟล์กรอกคำตอบ!B73</f>
        <v>0</v>
      </c>
      <c r="C73" s="8">
        <f>ไฟล์กรอกคำตอบ!C73</f>
        <v>0</v>
      </c>
      <c r="D73" s="8">
        <f>ไฟล์กรอกคำตอบ!D73</f>
        <v>0</v>
      </c>
      <c r="E73" s="24">
        <f>ไฟล์กรอกคำตอบ!E73</f>
        <v>0</v>
      </c>
      <c r="F73" s="8">
        <f>ไฟล์กรอกคำตอบ!F73</f>
        <v>0</v>
      </c>
      <c r="G73" s="156">
        <f>ไฟล์กรอกคำตอบ!G73</f>
        <v>0</v>
      </c>
      <c r="H73" s="190">
        <f>ตรวจผล!H73</f>
        <v>0</v>
      </c>
      <c r="I73" s="190">
        <f>ตรวจผล!I73</f>
        <v>0</v>
      </c>
      <c r="J73" s="190">
        <f>ตรวจผล!J73</f>
        <v>0</v>
      </c>
      <c r="K73" s="190">
        <f>ตรวจผล!K73</f>
        <v>0</v>
      </c>
      <c r="L73" s="190">
        <f>ตรวจผล!L73</f>
        <v>0</v>
      </c>
      <c r="M73" s="190">
        <f>ตรวจผล!M73</f>
        <v>0</v>
      </c>
      <c r="N73" s="190">
        <f>ตรวจผล!N73</f>
        <v>0</v>
      </c>
      <c r="O73" s="190">
        <f>ตรวจผล!O73</f>
        <v>0</v>
      </c>
      <c r="P73" s="190">
        <f>ตรวจผล!P73</f>
        <v>0</v>
      </c>
      <c r="Q73" s="190">
        <f>ตรวจผล!Q73</f>
        <v>0</v>
      </c>
      <c r="R73" s="190">
        <f>ตรวจผล!R73</f>
        <v>0</v>
      </c>
      <c r="S73" s="190">
        <f>ตรวจผล!S73</f>
        <v>0</v>
      </c>
      <c r="T73" s="190">
        <f>ตรวจผล!T73</f>
        <v>0</v>
      </c>
      <c r="U73" s="190">
        <f>ตรวจผล!U73</f>
        <v>0</v>
      </c>
      <c r="V73" s="190">
        <f>ตรวจผล!V73</f>
        <v>0</v>
      </c>
      <c r="W73" s="190">
        <f>ตรวจผล!W73</f>
        <v>0</v>
      </c>
      <c r="X73" s="190">
        <f>ตรวจผล!X73</f>
        <v>0</v>
      </c>
      <c r="Y73" s="190">
        <f>ตรวจผล!Y73</f>
        <v>0</v>
      </c>
      <c r="Z73" s="190">
        <f>ตรวจผล!Z73</f>
        <v>0</v>
      </c>
      <c r="AA73" s="190">
        <f>ตรวจผล!AA73</f>
        <v>0</v>
      </c>
      <c r="AB73" s="190">
        <f>ตรวจผล!AE73</f>
        <v>0</v>
      </c>
      <c r="AC73" s="190">
        <f>ตรวจผล!AI73</f>
        <v>0</v>
      </c>
      <c r="AD73" s="190">
        <f>ตรวจผล!AJ73</f>
        <v>0</v>
      </c>
      <c r="AE73" s="190">
        <f>ตรวจผล!AK73</f>
        <v>0</v>
      </c>
      <c r="AF73" s="190">
        <f>ตรวจผล!AL73</f>
        <v>0</v>
      </c>
    </row>
    <row r="74" spans="1:32" x14ac:dyDescent="0.2">
      <c r="A74" s="91" t="str">
        <f>IF(ไฟล์กรอกคำตอบ!A74=""," ",ไฟล์กรอกคำตอบ!A74&amp;"")</f>
        <v xml:space="preserve"> </v>
      </c>
      <c r="B74" s="8">
        <f>ไฟล์กรอกคำตอบ!B74</f>
        <v>0</v>
      </c>
      <c r="C74" s="8">
        <f>ไฟล์กรอกคำตอบ!C74</f>
        <v>0</v>
      </c>
      <c r="D74" s="8">
        <f>ไฟล์กรอกคำตอบ!D74</f>
        <v>0</v>
      </c>
      <c r="E74" s="24">
        <f>ไฟล์กรอกคำตอบ!E74</f>
        <v>0</v>
      </c>
      <c r="F74" s="8">
        <f>ไฟล์กรอกคำตอบ!F74</f>
        <v>0</v>
      </c>
      <c r="G74" s="156">
        <f>ไฟล์กรอกคำตอบ!G74</f>
        <v>0</v>
      </c>
      <c r="H74" s="190">
        <f>ตรวจผล!H74</f>
        <v>0</v>
      </c>
      <c r="I74" s="190">
        <f>ตรวจผล!I74</f>
        <v>0</v>
      </c>
      <c r="J74" s="190">
        <f>ตรวจผล!J74</f>
        <v>0</v>
      </c>
      <c r="K74" s="190">
        <f>ตรวจผล!K74</f>
        <v>0</v>
      </c>
      <c r="L74" s="190">
        <f>ตรวจผล!L74</f>
        <v>0</v>
      </c>
      <c r="M74" s="190">
        <f>ตรวจผล!M74</f>
        <v>0</v>
      </c>
      <c r="N74" s="190">
        <f>ตรวจผล!N74</f>
        <v>0</v>
      </c>
      <c r="O74" s="190">
        <f>ตรวจผล!O74</f>
        <v>0</v>
      </c>
      <c r="P74" s="190">
        <f>ตรวจผล!P74</f>
        <v>0</v>
      </c>
      <c r="Q74" s="190">
        <f>ตรวจผล!Q74</f>
        <v>0</v>
      </c>
      <c r="R74" s="190">
        <f>ตรวจผล!R74</f>
        <v>0</v>
      </c>
      <c r="S74" s="190">
        <f>ตรวจผล!S74</f>
        <v>0</v>
      </c>
      <c r="T74" s="190">
        <f>ตรวจผล!T74</f>
        <v>0</v>
      </c>
      <c r="U74" s="190">
        <f>ตรวจผล!U74</f>
        <v>0</v>
      </c>
      <c r="V74" s="190">
        <f>ตรวจผล!V74</f>
        <v>0</v>
      </c>
      <c r="W74" s="190">
        <f>ตรวจผล!W74</f>
        <v>0</v>
      </c>
      <c r="X74" s="190">
        <f>ตรวจผล!X74</f>
        <v>0</v>
      </c>
      <c r="Y74" s="190">
        <f>ตรวจผล!Y74</f>
        <v>0</v>
      </c>
      <c r="Z74" s="190">
        <f>ตรวจผล!Z74</f>
        <v>0</v>
      </c>
      <c r="AA74" s="190">
        <f>ตรวจผล!AA74</f>
        <v>0</v>
      </c>
      <c r="AB74" s="190">
        <f>ตรวจผล!AE74</f>
        <v>0</v>
      </c>
      <c r="AC74" s="190">
        <f>ตรวจผล!AI74</f>
        <v>0</v>
      </c>
      <c r="AD74" s="190">
        <f>ตรวจผล!AJ74</f>
        <v>0</v>
      </c>
      <c r="AE74" s="190">
        <f>ตรวจผล!AK74</f>
        <v>0</v>
      </c>
      <c r="AF74" s="190">
        <f>ตรวจผล!AL74</f>
        <v>0</v>
      </c>
    </row>
    <row r="75" spans="1:32" x14ac:dyDescent="0.2">
      <c r="A75" s="91" t="str">
        <f>IF(ไฟล์กรอกคำตอบ!A75=""," ",ไฟล์กรอกคำตอบ!A75&amp;"")</f>
        <v xml:space="preserve"> </v>
      </c>
      <c r="B75" s="8">
        <f>ไฟล์กรอกคำตอบ!B75</f>
        <v>0</v>
      </c>
      <c r="C75" s="8">
        <f>ไฟล์กรอกคำตอบ!C75</f>
        <v>0</v>
      </c>
      <c r="D75" s="8">
        <f>ไฟล์กรอกคำตอบ!D75</f>
        <v>0</v>
      </c>
      <c r="E75" s="24">
        <f>ไฟล์กรอกคำตอบ!E75</f>
        <v>0</v>
      </c>
      <c r="F75" s="8">
        <f>ไฟล์กรอกคำตอบ!F75</f>
        <v>0</v>
      </c>
      <c r="G75" s="156">
        <f>ไฟล์กรอกคำตอบ!G75</f>
        <v>0</v>
      </c>
      <c r="H75" s="190">
        <f>ตรวจผล!H75</f>
        <v>0</v>
      </c>
      <c r="I75" s="190">
        <f>ตรวจผล!I75</f>
        <v>0</v>
      </c>
      <c r="J75" s="190">
        <f>ตรวจผล!J75</f>
        <v>0</v>
      </c>
      <c r="K75" s="190">
        <f>ตรวจผล!K75</f>
        <v>0</v>
      </c>
      <c r="L75" s="190">
        <f>ตรวจผล!L75</f>
        <v>0</v>
      </c>
      <c r="M75" s="190">
        <f>ตรวจผล!M75</f>
        <v>0</v>
      </c>
      <c r="N75" s="190">
        <f>ตรวจผล!N75</f>
        <v>0</v>
      </c>
      <c r="O75" s="190">
        <f>ตรวจผล!O75</f>
        <v>0</v>
      </c>
      <c r="P75" s="190">
        <f>ตรวจผล!P75</f>
        <v>0</v>
      </c>
      <c r="Q75" s="190">
        <f>ตรวจผล!Q75</f>
        <v>0</v>
      </c>
      <c r="R75" s="190">
        <f>ตรวจผล!R75</f>
        <v>0</v>
      </c>
      <c r="S75" s="190">
        <f>ตรวจผล!S75</f>
        <v>0</v>
      </c>
      <c r="T75" s="190">
        <f>ตรวจผล!T75</f>
        <v>0</v>
      </c>
      <c r="U75" s="190">
        <f>ตรวจผล!U75</f>
        <v>0</v>
      </c>
      <c r="V75" s="190">
        <f>ตรวจผล!V75</f>
        <v>0</v>
      </c>
      <c r="W75" s="190">
        <f>ตรวจผล!W75</f>
        <v>0</v>
      </c>
      <c r="X75" s="190">
        <f>ตรวจผล!X75</f>
        <v>0</v>
      </c>
      <c r="Y75" s="190">
        <f>ตรวจผล!Y75</f>
        <v>0</v>
      </c>
      <c r="Z75" s="190">
        <f>ตรวจผล!Z75</f>
        <v>0</v>
      </c>
      <c r="AA75" s="190">
        <f>ตรวจผล!AA75</f>
        <v>0</v>
      </c>
      <c r="AB75" s="190">
        <f>ตรวจผล!AE75</f>
        <v>0</v>
      </c>
      <c r="AC75" s="190">
        <f>ตรวจผล!AI75</f>
        <v>0</v>
      </c>
      <c r="AD75" s="190">
        <f>ตรวจผล!AJ75</f>
        <v>0</v>
      </c>
      <c r="AE75" s="190">
        <f>ตรวจผล!AK75</f>
        <v>0</v>
      </c>
      <c r="AF75" s="190">
        <f>ตรวจผล!AL75</f>
        <v>0</v>
      </c>
    </row>
    <row r="76" spans="1:32" x14ac:dyDescent="0.2">
      <c r="A76" s="91" t="str">
        <f>IF(ไฟล์กรอกคำตอบ!A76=""," ",ไฟล์กรอกคำตอบ!A76&amp;"")</f>
        <v xml:space="preserve"> </v>
      </c>
      <c r="B76" s="8">
        <f>ไฟล์กรอกคำตอบ!B76</f>
        <v>0</v>
      </c>
      <c r="C76" s="8">
        <f>ไฟล์กรอกคำตอบ!C76</f>
        <v>0</v>
      </c>
      <c r="D76" s="8">
        <f>ไฟล์กรอกคำตอบ!D76</f>
        <v>0</v>
      </c>
      <c r="E76" s="24">
        <f>ไฟล์กรอกคำตอบ!E76</f>
        <v>0</v>
      </c>
      <c r="F76" s="8">
        <f>ไฟล์กรอกคำตอบ!F76</f>
        <v>0</v>
      </c>
      <c r="G76" s="156">
        <f>ไฟล์กรอกคำตอบ!G76</f>
        <v>0</v>
      </c>
      <c r="H76" s="190">
        <f>ตรวจผล!H76</f>
        <v>0</v>
      </c>
      <c r="I76" s="190">
        <f>ตรวจผล!I76</f>
        <v>0</v>
      </c>
      <c r="J76" s="190">
        <f>ตรวจผล!J76</f>
        <v>0</v>
      </c>
      <c r="K76" s="190">
        <f>ตรวจผล!K76</f>
        <v>0</v>
      </c>
      <c r="L76" s="190">
        <f>ตรวจผล!L76</f>
        <v>0</v>
      </c>
      <c r="M76" s="190">
        <f>ตรวจผล!M76</f>
        <v>0</v>
      </c>
      <c r="N76" s="190">
        <f>ตรวจผล!N76</f>
        <v>0</v>
      </c>
      <c r="O76" s="190">
        <f>ตรวจผล!O76</f>
        <v>0</v>
      </c>
      <c r="P76" s="190">
        <f>ตรวจผล!P76</f>
        <v>0</v>
      </c>
      <c r="Q76" s="190">
        <f>ตรวจผล!Q76</f>
        <v>0</v>
      </c>
      <c r="R76" s="190">
        <f>ตรวจผล!R76</f>
        <v>0</v>
      </c>
      <c r="S76" s="190">
        <f>ตรวจผล!S76</f>
        <v>0</v>
      </c>
      <c r="T76" s="190">
        <f>ตรวจผล!T76</f>
        <v>0</v>
      </c>
      <c r="U76" s="190">
        <f>ตรวจผล!U76</f>
        <v>0</v>
      </c>
      <c r="V76" s="190">
        <f>ตรวจผล!V76</f>
        <v>0</v>
      </c>
      <c r="W76" s="190">
        <f>ตรวจผล!W76</f>
        <v>0</v>
      </c>
      <c r="X76" s="190">
        <f>ตรวจผล!X76</f>
        <v>0</v>
      </c>
      <c r="Y76" s="190">
        <f>ตรวจผล!Y76</f>
        <v>0</v>
      </c>
      <c r="Z76" s="190">
        <f>ตรวจผล!Z76</f>
        <v>0</v>
      </c>
      <c r="AA76" s="190">
        <f>ตรวจผล!AA76</f>
        <v>0</v>
      </c>
      <c r="AB76" s="190">
        <f>ตรวจผล!AE76</f>
        <v>0</v>
      </c>
      <c r="AC76" s="190">
        <f>ตรวจผล!AI76</f>
        <v>0</v>
      </c>
      <c r="AD76" s="190">
        <f>ตรวจผล!AJ76</f>
        <v>0</v>
      </c>
      <c r="AE76" s="190">
        <f>ตรวจผล!AK76</f>
        <v>0</v>
      </c>
      <c r="AF76" s="190">
        <f>ตรวจผล!AL76</f>
        <v>0</v>
      </c>
    </row>
    <row r="77" spans="1:32" x14ac:dyDescent="0.2">
      <c r="A77" s="91" t="str">
        <f>IF(ไฟล์กรอกคำตอบ!A77=""," ",ไฟล์กรอกคำตอบ!A77&amp;"")</f>
        <v xml:space="preserve"> </v>
      </c>
      <c r="B77" s="8">
        <f>ไฟล์กรอกคำตอบ!B77</f>
        <v>0</v>
      </c>
      <c r="C77" s="8">
        <f>ไฟล์กรอกคำตอบ!C77</f>
        <v>0</v>
      </c>
      <c r="D77" s="8">
        <f>ไฟล์กรอกคำตอบ!D77</f>
        <v>0</v>
      </c>
      <c r="E77" s="24">
        <f>ไฟล์กรอกคำตอบ!E77</f>
        <v>0</v>
      </c>
      <c r="F77" s="8">
        <f>ไฟล์กรอกคำตอบ!F77</f>
        <v>0</v>
      </c>
      <c r="G77" s="156">
        <f>ไฟล์กรอกคำตอบ!G77</f>
        <v>0</v>
      </c>
      <c r="H77" s="190">
        <f>ตรวจผล!H77</f>
        <v>0</v>
      </c>
      <c r="I77" s="190">
        <f>ตรวจผล!I77</f>
        <v>0</v>
      </c>
      <c r="J77" s="190">
        <f>ตรวจผล!J77</f>
        <v>0</v>
      </c>
      <c r="K77" s="190">
        <f>ตรวจผล!K77</f>
        <v>0</v>
      </c>
      <c r="L77" s="190">
        <f>ตรวจผล!L77</f>
        <v>0</v>
      </c>
      <c r="M77" s="190">
        <f>ตรวจผล!M77</f>
        <v>0</v>
      </c>
      <c r="N77" s="190">
        <f>ตรวจผล!N77</f>
        <v>0</v>
      </c>
      <c r="O77" s="190">
        <f>ตรวจผล!O77</f>
        <v>0</v>
      </c>
      <c r="P77" s="190">
        <f>ตรวจผล!P77</f>
        <v>0</v>
      </c>
      <c r="Q77" s="190">
        <f>ตรวจผล!Q77</f>
        <v>0</v>
      </c>
      <c r="R77" s="190">
        <f>ตรวจผล!R77</f>
        <v>0</v>
      </c>
      <c r="S77" s="190">
        <f>ตรวจผล!S77</f>
        <v>0</v>
      </c>
      <c r="T77" s="190">
        <f>ตรวจผล!T77</f>
        <v>0</v>
      </c>
      <c r="U77" s="190">
        <f>ตรวจผล!U77</f>
        <v>0</v>
      </c>
      <c r="V77" s="190">
        <f>ตรวจผล!V77</f>
        <v>0</v>
      </c>
      <c r="W77" s="190">
        <f>ตรวจผล!W77</f>
        <v>0</v>
      </c>
      <c r="X77" s="190">
        <f>ตรวจผล!X77</f>
        <v>0</v>
      </c>
      <c r="Y77" s="190">
        <f>ตรวจผล!Y77</f>
        <v>0</v>
      </c>
      <c r="Z77" s="190">
        <f>ตรวจผล!Z77</f>
        <v>0</v>
      </c>
      <c r="AA77" s="190">
        <f>ตรวจผล!AA77</f>
        <v>0</v>
      </c>
      <c r="AB77" s="190">
        <f>ตรวจผล!AE77</f>
        <v>0</v>
      </c>
      <c r="AC77" s="190">
        <f>ตรวจผล!AI77</f>
        <v>0</v>
      </c>
      <c r="AD77" s="190">
        <f>ตรวจผล!AJ77</f>
        <v>0</v>
      </c>
      <c r="AE77" s="190">
        <f>ตรวจผล!AK77</f>
        <v>0</v>
      </c>
      <c r="AF77" s="190">
        <f>ตรวจผล!AL77</f>
        <v>0</v>
      </c>
    </row>
    <row r="78" spans="1:32" x14ac:dyDescent="0.2">
      <c r="A78" s="91" t="str">
        <f>IF(ไฟล์กรอกคำตอบ!A78=""," ",ไฟล์กรอกคำตอบ!A78&amp;"")</f>
        <v xml:space="preserve"> </v>
      </c>
      <c r="B78" s="8">
        <f>ไฟล์กรอกคำตอบ!B78</f>
        <v>0</v>
      </c>
      <c r="C78" s="8">
        <f>ไฟล์กรอกคำตอบ!C78</f>
        <v>0</v>
      </c>
      <c r="D78" s="8">
        <f>ไฟล์กรอกคำตอบ!D78</f>
        <v>0</v>
      </c>
      <c r="E78" s="24">
        <f>ไฟล์กรอกคำตอบ!E78</f>
        <v>0</v>
      </c>
      <c r="F78" s="8">
        <f>ไฟล์กรอกคำตอบ!F78</f>
        <v>0</v>
      </c>
      <c r="G78" s="156">
        <f>ไฟล์กรอกคำตอบ!G78</f>
        <v>0</v>
      </c>
      <c r="H78" s="190">
        <f>ตรวจผล!H78</f>
        <v>0</v>
      </c>
      <c r="I78" s="190">
        <f>ตรวจผล!I78</f>
        <v>0</v>
      </c>
      <c r="J78" s="190">
        <f>ตรวจผล!J78</f>
        <v>0</v>
      </c>
      <c r="K78" s="190">
        <f>ตรวจผล!K78</f>
        <v>0</v>
      </c>
      <c r="L78" s="190">
        <f>ตรวจผล!L78</f>
        <v>0</v>
      </c>
      <c r="M78" s="190">
        <f>ตรวจผล!M78</f>
        <v>0</v>
      </c>
      <c r="N78" s="190">
        <f>ตรวจผล!N78</f>
        <v>0</v>
      </c>
      <c r="O78" s="190">
        <f>ตรวจผล!O78</f>
        <v>0</v>
      </c>
      <c r="P78" s="190">
        <f>ตรวจผล!P78</f>
        <v>0</v>
      </c>
      <c r="Q78" s="190">
        <f>ตรวจผล!Q78</f>
        <v>0</v>
      </c>
      <c r="R78" s="190">
        <f>ตรวจผล!R78</f>
        <v>0</v>
      </c>
      <c r="S78" s="190">
        <f>ตรวจผล!S78</f>
        <v>0</v>
      </c>
      <c r="T78" s="190">
        <f>ตรวจผล!T78</f>
        <v>0</v>
      </c>
      <c r="U78" s="190">
        <f>ตรวจผล!U78</f>
        <v>0</v>
      </c>
      <c r="V78" s="190">
        <f>ตรวจผล!V78</f>
        <v>0</v>
      </c>
      <c r="W78" s="190">
        <f>ตรวจผล!W78</f>
        <v>0</v>
      </c>
      <c r="X78" s="190">
        <f>ตรวจผล!X78</f>
        <v>0</v>
      </c>
      <c r="Y78" s="190">
        <f>ตรวจผล!Y78</f>
        <v>0</v>
      </c>
      <c r="Z78" s="190">
        <f>ตรวจผล!Z78</f>
        <v>0</v>
      </c>
      <c r="AA78" s="190">
        <f>ตรวจผล!AA78</f>
        <v>0</v>
      </c>
      <c r="AB78" s="190">
        <f>ตรวจผล!AE78</f>
        <v>0</v>
      </c>
      <c r="AC78" s="190">
        <f>ตรวจผล!AI78</f>
        <v>0</v>
      </c>
      <c r="AD78" s="190">
        <f>ตรวจผล!AJ78</f>
        <v>0</v>
      </c>
      <c r="AE78" s="190">
        <f>ตรวจผล!AK78</f>
        <v>0</v>
      </c>
      <c r="AF78" s="190">
        <f>ตรวจผล!AL78</f>
        <v>0</v>
      </c>
    </row>
    <row r="79" spans="1:32" x14ac:dyDescent="0.2">
      <c r="A79" s="91" t="str">
        <f>IF(ไฟล์กรอกคำตอบ!A79=""," ",ไฟล์กรอกคำตอบ!A79&amp;"")</f>
        <v xml:space="preserve"> </v>
      </c>
      <c r="B79" s="8">
        <f>ไฟล์กรอกคำตอบ!B79</f>
        <v>0</v>
      </c>
      <c r="C79" s="8">
        <f>ไฟล์กรอกคำตอบ!C79</f>
        <v>0</v>
      </c>
      <c r="D79" s="8">
        <f>ไฟล์กรอกคำตอบ!D79</f>
        <v>0</v>
      </c>
      <c r="E79" s="24">
        <f>ไฟล์กรอกคำตอบ!E79</f>
        <v>0</v>
      </c>
      <c r="F79" s="8">
        <f>ไฟล์กรอกคำตอบ!F79</f>
        <v>0</v>
      </c>
      <c r="G79" s="156">
        <f>ไฟล์กรอกคำตอบ!G79</f>
        <v>0</v>
      </c>
      <c r="H79" s="190">
        <f>ตรวจผล!H79</f>
        <v>0</v>
      </c>
      <c r="I79" s="190">
        <f>ตรวจผล!I79</f>
        <v>0</v>
      </c>
      <c r="J79" s="190">
        <f>ตรวจผล!J79</f>
        <v>0</v>
      </c>
      <c r="K79" s="190">
        <f>ตรวจผล!K79</f>
        <v>0</v>
      </c>
      <c r="L79" s="190">
        <f>ตรวจผล!L79</f>
        <v>0</v>
      </c>
      <c r="M79" s="190">
        <f>ตรวจผล!M79</f>
        <v>0</v>
      </c>
      <c r="N79" s="190">
        <f>ตรวจผล!N79</f>
        <v>0</v>
      </c>
      <c r="O79" s="190">
        <f>ตรวจผล!O79</f>
        <v>0</v>
      </c>
      <c r="P79" s="190">
        <f>ตรวจผล!P79</f>
        <v>0</v>
      </c>
      <c r="Q79" s="190">
        <f>ตรวจผล!Q79</f>
        <v>0</v>
      </c>
      <c r="R79" s="190">
        <f>ตรวจผล!R79</f>
        <v>0</v>
      </c>
      <c r="S79" s="190">
        <f>ตรวจผล!S79</f>
        <v>0</v>
      </c>
      <c r="T79" s="190">
        <f>ตรวจผล!T79</f>
        <v>0</v>
      </c>
      <c r="U79" s="190">
        <f>ตรวจผล!U79</f>
        <v>0</v>
      </c>
      <c r="V79" s="190">
        <f>ตรวจผล!V79</f>
        <v>0</v>
      </c>
      <c r="W79" s="190">
        <f>ตรวจผล!W79</f>
        <v>0</v>
      </c>
      <c r="X79" s="190">
        <f>ตรวจผล!X79</f>
        <v>0</v>
      </c>
      <c r="Y79" s="190">
        <f>ตรวจผล!Y79</f>
        <v>0</v>
      </c>
      <c r="Z79" s="190">
        <f>ตรวจผล!Z79</f>
        <v>0</v>
      </c>
      <c r="AA79" s="190">
        <f>ตรวจผล!AA79</f>
        <v>0</v>
      </c>
      <c r="AB79" s="190">
        <f>ตรวจผล!AE79</f>
        <v>0</v>
      </c>
      <c r="AC79" s="190">
        <f>ตรวจผล!AI79</f>
        <v>0</v>
      </c>
      <c r="AD79" s="190">
        <f>ตรวจผล!AJ79</f>
        <v>0</v>
      </c>
      <c r="AE79" s="190">
        <f>ตรวจผล!AK79</f>
        <v>0</v>
      </c>
      <c r="AF79" s="190">
        <f>ตรวจผล!AL79</f>
        <v>0</v>
      </c>
    </row>
    <row r="80" spans="1:32" x14ac:dyDescent="0.2">
      <c r="A80" s="91" t="str">
        <f>IF(ไฟล์กรอกคำตอบ!A80=""," ",ไฟล์กรอกคำตอบ!A80&amp;"")</f>
        <v xml:space="preserve"> </v>
      </c>
      <c r="B80" s="8">
        <f>ไฟล์กรอกคำตอบ!B80</f>
        <v>0</v>
      </c>
      <c r="C80" s="8">
        <f>ไฟล์กรอกคำตอบ!C80</f>
        <v>0</v>
      </c>
      <c r="D80" s="8">
        <f>ไฟล์กรอกคำตอบ!D80</f>
        <v>0</v>
      </c>
      <c r="E80" s="24">
        <f>ไฟล์กรอกคำตอบ!E80</f>
        <v>0</v>
      </c>
      <c r="F80" s="8">
        <f>ไฟล์กรอกคำตอบ!F80</f>
        <v>0</v>
      </c>
      <c r="G80" s="156">
        <f>ไฟล์กรอกคำตอบ!G80</f>
        <v>0</v>
      </c>
      <c r="H80" s="190">
        <f>ตรวจผล!H80</f>
        <v>0</v>
      </c>
      <c r="I80" s="190">
        <f>ตรวจผล!I80</f>
        <v>0</v>
      </c>
      <c r="J80" s="190">
        <f>ตรวจผล!J80</f>
        <v>0</v>
      </c>
      <c r="K80" s="190">
        <f>ตรวจผล!K80</f>
        <v>0</v>
      </c>
      <c r="L80" s="190">
        <f>ตรวจผล!L80</f>
        <v>0</v>
      </c>
      <c r="M80" s="190">
        <f>ตรวจผล!M80</f>
        <v>0</v>
      </c>
      <c r="N80" s="190">
        <f>ตรวจผล!N80</f>
        <v>0</v>
      </c>
      <c r="O80" s="190">
        <f>ตรวจผล!O80</f>
        <v>0</v>
      </c>
      <c r="P80" s="190">
        <f>ตรวจผล!P80</f>
        <v>0</v>
      </c>
      <c r="Q80" s="190">
        <f>ตรวจผล!Q80</f>
        <v>0</v>
      </c>
      <c r="R80" s="190">
        <f>ตรวจผล!R80</f>
        <v>0</v>
      </c>
      <c r="S80" s="190">
        <f>ตรวจผล!S80</f>
        <v>0</v>
      </c>
      <c r="T80" s="190">
        <f>ตรวจผล!T80</f>
        <v>0</v>
      </c>
      <c r="U80" s="190">
        <f>ตรวจผล!U80</f>
        <v>0</v>
      </c>
      <c r="V80" s="190">
        <f>ตรวจผล!V80</f>
        <v>0</v>
      </c>
      <c r="W80" s="190">
        <f>ตรวจผล!W80</f>
        <v>0</v>
      </c>
      <c r="X80" s="190">
        <f>ตรวจผล!X80</f>
        <v>0</v>
      </c>
      <c r="Y80" s="190">
        <f>ตรวจผล!Y80</f>
        <v>0</v>
      </c>
      <c r="Z80" s="190">
        <f>ตรวจผล!Z80</f>
        <v>0</v>
      </c>
      <c r="AA80" s="190">
        <f>ตรวจผล!AA80</f>
        <v>0</v>
      </c>
      <c r="AB80" s="190">
        <f>ตรวจผล!AE80</f>
        <v>0</v>
      </c>
      <c r="AC80" s="190">
        <f>ตรวจผล!AI80</f>
        <v>0</v>
      </c>
      <c r="AD80" s="190">
        <f>ตรวจผล!AJ80</f>
        <v>0</v>
      </c>
      <c r="AE80" s="190">
        <f>ตรวจผล!AK80</f>
        <v>0</v>
      </c>
      <c r="AF80" s="190">
        <f>ตรวจผล!AL80</f>
        <v>0</v>
      </c>
    </row>
    <row r="81" spans="1:32" x14ac:dyDescent="0.2">
      <c r="A81" s="91" t="str">
        <f>IF(ไฟล์กรอกคำตอบ!A81=""," ",ไฟล์กรอกคำตอบ!A81&amp;"")</f>
        <v xml:space="preserve"> </v>
      </c>
      <c r="B81" s="8">
        <f>ไฟล์กรอกคำตอบ!B81</f>
        <v>0</v>
      </c>
      <c r="C81" s="8">
        <f>ไฟล์กรอกคำตอบ!C81</f>
        <v>0</v>
      </c>
      <c r="D81" s="8">
        <f>ไฟล์กรอกคำตอบ!D81</f>
        <v>0</v>
      </c>
      <c r="E81" s="24">
        <f>ไฟล์กรอกคำตอบ!E81</f>
        <v>0</v>
      </c>
      <c r="F81" s="8">
        <f>ไฟล์กรอกคำตอบ!F81</f>
        <v>0</v>
      </c>
      <c r="G81" s="156">
        <f>ไฟล์กรอกคำตอบ!G81</f>
        <v>0</v>
      </c>
      <c r="H81" s="190">
        <f>ตรวจผล!H81</f>
        <v>0</v>
      </c>
      <c r="I81" s="190">
        <f>ตรวจผล!I81</f>
        <v>0</v>
      </c>
      <c r="J81" s="190">
        <f>ตรวจผล!J81</f>
        <v>0</v>
      </c>
      <c r="K81" s="190">
        <f>ตรวจผล!K81</f>
        <v>0</v>
      </c>
      <c r="L81" s="190">
        <f>ตรวจผล!L81</f>
        <v>0</v>
      </c>
      <c r="M81" s="190">
        <f>ตรวจผล!M81</f>
        <v>0</v>
      </c>
      <c r="N81" s="190">
        <f>ตรวจผล!N81</f>
        <v>0</v>
      </c>
      <c r="O81" s="190">
        <f>ตรวจผล!O81</f>
        <v>0</v>
      </c>
      <c r="P81" s="190">
        <f>ตรวจผล!P81</f>
        <v>0</v>
      </c>
      <c r="Q81" s="190">
        <f>ตรวจผล!Q81</f>
        <v>0</v>
      </c>
      <c r="R81" s="190">
        <f>ตรวจผล!R81</f>
        <v>0</v>
      </c>
      <c r="S81" s="190">
        <f>ตรวจผล!S81</f>
        <v>0</v>
      </c>
      <c r="T81" s="190">
        <f>ตรวจผล!T81</f>
        <v>0</v>
      </c>
      <c r="U81" s="190">
        <f>ตรวจผล!U81</f>
        <v>0</v>
      </c>
      <c r="V81" s="190">
        <f>ตรวจผล!V81</f>
        <v>0</v>
      </c>
      <c r="W81" s="190">
        <f>ตรวจผล!W81</f>
        <v>0</v>
      </c>
      <c r="X81" s="190">
        <f>ตรวจผล!X81</f>
        <v>0</v>
      </c>
      <c r="Y81" s="190">
        <f>ตรวจผล!Y81</f>
        <v>0</v>
      </c>
      <c r="Z81" s="190">
        <f>ตรวจผล!Z81</f>
        <v>0</v>
      </c>
      <c r="AA81" s="190">
        <f>ตรวจผล!AA81</f>
        <v>0</v>
      </c>
      <c r="AB81" s="190">
        <f>ตรวจผล!AE81</f>
        <v>0</v>
      </c>
      <c r="AC81" s="190">
        <f>ตรวจผล!AI81</f>
        <v>0</v>
      </c>
      <c r="AD81" s="190">
        <f>ตรวจผล!AJ81</f>
        <v>0</v>
      </c>
      <c r="AE81" s="190">
        <f>ตรวจผล!AK81</f>
        <v>0</v>
      </c>
      <c r="AF81" s="190">
        <f>ตรวจผล!AL81</f>
        <v>0</v>
      </c>
    </row>
    <row r="82" spans="1:32" x14ac:dyDescent="0.2">
      <c r="A82" s="91" t="str">
        <f>IF(ไฟล์กรอกคำตอบ!A82=""," ",ไฟล์กรอกคำตอบ!A82&amp;"")</f>
        <v xml:space="preserve"> </v>
      </c>
      <c r="B82" s="8">
        <f>ไฟล์กรอกคำตอบ!B82</f>
        <v>0</v>
      </c>
      <c r="C82" s="8">
        <f>ไฟล์กรอกคำตอบ!C82</f>
        <v>0</v>
      </c>
      <c r="D82" s="8">
        <f>ไฟล์กรอกคำตอบ!D82</f>
        <v>0</v>
      </c>
      <c r="E82" s="24">
        <f>ไฟล์กรอกคำตอบ!E82</f>
        <v>0</v>
      </c>
      <c r="F82" s="8">
        <f>ไฟล์กรอกคำตอบ!F82</f>
        <v>0</v>
      </c>
      <c r="G82" s="156">
        <f>ไฟล์กรอกคำตอบ!G82</f>
        <v>0</v>
      </c>
      <c r="H82" s="190">
        <f>ตรวจผล!H82</f>
        <v>0</v>
      </c>
      <c r="I82" s="190">
        <f>ตรวจผล!I82</f>
        <v>0</v>
      </c>
      <c r="J82" s="190">
        <f>ตรวจผล!J82</f>
        <v>0</v>
      </c>
      <c r="K82" s="190">
        <f>ตรวจผล!K82</f>
        <v>0</v>
      </c>
      <c r="L82" s="190">
        <f>ตรวจผล!L82</f>
        <v>0</v>
      </c>
      <c r="M82" s="190">
        <f>ตรวจผล!M82</f>
        <v>0</v>
      </c>
      <c r="N82" s="190">
        <f>ตรวจผล!N82</f>
        <v>0</v>
      </c>
      <c r="O82" s="190">
        <f>ตรวจผล!O82</f>
        <v>0</v>
      </c>
      <c r="P82" s="190">
        <f>ตรวจผล!P82</f>
        <v>0</v>
      </c>
      <c r="Q82" s="190">
        <f>ตรวจผล!Q82</f>
        <v>0</v>
      </c>
      <c r="R82" s="190">
        <f>ตรวจผล!R82</f>
        <v>0</v>
      </c>
      <c r="S82" s="190">
        <f>ตรวจผล!S82</f>
        <v>0</v>
      </c>
      <c r="T82" s="190">
        <f>ตรวจผล!T82</f>
        <v>0</v>
      </c>
      <c r="U82" s="190">
        <f>ตรวจผล!U82</f>
        <v>0</v>
      </c>
      <c r="V82" s="190">
        <f>ตรวจผล!V82</f>
        <v>0</v>
      </c>
      <c r="W82" s="190">
        <f>ตรวจผล!W82</f>
        <v>0</v>
      </c>
      <c r="X82" s="190">
        <f>ตรวจผล!X82</f>
        <v>0</v>
      </c>
      <c r="Y82" s="190">
        <f>ตรวจผล!Y82</f>
        <v>0</v>
      </c>
      <c r="Z82" s="190">
        <f>ตรวจผล!Z82</f>
        <v>0</v>
      </c>
      <c r="AA82" s="190">
        <f>ตรวจผล!AA82</f>
        <v>0</v>
      </c>
      <c r="AB82" s="190">
        <f>ตรวจผล!AE82</f>
        <v>0</v>
      </c>
      <c r="AC82" s="190">
        <f>ตรวจผล!AI82</f>
        <v>0</v>
      </c>
      <c r="AD82" s="190">
        <f>ตรวจผล!AJ82</f>
        <v>0</v>
      </c>
      <c r="AE82" s="190">
        <f>ตรวจผล!AK82</f>
        <v>0</v>
      </c>
      <c r="AF82" s="190">
        <f>ตรวจผล!AL82</f>
        <v>0</v>
      </c>
    </row>
    <row r="83" spans="1:32" x14ac:dyDescent="0.2">
      <c r="A83" s="91" t="str">
        <f>IF(ไฟล์กรอกคำตอบ!A83=""," ",ไฟล์กรอกคำตอบ!A83&amp;"")</f>
        <v xml:space="preserve"> </v>
      </c>
      <c r="B83" s="8">
        <f>ไฟล์กรอกคำตอบ!B83</f>
        <v>0</v>
      </c>
      <c r="C83" s="8">
        <f>ไฟล์กรอกคำตอบ!C83</f>
        <v>0</v>
      </c>
      <c r="D83" s="8">
        <f>ไฟล์กรอกคำตอบ!D83</f>
        <v>0</v>
      </c>
      <c r="E83" s="24">
        <f>ไฟล์กรอกคำตอบ!E83</f>
        <v>0</v>
      </c>
      <c r="F83" s="8">
        <f>ไฟล์กรอกคำตอบ!F83</f>
        <v>0</v>
      </c>
      <c r="G83" s="156">
        <f>ไฟล์กรอกคำตอบ!G83</f>
        <v>0</v>
      </c>
      <c r="H83" s="190">
        <f>ตรวจผล!H83</f>
        <v>0</v>
      </c>
      <c r="I83" s="190">
        <f>ตรวจผล!I83</f>
        <v>0</v>
      </c>
      <c r="J83" s="190">
        <f>ตรวจผล!J83</f>
        <v>0</v>
      </c>
      <c r="K83" s="190">
        <f>ตรวจผล!K83</f>
        <v>0</v>
      </c>
      <c r="L83" s="190">
        <f>ตรวจผล!L83</f>
        <v>0</v>
      </c>
      <c r="M83" s="190">
        <f>ตรวจผล!M83</f>
        <v>0</v>
      </c>
      <c r="N83" s="190">
        <f>ตรวจผล!N83</f>
        <v>0</v>
      </c>
      <c r="O83" s="190">
        <f>ตรวจผล!O83</f>
        <v>0</v>
      </c>
      <c r="P83" s="190">
        <f>ตรวจผล!P83</f>
        <v>0</v>
      </c>
      <c r="Q83" s="190">
        <f>ตรวจผล!Q83</f>
        <v>0</v>
      </c>
      <c r="R83" s="190">
        <f>ตรวจผล!R83</f>
        <v>0</v>
      </c>
      <c r="S83" s="190">
        <f>ตรวจผล!S83</f>
        <v>0</v>
      </c>
      <c r="T83" s="190">
        <f>ตรวจผล!T83</f>
        <v>0</v>
      </c>
      <c r="U83" s="190">
        <f>ตรวจผล!U83</f>
        <v>0</v>
      </c>
      <c r="V83" s="190">
        <f>ตรวจผล!V83</f>
        <v>0</v>
      </c>
      <c r="W83" s="190">
        <f>ตรวจผล!W83</f>
        <v>0</v>
      </c>
      <c r="X83" s="190">
        <f>ตรวจผล!X83</f>
        <v>0</v>
      </c>
      <c r="Y83" s="190">
        <f>ตรวจผล!Y83</f>
        <v>0</v>
      </c>
      <c r="Z83" s="190">
        <f>ตรวจผล!Z83</f>
        <v>0</v>
      </c>
      <c r="AA83" s="190">
        <f>ตรวจผล!AA83</f>
        <v>0</v>
      </c>
      <c r="AB83" s="190">
        <f>ตรวจผล!AE83</f>
        <v>0</v>
      </c>
      <c r="AC83" s="190">
        <f>ตรวจผล!AI83</f>
        <v>0</v>
      </c>
      <c r="AD83" s="190">
        <f>ตรวจผล!AJ83</f>
        <v>0</v>
      </c>
      <c r="AE83" s="190">
        <f>ตรวจผล!AK83</f>
        <v>0</v>
      </c>
      <c r="AF83" s="190">
        <f>ตรวจผล!AL83</f>
        <v>0</v>
      </c>
    </row>
    <row r="84" spans="1:32" x14ac:dyDescent="0.2">
      <c r="A84" s="91" t="str">
        <f>IF(ไฟล์กรอกคำตอบ!A84=""," ",ไฟล์กรอกคำตอบ!A84&amp;"")</f>
        <v xml:space="preserve"> </v>
      </c>
      <c r="B84" s="8">
        <f>ไฟล์กรอกคำตอบ!B84</f>
        <v>0</v>
      </c>
      <c r="C84" s="8">
        <f>ไฟล์กรอกคำตอบ!C84</f>
        <v>0</v>
      </c>
      <c r="D84" s="8">
        <f>ไฟล์กรอกคำตอบ!D84</f>
        <v>0</v>
      </c>
      <c r="E84" s="24">
        <f>ไฟล์กรอกคำตอบ!E84</f>
        <v>0</v>
      </c>
      <c r="F84" s="8">
        <f>ไฟล์กรอกคำตอบ!F84</f>
        <v>0</v>
      </c>
      <c r="G84" s="156">
        <f>ไฟล์กรอกคำตอบ!G84</f>
        <v>0</v>
      </c>
      <c r="H84" s="190">
        <f>ตรวจผล!H84</f>
        <v>0</v>
      </c>
      <c r="I84" s="190">
        <f>ตรวจผล!I84</f>
        <v>0</v>
      </c>
      <c r="J84" s="190">
        <f>ตรวจผล!J84</f>
        <v>0</v>
      </c>
      <c r="K84" s="190">
        <f>ตรวจผล!K84</f>
        <v>0</v>
      </c>
      <c r="L84" s="190">
        <f>ตรวจผล!L84</f>
        <v>0</v>
      </c>
      <c r="M84" s="190">
        <f>ตรวจผล!M84</f>
        <v>0</v>
      </c>
      <c r="N84" s="190">
        <f>ตรวจผล!N84</f>
        <v>0</v>
      </c>
      <c r="O84" s="190">
        <f>ตรวจผล!O84</f>
        <v>0</v>
      </c>
      <c r="P84" s="190">
        <f>ตรวจผล!P84</f>
        <v>0</v>
      </c>
      <c r="Q84" s="190">
        <f>ตรวจผล!Q84</f>
        <v>0</v>
      </c>
      <c r="R84" s="190">
        <f>ตรวจผล!R84</f>
        <v>0</v>
      </c>
      <c r="S84" s="190">
        <f>ตรวจผล!S84</f>
        <v>0</v>
      </c>
      <c r="T84" s="190">
        <f>ตรวจผล!T84</f>
        <v>0</v>
      </c>
      <c r="U84" s="190">
        <f>ตรวจผล!U84</f>
        <v>0</v>
      </c>
      <c r="V84" s="190">
        <f>ตรวจผล!V84</f>
        <v>0</v>
      </c>
      <c r="W84" s="190">
        <f>ตรวจผล!W84</f>
        <v>0</v>
      </c>
      <c r="X84" s="190">
        <f>ตรวจผล!X84</f>
        <v>0</v>
      </c>
      <c r="Y84" s="190">
        <f>ตรวจผล!Y84</f>
        <v>0</v>
      </c>
      <c r="Z84" s="190">
        <f>ตรวจผล!Z84</f>
        <v>0</v>
      </c>
      <c r="AA84" s="190">
        <f>ตรวจผล!AA84</f>
        <v>0</v>
      </c>
      <c r="AB84" s="190">
        <f>ตรวจผล!AE84</f>
        <v>0</v>
      </c>
      <c r="AC84" s="190">
        <f>ตรวจผล!AI84</f>
        <v>0</v>
      </c>
      <c r="AD84" s="190">
        <f>ตรวจผล!AJ84</f>
        <v>0</v>
      </c>
      <c r="AE84" s="190">
        <f>ตรวจผล!AK84</f>
        <v>0</v>
      </c>
      <c r="AF84" s="190">
        <f>ตรวจผล!AL84</f>
        <v>0</v>
      </c>
    </row>
    <row r="85" spans="1:32" x14ac:dyDescent="0.2">
      <c r="A85" s="91" t="str">
        <f>IF(ไฟล์กรอกคำตอบ!A85=""," ",ไฟล์กรอกคำตอบ!A85&amp;"")</f>
        <v xml:space="preserve"> </v>
      </c>
      <c r="B85" s="8">
        <f>ไฟล์กรอกคำตอบ!B85</f>
        <v>0</v>
      </c>
      <c r="C85" s="8">
        <f>ไฟล์กรอกคำตอบ!C85</f>
        <v>0</v>
      </c>
      <c r="D85" s="8">
        <f>ไฟล์กรอกคำตอบ!D85</f>
        <v>0</v>
      </c>
      <c r="E85" s="24">
        <f>ไฟล์กรอกคำตอบ!E85</f>
        <v>0</v>
      </c>
      <c r="F85" s="8">
        <f>ไฟล์กรอกคำตอบ!F85</f>
        <v>0</v>
      </c>
      <c r="G85" s="156">
        <f>ไฟล์กรอกคำตอบ!G85</f>
        <v>0</v>
      </c>
      <c r="H85" s="190">
        <f>ตรวจผล!H85</f>
        <v>0</v>
      </c>
      <c r="I85" s="190">
        <f>ตรวจผล!I85</f>
        <v>0</v>
      </c>
      <c r="J85" s="190">
        <f>ตรวจผล!J85</f>
        <v>0</v>
      </c>
      <c r="K85" s="190">
        <f>ตรวจผล!K85</f>
        <v>0</v>
      </c>
      <c r="L85" s="190">
        <f>ตรวจผล!L85</f>
        <v>0</v>
      </c>
      <c r="M85" s="190">
        <f>ตรวจผล!M85</f>
        <v>0</v>
      </c>
      <c r="N85" s="190">
        <f>ตรวจผล!N85</f>
        <v>0</v>
      </c>
      <c r="O85" s="190">
        <f>ตรวจผล!O85</f>
        <v>0</v>
      </c>
      <c r="P85" s="190">
        <f>ตรวจผล!P85</f>
        <v>0</v>
      </c>
      <c r="Q85" s="190">
        <f>ตรวจผล!Q85</f>
        <v>0</v>
      </c>
      <c r="R85" s="190">
        <f>ตรวจผล!R85</f>
        <v>0</v>
      </c>
      <c r="S85" s="190">
        <f>ตรวจผล!S85</f>
        <v>0</v>
      </c>
      <c r="T85" s="190">
        <f>ตรวจผล!T85</f>
        <v>0</v>
      </c>
      <c r="U85" s="190">
        <f>ตรวจผล!U85</f>
        <v>0</v>
      </c>
      <c r="V85" s="190">
        <f>ตรวจผล!V85</f>
        <v>0</v>
      </c>
      <c r="W85" s="190">
        <f>ตรวจผล!W85</f>
        <v>0</v>
      </c>
      <c r="X85" s="190">
        <f>ตรวจผล!X85</f>
        <v>0</v>
      </c>
      <c r="Y85" s="190">
        <f>ตรวจผล!Y85</f>
        <v>0</v>
      </c>
      <c r="Z85" s="190">
        <f>ตรวจผล!Z85</f>
        <v>0</v>
      </c>
      <c r="AA85" s="190">
        <f>ตรวจผล!AA85</f>
        <v>0</v>
      </c>
      <c r="AB85" s="190">
        <f>ตรวจผล!AE85</f>
        <v>0</v>
      </c>
      <c r="AC85" s="190">
        <f>ตรวจผล!AI85</f>
        <v>0</v>
      </c>
      <c r="AD85" s="190">
        <f>ตรวจผล!AJ85</f>
        <v>0</v>
      </c>
      <c r="AE85" s="190">
        <f>ตรวจผล!AK85</f>
        <v>0</v>
      </c>
      <c r="AF85" s="190">
        <f>ตรวจผล!AL85</f>
        <v>0</v>
      </c>
    </row>
    <row r="86" spans="1:32" x14ac:dyDescent="0.2">
      <c r="A86" s="91" t="str">
        <f>IF(ไฟล์กรอกคำตอบ!A86=""," ",ไฟล์กรอกคำตอบ!A86&amp;"")</f>
        <v xml:space="preserve"> </v>
      </c>
      <c r="B86" s="8">
        <f>ไฟล์กรอกคำตอบ!B86</f>
        <v>0</v>
      </c>
      <c r="C86" s="8">
        <f>ไฟล์กรอกคำตอบ!C86</f>
        <v>0</v>
      </c>
      <c r="D86" s="8">
        <f>ไฟล์กรอกคำตอบ!D86</f>
        <v>0</v>
      </c>
      <c r="E86" s="24">
        <f>ไฟล์กรอกคำตอบ!E86</f>
        <v>0</v>
      </c>
      <c r="F86" s="8">
        <f>ไฟล์กรอกคำตอบ!F86</f>
        <v>0</v>
      </c>
      <c r="G86" s="156">
        <f>ไฟล์กรอกคำตอบ!G86</f>
        <v>0</v>
      </c>
      <c r="H86" s="190">
        <f>ตรวจผล!H86</f>
        <v>0</v>
      </c>
      <c r="I86" s="190">
        <f>ตรวจผล!I86</f>
        <v>0</v>
      </c>
      <c r="J86" s="190">
        <f>ตรวจผล!J86</f>
        <v>0</v>
      </c>
      <c r="K86" s="190">
        <f>ตรวจผล!K86</f>
        <v>0</v>
      </c>
      <c r="L86" s="190">
        <f>ตรวจผล!L86</f>
        <v>0</v>
      </c>
      <c r="M86" s="190">
        <f>ตรวจผล!M86</f>
        <v>0</v>
      </c>
      <c r="N86" s="190">
        <f>ตรวจผล!N86</f>
        <v>0</v>
      </c>
      <c r="O86" s="190">
        <f>ตรวจผล!O86</f>
        <v>0</v>
      </c>
      <c r="P86" s="190">
        <f>ตรวจผล!P86</f>
        <v>0</v>
      </c>
      <c r="Q86" s="190">
        <f>ตรวจผล!Q86</f>
        <v>0</v>
      </c>
      <c r="R86" s="190">
        <f>ตรวจผล!R86</f>
        <v>0</v>
      </c>
      <c r="S86" s="190">
        <f>ตรวจผล!S86</f>
        <v>0</v>
      </c>
      <c r="T86" s="190">
        <f>ตรวจผล!T86</f>
        <v>0</v>
      </c>
      <c r="U86" s="190">
        <f>ตรวจผล!U86</f>
        <v>0</v>
      </c>
      <c r="V86" s="190">
        <f>ตรวจผล!V86</f>
        <v>0</v>
      </c>
      <c r="W86" s="190">
        <f>ตรวจผล!W86</f>
        <v>0</v>
      </c>
      <c r="X86" s="190">
        <f>ตรวจผล!X86</f>
        <v>0</v>
      </c>
      <c r="Y86" s="190">
        <f>ตรวจผล!Y86</f>
        <v>0</v>
      </c>
      <c r="Z86" s="190">
        <f>ตรวจผล!Z86</f>
        <v>0</v>
      </c>
      <c r="AA86" s="190">
        <f>ตรวจผล!AA86</f>
        <v>0</v>
      </c>
      <c r="AB86" s="190">
        <f>ตรวจผล!AE86</f>
        <v>0</v>
      </c>
      <c r="AC86" s="190">
        <f>ตรวจผล!AI86</f>
        <v>0</v>
      </c>
      <c r="AD86" s="190">
        <f>ตรวจผล!AJ86</f>
        <v>0</v>
      </c>
      <c r="AE86" s="190">
        <f>ตรวจผล!AK86</f>
        <v>0</v>
      </c>
      <c r="AF86" s="190">
        <f>ตรวจผล!AL86</f>
        <v>0</v>
      </c>
    </row>
    <row r="87" spans="1:32" x14ac:dyDescent="0.2">
      <c r="A87" s="91" t="str">
        <f>IF(ไฟล์กรอกคำตอบ!A87=""," ",ไฟล์กรอกคำตอบ!A87&amp;"")</f>
        <v xml:space="preserve"> </v>
      </c>
      <c r="B87" s="8">
        <f>ไฟล์กรอกคำตอบ!B87</f>
        <v>0</v>
      </c>
      <c r="C87" s="8">
        <f>ไฟล์กรอกคำตอบ!C87</f>
        <v>0</v>
      </c>
      <c r="D87" s="8">
        <f>ไฟล์กรอกคำตอบ!D87</f>
        <v>0</v>
      </c>
      <c r="E87" s="24">
        <f>ไฟล์กรอกคำตอบ!E87</f>
        <v>0</v>
      </c>
      <c r="F87" s="8">
        <f>ไฟล์กรอกคำตอบ!F87</f>
        <v>0</v>
      </c>
      <c r="G87" s="156">
        <f>ไฟล์กรอกคำตอบ!G87</f>
        <v>0</v>
      </c>
      <c r="H87" s="190">
        <f>ตรวจผล!H87</f>
        <v>0</v>
      </c>
      <c r="I87" s="190">
        <f>ตรวจผล!I87</f>
        <v>0</v>
      </c>
      <c r="J87" s="190">
        <f>ตรวจผล!J87</f>
        <v>0</v>
      </c>
      <c r="K87" s="190">
        <f>ตรวจผล!K87</f>
        <v>0</v>
      </c>
      <c r="L87" s="190">
        <f>ตรวจผล!L87</f>
        <v>0</v>
      </c>
      <c r="M87" s="190">
        <f>ตรวจผล!M87</f>
        <v>0</v>
      </c>
      <c r="N87" s="190">
        <f>ตรวจผล!N87</f>
        <v>0</v>
      </c>
      <c r="O87" s="190">
        <f>ตรวจผล!O87</f>
        <v>0</v>
      </c>
      <c r="P87" s="190">
        <f>ตรวจผล!P87</f>
        <v>0</v>
      </c>
      <c r="Q87" s="190">
        <f>ตรวจผล!Q87</f>
        <v>0</v>
      </c>
      <c r="R87" s="190">
        <f>ตรวจผล!R87</f>
        <v>0</v>
      </c>
      <c r="S87" s="190">
        <f>ตรวจผล!S87</f>
        <v>0</v>
      </c>
      <c r="T87" s="190">
        <f>ตรวจผล!T87</f>
        <v>0</v>
      </c>
      <c r="U87" s="190">
        <f>ตรวจผล!U87</f>
        <v>0</v>
      </c>
      <c r="V87" s="190">
        <f>ตรวจผล!V87</f>
        <v>0</v>
      </c>
      <c r="W87" s="190">
        <f>ตรวจผล!W87</f>
        <v>0</v>
      </c>
      <c r="X87" s="190">
        <f>ตรวจผล!X87</f>
        <v>0</v>
      </c>
      <c r="Y87" s="190">
        <f>ตรวจผล!Y87</f>
        <v>0</v>
      </c>
      <c r="Z87" s="190">
        <f>ตรวจผล!Z87</f>
        <v>0</v>
      </c>
      <c r="AA87" s="190">
        <f>ตรวจผล!AA87</f>
        <v>0</v>
      </c>
      <c r="AB87" s="190">
        <f>ตรวจผล!AE87</f>
        <v>0</v>
      </c>
      <c r="AC87" s="190">
        <f>ตรวจผล!AI87</f>
        <v>0</v>
      </c>
      <c r="AD87" s="190">
        <f>ตรวจผล!AJ87</f>
        <v>0</v>
      </c>
      <c r="AE87" s="190">
        <f>ตรวจผล!AK87</f>
        <v>0</v>
      </c>
      <c r="AF87" s="190">
        <f>ตรวจผล!AL87</f>
        <v>0</v>
      </c>
    </row>
    <row r="88" spans="1:32" x14ac:dyDescent="0.2">
      <c r="A88" s="91" t="str">
        <f>IF(ไฟล์กรอกคำตอบ!A88=""," ",ไฟล์กรอกคำตอบ!A88&amp;"")</f>
        <v xml:space="preserve"> </v>
      </c>
      <c r="B88" s="8">
        <f>ไฟล์กรอกคำตอบ!B88</f>
        <v>0</v>
      </c>
      <c r="C88" s="8">
        <f>ไฟล์กรอกคำตอบ!C88</f>
        <v>0</v>
      </c>
      <c r="D88" s="8">
        <f>ไฟล์กรอกคำตอบ!D88</f>
        <v>0</v>
      </c>
      <c r="E88" s="24">
        <f>ไฟล์กรอกคำตอบ!E88</f>
        <v>0</v>
      </c>
      <c r="F88" s="8">
        <f>ไฟล์กรอกคำตอบ!F88</f>
        <v>0</v>
      </c>
      <c r="G88" s="156">
        <f>ไฟล์กรอกคำตอบ!G88</f>
        <v>0</v>
      </c>
      <c r="H88" s="190">
        <f>ตรวจผล!H88</f>
        <v>0</v>
      </c>
      <c r="I88" s="190">
        <f>ตรวจผล!I88</f>
        <v>0</v>
      </c>
      <c r="J88" s="190">
        <f>ตรวจผล!J88</f>
        <v>0</v>
      </c>
      <c r="K88" s="190">
        <f>ตรวจผล!K88</f>
        <v>0</v>
      </c>
      <c r="L88" s="190">
        <f>ตรวจผล!L88</f>
        <v>0</v>
      </c>
      <c r="M88" s="190">
        <f>ตรวจผล!M88</f>
        <v>0</v>
      </c>
      <c r="N88" s="190">
        <f>ตรวจผล!N88</f>
        <v>0</v>
      </c>
      <c r="O88" s="190">
        <f>ตรวจผล!O88</f>
        <v>0</v>
      </c>
      <c r="P88" s="190">
        <f>ตรวจผล!P88</f>
        <v>0</v>
      </c>
      <c r="Q88" s="190">
        <f>ตรวจผล!Q88</f>
        <v>0</v>
      </c>
      <c r="R88" s="190">
        <f>ตรวจผล!R88</f>
        <v>0</v>
      </c>
      <c r="S88" s="190">
        <f>ตรวจผล!S88</f>
        <v>0</v>
      </c>
      <c r="T88" s="190">
        <f>ตรวจผล!T88</f>
        <v>0</v>
      </c>
      <c r="U88" s="190">
        <f>ตรวจผล!U88</f>
        <v>0</v>
      </c>
      <c r="V88" s="190">
        <f>ตรวจผล!V88</f>
        <v>0</v>
      </c>
      <c r="W88" s="190">
        <f>ตรวจผล!W88</f>
        <v>0</v>
      </c>
      <c r="X88" s="190">
        <f>ตรวจผล!X88</f>
        <v>0</v>
      </c>
      <c r="Y88" s="190">
        <f>ตรวจผล!Y88</f>
        <v>0</v>
      </c>
      <c r="Z88" s="190">
        <f>ตรวจผล!Z88</f>
        <v>0</v>
      </c>
      <c r="AA88" s="190">
        <f>ตรวจผล!AA88</f>
        <v>0</v>
      </c>
      <c r="AB88" s="190">
        <f>ตรวจผล!AE88</f>
        <v>0</v>
      </c>
      <c r="AC88" s="190">
        <f>ตรวจผล!AI88</f>
        <v>0</v>
      </c>
      <c r="AD88" s="190">
        <f>ตรวจผล!AJ88</f>
        <v>0</v>
      </c>
      <c r="AE88" s="190">
        <f>ตรวจผล!AK88</f>
        <v>0</v>
      </c>
      <c r="AF88" s="190">
        <f>ตรวจผล!AL88</f>
        <v>0</v>
      </c>
    </row>
    <row r="89" spans="1:32" x14ac:dyDescent="0.2">
      <c r="A89" s="91" t="str">
        <f>IF(ไฟล์กรอกคำตอบ!A89=""," ",ไฟล์กรอกคำตอบ!A89&amp;"")</f>
        <v xml:space="preserve"> </v>
      </c>
      <c r="B89" s="8">
        <f>ไฟล์กรอกคำตอบ!B89</f>
        <v>0</v>
      </c>
      <c r="C89" s="8">
        <f>ไฟล์กรอกคำตอบ!C89</f>
        <v>0</v>
      </c>
      <c r="D89" s="8">
        <f>ไฟล์กรอกคำตอบ!D89</f>
        <v>0</v>
      </c>
      <c r="E89" s="24">
        <f>ไฟล์กรอกคำตอบ!E89</f>
        <v>0</v>
      </c>
      <c r="F89" s="8">
        <f>ไฟล์กรอกคำตอบ!F89</f>
        <v>0</v>
      </c>
      <c r="G89" s="156">
        <f>ไฟล์กรอกคำตอบ!G89</f>
        <v>0</v>
      </c>
      <c r="H89" s="190">
        <f>ตรวจผล!H89</f>
        <v>0</v>
      </c>
      <c r="I89" s="190">
        <f>ตรวจผล!I89</f>
        <v>0</v>
      </c>
      <c r="J89" s="190">
        <f>ตรวจผล!J89</f>
        <v>0</v>
      </c>
      <c r="K89" s="190">
        <f>ตรวจผล!K89</f>
        <v>0</v>
      </c>
      <c r="L89" s="190">
        <f>ตรวจผล!L89</f>
        <v>0</v>
      </c>
      <c r="M89" s="190">
        <f>ตรวจผล!M89</f>
        <v>0</v>
      </c>
      <c r="N89" s="190">
        <f>ตรวจผล!N89</f>
        <v>0</v>
      </c>
      <c r="O89" s="190">
        <f>ตรวจผล!O89</f>
        <v>0</v>
      </c>
      <c r="P89" s="190">
        <f>ตรวจผล!P89</f>
        <v>0</v>
      </c>
      <c r="Q89" s="190">
        <f>ตรวจผล!Q89</f>
        <v>0</v>
      </c>
      <c r="R89" s="190">
        <f>ตรวจผล!R89</f>
        <v>0</v>
      </c>
      <c r="S89" s="190">
        <f>ตรวจผล!S89</f>
        <v>0</v>
      </c>
      <c r="T89" s="190">
        <f>ตรวจผล!T89</f>
        <v>0</v>
      </c>
      <c r="U89" s="190">
        <f>ตรวจผล!U89</f>
        <v>0</v>
      </c>
      <c r="V89" s="190">
        <f>ตรวจผล!V89</f>
        <v>0</v>
      </c>
      <c r="W89" s="190">
        <f>ตรวจผล!W89</f>
        <v>0</v>
      </c>
      <c r="X89" s="190">
        <f>ตรวจผล!X89</f>
        <v>0</v>
      </c>
      <c r="Y89" s="190">
        <f>ตรวจผล!Y89</f>
        <v>0</v>
      </c>
      <c r="Z89" s="190">
        <f>ตรวจผล!Z89</f>
        <v>0</v>
      </c>
      <c r="AA89" s="190">
        <f>ตรวจผล!AA89</f>
        <v>0</v>
      </c>
      <c r="AB89" s="190">
        <f>ตรวจผล!AE89</f>
        <v>0</v>
      </c>
      <c r="AC89" s="190">
        <f>ตรวจผล!AI89</f>
        <v>0</v>
      </c>
      <c r="AD89" s="190">
        <f>ตรวจผล!AJ89</f>
        <v>0</v>
      </c>
      <c r="AE89" s="190">
        <f>ตรวจผล!AK89</f>
        <v>0</v>
      </c>
      <c r="AF89" s="190">
        <f>ตรวจผล!AL89</f>
        <v>0</v>
      </c>
    </row>
    <row r="90" spans="1:32" x14ac:dyDescent="0.2">
      <c r="A90" s="91" t="str">
        <f>IF(ไฟล์กรอกคำตอบ!A90=""," ",ไฟล์กรอกคำตอบ!A90&amp;"")</f>
        <v xml:space="preserve"> </v>
      </c>
      <c r="B90" s="8">
        <f>ไฟล์กรอกคำตอบ!B90</f>
        <v>0</v>
      </c>
      <c r="C90" s="8">
        <f>ไฟล์กรอกคำตอบ!C90</f>
        <v>0</v>
      </c>
      <c r="D90" s="8">
        <f>ไฟล์กรอกคำตอบ!D90</f>
        <v>0</v>
      </c>
      <c r="E90" s="24">
        <f>ไฟล์กรอกคำตอบ!E90</f>
        <v>0</v>
      </c>
      <c r="F90" s="8">
        <f>ไฟล์กรอกคำตอบ!F90</f>
        <v>0</v>
      </c>
      <c r="G90" s="156">
        <f>ไฟล์กรอกคำตอบ!G90</f>
        <v>0</v>
      </c>
      <c r="H90" s="190">
        <f>ตรวจผล!H90</f>
        <v>0</v>
      </c>
      <c r="I90" s="190">
        <f>ตรวจผล!I90</f>
        <v>0</v>
      </c>
      <c r="J90" s="190">
        <f>ตรวจผล!J90</f>
        <v>0</v>
      </c>
      <c r="K90" s="190">
        <f>ตรวจผล!K90</f>
        <v>0</v>
      </c>
      <c r="L90" s="190">
        <f>ตรวจผล!L90</f>
        <v>0</v>
      </c>
      <c r="M90" s="190">
        <f>ตรวจผล!M90</f>
        <v>0</v>
      </c>
      <c r="N90" s="190">
        <f>ตรวจผล!N90</f>
        <v>0</v>
      </c>
      <c r="O90" s="190">
        <f>ตรวจผล!O90</f>
        <v>0</v>
      </c>
      <c r="P90" s="190">
        <f>ตรวจผล!P90</f>
        <v>0</v>
      </c>
      <c r="Q90" s="190">
        <f>ตรวจผล!Q90</f>
        <v>0</v>
      </c>
      <c r="R90" s="190">
        <f>ตรวจผล!R90</f>
        <v>0</v>
      </c>
      <c r="S90" s="190">
        <f>ตรวจผล!S90</f>
        <v>0</v>
      </c>
      <c r="T90" s="190">
        <f>ตรวจผล!T90</f>
        <v>0</v>
      </c>
      <c r="U90" s="190">
        <f>ตรวจผล!U90</f>
        <v>0</v>
      </c>
      <c r="V90" s="190">
        <f>ตรวจผล!V90</f>
        <v>0</v>
      </c>
      <c r="W90" s="190">
        <f>ตรวจผล!W90</f>
        <v>0</v>
      </c>
      <c r="X90" s="190">
        <f>ตรวจผล!X90</f>
        <v>0</v>
      </c>
      <c r="Y90" s="190">
        <f>ตรวจผล!Y90</f>
        <v>0</v>
      </c>
      <c r="Z90" s="190">
        <f>ตรวจผล!Z90</f>
        <v>0</v>
      </c>
      <c r="AA90" s="190">
        <f>ตรวจผล!AA90</f>
        <v>0</v>
      </c>
      <c r="AB90" s="190">
        <f>ตรวจผล!AE90</f>
        <v>0</v>
      </c>
      <c r="AC90" s="190">
        <f>ตรวจผล!AI90</f>
        <v>0</v>
      </c>
      <c r="AD90" s="190">
        <f>ตรวจผล!AJ90</f>
        <v>0</v>
      </c>
      <c r="AE90" s="190">
        <f>ตรวจผล!AK90</f>
        <v>0</v>
      </c>
      <c r="AF90" s="190">
        <f>ตรวจผล!AL90</f>
        <v>0</v>
      </c>
    </row>
    <row r="91" spans="1:32" x14ac:dyDescent="0.2">
      <c r="A91" s="91" t="str">
        <f>IF(ไฟล์กรอกคำตอบ!A91=""," ",ไฟล์กรอกคำตอบ!A91&amp;"")</f>
        <v xml:space="preserve"> </v>
      </c>
      <c r="B91" s="8">
        <f>ไฟล์กรอกคำตอบ!B91</f>
        <v>0</v>
      </c>
      <c r="C91" s="8">
        <f>ไฟล์กรอกคำตอบ!C91</f>
        <v>0</v>
      </c>
      <c r="D91" s="8">
        <f>ไฟล์กรอกคำตอบ!D91</f>
        <v>0</v>
      </c>
      <c r="E91" s="24">
        <f>ไฟล์กรอกคำตอบ!E91</f>
        <v>0</v>
      </c>
      <c r="F91" s="8">
        <f>ไฟล์กรอกคำตอบ!F91</f>
        <v>0</v>
      </c>
      <c r="G91" s="156">
        <f>ไฟล์กรอกคำตอบ!G91</f>
        <v>0</v>
      </c>
      <c r="H91" s="190">
        <f>ตรวจผล!H91</f>
        <v>0</v>
      </c>
      <c r="I91" s="190">
        <f>ตรวจผล!I91</f>
        <v>0</v>
      </c>
      <c r="J91" s="190">
        <f>ตรวจผล!J91</f>
        <v>0</v>
      </c>
      <c r="K91" s="190">
        <f>ตรวจผล!K91</f>
        <v>0</v>
      </c>
      <c r="L91" s="190">
        <f>ตรวจผล!L91</f>
        <v>0</v>
      </c>
      <c r="M91" s="190">
        <f>ตรวจผล!M91</f>
        <v>0</v>
      </c>
      <c r="N91" s="190">
        <f>ตรวจผล!N91</f>
        <v>0</v>
      </c>
      <c r="O91" s="190">
        <f>ตรวจผล!O91</f>
        <v>0</v>
      </c>
      <c r="P91" s="190">
        <f>ตรวจผล!P91</f>
        <v>0</v>
      </c>
      <c r="Q91" s="190">
        <f>ตรวจผล!Q91</f>
        <v>0</v>
      </c>
      <c r="R91" s="190">
        <f>ตรวจผล!R91</f>
        <v>0</v>
      </c>
      <c r="S91" s="190">
        <f>ตรวจผล!S91</f>
        <v>0</v>
      </c>
      <c r="T91" s="190">
        <f>ตรวจผล!T91</f>
        <v>0</v>
      </c>
      <c r="U91" s="190">
        <f>ตรวจผล!U91</f>
        <v>0</v>
      </c>
      <c r="V91" s="190">
        <f>ตรวจผล!V91</f>
        <v>0</v>
      </c>
      <c r="W91" s="190">
        <f>ตรวจผล!W91</f>
        <v>0</v>
      </c>
      <c r="X91" s="190">
        <f>ตรวจผล!X91</f>
        <v>0</v>
      </c>
      <c r="Y91" s="190">
        <f>ตรวจผล!Y91</f>
        <v>0</v>
      </c>
      <c r="Z91" s="190">
        <f>ตรวจผล!Z91</f>
        <v>0</v>
      </c>
      <c r="AA91" s="190">
        <f>ตรวจผล!AA91</f>
        <v>0</v>
      </c>
      <c r="AB91" s="190">
        <f>ตรวจผล!AE91</f>
        <v>0</v>
      </c>
      <c r="AC91" s="190">
        <f>ตรวจผล!AI91</f>
        <v>0</v>
      </c>
      <c r="AD91" s="190">
        <f>ตรวจผล!AJ91</f>
        <v>0</v>
      </c>
      <c r="AE91" s="190">
        <f>ตรวจผล!AK91</f>
        <v>0</v>
      </c>
      <c r="AF91" s="190">
        <f>ตรวจผล!AL91</f>
        <v>0</v>
      </c>
    </row>
    <row r="92" spans="1:32" x14ac:dyDescent="0.2">
      <c r="A92" s="91" t="str">
        <f>IF(ไฟล์กรอกคำตอบ!A92=""," ",ไฟล์กรอกคำตอบ!A92&amp;"")</f>
        <v xml:space="preserve"> </v>
      </c>
      <c r="B92" s="8">
        <f>ไฟล์กรอกคำตอบ!B92</f>
        <v>0</v>
      </c>
      <c r="C92" s="8">
        <f>ไฟล์กรอกคำตอบ!C92</f>
        <v>0</v>
      </c>
      <c r="D92" s="8">
        <f>ไฟล์กรอกคำตอบ!D92</f>
        <v>0</v>
      </c>
      <c r="E92" s="24">
        <f>ไฟล์กรอกคำตอบ!E92</f>
        <v>0</v>
      </c>
      <c r="F92" s="8">
        <f>ไฟล์กรอกคำตอบ!F92</f>
        <v>0</v>
      </c>
      <c r="G92" s="156">
        <f>ไฟล์กรอกคำตอบ!G92</f>
        <v>0</v>
      </c>
      <c r="H92" s="190">
        <f>ตรวจผล!H92</f>
        <v>0</v>
      </c>
      <c r="I92" s="190">
        <f>ตรวจผล!I92</f>
        <v>0</v>
      </c>
      <c r="J92" s="190">
        <f>ตรวจผล!J92</f>
        <v>0</v>
      </c>
      <c r="K92" s="190">
        <f>ตรวจผล!K92</f>
        <v>0</v>
      </c>
      <c r="L92" s="190">
        <f>ตรวจผล!L92</f>
        <v>0</v>
      </c>
      <c r="M92" s="190">
        <f>ตรวจผล!M92</f>
        <v>0</v>
      </c>
      <c r="N92" s="190">
        <f>ตรวจผล!N92</f>
        <v>0</v>
      </c>
      <c r="O92" s="190">
        <f>ตรวจผล!O92</f>
        <v>0</v>
      </c>
      <c r="P92" s="190">
        <f>ตรวจผล!P92</f>
        <v>0</v>
      </c>
      <c r="Q92" s="190">
        <f>ตรวจผล!Q92</f>
        <v>0</v>
      </c>
      <c r="R92" s="190">
        <f>ตรวจผล!R92</f>
        <v>0</v>
      </c>
      <c r="S92" s="190">
        <f>ตรวจผล!S92</f>
        <v>0</v>
      </c>
      <c r="T92" s="190">
        <f>ตรวจผล!T92</f>
        <v>0</v>
      </c>
      <c r="U92" s="190">
        <f>ตรวจผล!U92</f>
        <v>0</v>
      </c>
      <c r="V92" s="190">
        <f>ตรวจผล!V92</f>
        <v>0</v>
      </c>
      <c r="W92" s="190">
        <f>ตรวจผล!W92</f>
        <v>0</v>
      </c>
      <c r="X92" s="190">
        <f>ตรวจผล!X92</f>
        <v>0</v>
      </c>
      <c r="Y92" s="190">
        <f>ตรวจผล!Y92</f>
        <v>0</v>
      </c>
      <c r="Z92" s="190">
        <f>ตรวจผล!Z92</f>
        <v>0</v>
      </c>
      <c r="AA92" s="190">
        <f>ตรวจผล!AA92</f>
        <v>0</v>
      </c>
      <c r="AB92" s="190">
        <f>ตรวจผล!AE92</f>
        <v>0</v>
      </c>
      <c r="AC92" s="190">
        <f>ตรวจผล!AI92</f>
        <v>0</v>
      </c>
      <c r="AD92" s="190">
        <f>ตรวจผล!AJ92</f>
        <v>0</v>
      </c>
      <c r="AE92" s="190">
        <f>ตรวจผล!AK92</f>
        <v>0</v>
      </c>
      <c r="AF92" s="190">
        <f>ตรวจผล!AL92</f>
        <v>0</v>
      </c>
    </row>
    <row r="93" spans="1:32" x14ac:dyDescent="0.2">
      <c r="A93" s="91" t="str">
        <f>IF(ไฟล์กรอกคำตอบ!A93=""," ",ไฟล์กรอกคำตอบ!A93&amp;"")</f>
        <v xml:space="preserve"> </v>
      </c>
      <c r="B93" s="8">
        <f>ไฟล์กรอกคำตอบ!B93</f>
        <v>0</v>
      </c>
      <c r="C93" s="8">
        <f>ไฟล์กรอกคำตอบ!C93</f>
        <v>0</v>
      </c>
      <c r="D93" s="8">
        <f>ไฟล์กรอกคำตอบ!D93</f>
        <v>0</v>
      </c>
      <c r="E93" s="24">
        <f>ไฟล์กรอกคำตอบ!E93</f>
        <v>0</v>
      </c>
      <c r="F93" s="8">
        <f>ไฟล์กรอกคำตอบ!F93</f>
        <v>0</v>
      </c>
      <c r="G93" s="156">
        <f>ไฟล์กรอกคำตอบ!G93</f>
        <v>0</v>
      </c>
      <c r="H93" s="190">
        <f>ตรวจผล!H93</f>
        <v>0</v>
      </c>
      <c r="I93" s="190">
        <f>ตรวจผล!I93</f>
        <v>0</v>
      </c>
      <c r="J93" s="190">
        <f>ตรวจผล!J93</f>
        <v>0</v>
      </c>
      <c r="K93" s="190">
        <f>ตรวจผล!K93</f>
        <v>0</v>
      </c>
      <c r="L93" s="190">
        <f>ตรวจผล!L93</f>
        <v>0</v>
      </c>
      <c r="M93" s="190">
        <f>ตรวจผล!M93</f>
        <v>0</v>
      </c>
      <c r="N93" s="190">
        <f>ตรวจผล!N93</f>
        <v>0</v>
      </c>
      <c r="O93" s="190">
        <f>ตรวจผล!O93</f>
        <v>0</v>
      </c>
      <c r="P93" s="190">
        <f>ตรวจผล!P93</f>
        <v>0</v>
      </c>
      <c r="Q93" s="190">
        <f>ตรวจผล!Q93</f>
        <v>0</v>
      </c>
      <c r="R93" s="190">
        <f>ตรวจผล!R93</f>
        <v>0</v>
      </c>
      <c r="S93" s="190">
        <f>ตรวจผล!S93</f>
        <v>0</v>
      </c>
      <c r="T93" s="190">
        <f>ตรวจผล!T93</f>
        <v>0</v>
      </c>
      <c r="U93" s="190">
        <f>ตรวจผล!U93</f>
        <v>0</v>
      </c>
      <c r="V93" s="190">
        <f>ตรวจผล!V93</f>
        <v>0</v>
      </c>
      <c r="W93" s="190">
        <f>ตรวจผล!W93</f>
        <v>0</v>
      </c>
      <c r="X93" s="190">
        <f>ตรวจผล!X93</f>
        <v>0</v>
      </c>
      <c r="Y93" s="190">
        <f>ตรวจผล!Y93</f>
        <v>0</v>
      </c>
      <c r="Z93" s="190">
        <f>ตรวจผล!Z93</f>
        <v>0</v>
      </c>
      <c r="AA93" s="190">
        <f>ตรวจผล!AA93</f>
        <v>0</v>
      </c>
      <c r="AB93" s="190">
        <f>ตรวจผล!AE93</f>
        <v>0</v>
      </c>
      <c r="AC93" s="190">
        <f>ตรวจผล!AI93</f>
        <v>0</v>
      </c>
      <c r="AD93" s="190">
        <f>ตรวจผล!AJ93</f>
        <v>0</v>
      </c>
      <c r="AE93" s="190">
        <f>ตรวจผล!AK93</f>
        <v>0</v>
      </c>
      <c r="AF93" s="190">
        <f>ตรวจผล!AL93</f>
        <v>0</v>
      </c>
    </row>
    <row r="94" spans="1:32" x14ac:dyDescent="0.2">
      <c r="A94" s="91" t="str">
        <f>IF(ไฟล์กรอกคำตอบ!A94=""," ",ไฟล์กรอกคำตอบ!A94&amp;"")</f>
        <v xml:space="preserve"> </v>
      </c>
      <c r="B94" s="8">
        <f>ไฟล์กรอกคำตอบ!B94</f>
        <v>0</v>
      </c>
      <c r="C94" s="8">
        <f>ไฟล์กรอกคำตอบ!C94</f>
        <v>0</v>
      </c>
      <c r="D94" s="8">
        <f>ไฟล์กรอกคำตอบ!D94</f>
        <v>0</v>
      </c>
      <c r="E94" s="24">
        <f>ไฟล์กรอกคำตอบ!E94</f>
        <v>0</v>
      </c>
      <c r="F94" s="8">
        <f>ไฟล์กรอกคำตอบ!F94</f>
        <v>0</v>
      </c>
      <c r="G94" s="156">
        <f>ไฟล์กรอกคำตอบ!G94</f>
        <v>0</v>
      </c>
      <c r="H94" s="190">
        <f>ตรวจผล!H94</f>
        <v>0</v>
      </c>
      <c r="I94" s="190">
        <f>ตรวจผล!I94</f>
        <v>0</v>
      </c>
      <c r="J94" s="190">
        <f>ตรวจผล!J94</f>
        <v>0</v>
      </c>
      <c r="K94" s="190">
        <f>ตรวจผล!K94</f>
        <v>0</v>
      </c>
      <c r="L94" s="190">
        <f>ตรวจผล!L94</f>
        <v>0</v>
      </c>
      <c r="M94" s="190">
        <f>ตรวจผล!M94</f>
        <v>0</v>
      </c>
      <c r="N94" s="190">
        <f>ตรวจผล!N94</f>
        <v>0</v>
      </c>
      <c r="O94" s="190">
        <f>ตรวจผล!O94</f>
        <v>0</v>
      </c>
      <c r="P94" s="190">
        <f>ตรวจผล!P94</f>
        <v>0</v>
      </c>
      <c r="Q94" s="190">
        <f>ตรวจผล!Q94</f>
        <v>0</v>
      </c>
      <c r="R94" s="190">
        <f>ตรวจผล!R94</f>
        <v>0</v>
      </c>
      <c r="S94" s="190">
        <f>ตรวจผล!S94</f>
        <v>0</v>
      </c>
      <c r="T94" s="190">
        <f>ตรวจผล!T94</f>
        <v>0</v>
      </c>
      <c r="U94" s="190">
        <f>ตรวจผล!U94</f>
        <v>0</v>
      </c>
      <c r="V94" s="190">
        <f>ตรวจผล!V94</f>
        <v>0</v>
      </c>
      <c r="W94" s="190">
        <f>ตรวจผล!W94</f>
        <v>0</v>
      </c>
      <c r="X94" s="190">
        <f>ตรวจผล!X94</f>
        <v>0</v>
      </c>
      <c r="Y94" s="190">
        <f>ตรวจผล!Y94</f>
        <v>0</v>
      </c>
      <c r="Z94" s="190">
        <f>ตรวจผล!Z94</f>
        <v>0</v>
      </c>
      <c r="AA94" s="190">
        <f>ตรวจผล!AA94</f>
        <v>0</v>
      </c>
      <c r="AB94" s="190">
        <f>ตรวจผล!AE94</f>
        <v>0</v>
      </c>
      <c r="AC94" s="190">
        <f>ตรวจผล!AI94</f>
        <v>0</v>
      </c>
      <c r="AD94" s="190">
        <f>ตรวจผล!AJ94</f>
        <v>0</v>
      </c>
      <c r="AE94" s="190">
        <f>ตรวจผล!AK94</f>
        <v>0</v>
      </c>
      <c r="AF94" s="190">
        <f>ตรวจผล!AL94</f>
        <v>0</v>
      </c>
    </row>
    <row r="95" spans="1:32" x14ac:dyDescent="0.2">
      <c r="A95" s="91" t="str">
        <f>IF(ไฟล์กรอกคำตอบ!A95=""," ",ไฟล์กรอกคำตอบ!A95&amp;"")</f>
        <v xml:space="preserve"> </v>
      </c>
      <c r="B95" s="8">
        <f>ไฟล์กรอกคำตอบ!B95</f>
        <v>0</v>
      </c>
      <c r="C95" s="8">
        <f>ไฟล์กรอกคำตอบ!C95</f>
        <v>0</v>
      </c>
      <c r="D95" s="8">
        <f>ไฟล์กรอกคำตอบ!D95</f>
        <v>0</v>
      </c>
      <c r="E95" s="24">
        <f>ไฟล์กรอกคำตอบ!E95</f>
        <v>0</v>
      </c>
      <c r="F95" s="8">
        <f>ไฟล์กรอกคำตอบ!F95</f>
        <v>0</v>
      </c>
      <c r="G95" s="156">
        <f>ไฟล์กรอกคำตอบ!G95</f>
        <v>0</v>
      </c>
      <c r="H95" s="190">
        <f>ตรวจผล!H95</f>
        <v>0</v>
      </c>
      <c r="I95" s="190">
        <f>ตรวจผล!I95</f>
        <v>0</v>
      </c>
      <c r="J95" s="190">
        <f>ตรวจผล!J95</f>
        <v>0</v>
      </c>
      <c r="K95" s="190">
        <f>ตรวจผล!K95</f>
        <v>0</v>
      </c>
      <c r="L95" s="190">
        <f>ตรวจผล!L95</f>
        <v>0</v>
      </c>
      <c r="M95" s="190">
        <f>ตรวจผล!M95</f>
        <v>0</v>
      </c>
      <c r="N95" s="190">
        <f>ตรวจผล!N95</f>
        <v>0</v>
      </c>
      <c r="O95" s="190">
        <f>ตรวจผล!O95</f>
        <v>0</v>
      </c>
      <c r="P95" s="190">
        <f>ตรวจผล!P95</f>
        <v>0</v>
      </c>
      <c r="Q95" s="190">
        <f>ตรวจผล!Q95</f>
        <v>0</v>
      </c>
      <c r="R95" s="190">
        <f>ตรวจผล!R95</f>
        <v>0</v>
      </c>
      <c r="S95" s="190">
        <f>ตรวจผล!S95</f>
        <v>0</v>
      </c>
      <c r="T95" s="190">
        <f>ตรวจผล!T95</f>
        <v>0</v>
      </c>
      <c r="U95" s="190">
        <f>ตรวจผล!U95</f>
        <v>0</v>
      </c>
      <c r="V95" s="190">
        <f>ตรวจผล!V95</f>
        <v>0</v>
      </c>
      <c r="W95" s="190">
        <f>ตรวจผล!W95</f>
        <v>0</v>
      </c>
      <c r="X95" s="190">
        <f>ตรวจผล!X95</f>
        <v>0</v>
      </c>
      <c r="Y95" s="190">
        <f>ตรวจผล!Y95</f>
        <v>0</v>
      </c>
      <c r="Z95" s="190">
        <f>ตรวจผล!Z95</f>
        <v>0</v>
      </c>
      <c r="AA95" s="190">
        <f>ตรวจผล!AA95</f>
        <v>0</v>
      </c>
      <c r="AB95" s="190">
        <f>ตรวจผล!AE95</f>
        <v>0</v>
      </c>
      <c r="AC95" s="190">
        <f>ตรวจผล!AI95</f>
        <v>0</v>
      </c>
      <c r="AD95" s="190">
        <f>ตรวจผล!AJ95</f>
        <v>0</v>
      </c>
      <c r="AE95" s="190">
        <f>ตรวจผล!AK95</f>
        <v>0</v>
      </c>
      <c r="AF95" s="190">
        <f>ตรวจผล!AL95</f>
        <v>0</v>
      </c>
    </row>
    <row r="96" spans="1:32" x14ac:dyDescent="0.2">
      <c r="A96" s="91" t="str">
        <f>IF(ไฟล์กรอกคำตอบ!A96=""," ",ไฟล์กรอกคำตอบ!A96&amp;"")</f>
        <v xml:space="preserve"> </v>
      </c>
      <c r="B96" s="8">
        <f>ไฟล์กรอกคำตอบ!B96</f>
        <v>0</v>
      </c>
      <c r="C96" s="8">
        <f>ไฟล์กรอกคำตอบ!C96</f>
        <v>0</v>
      </c>
      <c r="D96" s="8">
        <f>ไฟล์กรอกคำตอบ!D96</f>
        <v>0</v>
      </c>
      <c r="E96" s="24">
        <f>ไฟล์กรอกคำตอบ!E96</f>
        <v>0</v>
      </c>
      <c r="F96" s="8">
        <f>ไฟล์กรอกคำตอบ!F96</f>
        <v>0</v>
      </c>
      <c r="G96" s="156">
        <f>ไฟล์กรอกคำตอบ!G96</f>
        <v>0</v>
      </c>
      <c r="H96" s="190">
        <f>ตรวจผล!H96</f>
        <v>0</v>
      </c>
      <c r="I96" s="190">
        <f>ตรวจผล!I96</f>
        <v>0</v>
      </c>
      <c r="J96" s="190">
        <f>ตรวจผล!J96</f>
        <v>0</v>
      </c>
      <c r="K96" s="190">
        <f>ตรวจผล!K96</f>
        <v>0</v>
      </c>
      <c r="L96" s="190">
        <f>ตรวจผล!L96</f>
        <v>0</v>
      </c>
      <c r="M96" s="190">
        <f>ตรวจผล!M96</f>
        <v>0</v>
      </c>
      <c r="N96" s="190">
        <f>ตรวจผล!N96</f>
        <v>0</v>
      </c>
      <c r="O96" s="190">
        <f>ตรวจผล!O96</f>
        <v>0</v>
      </c>
      <c r="P96" s="190">
        <f>ตรวจผล!P96</f>
        <v>0</v>
      </c>
      <c r="Q96" s="190">
        <f>ตรวจผล!Q96</f>
        <v>0</v>
      </c>
      <c r="R96" s="190">
        <f>ตรวจผล!R96</f>
        <v>0</v>
      </c>
      <c r="S96" s="190">
        <f>ตรวจผล!S96</f>
        <v>0</v>
      </c>
      <c r="T96" s="190">
        <f>ตรวจผล!T96</f>
        <v>0</v>
      </c>
      <c r="U96" s="190">
        <f>ตรวจผล!U96</f>
        <v>0</v>
      </c>
      <c r="V96" s="190">
        <f>ตรวจผล!V96</f>
        <v>0</v>
      </c>
      <c r="W96" s="190">
        <f>ตรวจผล!W96</f>
        <v>0</v>
      </c>
      <c r="X96" s="190">
        <f>ตรวจผล!X96</f>
        <v>0</v>
      </c>
      <c r="Y96" s="190">
        <f>ตรวจผล!Y96</f>
        <v>0</v>
      </c>
      <c r="Z96" s="190">
        <f>ตรวจผล!Z96</f>
        <v>0</v>
      </c>
      <c r="AA96" s="190">
        <f>ตรวจผล!AA96</f>
        <v>0</v>
      </c>
      <c r="AB96" s="190">
        <f>ตรวจผล!AE96</f>
        <v>0</v>
      </c>
      <c r="AC96" s="190">
        <f>ตรวจผล!AI96</f>
        <v>0</v>
      </c>
      <c r="AD96" s="190">
        <f>ตรวจผล!AJ96</f>
        <v>0</v>
      </c>
      <c r="AE96" s="190">
        <f>ตรวจผล!AK96</f>
        <v>0</v>
      </c>
      <c r="AF96" s="190">
        <f>ตรวจผล!AL96</f>
        <v>0</v>
      </c>
    </row>
    <row r="97" spans="1:32" x14ac:dyDescent="0.2">
      <c r="A97" s="91" t="str">
        <f>IF(ไฟล์กรอกคำตอบ!A97=""," ",ไฟล์กรอกคำตอบ!A97&amp;"")</f>
        <v xml:space="preserve"> </v>
      </c>
      <c r="B97" s="8">
        <f>ไฟล์กรอกคำตอบ!B97</f>
        <v>0</v>
      </c>
      <c r="C97" s="8">
        <f>ไฟล์กรอกคำตอบ!C97</f>
        <v>0</v>
      </c>
      <c r="D97" s="8">
        <f>ไฟล์กรอกคำตอบ!D97</f>
        <v>0</v>
      </c>
      <c r="E97" s="24">
        <f>ไฟล์กรอกคำตอบ!E97</f>
        <v>0</v>
      </c>
      <c r="F97" s="8">
        <f>ไฟล์กรอกคำตอบ!F97</f>
        <v>0</v>
      </c>
      <c r="G97" s="156">
        <f>ไฟล์กรอกคำตอบ!G97</f>
        <v>0</v>
      </c>
      <c r="H97" s="190">
        <f>ตรวจผล!H97</f>
        <v>0</v>
      </c>
      <c r="I97" s="190">
        <f>ตรวจผล!I97</f>
        <v>0</v>
      </c>
      <c r="J97" s="190">
        <f>ตรวจผล!J97</f>
        <v>0</v>
      </c>
      <c r="K97" s="190">
        <f>ตรวจผล!K97</f>
        <v>0</v>
      </c>
      <c r="L97" s="190">
        <f>ตรวจผล!L97</f>
        <v>0</v>
      </c>
      <c r="M97" s="190">
        <f>ตรวจผล!M97</f>
        <v>0</v>
      </c>
      <c r="N97" s="190">
        <f>ตรวจผล!N97</f>
        <v>0</v>
      </c>
      <c r="O97" s="190">
        <f>ตรวจผล!O97</f>
        <v>0</v>
      </c>
      <c r="P97" s="190">
        <f>ตรวจผล!P97</f>
        <v>0</v>
      </c>
      <c r="Q97" s="190">
        <f>ตรวจผล!Q97</f>
        <v>0</v>
      </c>
      <c r="R97" s="190">
        <f>ตรวจผล!R97</f>
        <v>0</v>
      </c>
      <c r="S97" s="190">
        <f>ตรวจผล!S97</f>
        <v>0</v>
      </c>
      <c r="T97" s="190">
        <f>ตรวจผล!T97</f>
        <v>0</v>
      </c>
      <c r="U97" s="190">
        <f>ตรวจผล!U97</f>
        <v>0</v>
      </c>
      <c r="V97" s="190">
        <f>ตรวจผล!V97</f>
        <v>0</v>
      </c>
      <c r="W97" s="190">
        <f>ตรวจผล!W97</f>
        <v>0</v>
      </c>
      <c r="X97" s="190">
        <f>ตรวจผล!X97</f>
        <v>0</v>
      </c>
      <c r="Y97" s="190">
        <f>ตรวจผล!Y97</f>
        <v>0</v>
      </c>
      <c r="Z97" s="190">
        <f>ตรวจผล!Z97</f>
        <v>0</v>
      </c>
      <c r="AA97" s="190">
        <f>ตรวจผล!AA97</f>
        <v>0</v>
      </c>
      <c r="AB97" s="190">
        <f>ตรวจผล!AE97</f>
        <v>0</v>
      </c>
      <c r="AC97" s="190">
        <f>ตรวจผล!AI97</f>
        <v>0</v>
      </c>
      <c r="AD97" s="190">
        <f>ตรวจผล!AJ97</f>
        <v>0</v>
      </c>
      <c r="AE97" s="190">
        <f>ตรวจผล!AK97</f>
        <v>0</v>
      </c>
      <c r="AF97" s="190">
        <f>ตรวจผล!AL97</f>
        <v>0</v>
      </c>
    </row>
    <row r="98" spans="1:32" x14ac:dyDescent="0.2">
      <c r="A98" s="91" t="str">
        <f>IF(ไฟล์กรอกคำตอบ!A98=""," ",ไฟล์กรอกคำตอบ!A98&amp;"")</f>
        <v xml:space="preserve"> </v>
      </c>
      <c r="B98" s="8">
        <f>ไฟล์กรอกคำตอบ!B98</f>
        <v>0</v>
      </c>
      <c r="C98" s="8">
        <f>ไฟล์กรอกคำตอบ!C98</f>
        <v>0</v>
      </c>
      <c r="D98" s="8">
        <f>ไฟล์กรอกคำตอบ!D98</f>
        <v>0</v>
      </c>
      <c r="E98" s="24">
        <f>ไฟล์กรอกคำตอบ!E98</f>
        <v>0</v>
      </c>
      <c r="F98" s="8">
        <f>ไฟล์กรอกคำตอบ!F98</f>
        <v>0</v>
      </c>
      <c r="G98" s="156">
        <f>ไฟล์กรอกคำตอบ!G98</f>
        <v>0</v>
      </c>
      <c r="H98" s="190">
        <f>ตรวจผล!H98</f>
        <v>0</v>
      </c>
      <c r="I98" s="190">
        <f>ตรวจผล!I98</f>
        <v>0</v>
      </c>
      <c r="J98" s="190">
        <f>ตรวจผล!J98</f>
        <v>0</v>
      </c>
      <c r="K98" s="190">
        <f>ตรวจผล!K98</f>
        <v>0</v>
      </c>
      <c r="L98" s="190">
        <f>ตรวจผล!L98</f>
        <v>0</v>
      </c>
      <c r="M98" s="190">
        <f>ตรวจผล!M98</f>
        <v>0</v>
      </c>
      <c r="N98" s="190">
        <f>ตรวจผล!N98</f>
        <v>0</v>
      </c>
      <c r="O98" s="190">
        <f>ตรวจผล!O98</f>
        <v>0</v>
      </c>
      <c r="P98" s="190">
        <f>ตรวจผล!P98</f>
        <v>0</v>
      </c>
      <c r="Q98" s="190">
        <f>ตรวจผล!Q98</f>
        <v>0</v>
      </c>
      <c r="R98" s="190">
        <f>ตรวจผล!R98</f>
        <v>0</v>
      </c>
      <c r="S98" s="190">
        <f>ตรวจผล!S98</f>
        <v>0</v>
      </c>
      <c r="T98" s="190">
        <f>ตรวจผล!T98</f>
        <v>0</v>
      </c>
      <c r="U98" s="190">
        <f>ตรวจผล!U98</f>
        <v>0</v>
      </c>
      <c r="V98" s="190">
        <f>ตรวจผล!V98</f>
        <v>0</v>
      </c>
      <c r="W98" s="190">
        <f>ตรวจผล!W98</f>
        <v>0</v>
      </c>
      <c r="X98" s="190">
        <f>ตรวจผล!X98</f>
        <v>0</v>
      </c>
      <c r="Y98" s="190">
        <f>ตรวจผล!Y98</f>
        <v>0</v>
      </c>
      <c r="Z98" s="190">
        <f>ตรวจผล!Z98</f>
        <v>0</v>
      </c>
      <c r="AA98" s="190">
        <f>ตรวจผล!AA98</f>
        <v>0</v>
      </c>
      <c r="AB98" s="190">
        <f>ตรวจผล!AE98</f>
        <v>0</v>
      </c>
      <c r="AC98" s="190">
        <f>ตรวจผล!AI98</f>
        <v>0</v>
      </c>
      <c r="AD98" s="190">
        <f>ตรวจผล!AJ98</f>
        <v>0</v>
      </c>
      <c r="AE98" s="190">
        <f>ตรวจผล!AK98</f>
        <v>0</v>
      </c>
      <c r="AF98" s="190">
        <f>ตรวจผล!AL98</f>
        <v>0</v>
      </c>
    </row>
    <row r="99" spans="1:32" x14ac:dyDescent="0.2">
      <c r="A99" s="91" t="str">
        <f>IF(ไฟล์กรอกคำตอบ!A99=""," ",ไฟล์กรอกคำตอบ!A99&amp;"")</f>
        <v xml:space="preserve"> </v>
      </c>
      <c r="B99" s="8">
        <f>ไฟล์กรอกคำตอบ!B99</f>
        <v>0</v>
      </c>
      <c r="C99" s="8">
        <f>ไฟล์กรอกคำตอบ!C99</f>
        <v>0</v>
      </c>
      <c r="D99" s="8">
        <f>ไฟล์กรอกคำตอบ!D99</f>
        <v>0</v>
      </c>
      <c r="E99" s="24">
        <f>ไฟล์กรอกคำตอบ!E99</f>
        <v>0</v>
      </c>
      <c r="F99" s="8">
        <f>ไฟล์กรอกคำตอบ!F99</f>
        <v>0</v>
      </c>
      <c r="G99" s="156">
        <f>ไฟล์กรอกคำตอบ!G99</f>
        <v>0</v>
      </c>
      <c r="H99" s="190">
        <f>ตรวจผล!H99</f>
        <v>0</v>
      </c>
      <c r="I99" s="190">
        <f>ตรวจผล!I99</f>
        <v>0</v>
      </c>
      <c r="J99" s="190">
        <f>ตรวจผล!J99</f>
        <v>0</v>
      </c>
      <c r="K99" s="190">
        <f>ตรวจผล!K99</f>
        <v>0</v>
      </c>
      <c r="L99" s="190">
        <f>ตรวจผล!L99</f>
        <v>0</v>
      </c>
      <c r="M99" s="190">
        <f>ตรวจผล!M99</f>
        <v>0</v>
      </c>
      <c r="N99" s="190">
        <f>ตรวจผล!N99</f>
        <v>0</v>
      </c>
      <c r="O99" s="190">
        <f>ตรวจผล!O99</f>
        <v>0</v>
      </c>
      <c r="P99" s="190">
        <f>ตรวจผล!P99</f>
        <v>0</v>
      </c>
      <c r="Q99" s="190">
        <f>ตรวจผล!Q99</f>
        <v>0</v>
      </c>
      <c r="R99" s="190">
        <f>ตรวจผล!R99</f>
        <v>0</v>
      </c>
      <c r="S99" s="190">
        <f>ตรวจผล!S99</f>
        <v>0</v>
      </c>
      <c r="T99" s="190">
        <f>ตรวจผล!T99</f>
        <v>0</v>
      </c>
      <c r="U99" s="190">
        <f>ตรวจผล!U99</f>
        <v>0</v>
      </c>
      <c r="V99" s="190">
        <f>ตรวจผล!V99</f>
        <v>0</v>
      </c>
      <c r="W99" s="190">
        <f>ตรวจผล!W99</f>
        <v>0</v>
      </c>
      <c r="X99" s="190">
        <f>ตรวจผล!X99</f>
        <v>0</v>
      </c>
      <c r="Y99" s="190">
        <f>ตรวจผล!Y99</f>
        <v>0</v>
      </c>
      <c r="Z99" s="190">
        <f>ตรวจผล!Z99</f>
        <v>0</v>
      </c>
      <c r="AA99" s="190">
        <f>ตรวจผล!AA99</f>
        <v>0</v>
      </c>
      <c r="AB99" s="190">
        <f>ตรวจผล!AE99</f>
        <v>0</v>
      </c>
      <c r="AC99" s="190">
        <f>ตรวจผล!AI99</f>
        <v>0</v>
      </c>
      <c r="AD99" s="190">
        <f>ตรวจผล!AJ99</f>
        <v>0</v>
      </c>
      <c r="AE99" s="190">
        <f>ตรวจผล!AK99</f>
        <v>0</v>
      </c>
      <c r="AF99" s="190">
        <f>ตรวจผล!AL99</f>
        <v>0</v>
      </c>
    </row>
    <row r="100" spans="1:32" x14ac:dyDescent="0.2">
      <c r="A100" s="91" t="str">
        <f>IF(ไฟล์กรอกคำตอบ!A100=""," ",ไฟล์กรอกคำตอบ!A100&amp;"")</f>
        <v xml:space="preserve"> </v>
      </c>
      <c r="B100" s="8">
        <f>ไฟล์กรอกคำตอบ!B100</f>
        <v>0</v>
      </c>
      <c r="C100" s="8">
        <f>ไฟล์กรอกคำตอบ!C100</f>
        <v>0</v>
      </c>
      <c r="D100" s="8">
        <f>ไฟล์กรอกคำตอบ!D100</f>
        <v>0</v>
      </c>
      <c r="E100" s="24">
        <f>ไฟล์กรอกคำตอบ!E100</f>
        <v>0</v>
      </c>
      <c r="F100" s="8">
        <f>ไฟล์กรอกคำตอบ!F100</f>
        <v>0</v>
      </c>
      <c r="G100" s="156">
        <f>ไฟล์กรอกคำตอบ!G100</f>
        <v>0</v>
      </c>
      <c r="H100" s="190">
        <f>ตรวจผล!H100</f>
        <v>0</v>
      </c>
      <c r="I100" s="190">
        <f>ตรวจผล!I100</f>
        <v>0</v>
      </c>
      <c r="J100" s="190">
        <f>ตรวจผล!J100</f>
        <v>0</v>
      </c>
      <c r="K100" s="190">
        <f>ตรวจผล!K100</f>
        <v>0</v>
      </c>
      <c r="L100" s="190">
        <f>ตรวจผล!L100</f>
        <v>0</v>
      </c>
      <c r="M100" s="190">
        <f>ตรวจผล!M100</f>
        <v>0</v>
      </c>
      <c r="N100" s="190">
        <f>ตรวจผล!N100</f>
        <v>0</v>
      </c>
      <c r="O100" s="190">
        <f>ตรวจผล!O100</f>
        <v>0</v>
      </c>
      <c r="P100" s="190">
        <f>ตรวจผล!P100</f>
        <v>0</v>
      </c>
      <c r="Q100" s="190">
        <f>ตรวจผล!Q100</f>
        <v>0</v>
      </c>
      <c r="R100" s="190">
        <f>ตรวจผล!R100</f>
        <v>0</v>
      </c>
      <c r="S100" s="190">
        <f>ตรวจผล!S100</f>
        <v>0</v>
      </c>
      <c r="T100" s="190">
        <f>ตรวจผล!T100</f>
        <v>0</v>
      </c>
      <c r="U100" s="190">
        <f>ตรวจผล!U100</f>
        <v>0</v>
      </c>
      <c r="V100" s="190">
        <f>ตรวจผล!V100</f>
        <v>0</v>
      </c>
      <c r="W100" s="190">
        <f>ตรวจผล!W100</f>
        <v>0</v>
      </c>
      <c r="X100" s="190">
        <f>ตรวจผล!X100</f>
        <v>0</v>
      </c>
      <c r="Y100" s="190">
        <f>ตรวจผล!Y100</f>
        <v>0</v>
      </c>
      <c r="Z100" s="190">
        <f>ตรวจผล!Z100</f>
        <v>0</v>
      </c>
      <c r="AA100" s="190">
        <f>ตรวจผล!AA100</f>
        <v>0</v>
      </c>
      <c r="AB100" s="190">
        <f>ตรวจผล!AE100</f>
        <v>0</v>
      </c>
      <c r="AC100" s="190">
        <f>ตรวจผล!AI100</f>
        <v>0</v>
      </c>
      <c r="AD100" s="190">
        <f>ตรวจผล!AJ100</f>
        <v>0</v>
      </c>
      <c r="AE100" s="190">
        <f>ตรวจผล!AK100</f>
        <v>0</v>
      </c>
      <c r="AF100" s="190">
        <f>ตรวจผล!AL100</f>
        <v>0</v>
      </c>
    </row>
    <row r="101" spans="1:32" x14ac:dyDescent="0.2">
      <c r="A101" s="91" t="str">
        <f>IF(ไฟล์กรอกคำตอบ!A101=""," ",ไฟล์กรอกคำตอบ!A101&amp;"")</f>
        <v xml:space="preserve"> </v>
      </c>
      <c r="B101" s="8">
        <f>ไฟล์กรอกคำตอบ!B101</f>
        <v>0</v>
      </c>
      <c r="C101" s="8">
        <f>ไฟล์กรอกคำตอบ!C101</f>
        <v>0</v>
      </c>
      <c r="D101" s="8">
        <f>ไฟล์กรอกคำตอบ!D101</f>
        <v>0</v>
      </c>
      <c r="E101" s="24">
        <f>ไฟล์กรอกคำตอบ!E101</f>
        <v>0</v>
      </c>
      <c r="F101" s="8">
        <f>ไฟล์กรอกคำตอบ!F101</f>
        <v>0</v>
      </c>
      <c r="G101" s="156">
        <f>ไฟล์กรอกคำตอบ!G101</f>
        <v>0</v>
      </c>
      <c r="H101" s="190">
        <f>ตรวจผล!H101</f>
        <v>0</v>
      </c>
      <c r="I101" s="190">
        <f>ตรวจผล!I101</f>
        <v>0</v>
      </c>
      <c r="J101" s="190">
        <f>ตรวจผล!J101</f>
        <v>0</v>
      </c>
      <c r="K101" s="190">
        <f>ตรวจผล!K101</f>
        <v>0</v>
      </c>
      <c r="L101" s="190">
        <f>ตรวจผล!L101</f>
        <v>0</v>
      </c>
      <c r="M101" s="190">
        <f>ตรวจผล!M101</f>
        <v>0</v>
      </c>
      <c r="N101" s="190">
        <f>ตรวจผล!N101</f>
        <v>0</v>
      </c>
      <c r="O101" s="190">
        <f>ตรวจผล!O101</f>
        <v>0</v>
      </c>
      <c r="P101" s="190">
        <f>ตรวจผล!P101</f>
        <v>0</v>
      </c>
      <c r="Q101" s="190">
        <f>ตรวจผล!Q101</f>
        <v>0</v>
      </c>
      <c r="R101" s="190">
        <f>ตรวจผล!R101</f>
        <v>0</v>
      </c>
      <c r="S101" s="190">
        <f>ตรวจผล!S101</f>
        <v>0</v>
      </c>
      <c r="T101" s="190">
        <f>ตรวจผล!T101</f>
        <v>0</v>
      </c>
      <c r="U101" s="190">
        <f>ตรวจผล!U101</f>
        <v>0</v>
      </c>
      <c r="V101" s="190">
        <f>ตรวจผล!V101</f>
        <v>0</v>
      </c>
      <c r="W101" s="190">
        <f>ตรวจผล!W101</f>
        <v>0</v>
      </c>
      <c r="X101" s="190">
        <f>ตรวจผล!X101</f>
        <v>0</v>
      </c>
      <c r="Y101" s="190">
        <f>ตรวจผล!Y101</f>
        <v>0</v>
      </c>
      <c r="Z101" s="190">
        <f>ตรวจผล!Z101</f>
        <v>0</v>
      </c>
      <c r="AA101" s="190">
        <f>ตรวจผล!AA101</f>
        <v>0</v>
      </c>
      <c r="AB101" s="190">
        <f>ตรวจผล!AE101</f>
        <v>0</v>
      </c>
      <c r="AC101" s="190">
        <f>ตรวจผล!AI101</f>
        <v>0</v>
      </c>
      <c r="AD101" s="190">
        <f>ตรวจผล!AJ101</f>
        <v>0</v>
      </c>
      <c r="AE101" s="190">
        <f>ตรวจผล!AK101</f>
        <v>0</v>
      </c>
      <c r="AF101" s="190">
        <f>ตรวจผล!AL101</f>
        <v>0</v>
      </c>
    </row>
    <row r="102" spans="1:32" x14ac:dyDescent="0.2">
      <c r="A102" s="91" t="str">
        <f>IF(ไฟล์กรอกคำตอบ!A102=""," ",ไฟล์กรอกคำตอบ!A102&amp;"")</f>
        <v xml:space="preserve"> </v>
      </c>
      <c r="B102" s="8">
        <f>ไฟล์กรอกคำตอบ!B102</f>
        <v>0</v>
      </c>
      <c r="C102" s="8">
        <f>ไฟล์กรอกคำตอบ!C102</f>
        <v>0</v>
      </c>
      <c r="D102" s="8">
        <f>ไฟล์กรอกคำตอบ!D102</f>
        <v>0</v>
      </c>
      <c r="E102" s="24">
        <f>ไฟล์กรอกคำตอบ!E102</f>
        <v>0</v>
      </c>
      <c r="F102" s="8">
        <f>ไฟล์กรอกคำตอบ!F102</f>
        <v>0</v>
      </c>
      <c r="G102" s="156">
        <f>ไฟล์กรอกคำตอบ!G102</f>
        <v>0</v>
      </c>
      <c r="H102" s="190">
        <f>ตรวจผล!H102</f>
        <v>0</v>
      </c>
      <c r="I102" s="190">
        <f>ตรวจผล!I102</f>
        <v>0</v>
      </c>
      <c r="J102" s="190">
        <f>ตรวจผล!J102</f>
        <v>0</v>
      </c>
      <c r="K102" s="190">
        <f>ตรวจผล!K102</f>
        <v>0</v>
      </c>
      <c r="L102" s="190">
        <f>ตรวจผล!L102</f>
        <v>0</v>
      </c>
      <c r="M102" s="190">
        <f>ตรวจผล!M102</f>
        <v>0</v>
      </c>
      <c r="N102" s="190">
        <f>ตรวจผล!N102</f>
        <v>0</v>
      </c>
      <c r="O102" s="190">
        <f>ตรวจผล!O102</f>
        <v>0</v>
      </c>
      <c r="P102" s="190">
        <f>ตรวจผล!P102</f>
        <v>0</v>
      </c>
      <c r="Q102" s="190">
        <f>ตรวจผล!Q102</f>
        <v>0</v>
      </c>
      <c r="R102" s="190">
        <f>ตรวจผล!R102</f>
        <v>0</v>
      </c>
      <c r="S102" s="190">
        <f>ตรวจผล!S102</f>
        <v>0</v>
      </c>
      <c r="T102" s="190">
        <f>ตรวจผล!T102</f>
        <v>0</v>
      </c>
      <c r="U102" s="190">
        <f>ตรวจผล!U102</f>
        <v>0</v>
      </c>
      <c r="V102" s="190">
        <f>ตรวจผล!V102</f>
        <v>0</v>
      </c>
      <c r="W102" s="190">
        <f>ตรวจผล!W102</f>
        <v>0</v>
      </c>
      <c r="X102" s="190">
        <f>ตรวจผล!X102</f>
        <v>0</v>
      </c>
      <c r="Y102" s="190">
        <f>ตรวจผล!Y102</f>
        <v>0</v>
      </c>
      <c r="Z102" s="190">
        <f>ตรวจผล!Z102</f>
        <v>0</v>
      </c>
      <c r="AA102" s="190">
        <f>ตรวจผล!AA102</f>
        <v>0</v>
      </c>
      <c r="AB102" s="190">
        <f>ตรวจผล!AE102</f>
        <v>0</v>
      </c>
      <c r="AC102" s="190">
        <f>ตรวจผล!AI102</f>
        <v>0</v>
      </c>
      <c r="AD102" s="190">
        <f>ตรวจผล!AJ102</f>
        <v>0</v>
      </c>
      <c r="AE102" s="190">
        <f>ตรวจผล!AK102</f>
        <v>0</v>
      </c>
      <c r="AF102" s="190">
        <f>ตรวจผล!AL102</f>
        <v>0</v>
      </c>
    </row>
    <row r="103" spans="1:32" x14ac:dyDescent="0.2">
      <c r="A103" s="91" t="str">
        <f>IF(ไฟล์กรอกคำตอบ!A103=""," ",ไฟล์กรอกคำตอบ!A103&amp;"")</f>
        <v xml:space="preserve"> </v>
      </c>
      <c r="B103" s="8">
        <f>ไฟล์กรอกคำตอบ!B103</f>
        <v>0</v>
      </c>
      <c r="C103" s="8">
        <f>ไฟล์กรอกคำตอบ!C103</f>
        <v>0</v>
      </c>
      <c r="D103" s="8">
        <f>ไฟล์กรอกคำตอบ!D103</f>
        <v>0</v>
      </c>
      <c r="E103" s="24">
        <f>ไฟล์กรอกคำตอบ!E103</f>
        <v>0</v>
      </c>
      <c r="F103" s="8">
        <f>ไฟล์กรอกคำตอบ!F103</f>
        <v>0</v>
      </c>
      <c r="G103" s="156">
        <f>ไฟล์กรอกคำตอบ!G103</f>
        <v>0</v>
      </c>
      <c r="H103" s="190">
        <f>ตรวจผล!H103</f>
        <v>0</v>
      </c>
      <c r="I103" s="190">
        <f>ตรวจผล!I103</f>
        <v>0</v>
      </c>
      <c r="J103" s="190">
        <f>ตรวจผล!J103</f>
        <v>0</v>
      </c>
      <c r="K103" s="190">
        <f>ตรวจผล!K103</f>
        <v>0</v>
      </c>
      <c r="L103" s="190">
        <f>ตรวจผล!L103</f>
        <v>0</v>
      </c>
      <c r="M103" s="190">
        <f>ตรวจผล!M103</f>
        <v>0</v>
      </c>
      <c r="N103" s="190">
        <f>ตรวจผล!N103</f>
        <v>0</v>
      </c>
      <c r="O103" s="190">
        <f>ตรวจผล!O103</f>
        <v>0</v>
      </c>
      <c r="P103" s="190">
        <f>ตรวจผล!P103</f>
        <v>0</v>
      </c>
      <c r="Q103" s="190">
        <f>ตรวจผล!Q103</f>
        <v>0</v>
      </c>
      <c r="R103" s="190">
        <f>ตรวจผล!R103</f>
        <v>0</v>
      </c>
      <c r="S103" s="190">
        <f>ตรวจผล!S103</f>
        <v>0</v>
      </c>
      <c r="T103" s="190">
        <f>ตรวจผล!T103</f>
        <v>0</v>
      </c>
      <c r="U103" s="190">
        <f>ตรวจผล!U103</f>
        <v>0</v>
      </c>
      <c r="V103" s="190">
        <f>ตรวจผล!V103</f>
        <v>0</v>
      </c>
      <c r="W103" s="190">
        <f>ตรวจผล!W103</f>
        <v>0</v>
      </c>
      <c r="X103" s="190">
        <f>ตรวจผล!X103</f>
        <v>0</v>
      </c>
      <c r="Y103" s="190">
        <f>ตรวจผล!Y103</f>
        <v>0</v>
      </c>
      <c r="Z103" s="190">
        <f>ตรวจผล!Z103</f>
        <v>0</v>
      </c>
      <c r="AA103" s="190">
        <f>ตรวจผล!AA103</f>
        <v>0</v>
      </c>
      <c r="AB103" s="190">
        <f>ตรวจผล!AE103</f>
        <v>0</v>
      </c>
      <c r="AC103" s="190">
        <f>ตรวจผล!AI103</f>
        <v>0</v>
      </c>
      <c r="AD103" s="190">
        <f>ตรวจผล!AJ103</f>
        <v>0</v>
      </c>
      <c r="AE103" s="190">
        <f>ตรวจผล!AK103</f>
        <v>0</v>
      </c>
      <c r="AF103" s="190">
        <f>ตรวจผล!AL103</f>
        <v>0</v>
      </c>
    </row>
    <row r="104" spans="1:32" x14ac:dyDescent="0.2">
      <c r="A104" s="91" t="str">
        <f>IF(ไฟล์กรอกคำตอบ!A104=""," ",ไฟล์กรอกคำตอบ!A104&amp;"")</f>
        <v xml:space="preserve"> </v>
      </c>
      <c r="B104" s="8">
        <f>ไฟล์กรอกคำตอบ!B104</f>
        <v>0</v>
      </c>
      <c r="C104" s="8">
        <f>ไฟล์กรอกคำตอบ!C104</f>
        <v>0</v>
      </c>
      <c r="D104" s="8">
        <f>ไฟล์กรอกคำตอบ!D104</f>
        <v>0</v>
      </c>
      <c r="E104" s="24">
        <f>ไฟล์กรอกคำตอบ!E104</f>
        <v>0</v>
      </c>
      <c r="F104" s="8">
        <f>ไฟล์กรอกคำตอบ!F104</f>
        <v>0</v>
      </c>
      <c r="G104" s="156">
        <f>ไฟล์กรอกคำตอบ!G104</f>
        <v>0</v>
      </c>
      <c r="H104" s="190">
        <f>ตรวจผล!H104</f>
        <v>0</v>
      </c>
      <c r="I104" s="190">
        <f>ตรวจผล!I104</f>
        <v>0</v>
      </c>
      <c r="J104" s="190">
        <f>ตรวจผล!J104</f>
        <v>0</v>
      </c>
      <c r="K104" s="190">
        <f>ตรวจผล!K104</f>
        <v>0</v>
      </c>
      <c r="L104" s="190">
        <f>ตรวจผล!L104</f>
        <v>0</v>
      </c>
      <c r="M104" s="190">
        <f>ตรวจผล!M104</f>
        <v>0</v>
      </c>
      <c r="N104" s="190">
        <f>ตรวจผล!N104</f>
        <v>0</v>
      </c>
      <c r="O104" s="190">
        <f>ตรวจผล!O104</f>
        <v>0</v>
      </c>
      <c r="P104" s="190">
        <f>ตรวจผล!P104</f>
        <v>0</v>
      </c>
      <c r="Q104" s="190">
        <f>ตรวจผล!Q104</f>
        <v>0</v>
      </c>
      <c r="R104" s="190">
        <f>ตรวจผล!R104</f>
        <v>0</v>
      </c>
      <c r="S104" s="190">
        <f>ตรวจผล!S104</f>
        <v>0</v>
      </c>
      <c r="T104" s="190">
        <f>ตรวจผล!T104</f>
        <v>0</v>
      </c>
      <c r="U104" s="190">
        <f>ตรวจผล!U104</f>
        <v>0</v>
      </c>
      <c r="V104" s="190">
        <f>ตรวจผล!V104</f>
        <v>0</v>
      </c>
      <c r="W104" s="190">
        <f>ตรวจผล!W104</f>
        <v>0</v>
      </c>
      <c r="X104" s="190">
        <f>ตรวจผล!X104</f>
        <v>0</v>
      </c>
      <c r="Y104" s="190">
        <f>ตรวจผล!Y104</f>
        <v>0</v>
      </c>
      <c r="Z104" s="190">
        <f>ตรวจผล!Z104</f>
        <v>0</v>
      </c>
      <c r="AA104" s="190">
        <f>ตรวจผล!AA104</f>
        <v>0</v>
      </c>
      <c r="AB104" s="190">
        <f>ตรวจผล!AE104</f>
        <v>0</v>
      </c>
      <c r="AC104" s="190">
        <f>ตรวจผล!AI104</f>
        <v>0</v>
      </c>
      <c r="AD104" s="190">
        <f>ตรวจผล!AJ104</f>
        <v>0</v>
      </c>
      <c r="AE104" s="190">
        <f>ตรวจผล!AK104</f>
        <v>0</v>
      </c>
      <c r="AF104" s="190">
        <f>ตรวจผล!AL104</f>
        <v>0</v>
      </c>
    </row>
    <row r="105" spans="1:32" x14ac:dyDescent="0.2">
      <c r="A105" s="91" t="str">
        <f>IF(ไฟล์กรอกคำตอบ!A105=""," ",ไฟล์กรอกคำตอบ!A105&amp;"")</f>
        <v xml:space="preserve"> </v>
      </c>
      <c r="B105" s="8">
        <f>ไฟล์กรอกคำตอบ!B105</f>
        <v>0</v>
      </c>
      <c r="C105" s="8">
        <f>ไฟล์กรอกคำตอบ!C105</f>
        <v>0</v>
      </c>
      <c r="D105" s="8">
        <f>ไฟล์กรอกคำตอบ!D105</f>
        <v>0</v>
      </c>
      <c r="E105" s="24">
        <f>ไฟล์กรอกคำตอบ!E105</f>
        <v>0</v>
      </c>
      <c r="F105" s="8">
        <f>ไฟล์กรอกคำตอบ!F105</f>
        <v>0</v>
      </c>
      <c r="G105" s="156">
        <f>ไฟล์กรอกคำตอบ!G105</f>
        <v>0</v>
      </c>
      <c r="H105" s="190">
        <f>ตรวจผล!H105</f>
        <v>0</v>
      </c>
      <c r="I105" s="190">
        <f>ตรวจผล!I105</f>
        <v>0</v>
      </c>
      <c r="J105" s="190">
        <f>ตรวจผล!J105</f>
        <v>0</v>
      </c>
      <c r="K105" s="190">
        <f>ตรวจผล!K105</f>
        <v>0</v>
      </c>
      <c r="L105" s="190">
        <f>ตรวจผล!L105</f>
        <v>0</v>
      </c>
      <c r="M105" s="190">
        <f>ตรวจผล!M105</f>
        <v>0</v>
      </c>
      <c r="N105" s="190">
        <f>ตรวจผล!N105</f>
        <v>0</v>
      </c>
      <c r="O105" s="190">
        <f>ตรวจผล!O105</f>
        <v>0</v>
      </c>
      <c r="P105" s="190">
        <f>ตรวจผล!P105</f>
        <v>0</v>
      </c>
      <c r="Q105" s="190">
        <f>ตรวจผล!Q105</f>
        <v>0</v>
      </c>
      <c r="R105" s="190">
        <f>ตรวจผล!R105</f>
        <v>0</v>
      </c>
      <c r="S105" s="190">
        <f>ตรวจผล!S105</f>
        <v>0</v>
      </c>
      <c r="T105" s="190">
        <f>ตรวจผล!T105</f>
        <v>0</v>
      </c>
      <c r="U105" s="190">
        <f>ตรวจผล!U105</f>
        <v>0</v>
      </c>
      <c r="V105" s="190">
        <f>ตรวจผล!V105</f>
        <v>0</v>
      </c>
      <c r="W105" s="190">
        <f>ตรวจผล!W105</f>
        <v>0</v>
      </c>
      <c r="X105" s="190">
        <f>ตรวจผล!X105</f>
        <v>0</v>
      </c>
      <c r="Y105" s="190">
        <f>ตรวจผล!Y105</f>
        <v>0</v>
      </c>
      <c r="Z105" s="190">
        <f>ตรวจผล!Z105</f>
        <v>0</v>
      </c>
      <c r="AA105" s="190">
        <f>ตรวจผล!AA105</f>
        <v>0</v>
      </c>
      <c r="AB105" s="190">
        <f>ตรวจผล!AE105</f>
        <v>0</v>
      </c>
      <c r="AC105" s="190">
        <f>ตรวจผล!AI105</f>
        <v>0</v>
      </c>
      <c r="AD105" s="190">
        <f>ตรวจผล!AJ105</f>
        <v>0</v>
      </c>
      <c r="AE105" s="190">
        <f>ตรวจผล!AK105</f>
        <v>0</v>
      </c>
      <c r="AF105" s="190">
        <f>ตรวจผล!AL105</f>
        <v>0</v>
      </c>
    </row>
    <row r="106" spans="1:32" x14ac:dyDescent="0.2">
      <c r="A106" s="91" t="str">
        <f>IF(ไฟล์กรอกคำตอบ!A106=""," ",ไฟล์กรอกคำตอบ!A106&amp;"")</f>
        <v xml:space="preserve"> </v>
      </c>
      <c r="B106" s="8">
        <f>ไฟล์กรอกคำตอบ!B106</f>
        <v>0</v>
      </c>
      <c r="C106" s="8">
        <f>ไฟล์กรอกคำตอบ!C106</f>
        <v>0</v>
      </c>
      <c r="D106" s="8">
        <f>ไฟล์กรอกคำตอบ!D106</f>
        <v>0</v>
      </c>
      <c r="E106" s="24">
        <f>ไฟล์กรอกคำตอบ!E106</f>
        <v>0</v>
      </c>
      <c r="F106" s="8">
        <f>ไฟล์กรอกคำตอบ!F106</f>
        <v>0</v>
      </c>
      <c r="G106" s="156">
        <f>ไฟล์กรอกคำตอบ!G106</f>
        <v>0</v>
      </c>
      <c r="H106" s="190">
        <f>ตรวจผล!H106</f>
        <v>0</v>
      </c>
      <c r="I106" s="190">
        <f>ตรวจผล!I106</f>
        <v>0</v>
      </c>
      <c r="J106" s="190">
        <f>ตรวจผล!J106</f>
        <v>0</v>
      </c>
      <c r="K106" s="190">
        <f>ตรวจผล!K106</f>
        <v>0</v>
      </c>
      <c r="L106" s="190">
        <f>ตรวจผล!L106</f>
        <v>0</v>
      </c>
      <c r="M106" s="190">
        <f>ตรวจผล!M106</f>
        <v>0</v>
      </c>
      <c r="N106" s="190">
        <f>ตรวจผล!N106</f>
        <v>0</v>
      </c>
      <c r="O106" s="190">
        <f>ตรวจผล!O106</f>
        <v>0</v>
      </c>
      <c r="P106" s="190">
        <f>ตรวจผล!P106</f>
        <v>0</v>
      </c>
      <c r="Q106" s="190">
        <f>ตรวจผล!Q106</f>
        <v>0</v>
      </c>
      <c r="R106" s="190">
        <f>ตรวจผล!R106</f>
        <v>0</v>
      </c>
      <c r="S106" s="190">
        <f>ตรวจผล!S106</f>
        <v>0</v>
      </c>
      <c r="T106" s="190">
        <f>ตรวจผล!T106</f>
        <v>0</v>
      </c>
      <c r="U106" s="190">
        <f>ตรวจผล!U106</f>
        <v>0</v>
      </c>
      <c r="V106" s="190">
        <f>ตรวจผล!V106</f>
        <v>0</v>
      </c>
      <c r="W106" s="190">
        <f>ตรวจผล!W106</f>
        <v>0</v>
      </c>
      <c r="X106" s="190">
        <f>ตรวจผล!X106</f>
        <v>0</v>
      </c>
      <c r="Y106" s="190">
        <f>ตรวจผล!Y106</f>
        <v>0</v>
      </c>
      <c r="Z106" s="190">
        <f>ตรวจผล!Z106</f>
        <v>0</v>
      </c>
      <c r="AA106" s="190">
        <f>ตรวจผล!AA106</f>
        <v>0</v>
      </c>
      <c r="AB106" s="190">
        <f>ตรวจผล!AE106</f>
        <v>0</v>
      </c>
      <c r="AC106" s="190">
        <f>ตรวจผล!AI106</f>
        <v>0</v>
      </c>
      <c r="AD106" s="190">
        <f>ตรวจผล!AJ106</f>
        <v>0</v>
      </c>
      <c r="AE106" s="190">
        <f>ตรวจผล!AK106</f>
        <v>0</v>
      </c>
      <c r="AF106" s="190">
        <f>ตรวจผล!AL106</f>
        <v>0</v>
      </c>
    </row>
    <row r="107" spans="1:32" x14ac:dyDescent="0.2">
      <c r="A107" s="91" t="str">
        <f>IF(ไฟล์กรอกคำตอบ!A107=""," ",ไฟล์กรอกคำตอบ!A107&amp;"")</f>
        <v xml:space="preserve"> </v>
      </c>
      <c r="B107" s="8">
        <f>ไฟล์กรอกคำตอบ!B107</f>
        <v>0</v>
      </c>
      <c r="C107" s="8">
        <f>ไฟล์กรอกคำตอบ!C107</f>
        <v>0</v>
      </c>
      <c r="D107" s="8">
        <f>ไฟล์กรอกคำตอบ!D107</f>
        <v>0</v>
      </c>
      <c r="E107" s="24">
        <f>ไฟล์กรอกคำตอบ!E107</f>
        <v>0</v>
      </c>
      <c r="F107" s="8">
        <f>ไฟล์กรอกคำตอบ!F107</f>
        <v>0</v>
      </c>
      <c r="G107" s="156">
        <f>ไฟล์กรอกคำตอบ!G107</f>
        <v>0</v>
      </c>
      <c r="H107" s="190">
        <f>ตรวจผล!H107</f>
        <v>0</v>
      </c>
      <c r="I107" s="190">
        <f>ตรวจผล!I107</f>
        <v>0</v>
      </c>
      <c r="J107" s="190">
        <f>ตรวจผล!J107</f>
        <v>0</v>
      </c>
      <c r="K107" s="190">
        <f>ตรวจผล!K107</f>
        <v>0</v>
      </c>
      <c r="L107" s="190">
        <f>ตรวจผล!L107</f>
        <v>0</v>
      </c>
      <c r="M107" s="190">
        <f>ตรวจผล!M107</f>
        <v>0</v>
      </c>
      <c r="N107" s="190">
        <f>ตรวจผล!N107</f>
        <v>0</v>
      </c>
      <c r="O107" s="190">
        <f>ตรวจผล!O107</f>
        <v>0</v>
      </c>
      <c r="P107" s="190">
        <f>ตรวจผล!P107</f>
        <v>0</v>
      </c>
      <c r="Q107" s="190">
        <f>ตรวจผล!Q107</f>
        <v>0</v>
      </c>
      <c r="R107" s="190">
        <f>ตรวจผล!R107</f>
        <v>0</v>
      </c>
      <c r="S107" s="190">
        <f>ตรวจผล!S107</f>
        <v>0</v>
      </c>
      <c r="T107" s="190">
        <f>ตรวจผล!T107</f>
        <v>0</v>
      </c>
      <c r="U107" s="190">
        <f>ตรวจผล!U107</f>
        <v>0</v>
      </c>
      <c r="V107" s="190">
        <f>ตรวจผล!V107</f>
        <v>0</v>
      </c>
      <c r="W107" s="190">
        <f>ตรวจผล!W107</f>
        <v>0</v>
      </c>
      <c r="X107" s="190">
        <f>ตรวจผล!X107</f>
        <v>0</v>
      </c>
      <c r="Y107" s="190">
        <f>ตรวจผล!Y107</f>
        <v>0</v>
      </c>
      <c r="Z107" s="190">
        <f>ตรวจผล!Z107</f>
        <v>0</v>
      </c>
      <c r="AA107" s="190">
        <f>ตรวจผล!AA107</f>
        <v>0</v>
      </c>
      <c r="AB107" s="190">
        <f>ตรวจผล!AE107</f>
        <v>0</v>
      </c>
      <c r="AC107" s="190">
        <f>ตรวจผล!AI107</f>
        <v>0</v>
      </c>
      <c r="AD107" s="190">
        <f>ตรวจผล!AJ107</f>
        <v>0</v>
      </c>
      <c r="AE107" s="190">
        <f>ตรวจผล!AK107</f>
        <v>0</v>
      </c>
      <c r="AF107" s="190">
        <f>ตรวจผล!AL107</f>
        <v>0</v>
      </c>
    </row>
    <row r="108" spans="1:32" x14ac:dyDescent="0.2">
      <c r="A108" s="91" t="str">
        <f>IF(ไฟล์กรอกคำตอบ!A108=""," ",ไฟล์กรอกคำตอบ!A108&amp;"")</f>
        <v xml:space="preserve"> </v>
      </c>
      <c r="B108" s="8">
        <f>ไฟล์กรอกคำตอบ!B108</f>
        <v>0</v>
      </c>
      <c r="C108" s="8">
        <f>ไฟล์กรอกคำตอบ!C108</f>
        <v>0</v>
      </c>
      <c r="D108" s="8">
        <f>ไฟล์กรอกคำตอบ!D108</f>
        <v>0</v>
      </c>
      <c r="E108" s="24">
        <f>ไฟล์กรอกคำตอบ!E108</f>
        <v>0</v>
      </c>
      <c r="F108" s="8">
        <f>ไฟล์กรอกคำตอบ!F108</f>
        <v>0</v>
      </c>
      <c r="G108" s="156">
        <f>ไฟล์กรอกคำตอบ!G108</f>
        <v>0</v>
      </c>
      <c r="H108" s="190">
        <f>ตรวจผล!H108</f>
        <v>0</v>
      </c>
      <c r="I108" s="190">
        <f>ตรวจผล!I108</f>
        <v>0</v>
      </c>
      <c r="J108" s="190">
        <f>ตรวจผล!J108</f>
        <v>0</v>
      </c>
      <c r="K108" s="190">
        <f>ตรวจผล!K108</f>
        <v>0</v>
      </c>
      <c r="L108" s="190">
        <f>ตรวจผล!L108</f>
        <v>0</v>
      </c>
      <c r="M108" s="190">
        <f>ตรวจผล!M108</f>
        <v>0</v>
      </c>
      <c r="N108" s="190">
        <f>ตรวจผล!N108</f>
        <v>0</v>
      </c>
      <c r="O108" s="190">
        <f>ตรวจผล!O108</f>
        <v>0</v>
      </c>
      <c r="P108" s="190">
        <f>ตรวจผล!P108</f>
        <v>0</v>
      </c>
      <c r="Q108" s="190">
        <f>ตรวจผล!Q108</f>
        <v>0</v>
      </c>
      <c r="R108" s="190">
        <f>ตรวจผล!R108</f>
        <v>0</v>
      </c>
      <c r="S108" s="190">
        <f>ตรวจผล!S108</f>
        <v>0</v>
      </c>
      <c r="T108" s="190">
        <f>ตรวจผล!T108</f>
        <v>0</v>
      </c>
      <c r="U108" s="190">
        <f>ตรวจผล!U108</f>
        <v>0</v>
      </c>
      <c r="V108" s="190">
        <f>ตรวจผล!V108</f>
        <v>0</v>
      </c>
      <c r="W108" s="190">
        <f>ตรวจผล!W108</f>
        <v>0</v>
      </c>
      <c r="X108" s="190">
        <f>ตรวจผล!X108</f>
        <v>0</v>
      </c>
      <c r="Y108" s="190">
        <f>ตรวจผล!Y108</f>
        <v>0</v>
      </c>
      <c r="Z108" s="190">
        <f>ตรวจผล!Z108</f>
        <v>0</v>
      </c>
      <c r="AA108" s="190">
        <f>ตรวจผล!AA108</f>
        <v>0</v>
      </c>
      <c r="AB108" s="190">
        <f>ตรวจผล!AE108</f>
        <v>0</v>
      </c>
      <c r="AC108" s="190">
        <f>ตรวจผล!AI108</f>
        <v>0</v>
      </c>
      <c r="AD108" s="190">
        <f>ตรวจผล!AJ108</f>
        <v>0</v>
      </c>
      <c r="AE108" s="190">
        <f>ตรวจผล!AK108</f>
        <v>0</v>
      </c>
      <c r="AF108" s="190">
        <f>ตรวจผล!AL108</f>
        <v>0</v>
      </c>
    </row>
    <row r="109" spans="1:32" x14ac:dyDescent="0.2">
      <c r="A109" s="91" t="str">
        <f>IF(ไฟล์กรอกคำตอบ!A109=""," ",ไฟล์กรอกคำตอบ!A109&amp;"")</f>
        <v xml:space="preserve"> </v>
      </c>
      <c r="B109" s="8">
        <f>ไฟล์กรอกคำตอบ!B109</f>
        <v>0</v>
      </c>
      <c r="C109" s="8">
        <f>ไฟล์กรอกคำตอบ!C109</f>
        <v>0</v>
      </c>
      <c r="D109" s="8">
        <f>ไฟล์กรอกคำตอบ!D109</f>
        <v>0</v>
      </c>
      <c r="E109" s="24">
        <f>ไฟล์กรอกคำตอบ!E109</f>
        <v>0</v>
      </c>
      <c r="F109" s="8">
        <f>ไฟล์กรอกคำตอบ!F109</f>
        <v>0</v>
      </c>
      <c r="G109" s="156">
        <f>ไฟล์กรอกคำตอบ!G109</f>
        <v>0</v>
      </c>
      <c r="H109" s="190">
        <f>ตรวจผล!H109</f>
        <v>0</v>
      </c>
      <c r="I109" s="190">
        <f>ตรวจผล!I109</f>
        <v>0</v>
      </c>
      <c r="J109" s="190">
        <f>ตรวจผล!J109</f>
        <v>0</v>
      </c>
      <c r="K109" s="190">
        <f>ตรวจผล!K109</f>
        <v>0</v>
      </c>
      <c r="L109" s="190">
        <f>ตรวจผล!L109</f>
        <v>0</v>
      </c>
      <c r="M109" s="190">
        <f>ตรวจผล!M109</f>
        <v>0</v>
      </c>
      <c r="N109" s="190">
        <f>ตรวจผล!N109</f>
        <v>0</v>
      </c>
      <c r="O109" s="190">
        <f>ตรวจผล!O109</f>
        <v>0</v>
      </c>
      <c r="P109" s="190">
        <f>ตรวจผล!P109</f>
        <v>0</v>
      </c>
      <c r="Q109" s="190">
        <f>ตรวจผล!Q109</f>
        <v>0</v>
      </c>
      <c r="R109" s="190">
        <f>ตรวจผล!R109</f>
        <v>0</v>
      </c>
      <c r="S109" s="190">
        <f>ตรวจผล!S109</f>
        <v>0</v>
      </c>
      <c r="T109" s="190">
        <f>ตรวจผล!T109</f>
        <v>0</v>
      </c>
      <c r="U109" s="190">
        <f>ตรวจผล!U109</f>
        <v>0</v>
      </c>
      <c r="V109" s="190">
        <f>ตรวจผล!V109</f>
        <v>0</v>
      </c>
      <c r="W109" s="190">
        <f>ตรวจผล!W109</f>
        <v>0</v>
      </c>
      <c r="X109" s="190">
        <f>ตรวจผล!X109</f>
        <v>0</v>
      </c>
      <c r="Y109" s="190">
        <f>ตรวจผล!Y109</f>
        <v>0</v>
      </c>
      <c r="Z109" s="190">
        <f>ตรวจผล!Z109</f>
        <v>0</v>
      </c>
      <c r="AA109" s="190">
        <f>ตรวจผล!AA109</f>
        <v>0</v>
      </c>
      <c r="AB109" s="190">
        <f>ตรวจผล!AE109</f>
        <v>0</v>
      </c>
      <c r="AC109" s="190">
        <f>ตรวจผล!AI109</f>
        <v>0</v>
      </c>
      <c r="AD109" s="190">
        <f>ตรวจผล!AJ109</f>
        <v>0</v>
      </c>
      <c r="AE109" s="190">
        <f>ตรวจผล!AK109</f>
        <v>0</v>
      </c>
      <c r="AF109" s="190">
        <f>ตรวจผล!AL109</f>
        <v>0</v>
      </c>
    </row>
    <row r="110" spans="1:32" x14ac:dyDescent="0.2">
      <c r="A110" s="91" t="str">
        <f>IF(ไฟล์กรอกคำตอบ!A110=""," ",ไฟล์กรอกคำตอบ!A110&amp;"")</f>
        <v xml:space="preserve"> </v>
      </c>
      <c r="B110" s="8">
        <f>ไฟล์กรอกคำตอบ!B110</f>
        <v>0</v>
      </c>
      <c r="C110" s="8">
        <f>ไฟล์กรอกคำตอบ!C110</f>
        <v>0</v>
      </c>
      <c r="D110" s="8">
        <f>ไฟล์กรอกคำตอบ!D110</f>
        <v>0</v>
      </c>
      <c r="E110" s="24">
        <f>ไฟล์กรอกคำตอบ!E110</f>
        <v>0</v>
      </c>
      <c r="F110" s="8">
        <f>ไฟล์กรอกคำตอบ!F110</f>
        <v>0</v>
      </c>
      <c r="G110" s="156">
        <f>ไฟล์กรอกคำตอบ!G110</f>
        <v>0</v>
      </c>
      <c r="H110" s="190">
        <f>ตรวจผล!H110</f>
        <v>0</v>
      </c>
      <c r="I110" s="190">
        <f>ตรวจผล!I110</f>
        <v>0</v>
      </c>
      <c r="J110" s="190">
        <f>ตรวจผล!J110</f>
        <v>0</v>
      </c>
      <c r="K110" s="190">
        <f>ตรวจผล!K110</f>
        <v>0</v>
      </c>
      <c r="L110" s="190">
        <f>ตรวจผล!L110</f>
        <v>0</v>
      </c>
      <c r="M110" s="190">
        <f>ตรวจผล!M110</f>
        <v>0</v>
      </c>
      <c r="N110" s="190">
        <f>ตรวจผล!N110</f>
        <v>0</v>
      </c>
      <c r="O110" s="190">
        <f>ตรวจผล!O110</f>
        <v>0</v>
      </c>
      <c r="P110" s="190">
        <f>ตรวจผล!P110</f>
        <v>0</v>
      </c>
      <c r="Q110" s="190">
        <f>ตรวจผล!Q110</f>
        <v>0</v>
      </c>
      <c r="R110" s="190">
        <f>ตรวจผล!R110</f>
        <v>0</v>
      </c>
      <c r="S110" s="190">
        <f>ตรวจผล!S110</f>
        <v>0</v>
      </c>
      <c r="T110" s="190">
        <f>ตรวจผล!T110</f>
        <v>0</v>
      </c>
      <c r="U110" s="190">
        <f>ตรวจผล!U110</f>
        <v>0</v>
      </c>
      <c r="V110" s="190">
        <f>ตรวจผล!V110</f>
        <v>0</v>
      </c>
      <c r="W110" s="190">
        <f>ตรวจผล!W110</f>
        <v>0</v>
      </c>
      <c r="X110" s="190">
        <f>ตรวจผล!X110</f>
        <v>0</v>
      </c>
      <c r="Y110" s="190">
        <f>ตรวจผล!Y110</f>
        <v>0</v>
      </c>
      <c r="Z110" s="190">
        <f>ตรวจผล!Z110</f>
        <v>0</v>
      </c>
      <c r="AA110" s="190">
        <f>ตรวจผล!AA110</f>
        <v>0</v>
      </c>
      <c r="AB110" s="190">
        <f>ตรวจผล!AE110</f>
        <v>0</v>
      </c>
      <c r="AC110" s="190">
        <f>ตรวจผล!AI110</f>
        <v>0</v>
      </c>
      <c r="AD110" s="190">
        <f>ตรวจผล!AJ110</f>
        <v>0</v>
      </c>
      <c r="AE110" s="190">
        <f>ตรวจผล!AK110</f>
        <v>0</v>
      </c>
      <c r="AF110" s="190">
        <f>ตรวจผล!AL110</f>
        <v>0</v>
      </c>
    </row>
    <row r="111" spans="1:32" x14ac:dyDescent="0.2">
      <c r="A111" s="91" t="str">
        <f>IF(ไฟล์กรอกคำตอบ!A111=""," ",ไฟล์กรอกคำตอบ!A111&amp;"")</f>
        <v xml:space="preserve"> </v>
      </c>
      <c r="B111" s="8">
        <f>ไฟล์กรอกคำตอบ!B111</f>
        <v>0</v>
      </c>
      <c r="C111" s="8">
        <f>ไฟล์กรอกคำตอบ!C111</f>
        <v>0</v>
      </c>
      <c r="D111" s="8">
        <f>ไฟล์กรอกคำตอบ!D111</f>
        <v>0</v>
      </c>
      <c r="E111" s="24">
        <f>ไฟล์กรอกคำตอบ!E111</f>
        <v>0</v>
      </c>
      <c r="F111" s="8">
        <f>ไฟล์กรอกคำตอบ!F111</f>
        <v>0</v>
      </c>
      <c r="G111" s="156">
        <f>ไฟล์กรอกคำตอบ!G111</f>
        <v>0</v>
      </c>
      <c r="H111" s="190">
        <f>ตรวจผล!H111</f>
        <v>0</v>
      </c>
      <c r="I111" s="190">
        <f>ตรวจผล!I111</f>
        <v>0</v>
      </c>
      <c r="J111" s="190">
        <f>ตรวจผล!J111</f>
        <v>0</v>
      </c>
      <c r="K111" s="190">
        <f>ตรวจผล!K111</f>
        <v>0</v>
      </c>
      <c r="L111" s="190">
        <f>ตรวจผล!L111</f>
        <v>0</v>
      </c>
      <c r="M111" s="190">
        <f>ตรวจผล!M111</f>
        <v>0</v>
      </c>
      <c r="N111" s="190">
        <f>ตรวจผล!N111</f>
        <v>0</v>
      </c>
      <c r="O111" s="190">
        <f>ตรวจผล!O111</f>
        <v>0</v>
      </c>
      <c r="P111" s="190">
        <f>ตรวจผล!P111</f>
        <v>0</v>
      </c>
      <c r="Q111" s="190">
        <f>ตรวจผล!Q111</f>
        <v>0</v>
      </c>
      <c r="R111" s="190">
        <f>ตรวจผล!R111</f>
        <v>0</v>
      </c>
      <c r="S111" s="190">
        <f>ตรวจผล!S111</f>
        <v>0</v>
      </c>
      <c r="T111" s="190">
        <f>ตรวจผล!T111</f>
        <v>0</v>
      </c>
      <c r="U111" s="190">
        <f>ตรวจผล!U111</f>
        <v>0</v>
      </c>
      <c r="V111" s="190">
        <f>ตรวจผล!V111</f>
        <v>0</v>
      </c>
      <c r="W111" s="190">
        <f>ตรวจผล!W111</f>
        <v>0</v>
      </c>
      <c r="X111" s="190">
        <f>ตรวจผล!X111</f>
        <v>0</v>
      </c>
      <c r="Y111" s="190">
        <f>ตรวจผล!Y111</f>
        <v>0</v>
      </c>
      <c r="Z111" s="190">
        <f>ตรวจผล!Z111</f>
        <v>0</v>
      </c>
      <c r="AA111" s="190">
        <f>ตรวจผล!AA111</f>
        <v>0</v>
      </c>
      <c r="AB111" s="190">
        <f>ตรวจผล!AE111</f>
        <v>0</v>
      </c>
      <c r="AC111" s="190">
        <f>ตรวจผล!AI111</f>
        <v>0</v>
      </c>
      <c r="AD111" s="190">
        <f>ตรวจผล!AJ111</f>
        <v>0</v>
      </c>
      <c r="AE111" s="190">
        <f>ตรวจผล!AK111</f>
        <v>0</v>
      </c>
      <c r="AF111" s="190">
        <f>ตรวจผล!AL111</f>
        <v>0</v>
      </c>
    </row>
    <row r="112" spans="1:32" x14ac:dyDescent="0.2">
      <c r="A112" s="91" t="str">
        <f>IF(ไฟล์กรอกคำตอบ!A112=""," ",ไฟล์กรอกคำตอบ!A112&amp;"")</f>
        <v xml:space="preserve"> </v>
      </c>
      <c r="B112" s="8">
        <f>ไฟล์กรอกคำตอบ!B112</f>
        <v>0</v>
      </c>
      <c r="C112" s="8">
        <f>ไฟล์กรอกคำตอบ!C112</f>
        <v>0</v>
      </c>
      <c r="D112" s="8">
        <f>ไฟล์กรอกคำตอบ!D112</f>
        <v>0</v>
      </c>
      <c r="E112" s="24">
        <f>ไฟล์กรอกคำตอบ!E112</f>
        <v>0</v>
      </c>
      <c r="F112" s="8">
        <f>ไฟล์กรอกคำตอบ!F112</f>
        <v>0</v>
      </c>
      <c r="G112" s="156">
        <f>ไฟล์กรอกคำตอบ!G112</f>
        <v>0</v>
      </c>
      <c r="H112" s="190">
        <f>ตรวจผล!H112</f>
        <v>0</v>
      </c>
      <c r="I112" s="190">
        <f>ตรวจผล!I112</f>
        <v>0</v>
      </c>
      <c r="J112" s="190">
        <f>ตรวจผล!J112</f>
        <v>0</v>
      </c>
      <c r="K112" s="190">
        <f>ตรวจผล!K112</f>
        <v>0</v>
      </c>
      <c r="L112" s="190">
        <f>ตรวจผล!L112</f>
        <v>0</v>
      </c>
      <c r="M112" s="190">
        <f>ตรวจผล!M112</f>
        <v>0</v>
      </c>
      <c r="N112" s="190">
        <f>ตรวจผล!N112</f>
        <v>0</v>
      </c>
      <c r="O112" s="190">
        <f>ตรวจผล!O112</f>
        <v>0</v>
      </c>
      <c r="P112" s="190">
        <f>ตรวจผล!P112</f>
        <v>0</v>
      </c>
      <c r="Q112" s="190">
        <f>ตรวจผล!Q112</f>
        <v>0</v>
      </c>
      <c r="R112" s="190">
        <f>ตรวจผล!R112</f>
        <v>0</v>
      </c>
      <c r="S112" s="190">
        <f>ตรวจผล!S112</f>
        <v>0</v>
      </c>
      <c r="T112" s="190">
        <f>ตรวจผล!T112</f>
        <v>0</v>
      </c>
      <c r="U112" s="190">
        <f>ตรวจผล!U112</f>
        <v>0</v>
      </c>
      <c r="V112" s="190">
        <f>ตรวจผล!V112</f>
        <v>0</v>
      </c>
      <c r="W112" s="190">
        <f>ตรวจผล!W112</f>
        <v>0</v>
      </c>
      <c r="X112" s="190">
        <f>ตรวจผล!X112</f>
        <v>0</v>
      </c>
      <c r="Y112" s="190">
        <f>ตรวจผล!Y112</f>
        <v>0</v>
      </c>
      <c r="Z112" s="190">
        <f>ตรวจผล!Z112</f>
        <v>0</v>
      </c>
      <c r="AA112" s="190">
        <f>ตรวจผล!AA112</f>
        <v>0</v>
      </c>
      <c r="AB112" s="190">
        <f>ตรวจผล!AE112</f>
        <v>0</v>
      </c>
      <c r="AC112" s="190">
        <f>ตรวจผล!AI112</f>
        <v>0</v>
      </c>
      <c r="AD112" s="190">
        <f>ตรวจผล!AJ112</f>
        <v>0</v>
      </c>
      <c r="AE112" s="190">
        <f>ตรวจผล!AK112</f>
        <v>0</v>
      </c>
      <c r="AF112" s="190">
        <f>ตรวจผล!AL112</f>
        <v>0</v>
      </c>
    </row>
    <row r="113" spans="1:32" x14ac:dyDescent="0.2">
      <c r="A113" s="91" t="str">
        <f>IF(ไฟล์กรอกคำตอบ!A113=""," ",ไฟล์กรอกคำตอบ!A113&amp;"")</f>
        <v xml:space="preserve"> </v>
      </c>
      <c r="B113" s="8">
        <f>ไฟล์กรอกคำตอบ!B113</f>
        <v>0</v>
      </c>
      <c r="C113" s="8">
        <f>ไฟล์กรอกคำตอบ!C113</f>
        <v>0</v>
      </c>
      <c r="D113" s="8">
        <f>ไฟล์กรอกคำตอบ!D113</f>
        <v>0</v>
      </c>
      <c r="E113" s="24">
        <f>ไฟล์กรอกคำตอบ!E113</f>
        <v>0</v>
      </c>
      <c r="F113" s="8">
        <f>ไฟล์กรอกคำตอบ!F113</f>
        <v>0</v>
      </c>
      <c r="G113" s="156">
        <f>ไฟล์กรอกคำตอบ!G113</f>
        <v>0</v>
      </c>
      <c r="H113" s="190">
        <f>ตรวจผล!H113</f>
        <v>0</v>
      </c>
      <c r="I113" s="190">
        <f>ตรวจผล!I113</f>
        <v>0</v>
      </c>
      <c r="J113" s="190">
        <f>ตรวจผล!J113</f>
        <v>0</v>
      </c>
      <c r="K113" s="190">
        <f>ตรวจผล!K113</f>
        <v>0</v>
      </c>
      <c r="L113" s="190">
        <f>ตรวจผล!L113</f>
        <v>0</v>
      </c>
      <c r="M113" s="190">
        <f>ตรวจผล!M113</f>
        <v>0</v>
      </c>
      <c r="N113" s="190">
        <f>ตรวจผล!N113</f>
        <v>0</v>
      </c>
      <c r="O113" s="190">
        <f>ตรวจผล!O113</f>
        <v>0</v>
      </c>
      <c r="P113" s="190">
        <f>ตรวจผล!P113</f>
        <v>0</v>
      </c>
      <c r="Q113" s="190">
        <f>ตรวจผล!Q113</f>
        <v>0</v>
      </c>
      <c r="R113" s="190">
        <f>ตรวจผล!R113</f>
        <v>0</v>
      </c>
      <c r="S113" s="190">
        <f>ตรวจผล!S113</f>
        <v>0</v>
      </c>
      <c r="T113" s="190">
        <f>ตรวจผล!T113</f>
        <v>0</v>
      </c>
      <c r="U113" s="190">
        <f>ตรวจผล!U113</f>
        <v>0</v>
      </c>
      <c r="V113" s="190">
        <f>ตรวจผล!V113</f>
        <v>0</v>
      </c>
      <c r="W113" s="190">
        <f>ตรวจผล!W113</f>
        <v>0</v>
      </c>
      <c r="X113" s="190">
        <f>ตรวจผล!X113</f>
        <v>0</v>
      </c>
      <c r="Y113" s="190">
        <f>ตรวจผล!Y113</f>
        <v>0</v>
      </c>
      <c r="Z113" s="190">
        <f>ตรวจผล!Z113</f>
        <v>0</v>
      </c>
      <c r="AA113" s="190">
        <f>ตรวจผล!AA113</f>
        <v>0</v>
      </c>
      <c r="AB113" s="190">
        <f>ตรวจผล!AE113</f>
        <v>0</v>
      </c>
      <c r="AC113" s="190">
        <f>ตรวจผล!AI113</f>
        <v>0</v>
      </c>
      <c r="AD113" s="190">
        <f>ตรวจผล!AJ113</f>
        <v>0</v>
      </c>
      <c r="AE113" s="190">
        <f>ตรวจผล!AK113</f>
        <v>0</v>
      </c>
      <c r="AF113" s="190">
        <f>ตรวจผล!AL113</f>
        <v>0</v>
      </c>
    </row>
    <row r="114" spans="1:32" x14ac:dyDescent="0.2">
      <c r="A114" s="91" t="str">
        <f>IF(ไฟล์กรอกคำตอบ!A114=""," ",ไฟล์กรอกคำตอบ!A114&amp;"")</f>
        <v xml:space="preserve"> </v>
      </c>
      <c r="B114" s="8">
        <f>ไฟล์กรอกคำตอบ!B114</f>
        <v>0</v>
      </c>
      <c r="C114" s="8">
        <f>ไฟล์กรอกคำตอบ!C114</f>
        <v>0</v>
      </c>
      <c r="D114" s="8">
        <f>ไฟล์กรอกคำตอบ!D114</f>
        <v>0</v>
      </c>
      <c r="E114" s="24">
        <f>ไฟล์กรอกคำตอบ!E114</f>
        <v>0</v>
      </c>
      <c r="F114" s="8">
        <f>ไฟล์กรอกคำตอบ!F114</f>
        <v>0</v>
      </c>
      <c r="G114" s="156">
        <f>ไฟล์กรอกคำตอบ!G114</f>
        <v>0</v>
      </c>
      <c r="H114" s="190">
        <f>ตรวจผล!H114</f>
        <v>0</v>
      </c>
      <c r="I114" s="190">
        <f>ตรวจผล!I114</f>
        <v>0</v>
      </c>
      <c r="J114" s="190">
        <f>ตรวจผล!J114</f>
        <v>0</v>
      </c>
      <c r="K114" s="190">
        <f>ตรวจผล!K114</f>
        <v>0</v>
      </c>
      <c r="L114" s="190">
        <f>ตรวจผล!L114</f>
        <v>0</v>
      </c>
      <c r="M114" s="190">
        <f>ตรวจผล!M114</f>
        <v>0</v>
      </c>
      <c r="N114" s="190">
        <f>ตรวจผล!N114</f>
        <v>0</v>
      </c>
      <c r="O114" s="190">
        <f>ตรวจผล!O114</f>
        <v>0</v>
      </c>
      <c r="P114" s="190">
        <f>ตรวจผล!P114</f>
        <v>0</v>
      </c>
      <c r="Q114" s="190">
        <f>ตรวจผล!Q114</f>
        <v>0</v>
      </c>
      <c r="R114" s="190">
        <f>ตรวจผล!R114</f>
        <v>0</v>
      </c>
      <c r="S114" s="190">
        <f>ตรวจผล!S114</f>
        <v>0</v>
      </c>
      <c r="T114" s="190">
        <f>ตรวจผล!T114</f>
        <v>0</v>
      </c>
      <c r="U114" s="190">
        <f>ตรวจผล!U114</f>
        <v>0</v>
      </c>
      <c r="V114" s="190">
        <f>ตรวจผล!V114</f>
        <v>0</v>
      </c>
      <c r="W114" s="190">
        <f>ตรวจผล!W114</f>
        <v>0</v>
      </c>
      <c r="X114" s="190">
        <f>ตรวจผล!X114</f>
        <v>0</v>
      </c>
      <c r="Y114" s="190">
        <f>ตรวจผล!Y114</f>
        <v>0</v>
      </c>
      <c r="Z114" s="190">
        <f>ตรวจผล!Z114</f>
        <v>0</v>
      </c>
      <c r="AA114" s="190">
        <f>ตรวจผล!AA114</f>
        <v>0</v>
      </c>
      <c r="AB114" s="190">
        <f>ตรวจผล!AE114</f>
        <v>0</v>
      </c>
      <c r="AC114" s="190">
        <f>ตรวจผล!AI114</f>
        <v>0</v>
      </c>
      <c r="AD114" s="190">
        <f>ตรวจผล!AJ114</f>
        <v>0</v>
      </c>
      <c r="AE114" s="190">
        <f>ตรวจผล!AK114</f>
        <v>0</v>
      </c>
      <c r="AF114" s="190">
        <f>ตรวจผล!AL114</f>
        <v>0</v>
      </c>
    </row>
    <row r="115" spans="1:32" x14ac:dyDescent="0.2">
      <c r="A115" s="91" t="str">
        <f>IF(ไฟล์กรอกคำตอบ!A115=""," ",ไฟล์กรอกคำตอบ!A115&amp;"")</f>
        <v xml:space="preserve"> </v>
      </c>
      <c r="B115" s="8">
        <f>ไฟล์กรอกคำตอบ!B115</f>
        <v>0</v>
      </c>
      <c r="C115" s="8">
        <f>ไฟล์กรอกคำตอบ!C115</f>
        <v>0</v>
      </c>
      <c r="D115" s="8">
        <f>ไฟล์กรอกคำตอบ!D115</f>
        <v>0</v>
      </c>
      <c r="E115" s="24">
        <f>ไฟล์กรอกคำตอบ!E115</f>
        <v>0</v>
      </c>
      <c r="F115" s="8">
        <f>ไฟล์กรอกคำตอบ!F115</f>
        <v>0</v>
      </c>
      <c r="G115" s="156">
        <f>ไฟล์กรอกคำตอบ!G115</f>
        <v>0</v>
      </c>
      <c r="H115" s="190">
        <f>ตรวจผล!H115</f>
        <v>0</v>
      </c>
      <c r="I115" s="190">
        <f>ตรวจผล!I115</f>
        <v>0</v>
      </c>
      <c r="J115" s="190">
        <f>ตรวจผล!J115</f>
        <v>0</v>
      </c>
      <c r="K115" s="190">
        <f>ตรวจผล!K115</f>
        <v>0</v>
      </c>
      <c r="L115" s="190">
        <f>ตรวจผล!L115</f>
        <v>0</v>
      </c>
      <c r="M115" s="190">
        <f>ตรวจผล!M115</f>
        <v>0</v>
      </c>
      <c r="N115" s="190">
        <f>ตรวจผล!N115</f>
        <v>0</v>
      </c>
      <c r="O115" s="190">
        <f>ตรวจผล!O115</f>
        <v>0</v>
      </c>
      <c r="P115" s="190">
        <f>ตรวจผล!P115</f>
        <v>0</v>
      </c>
      <c r="Q115" s="190">
        <f>ตรวจผล!Q115</f>
        <v>0</v>
      </c>
      <c r="R115" s="190">
        <f>ตรวจผล!R115</f>
        <v>0</v>
      </c>
      <c r="S115" s="190">
        <f>ตรวจผล!S115</f>
        <v>0</v>
      </c>
      <c r="T115" s="190">
        <f>ตรวจผล!T115</f>
        <v>0</v>
      </c>
      <c r="U115" s="190">
        <f>ตรวจผล!U115</f>
        <v>0</v>
      </c>
      <c r="V115" s="190">
        <f>ตรวจผล!V115</f>
        <v>0</v>
      </c>
      <c r="W115" s="190">
        <f>ตรวจผล!W115</f>
        <v>0</v>
      </c>
      <c r="X115" s="190">
        <f>ตรวจผล!X115</f>
        <v>0</v>
      </c>
      <c r="Y115" s="190">
        <f>ตรวจผล!Y115</f>
        <v>0</v>
      </c>
      <c r="Z115" s="190">
        <f>ตรวจผล!Z115</f>
        <v>0</v>
      </c>
      <c r="AA115" s="190">
        <f>ตรวจผล!AA115</f>
        <v>0</v>
      </c>
      <c r="AB115" s="190">
        <f>ตรวจผล!AE115</f>
        <v>0</v>
      </c>
      <c r="AC115" s="190">
        <f>ตรวจผล!AI115</f>
        <v>0</v>
      </c>
      <c r="AD115" s="190">
        <f>ตรวจผล!AJ115</f>
        <v>0</v>
      </c>
      <c r="AE115" s="190">
        <f>ตรวจผล!AK115</f>
        <v>0</v>
      </c>
      <c r="AF115" s="190">
        <f>ตรวจผล!AL115</f>
        <v>0</v>
      </c>
    </row>
    <row r="116" spans="1:32" x14ac:dyDescent="0.2">
      <c r="A116" s="91" t="str">
        <f>IF(ไฟล์กรอกคำตอบ!A116=""," ",ไฟล์กรอกคำตอบ!A116&amp;"")</f>
        <v xml:space="preserve"> </v>
      </c>
      <c r="B116" s="8">
        <f>ไฟล์กรอกคำตอบ!B116</f>
        <v>0</v>
      </c>
      <c r="C116" s="8">
        <f>ไฟล์กรอกคำตอบ!C116</f>
        <v>0</v>
      </c>
      <c r="D116" s="8">
        <f>ไฟล์กรอกคำตอบ!D116</f>
        <v>0</v>
      </c>
      <c r="E116" s="24">
        <f>ไฟล์กรอกคำตอบ!E116</f>
        <v>0</v>
      </c>
      <c r="F116" s="8">
        <f>ไฟล์กรอกคำตอบ!F116</f>
        <v>0</v>
      </c>
      <c r="G116" s="156">
        <f>ไฟล์กรอกคำตอบ!G116</f>
        <v>0</v>
      </c>
      <c r="H116" s="190">
        <f>ตรวจผล!H116</f>
        <v>0</v>
      </c>
      <c r="I116" s="190">
        <f>ตรวจผล!I116</f>
        <v>0</v>
      </c>
      <c r="J116" s="190">
        <f>ตรวจผล!J116</f>
        <v>0</v>
      </c>
      <c r="K116" s="190">
        <f>ตรวจผล!K116</f>
        <v>0</v>
      </c>
      <c r="L116" s="190">
        <f>ตรวจผล!L116</f>
        <v>0</v>
      </c>
      <c r="M116" s="190">
        <f>ตรวจผล!M116</f>
        <v>0</v>
      </c>
      <c r="N116" s="190">
        <f>ตรวจผล!N116</f>
        <v>0</v>
      </c>
      <c r="O116" s="190">
        <f>ตรวจผล!O116</f>
        <v>0</v>
      </c>
      <c r="P116" s="190">
        <f>ตรวจผล!P116</f>
        <v>0</v>
      </c>
      <c r="Q116" s="190">
        <f>ตรวจผล!Q116</f>
        <v>0</v>
      </c>
      <c r="R116" s="190">
        <f>ตรวจผล!R116</f>
        <v>0</v>
      </c>
      <c r="S116" s="190">
        <f>ตรวจผล!S116</f>
        <v>0</v>
      </c>
      <c r="T116" s="190">
        <f>ตรวจผล!T116</f>
        <v>0</v>
      </c>
      <c r="U116" s="190">
        <f>ตรวจผล!U116</f>
        <v>0</v>
      </c>
      <c r="V116" s="190">
        <f>ตรวจผล!V116</f>
        <v>0</v>
      </c>
      <c r="W116" s="190">
        <f>ตรวจผล!W116</f>
        <v>0</v>
      </c>
      <c r="X116" s="190">
        <f>ตรวจผล!X116</f>
        <v>0</v>
      </c>
      <c r="Y116" s="190">
        <f>ตรวจผล!Y116</f>
        <v>0</v>
      </c>
      <c r="Z116" s="190">
        <f>ตรวจผล!Z116</f>
        <v>0</v>
      </c>
      <c r="AA116" s="190">
        <f>ตรวจผล!AA116</f>
        <v>0</v>
      </c>
      <c r="AB116" s="190">
        <f>ตรวจผล!AE116</f>
        <v>0</v>
      </c>
      <c r="AC116" s="190">
        <f>ตรวจผล!AI116</f>
        <v>0</v>
      </c>
      <c r="AD116" s="190">
        <f>ตรวจผล!AJ116</f>
        <v>0</v>
      </c>
      <c r="AE116" s="190">
        <f>ตรวจผล!AK116</f>
        <v>0</v>
      </c>
      <c r="AF116" s="190">
        <f>ตรวจผล!AL116</f>
        <v>0</v>
      </c>
    </row>
    <row r="117" spans="1:32" x14ac:dyDescent="0.2">
      <c r="A117" s="91" t="str">
        <f>IF(ไฟล์กรอกคำตอบ!A117=""," ",ไฟล์กรอกคำตอบ!A117&amp;"")</f>
        <v xml:space="preserve"> </v>
      </c>
      <c r="B117" s="8">
        <f>ไฟล์กรอกคำตอบ!B117</f>
        <v>0</v>
      </c>
      <c r="C117" s="8">
        <f>ไฟล์กรอกคำตอบ!C117</f>
        <v>0</v>
      </c>
      <c r="D117" s="8">
        <f>ไฟล์กรอกคำตอบ!D117</f>
        <v>0</v>
      </c>
      <c r="E117" s="24">
        <f>ไฟล์กรอกคำตอบ!E117</f>
        <v>0</v>
      </c>
      <c r="F117" s="8">
        <f>ไฟล์กรอกคำตอบ!F117</f>
        <v>0</v>
      </c>
      <c r="G117" s="156">
        <f>ไฟล์กรอกคำตอบ!G117</f>
        <v>0</v>
      </c>
      <c r="H117" s="190">
        <f>ตรวจผล!H117</f>
        <v>0</v>
      </c>
      <c r="I117" s="190">
        <f>ตรวจผล!I117</f>
        <v>0</v>
      </c>
      <c r="J117" s="190">
        <f>ตรวจผล!J117</f>
        <v>0</v>
      </c>
      <c r="K117" s="190">
        <f>ตรวจผล!K117</f>
        <v>0</v>
      </c>
      <c r="L117" s="190">
        <f>ตรวจผล!L117</f>
        <v>0</v>
      </c>
      <c r="M117" s="190">
        <f>ตรวจผล!M117</f>
        <v>0</v>
      </c>
      <c r="N117" s="190">
        <f>ตรวจผล!N117</f>
        <v>0</v>
      </c>
      <c r="O117" s="190">
        <f>ตรวจผล!O117</f>
        <v>0</v>
      </c>
      <c r="P117" s="190">
        <f>ตรวจผล!P117</f>
        <v>0</v>
      </c>
      <c r="Q117" s="190">
        <f>ตรวจผล!Q117</f>
        <v>0</v>
      </c>
      <c r="R117" s="190">
        <f>ตรวจผล!R117</f>
        <v>0</v>
      </c>
      <c r="S117" s="190">
        <f>ตรวจผล!S117</f>
        <v>0</v>
      </c>
      <c r="T117" s="190">
        <f>ตรวจผล!T117</f>
        <v>0</v>
      </c>
      <c r="U117" s="190">
        <f>ตรวจผล!U117</f>
        <v>0</v>
      </c>
      <c r="V117" s="190">
        <f>ตรวจผล!V117</f>
        <v>0</v>
      </c>
      <c r="W117" s="190">
        <f>ตรวจผล!W117</f>
        <v>0</v>
      </c>
      <c r="X117" s="190">
        <f>ตรวจผล!X117</f>
        <v>0</v>
      </c>
      <c r="Y117" s="190">
        <f>ตรวจผล!Y117</f>
        <v>0</v>
      </c>
      <c r="Z117" s="190">
        <f>ตรวจผล!Z117</f>
        <v>0</v>
      </c>
      <c r="AA117" s="190">
        <f>ตรวจผล!AA117</f>
        <v>0</v>
      </c>
      <c r="AB117" s="190">
        <f>ตรวจผล!AE117</f>
        <v>0</v>
      </c>
      <c r="AC117" s="190">
        <f>ตรวจผล!AI117</f>
        <v>0</v>
      </c>
      <c r="AD117" s="190">
        <f>ตรวจผล!AJ117</f>
        <v>0</v>
      </c>
      <c r="AE117" s="190">
        <f>ตรวจผล!AK117</f>
        <v>0</v>
      </c>
      <c r="AF117" s="190">
        <f>ตรวจผล!AL117</f>
        <v>0</v>
      </c>
    </row>
    <row r="118" spans="1:32" x14ac:dyDescent="0.2">
      <c r="A118" s="91" t="str">
        <f>IF(ไฟล์กรอกคำตอบ!A118=""," ",ไฟล์กรอกคำตอบ!A118&amp;"")</f>
        <v xml:space="preserve"> </v>
      </c>
      <c r="B118" s="8">
        <f>ไฟล์กรอกคำตอบ!B118</f>
        <v>0</v>
      </c>
      <c r="C118" s="8">
        <f>ไฟล์กรอกคำตอบ!C118</f>
        <v>0</v>
      </c>
      <c r="D118" s="8">
        <f>ไฟล์กรอกคำตอบ!D118</f>
        <v>0</v>
      </c>
      <c r="E118" s="24">
        <f>ไฟล์กรอกคำตอบ!E118</f>
        <v>0</v>
      </c>
      <c r="F118" s="8">
        <f>ไฟล์กรอกคำตอบ!F118</f>
        <v>0</v>
      </c>
      <c r="G118" s="156">
        <f>ไฟล์กรอกคำตอบ!G118</f>
        <v>0</v>
      </c>
      <c r="H118" s="190">
        <f>ตรวจผล!H118</f>
        <v>0</v>
      </c>
      <c r="I118" s="190">
        <f>ตรวจผล!I118</f>
        <v>0</v>
      </c>
      <c r="J118" s="190">
        <f>ตรวจผล!J118</f>
        <v>0</v>
      </c>
      <c r="K118" s="190">
        <f>ตรวจผล!K118</f>
        <v>0</v>
      </c>
      <c r="L118" s="190">
        <f>ตรวจผล!L118</f>
        <v>0</v>
      </c>
      <c r="M118" s="190">
        <f>ตรวจผล!M118</f>
        <v>0</v>
      </c>
      <c r="N118" s="190">
        <f>ตรวจผล!N118</f>
        <v>0</v>
      </c>
      <c r="O118" s="190">
        <f>ตรวจผล!O118</f>
        <v>0</v>
      </c>
      <c r="P118" s="190">
        <f>ตรวจผล!P118</f>
        <v>0</v>
      </c>
      <c r="Q118" s="190">
        <f>ตรวจผล!Q118</f>
        <v>0</v>
      </c>
      <c r="R118" s="190">
        <f>ตรวจผล!R118</f>
        <v>0</v>
      </c>
      <c r="S118" s="190">
        <f>ตรวจผล!S118</f>
        <v>0</v>
      </c>
      <c r="T118" s="190">
        <f>ตรวจผล!T118</f>
        <v>0</v>
      </c>
      <c r="U118" s="190">
        <f>ตรวจผล!U118</f>
        <v>0</v>
      </c>
      <c r="V118" s="190">
        <f>ตรวจผล!V118</f>
        <v>0</v>
      </c>
      <c r="W118" s="190">
        <f>ตรวจผล!W118</f>
        <v>0</v>
      </c>
      <c r="X118" s="190">
        <f>ตรวจผล!X118</f>
        <v>0</v>
      </c>
      <c r="Y118" s="190">
        <f>ตรวจผล!Y118</f>
        <v>0</v>
      </c>
      <c r="Z118" s="190">
        <f>ตรวจผล!Z118</f>
        <v>0</v>
      </c>
      <c r="AA118" s="190">
        <f>ตรวจผล!AA118</f>
        <v>0</v>
      </c>
      <c r="AB118" s="190">
        <f>ตรวจผล!AE118</f>
        <v>0</v>
      </c>
      <c r="AC118" s="190">
        <f>ตรวจผล!AI118</f>
        <v>0</v>
      </c>
      <c r="AD118" s="190">
        <f>ตรวจผล!AJ118</f>
        <v>0</v>
      </c>
      <c r="AE118" s="190">
        <f>ตรวจผล!AK118</f>
        <v>0</v>
      </c>
      <c r="AF118" s="190">
        <f>ตรวจผล!AL118</f>
        <v>0</v>
      </c>
    </row>
    <row r="119" spans="1:32" x14ac:dyDescent="0.2">
      <c r="A119" s="91" t="str">
        <f>IF(ไฟล์กรอกคำตอบ!A119=""," ",ไฟล์กรอกคำตอบ!A119&amp;"")</f>
        <v xml:space="preserve"> </v>
      </c>
      <c r="B119" s="8">
        <f>ไฟล์กรอกคำตอบ!B119</f>
        <v>0</v>
      </c>
      <c r="C119" s="8">
        <f>ไฟล์กรอกคำตอบ!C119</f>
        <v>0</v>
      </c>
      <c r="D119" s="8">
        <f>ไฟล์กรอกคำตอบ!D119</f>
        <v>0</v>
      </c>
      <c r="E119" s="24">
        <f>ไฟล์กรอกคำตอบ!E119</f>
        <v>0</v>
      </c>
      <c r="F119" s="8">
        <f>ไฟล์กรอกคำตอบ!F119</f>
        <v>0</v>
      </c>
      <c r="G119" s="156">
        <f>ไฟล์กรอกคำตอบ!G119</f>
        <v>0</v>
      </c>
      <c r="H119" s="190">
        <f>ตรวจผล!H119</f>
        <v>0</v>
      </c>
      <c r="I119" s="190">
        <f>ตรวจผล!I119</f>
        <v>0</v>
      </c>
      <c r="J119" s="190">
        <f>ตรวจผล!J119</f>
        <v>0</v>
      </c>
      <c r="K119" s="190">
        <f>ตรวจผล!K119</f>
        <v>0</v>
      </c>
      <c r="L119" s="190">
        <f>ตรวจผล!L119</f>
        <v>0</v>
      </c>
      <c r="M119" s="190">
        <f>ตรวจผล!M119</f>
        <v>0</v>
      </c>
      <c r="N119" s="190">
        <f>ตรวจผล!N119</f>
        <v>0</v>
      </c>
      <c r="O119" s="190">
        <f>ตรวจผล!O119</f>
        <v>0</v>
      </c>
      <c r="P119" s="190">
        <f>ตรวจผล!P119</f>
        <v>0</v>
      </c>
      <c r="Q119" s="190">
        <f>ตรวจผล!Q119</f>
        <v>0</v>
      </c>
      <c r="R119" s="190">
        <f>ตรวจผล!R119</f>
        <v>0</v>
      </c>
      <c r="S119" s="190">
        <f>ตรวจผล!S119</f>
        <v>0</v>
      </c>
      <c r="T119" s="190">
        <f>ตรวจผล!T119</f>
        <v>0</v>
      </c>
      <c r="U119" s="190">
        <f>ตรวจผล!U119</f>
        <v>0</v>
      </c>
      <c r="V119" s="190">
        <f>ตรวจผล!V119</f>
        <v>0</v>
      </c>
      <c r="W119" s="190">
        <f>ตรวจผล!W119</f>
        <v>0</v>
      </c>
      <c r="X119" s="190">
        <f>ตรวจผล!X119</f>
        <v>0</v>
      </c>
      <c r="Y119" s="190">
        <f>ตรวจผล!Y119</f>
        <v>0</v>
      </c>
      <c r="Z119" s="190">
        <f>ตรวจผล!Z119</f>
        <v>0</v>
      </c>
      <c r="AA119" s="190">
        <f>ตรวจผล!AA119</f>
        <v>0</v>
      </c>
      <c r="AB119" s="190">
        <f>ตรวจผล!AE119</f>
        <v>0</v>
      </c>
      <c r="AC119" s="190">
        <f>ตรวจผล!AI119</f>
        <v>0</v>
      </c>
      <c r="AD119" s="190">
        <f>ตรวจผล!AJ119</f>
        <v>0</v>
      </c>
      <c r="AE119" s="190">
        <f>ตรวจผล!AK119</f>
        <v>0</v>
      </c>
      <c r="AF119" s="190">
        <f>ตรวจผล!AL119</f>
        <v>0</v>
      </c>
    </row>
    <row r="120" spans="1:32" x14ac:dyDescent="0.2">
      <c r="A120" s="91" t="str">
        <f>IF(ไฟล์กรอกคำตอบ!A120=""," ",ไฟล์กรอกคำตอบ!A120&amp;"")</f>
        <v xml:space="preserve"> </v>
      </c>
      <c r="B120" s="8">
        <f>ไฟล์กรอกคำตอบ!B120</f>
        <v>0</v>
      </c>
      <c r="C120" s="8">
        <f>ไฟล์กรอกคำตอบ!C120</f>
        <v>0</v>
      </c>
      <c r="D120" s="8">
        <f>ไฟล์กรอกคำตอบ!D120</f>
        <v>0</v>
      </c>
      <c r="E120" s="24">
        <f>ไฟล์กรอกคำตอบ!E120</f>
        <v>0</v>
      </c>
      <c r="F120" s="8">
        <f>ไฟล์กรอกคำตอบ!F120</f>
        <v>0</v>
      </c>
      <c r="G120" s="156">
        <f>ไฟล์กรอกคำตอบ!G120</f>
        <v>0</v>
      </c>
      <c r="H120" s="190">
        <f>ตรวจผล!H120</f>
        <v>0</v>
      </c>
      <c r="I120" s="190">
        <f>ตรวจผล!I120</f>
        <v>0</v>
      </c>
      <c r="J120" s="190">
        <f>ตรวจผล!J120</f>
        <v>0</v>
      </c>
      <c r="K120" s="190">
        <f>ตรวจผล!K120</f>
        <v>0</v>
      </c>
      <c r="L120" s="190">
        <f>ตรวจผล!L120</f>
        <v>0</v>
      </c>
      <c r="M120" s="190">
        <f>ตรวจผล!M120</f>
        <v>0</v>
      </c>
      <c r="N120" s="190">
        <f>ตรวจผล!N120</f>
        <v>0</v>
      </c>
      <c r="O120" s="190">
        <f>ตรวจผล!O120</f>
        <v>0</v>
      </c>
      <c r="P120" s="190">
        <f>ตรวจผล!P120</f>
        <v>0</v>
      </c>
      <c r="Q120" s="190">
        <f>ตรวจผล!Q120</f>
        <v>0</v>
      </c>
      <c r="R120" s="190">
        <f>ตรวจผล!R120</f>
        <v>0</v>
      </c>
      <c r="S120" s="190">
        <f>ตรวจผล!S120</f>
        <v>0</v>
      </c>
      <c r="T120" s="190">
        <f>ตรวจผล!T120</f>
        <v>0</v>
      </c>
      <c r="U120" s="190">
        <f>ตรวจผล!U120</f>
        <v>0</v>
      </c>
      <c r="V120" s="190">
        <f>ตรวจผล!V120</f>
        <v>0</v>
      </c>
      <c r="W120" s="190">
        <f>ตรวจผล!W120</f>
        <v>0</v>
      </c>
      <c r="X120" s="190">
        <f>ตรวจผล!X120</f>
        <v>0</v>
      </c>
      <c r="Y120" s="190">
        <f>ตรวจผล!Y120</f>
        <v>0</v>
      </c>
      <c r="Z120" s="190">
        <f>ตรวจผล!Z120</f>
        <v>0</v>
      </c>
      <c r="AA120" s="190">
        <f>ตรวจผล!AA120</f>
        <v>0</v>
      </c>
      <c r="AB120" s="190">
        <f>ตรวจผล!AE120</f>
        <v>0</v>
      </c>
      <c r="AC120" s="190">
        <f>ตรวจผล!AI120</f>
        <v>0</v>
      </c>
      <c r="AD120" s="190">
        <f>ตรวจผล!AJ120</f>
        <v>0</v>
      </c>
      <c r="AE120" s="190">
        <f>ตรวจผล!AK120</f>
        <v>0</v>
      </c>
      <c r="AF120" s="190">
        <f>ตรวจผล!AL120</f>
        <v>0</v>
      </c>
    </row>
    <row r="121" spans="1:32" x14ac:dyDescent="0.2">
      <c r="A121" s="91" t="str">
        <f>IF(ไฟล์กรอกคำตอบ!A121=""," ",ไฟล์กรอกคำตอบ!A121&amp;"")</f>
        <v xml:space="preserve"> </v>
      </c>
      <c r="B121" s="8">
        <f>ไฟล์กรอกคำตอบ!B121</f>
        <v>0</v>
      </c>
      <c r="C121" s="8">
        <f>ไฟล์กรอกคำตอบ!C121</f>
        <v>0</v>
      </c>
      <c r="D121" s="8">
        <f>ไฟล์กรอกคำตอบ!D121</f>
        <v>0</v>
      </c>
      <c r="E121" s="24">
        <f>ไฟล์กรอกคำตอบ!E121</f>
        <v>0</v>
      </c>
      <c r="F121" s="8">
        <f>ไฟล์กรอกคำตอบ!F121</f>
        <v>0</v>
      </c>
      <c r="G121" s="156">
        <f>ไฟล์กรอกคำตอบ!G121</f>
        <v>0</v>
      </c>
      <c r="H121" s="190">
        <f>ตรวจผล!H121</f>
        <v>0</v>
      </c>
      <c r="I121" s="190">
        <f>ตรวจผล!I121</f>
        <v>0</v>
      </c>
      <c r="J121" s="190">
        <f>ตรวจผล!J121</f>
        <v>0</v>
      </c>
      <c r="K121" s="190">
        <f>ตรวจผล!K121</f>
        <v>0</v>
      </c>
      <c r="L121" s="190">
        <f>ตรวจผล!L121</f>
        <v>0</v>
      </c>
      <c r="M121" s="190">
        <f>ตรวจผล!M121</f>
        <v>0</v>
      </c>
      <c r="N121" s="190">
        <f>ตรวจผล!N121</f>
        <v>0</v>
      </c>
      <c r="O121" s="190">
        <f>ตรวจผล!O121</f>
        <v>0</v>
      </c>
      <c r="P121" s="190">
        <f>ตรวจผล!P121</f>
        <v>0</v>
      </c>
      <c r="Q121" s="190">
        <f>ตรวจผล!Q121</f>
        <v>0</v>
      </c>
      <c r="R121" s="190">
        <f>ตรวจผล!R121</f>
        <v>0</v>
      </c>
      <c r="S121" s="190">
        <f>ตรวจผล!S121</f>
        <v>0</v>
      </c>
      <c r="T121" s="190">
        <f>ตรวจผล!T121</f>
        <v>0</v>
      </c>
      <c r="U121" s="190">
        <f>ตรวจผล!U121</f>
        <v>0</v>
      </c>
      <c r="V121" s="190">
        <f>ตรวจผล!V121</f>
        <v>0</v>
      </c>
      <c r="W121" s="190">
        <f>ตรวจผล!W121</f>
        <v>0</v>
      </c>
      <c r="X121" s="190">
        <f>ตรวจผล!X121</f>
        <v>0</v>
      </c>
      <c r="Y121" s="190">
        <f>ตรวจผล!Y121</f>
        <v>0</v>
      </c>
      <c r="Z121" s="190">
        <f>ตรวจผล!Z121</f>
        <v>0</v>
      </c>
      <c r="AA121" s="190">
        <f>ตรวจผล!AA121</f>
        <v>0</v>
      </c>
      <c r="AB121" s="190">
        <f>ตรวจผล!AE121</f>
        <v>0</v>
      </c>
      <c r="AC121" s="190">
        <f>ตรวจผล!AI121</f>
        <v>0</v>
      </c>
      <c r="AD121" s="190">
        <f>ตรวจผล!AJ121</f>
        <v>0</v>
      </c>
      <c r="AE121" s="190">
        <f>ตรวจผล!AK121</f>
        <v>0</v>
      </c>
      <c r="AF121" s="190">
        <f>ตรวจผล!AL121</f>
        <v>0</v>
      </c>
    </row>
    <row r="122" spans="1:32" x14ac:dyDescent="0.2">
      <c r="A122" s="91" t="str">
        <f>IF(ไฟล์กรอกคำตอบ!A122=""," ",ไฟล์กรอกคำตอบ!A122&amp;"")</f>
        <v xml:space="preserve"> </v>
      </c>
      <c r="B122" s="8">
        <f>ไฟล์กรอกคำตอบ!B122</f>
        <v>0</v>
      </c>
      <c r="C122" s="8">
        <f>ไฟล์กรอกคำตอบ!C122</f>
        <v>0</v>
      </c>
      <c r="D122" s="8">
        <f>ไฟล์กรอกคำตอบ!D122</f>
        <v>0</v>
      </c>
      <c r="E122" s="24">
        <f>ไฟล์กรอกคำตอบ!E122</f>
        <v>0</v>
      </c>
      <c r="F122" s="8">
        <f>ไฟล์กรอกคำตอบ!F122</f>
        <v>0</v>
      </c>
      <c r="G122" s="156">
        <f>ไฟล์กรอกคำตอบ!G122</f>
        <v>0</v>
      </c>
      <c r="H122" s="190">
        <f>ตรวจผล!H122</f>
        <v>0</v>
      </c>
      <c r="I122" s="190">
        <f>ตรวจผล!I122</f>
        <v>0</v>
      </c>
      <c r="J122" s="190">
        <f>ตรวจผล!J122</f>
        <v>0</v>
      </c>
      <c r="K122" s="190">
        <f>ตรวจผล!K122</f>
        <v>0</v>
      </c>
      <c r="L122" s="190">
        <f>ตรวจผล!L122</f>
        <v>0</v>
      </c>
      <c r="M122" s="190">
        <f>ตรวจผล!M122</f>
        <v>0</v>
      </c>
      <c r="N122" s="190">
        <f>ตรวจผล!N122</f>
        <v>0</v>
      </c>
      <c r="O122" s="190">
        <f>ตรวจผล!O122</f>
        <v>0</v>
      </c>
      <c r="P122" s="190">
        <f>ตรวจผล!P122</f>
        <v>0</v>
      </c>
      <c r="Q122" s="190">
        <f>ตรวจผล!Q122</f>
        <v>0</v>
      </c>
      <c r="R122" s="190">
        <f>ตรวจผล!R122</f>
        <v>0</v>
      </c>
      <c r="S122" s="190">
        <f>ตรวจผล!S122</f>
        <v>0</v>
      </c>
      <c r="T122" s="190">
        <f>ตรวจผล!T122</f>
        <v>0</v>
      </c>
      <c r="U122" s="190">
        <f>ตรวจผล!U122</f>
        <v>0</v>
      </c>
      <c r="V122" s="190">
        <f>ตรวจผล!V122</f>
        <v>0</v>
      </c>
      <c r="W122" s="190">
        <f>ตรวจผล!W122</f>
        <v>0</v>
      </c>
      <c r="X122" s="190">
        <f>ตรวจผล!X122</f>
        <v>0</v>
      </c>
      <c r="Y122" s="190">
        <f>ตรวจผล!Y122</f>
        <v>0</v>
      </c>
      <c r="Z122" s="190">
        <f>ตรวจผล!Z122</f>
        <v>0</v>
      </c>
      <c r="AA122" s="190">
        <f>ตรวจผล!AA122</f>
        <v>0</v>
      </c>
      <c r="AB122" s="190">
        <f>ตรวจผล!AE122</f>
        <v>0</v>
      </c>
      <c r="AC122" s="190">
        <f>ตรวจผล!AI122</f>
        <v>0</v>
      </c>
      <c r="AD122" s="190">
        <f>ตรวจผล!AJ122</f>
        <v>0</v>
      </c>
      <c r="AE122" s="190">
        <f>ตรวจผล!AK122</f>
        <v>0</v>
      </c>
      <c r="AF122" s="190">
        <f>ตรวจผล!AL122</f>
        <v>0</v>
      </c>
    </row>
    <row r="123" spans="1:32" x14ac:dyDescent="0.2">
      <c r="A123" s="91" t="str">
        <f>IF(ไฟล์กรอกคำตอบ!A123=""," ",ไฟล์กรอกคำตอบ!A123&amp;"")</f>
        <v xml:space="preserve"> </v>
      </c>
      <c r="B123" s="8">
        <f>ไฟล์กรอกคำตอบ!B123</f>
        <v>0</v>
      </c>
      <c r="C123" s="8">
        <f>ไฟล์กรอกคำตอบ!C123</f>
        <v>0</v>
      </c>
      <c r="D123" s="8">
        <f>ไฟล์กรอกคำตอบ!D123</f>
        <v>0</v>
      </c>
      <c r="E123" s="24">
        <f>ไฟล์กรอกคำตอบ!E123</f>
        <v>0</v>
      </c>
      <c r="F123" s="8">
        <f>ไฟล์กรอกคำตอบ!F123</f>
        <v>0</v>
      </c>
      <c r="G123" s="156">
        <f>ไฟล์กรอกคำตอบ!G123</f>
        <v>0</v>
      </c>
      <c r="H123" s="190">
        <f>ตรวจผล!H123</f>
        <v>0</v>
      </c>
      <c r="I123" s="190">
        <f>ตรวจผล!I123</f>
        <v>0</v>
      </c>
      <c r="J123" s="190">
        <f>ตรวจผล!J123</f>
        <v>0</v>
      </c>
      <c r="K123" s="190">
        <f>ตรวจผล!K123</f>
        <v>0</v>
      </c>
      <c r="L123" s="190">
        <f>ตรวจผล!L123</f>
        <v>0</v>
      </c>
      <c r="M123" s="190">
        <f>ตรวจผล!M123</f>
        <v>0</v>
      </c>
      <c r="N123" s="190">
        <f>ตรวจผล!N123</f>
        <v>0</v>
      </c>
      <c r="O123" s="190">
        <f>ตรวจผล!O123</f>
        <v>0</v>
      </c>
      <c r="P123" s="190">
        <f>ตรวจผล!P123</f>
        <v>0</v>
      </c>
      <c r="Q123" s="190">
        <f>ตรวจผล!Q123</f>
        <v>0</v>
      </c>
      <c r="R123" s="190">
        <f>ตรวจผล!R123</f>
        <v>0</v>
      </c>
      <c r="S123" s="190">
        <f>ตรวจผล!S123</f>
        <v>0</v>
      </c>
      <c r="T123" s="190">
        <f>ตรวจผล!T123</f>
        <v>0</v>
      </c>
      <c r="U123" s="190">
        <f>ตรวจผล!U123</f>
        <v>0</v>
      </c>
      <c r="V123" s="190">
        <f>ตรวจผล!V123</f>
        <v>0</v>
      </c>
      <c r="W123" s="190">
        <f>ตรวจผล!W123</f>
        <v>0</v>
      </c>
      <c r="X123" s="190">
        <f>ตรวจผล!X123</f>
        <v>0</v>
      </c>
      <c r="Y123" s="190">
        <f>ตรวจผล!Y123</f>
        <v>0</v>
      </c>
      <c r="Z123" s="190">
        <f>ตรวจผล!Z123</f>
        <v>0</v>
      </c>
      <c r="AA123" s="190">
        <f>ตรวจผล!AA123</f>
        <v>0</v>
      </c>
      <c r="AB123" s="190">
        <f>ตรวจผล!AE123</f>
        <v>0</v>
      </c>
      <c r="AC123" s="190">
        <f>ตรวจผล!AI123</f>
        <v>0</v>
      </c>
      <c r="AD123" s="190">
        <f>ตรวจผล!AJ123</f>
        <v>0</v>
      </c>
      <c r="AE123" s="190">
        <f>ตรวจผล!AK123</f>
        <v>0</v>
      </c>
      <c r="AF123" s="190">
        <f>ตรวจผล!AL123</f>
        <v>0</v>
      </c>
    </row>
    <row r="124" spans="1:32" x14ac:dyDescent="0.2">
      <c r="A124" s="91" t="str">
        <f>IF(ไฟล์กรอกคำตอบ!A124=""," ",ไฟล์กรอกคำตอบ!A124&amp;"")</f>
        <v xml:space="preserve"> </v>
      </c>
      <c r="B124" s="8">
        <f>ไฟล์กรอกคำตอบ!B124</f>
        <v>0</v>
      </c>
      <c r="C124" s="8">
        <f>ไฟล์กรอกคำตอบ!C124</f>
        <v>0</v>
      </c>
      <c r="D124" s="8">
        <f>ไฟล์กรอกคำตอบ!D124</f>
        <v>0</v>
      </c>
      <c r="E124" s="24">
        <f>ไฟล์กรอกคำตอบ!E124</f>
        <v>0</v>
      </c>
      <c r="F124" s="8">
        <f>ไฟล์กรอกคำตอบ!F124</f>
        <v>0</v>
      </c>
      <c r="G124" s="156">
        <f>ไฟล์กรอกคำตอบ!G124</f>
        <v>0</v>
      </c>
      <c r="H124" s="190">
        <f>ตรวจผล!H124</f>
        <v>0</v>
      </c>
      <c r="I124" s="190">
        <f>ตรวจผล!I124</f>
        <v>0</v>
      </c>
      <c r="J124" s="190">
        <f>ตรวจผล!J124</f>
        <v>0</v>
      </c>
      <c r="K124" s="190">
        <f>ตรวจผล!K124</f>
        <v>0</v>
      </c>
      <c r="L124" s="190">
        <f>ตรวจผล!L124</f>
        <v>0</v>
      </c>
      <c r="M124" s="190">
        <f>ตรวจผล!M124</f>
        <v>0</v>
      </c>
      <c r="N124" s="190">
        <f>ตรวจผล!N124</f>
        <v>0</v>
      </c>
      <c r="O124" s="190">
        <f>ตรวจผล!O124</f>
        <v>0</v>
      </c>
      <c r="P124" s="190">
        <f>ตรวจผล!P124</f>
        <v>0</v>
      </c>
      <c r="Q124" s="190">
        <f>ตรวจผล!Q124</f>
        <v>0</v>
      </c>
      <c r="R124" s="190">
        <f>ตรวจผล!R124</f>
        <v>0</v>
      </c>
      <c r="S124" s="190">
        <f>ตรวจผล!S124</f>
        <v>0</v>
      </c>
      <c r="T124" s="190">
        <f>ตรวจผล!T124</f>
        <v>0</v>
      </c>
      <c r="U124" s="190">
        <f>ตรวจผล!U124</f>
        <v>0</v>
      </c>
      <c r="V124" s="190">
        <f>ตรวจผล!V124</f>
        <v>0</v>
      </c>
      <c r="W124" s="190">
        <f>ตรวจผล!W124</f>
        <v>0</v>
      </c>
      <c r="X124" s="190">
        <f>ตรวจผล!X124</f>
        <v>0</v>
      </c>
      <c r="Y124" s="190">
        <f>ตรวจผล!Y124</f>
        <v>0</v>
      </c>
      <c r="Z124" s="190">
        <f>ตรวจผล!Z124</f>
        <v>0</v>
      </c>
      <c r="AA124" s="190">
        <f>ตรวจผล!AA124</f>
        <v>0</v>
      </c>
      <c r="AB124" s="190">
        <f>ตรวจผล!AE124</f>
        <v>0</v>
      </c>
      <c r="AC124" s="190">
        <f>ตรวจผล!AI124</f>
        <v>0</v>
      </c>
      <c r="AD124" s="190">
        <f>ตรวจผล!AJ124</f>
        <v>0</v>
      </c>
      <c r="AE124" s="190">
        <f>ตรวจผล!AK124</f>
        <v>0</v>
      </c>
      <c r="AF124" s="190">
        <f>ตรวจผล!AL124</f>
        <v>0</v>
      </c>
    </row>
    <row r="125" spans="1:32" x14ac:dyDescent="0.2">
      <c r="A125" s="91" t="str">
        <f>IF(ไฟล์กรอกคำตอบ!A125=""," ",ไฟล์กรอกคำตอบ!A125&amp;"")</f>
        <v xml:space="preserve"> </v>
      </c>
      <c r="B125" s="8">
        <f>ไฟล์กรอกคำตอบ!B125</f>
        <v>0</v>
      </c>
      <c r="C125" s="8">
        <f>ไฟล์กรอกคำตอบ!C125</f>
        <v>0</v>
      </c>
      <c r="D125" s="8">
        <f>ไฟล์กรอกคำตอบ!D125</f>
        <v>0</v>
      </c>
      <c r="E125" s="24">
        <f>ไฟล์กรอกคำตอบ!E125</f>
        <v>0</v>
      </c>
      <c r="F125" s="8">
        <f>ไฟล์กรอกคำตอบ!F125</f>
        <v>0</v>
      </c>
      <c r="G125" s="156">
        <f>ไฟล์กรอกคำตอบ!G125</f>
        <v>0</v>
      </c>
      <c r="H125" s="190">
        <f>ตรวจผล!H125</f>
        <v>0</v>
      </c>
      <c r="I125" s="190">
        <f>ตรวจผล!I125</f>
        <v>0</v>
      </c>
      <c r="J125" s="190">
        <f>ตรวจผล!J125</f>
        <v>0</v>
      </c>
      <c r="K125" s="190">
        <f>ตรวจผล!K125</f>
        <v>0</v>
      </c>
      <c r="L125" s="190">
        <f>ตรวจผล!L125</f>
        <v>0</v>
      </c>
      <c r="M125" s="190">
        <f>ตรวจผล!M125</f>
        <v>0</v>
      </c>
      <c r="N125" s="190">
        <f>ตรวจผล!N125</f>
        <v>0</v>
      </c>
      <c r="O125" s="190">
        <f>ตรวจผล!O125</f>
        <v>0</v>
      </c>
      <c r="P125" s="190">
        <f>ตรวจผล!P125</f>
        <v>0</v>
      </c>
      <c r="Q125" s="190">
        <f>ตรวจผล!Q125</f>
        <v>0</v>
      </c>
      <c r="R125" s="190">
        <f>ตรวจผล!R125</f>
        <v>0</v>
      </c>
      <c r="S125" s="190">
        <f>ตรวจผล!S125</f>
        <v>0</v>
      </c>
      <c r="T125" s="190">
        <f>ตรวจผล!T125</f>
        <v>0</v>
      </c>
      <c r="U125" s="190">
        <f>ตรวจผล!U125</f>
        <v>0</v>
      </c>
      <c r="V125" s="190">
        <f>ตรวจผล!V125</f>
        <v>0</v>
      </c>
      <c r="W125" s="190">
        <f>ตรวจผล!W125</f>
        <v>0</v>
      </c>
      <c r="X125" s="190">
        <f>ตรวจผล!X125</f>
        <v>0</v>
      </c>
      <c r="Y125" s="190">
        <f>ตรวจผล!Y125</f>
        <v>0</v>
      </c>
      <c r="Z125" s="190">
        <f>ตรวจผล!Z125</f>
        <v>0</v>
      </c>
      <c r="AA125" s="190">
        <f>ตรวจผล!AA125</f>
        <v>0</v>
      </c>
      <c r="AB125" s="190">
        <f>ตรวจผล!AE125</f>
        <v>0</v>
      </c>
      <c r="AC125" s="190">
        <f>ตรวจผล!AI125</f>
        <v>0</v>
      </c>
      <c r="AD125" s="190">
        <f>ตรวจผล!AJ125</f>
        <v>0</v>
      </c>
      <c r="AE125" s="190">
        <f>ตรวจผล!AK125</f>
        <v>0</v>
      </c>
      <c r="AF125" s="190">
        <f>ตรวจผล!AL125</f>
        <v>0</v>
      </c>
    </row>
    <row r="126" spans="1:32" x14ac:dyDescent="0.2">
      <c r="A126" s="91" t="str">
        <f>IF(ไฟล์กรอกคำตอบ!A126=""," ",ไฟล์กรอกคำตอบ!A126&amp;"")</f>
        <v xml:space="preserve"> </v>
      </c>
      <c r="B126" s="8">
        <f>ไฟล์กรอกคำตอบ!B126</f>
        <v>0</v>
      </c>
      <c r="C126" s="8">
        <f>ไฟล์กรอกคำตอบ!C126</f>
        <v>0</v>
      </c>
      <c r="D126" s="8">
        <f>ไฟล์กรอกคำตอบ!D126</f>
        <v>0</v>
      </c>
      <c r="E126" s="24">
        <f>ไฟล์กรอกคำตอบ!E126</f>
        <v>0</v>
      </c>
      <c r="F126" s="8">
        <f>ไฟล์กรอกคำตอบ!F126</f>
        <v>0</v>
      </c>
      <c r="G126" s="156">
        <f>ไฟล์กรอกคำตอบ!G126</f>
        <v>0</v>
      </c>
      <c r="H126" s="190">
        <f>ตรวจผล!H126</f>
        <v>0</v>
      </c>
      <c r="I126" s="190">
        <f>ตรวจผล!I126</f>
        <v>0</v>
      </c>
      <c r="J126" s="190">
        <f>ตรวจผล!J126</f>
        <v>0</v>
      </c>
      <c r="K126" s="190">
        <f>ตรวจผล!K126</f>
        <v>0</v>
      </c>
      <c r="L126" s="190">
        <f>ตรวจผล!L126</f>
        <v>0</v>
      </c>
      <c r="M126" s="190">
        <f>ตรวจผล!M126</f>
        <v>0</v>
      </c>
      <c r="N126" s="190">
        <f>ตรวจผล!N126</f>
        <v>0</v>
      </c>
      <c r="O126" s="190">
        <f>ตรวจผล!O126</f>
        <v>0</v>
      </c>
      <c r="P126" s="190">
        <f>ตรวจผล!P126</f>
        <v>0</v>
      </c>
      <c r="Q126" s="190">
        <f>ตรวจผล!Q126</f>
        <v>0</v>
      </c>
      <c r="R126" s="190">
        <f>ตรวจผล!R126</f>
        <v>0</v>
      </c>
      <c r="S126" s="190">
        <f>ตรวจผล!S126</f>
        <v>0</v>
      </c>
      <c r="T126" s="190">
        <f>ตรวจผล!T126</f>
        <v>0</v>
      </c>
      <c r="U126" s="190">
        <f>ตรวจผล!U126</f>
        <v>0</v>
      </c>
      <c r="V126" s="190">
        <f>ตรวจผล!V126</f>
        <v>0</v>
      </c>
      <c r="W126" s="190">
        <f>ตรวจผล!W126</f>
        <v>0</v>
      </c>
      <c r="X126" s="190">
        <f>ตรวจผล!X126</f>
        <v>0</v>
      </c>
      <c r="Y126" s="190">
        <f>ตรวจผล!Y126</f>
        <v>0</v>
      </c>
      <c r="Z126" s="190">
        <f>ตรวจผล!Z126</f>
        <v>0</v>
      </c>
      <c r="AA126" s="190">
        <f>ตรวจผล!AA126</f>
        <v>0</v>
      </c>
      <c r="AB126" s="190">
        <f>ตรวจผล!AE126</f>
        <v>0</v>
      </c>
      <c r="AC126" s="190">
        <f>ตรวจผล!AI126</f>
        <v>0</v>
      </c>
      <c r="AD126" s="190">
        <f>ตรวจผล!AJ126</f>
        <v>0</v>
      </c>
      <c r="AE126" s="190">
        <f>ตรวจผล!AK126</f>
        <v>0</v>
      </c>
      <c r="AF126" s="190">
        <f>ตรวจผล!AL126</f>
        <v>0</v>
      </c>
    </row>
    <row r="127" spans="1:32" x14ac:dyDescent="0.2">
      <c r="A127" s="91" t="str">
        <f>IF(ไฟล์กรอกคำตอบ!A127=""," ",ไฟล์กรอกคำตอบ!A127&amp;"")</f>
        <v xml:space="preserve"> </v>
      </c>
      <c r="B127" s="8">
        <f>ไฟล์กรอกคำตอบ!B127</f>
        <v>0</v>
      </c>
      <c r="C127" s="8">
        <f>ไฟล์กรอกคำตอบ!C127</f>
        <v>0</v>
      </c>
      <c r="D127" s="8">
        <f>ไฟล์กรอกคำตอบ!D127</f>
        <v>0</v>
      </c>
      <c r="E127" s="24">
        <f>ไฟล์กรอกคำตอบ!E127</f>
        <v>0</v>
      </c>
      <c r="F127" s="8">
        <f>ไฟล์กรอกคำตอบ!F127</f>
        <v>0</v>
      </c>
      <c r="G127" s="156">
        <f>ไฟล์กรอกคำตอบ!G127</f>
        <v>0</v>
      </c>
      <c r="H127" s="190">
        <f>ตรวจผล!H127</f>
        <v>0</v>
      </c>
      <c r="I127" s="190">
        <f>ตรวจผล!I127</f>
        <v>0</v>
      </c>
      <c r="J127" s="190">
        <f>ตรวจผล!J127</f>
        <v>0</v>
      </c>
      <c r="K127" s="190">
        <f>ตรวจผล!K127</f>
        <v>0</v>
      </c>
      <c r="L127" s="190">
        <f>ตรวจผล!L127</f>
        <v>0</v>
      </c>
      <c r="M127" s="190">
        <f>ตรวจผล!M127</f>
        <v>0</v>
      </c>
      <c r="N127" s="190">
        <f>ตรวจผล!N127</f>
        <v>0</v>
      </c>
      <c r="O127" s="190">
        <f>ตรวจผล!O127</f>
        <v>0</v>
      </c>
      <c r="P127" s="190">
        <f>ตรวจผล!P127</f>
        <v>0</v>
      </c>
      <c r="Q127" s="190">
        <f>ตรวจผล!Q127</f>
        <v>0</v>
      </c>
      <c r="R127" s="190">
        <f>ตรวจผล!R127</f>
        <v>0</v>
      </c>
      <c r="S127" s="190">
        <f>ตรวจผล!S127</f>
        <v>0</v>
      </c>
      <c r="T127" s="190">
        <f>ตรวจผล!T127</f>
        <v>0</v>
      </c>
      <c r="U127" s="190">
        <f>ตรวจผล!U127</f>
        <v>0</v>
      </c>
      <c r="V127" s="190">
        <f>ตรวจผล!V127</f>
        <v>0</v>
      </c>
      <c r="W127" s="190">
        <f>ตรวจผล!W127</f>
        <v>0</v>
      </c>
      <c r="X127" s="190">
        <f>ตรวจผล!X127</f>
        <v>0</v>
      </c>
      <c r="Y127" s="190">
        <f>ตรวจผล!Y127</f>
        <v>0</v>
      </c>
      <c r="Z127" s="190">
        <f>ตรวจผล!Z127</f>
        <v>0</v>
      </c>
      <c r="AA127" s="190">
        <f>ตรวจผล!AA127</f>
        <v>0</v>
      </c>
      <c r="AB127" s="190">
        <f>ตรวจผล!AE127</f>
        <v>0</v>
      </c>
      <c r="AC127" s="190">
        <f>ตรวจผล!AI127</f>
        <v>0</v>
      </c>
      <c r="AD127" s="190">
        <f>ตรวจผล!AJ127</f>
        <v>0</v>
      </c>
      <c r="AE127" s="190">
        <f>ตรวจผล!AK127</f>
        <v>0</v>
      </c>
      <c r="AF127" s="190">
        <f>ตรวจผล!AL127</f>
        <v>0</v>
      </c>
    </row>
    <row r="128" spans="1:32" x14ac:dyDescent="0.2">
      <c r="A128" s="91" t="str">
        <f>IF(ไฟล์กรอกคำตอบ!A128=""," ",ไฟล์กรอกคำตอบ!A128&amp;"")</f>
        <v xml:space="preserve"> </v>
      </c>
      <c r="B128" s="8">
        <f>ไฟล์กรอกคำตอบ!B128</f>
        <v>0</v>
      </c>
      <c r="C128" s="8">
        <f>ไฟล์กรอกคำตอบ!C128</f>
        <v>0</v>
      </c>
      <c r="D128" s="8">
        <f>ไฟล์กรอกคำตอบ!D128</f>
        <v>0</v>
      </c>
      <c r="E128" s="24">
        <f>ไฟล์กรอกคำตอบ!E128</f>
        <v>0</v>
      </c>
      <c r="F128" s="8">
        <f>ไฟล์กรอกคำตอบ!F128</f>
        <v>0</v>
      </c>
      <c r="G128" s="156">
        <f>ไฟล์กรอกคำตอบ!G128</f>
        <v>0</v>
      </c>
      <c r="H128" s="190">
        <f>ตรวจผล!H128</f>
        <v>0</v>
      </c>
      <c r="I128" s="190">
        <f>ตรวจผล!I128</f>
        <v>0</v>
      </c>
      <c r="J128" s="190">
        <f>ตรวจผล!J128</f>
        <v>0</v>
      </c>
      <c r="K128" s="190">
        <f>ตรวจผล!K128</f>
        <v>0</v>
      </c>
      <c r="L128" s="190">
        <f>ตรวจผล!L128</f>
        <v>0</v>
      </c>
      <c r="M128" s="190">
        <f>ตรวจผล!M128</f>
        <v>0</v>
      </c>
      <c r="N128" s="190">
        <f>ตรวจผล!N128</f>
        <v>0</v>
      </c>
      <c r="O128" s="190">
        <f>ตรวจผล!O128</f>
        <v>0</v>
      </c>
      <c r="P128" s="190">
        <f>ตรวจผล!P128</f>
        <v>0</v>
      </c>
      <c r="Q128" s="190">
        <f>ตรวจผล!Q128</f>
        <v>0</v>
      </c>
      <c r="R128" s="190">
        <f>ตรวจผล!R128</f>
        <v>0</v>
      </c>
      <c r="S128" s="190">
        <f>ตรวจผล!S128</f>
        <v>0</v>
      </c>
      <c r="T128" s="190">
        <f>ตรวจผล!T128</f>
        <v>0</v>
      </c>
      <c r="U128" s="190">
        <f>ตรวจผล!U128</f>
        <v>0</v>
      </c>
      <c r="V128" s="190">
        <f>ตรวจผล!V128</f>
        <v>0</v>
      </c>
      <c r="W128" s="190">
        <f>ตรวจผล!W128</f>
        <v>0</v>
      </c>
      <c r="X128" s="190">
        <f>ตรวจผล!X128</f>
        <v>0</v>
      </c>
      <c r="Y128" s="190">
        <f>ตรวจผล!Y128</f>
        <v>0</v>
      </c>
      <c r="Z128" s="190">
        <f>ตรวจผล!Z128</f>
        <v>0</v>
      </c>
      <c r="AA128" s="190">
        <f>ตรวจผล!AA128</f>
        <v>0</v>
      </c>
      <c r="AB128" s="190">
        <f>ตรวจผล!AE128</f>
        <v>0</v>
      </c>
      <c r="AC128" s="190">
        <f>ตรวจผล!AI128</f>
        <v>0</v>
      </c>
      <c r="AD128" s="190">
        <f>ตรวจผล!AJ128</f>
        <v>0</v>
      </c>
      <c r="AE128" s="190">
        <f>ตรวจผล!AK128</f>
        <v>0</v>
      </c>
      <c r="AF128" s="190">
        <f>ตรวจผล!AL128</f>
        <v>0</v>
      </c>
    </row>
    <row r="129" spans="1:32" x14ac:dyDescent="0.2">
      <c r="A129" s="91" t="str">
        <f>IF(ไฟล์กรอกคำตอบ!A129=""," ",ไฟล์กรอกคำตอบ!A129&amp;"")</f>
        <v xml:space="preserve"> </v>
      </c>
      <c r="B129" s="8">
        <f>ไฟล์กรอกคำตอบ!B129</f>
        <v>0</v>
      </c>
      <c r="C129" s="8">
        <f>ไฟล์กรอกคำตอบ!C129</f>
        <v>0</v>
      </c>
      <c r="D129" s="8">
        <f>ไฟล์กรอกคำตอบ!D129</f>
        <v>0</v>
      </c>
      <c r="E129" s="24">
        <f>ไฟล์กรอกคำตอบ!E129</f>
        <v>0</v>
      </c>
      <c r="F129" s="8">
        <f>ไฟล์กรอกคำตอบ!F129</f>
        <v>0</v>
      </c>
      <c r="G129" s="156">
        <f>ไฟล์กรอกคำตอบ!G129</f>
        <v>0</v>
      </c>
      <c r="H129" s="190">
        <f>ตรวจผล!H129</f>
        <v>0</v>
      </c>
      <c r="I129" s="190">
        <f>ตรวจผล!I129</f>
        <v>0</v>
      </c>
      <c r="J129" s="190">
        <f>ตรวจผล!J129</f>
        <v>0</v>
      </c>
      <c r="K129" s="190">
        <f>ตรวจผล!K129</f>
        <v>0</v>
      </c>
      <c r="L129" s="190">
        <f>ตรวจผล!L129</f>
        <v>0</v>
      </c>
      <c r="M129" s="190">
        <f>ตรวจผล!M129</f>
        <v>0</v>
      </c>
      <c r="N129" s="190">
        <f>ตรวจผล!N129</f>
        <v>0</v>
      </c>
      <c r="O129" s="190">
        <f>ตรวจผล!O129</f>
        <v>0</v>
      </c>
      <c r="P129" s="190">
        <f>ตรวจผล!P129</f>
        <v>0</v>
      </c>
      <c r="Q129" s="190">
        <f>ตรวจผล!Q129</f>
        <v>0</v>
      </c>
      <c r="R129" s="190">
        <f>ตรวจผล!R129</f>
        <v>0</v>
      </c>
      <c r="S129" s="190">
        <f>ตรวจผล!S129</f>
        <v>0</v>
      </c>
      <c r="T129" s="190">
        <f>ตรวจผล!T129</f>
        <v>0</v>
      </c>
      <c r="U129" s="190">
        <f>ตรวจผล!U129</f>
        <v>0</v>
      </c>
      <c r="V129" s="190">
        <f>ตรวจผล!V129</f>
        <v>0</v>
      </c>
      <c r="W129" s="190">
        <f>ตรวจผล!W129</f>
        <v>0</v>
      </c>
      <c r="X129" s="190">
        <f>ตรวจผล!X129</f>
        <v>0</v>
      </c>
      <c r="Y129" s="190">
        <f>ตรวจผล!Y129</f>
        <v>0</v>
      </c>
      <c r="Z129" s="190">
        <f>ตรวจผล!Z129</f>
        <v>0</v>
      </c>
      <c r="AA129" s="190">
        <f>ตรวจผล!AA129</f>
        <v>0</v>
      </c>
      <c r="AB129" s="190">
        <f>ตรวจผล!AE129</f>
        <v>0</v>
      </c>
      <c r="AC129" s="190">
        <f>ตรวจผล!AI129</f>
        <v>0</v>
      </c>
      <c r="AD129" s="190">
        <f>ตรวจผล!AJ129</f>
        <v>0</v>
      </c>
      <c r="AE129" s="190">
        <f>ตรวจผล!AK129</f>
        <v>0</v>
      </c>
      <c r="AF129" s="190">
        <f>ตรวจผล!AL129</f>
        <v>0</v>
      </c>
    </row>
    <row r="130" spans="1:32" x14ac:dyDescent="0.2">
      <c r="A130" s="91" t="str">
        <f>IF(ไฟล์กรอกคำตอบ!A130=""," ",ไฟล์กรอกคำตอบ!A130&amp;"")</f>
        <v xml:space="preserve"> </v>
      </c>
      <c r="B130" s="8">
        <f>ไฟล์กรอกคำตอบ!B130</f>
        <v>0</v>
      </c>
      <c r="C130" s="8">
        <f>ไฟล์กรอกคำตอบ!C130</f>
        <v>0</v>
      </c>
      <c r="D130" s="8">
        <f>ไฟล์กรอกคำตอบ!D130</f>
        <v>0</v>
      </c>
      <c r="E130" s="24">
        <f>ไฟล์กรอกคำตอบ!E130</f>
        <v>0</v>
      </c>
      <c r="F130" s="8">
        <f>ไฟล์กรอกคำตอบ!F130</f>
        <v>0</v>
      </c>
      <c r="G130" s="156">
        <f>ไฟล์กรอกคำตอบ!G130</f>
        <v>0</v>
      </c>
      <c r="H130" s="190">
        <f>ตรวจผล!H130</f>
        <v>0</v>
      </c>
      <c r="I130" s="190">
        <f>ตรวจผล!I130</f>
        <v>0</v>
      </c>
      <c r="J130" s="190">
        <f>ตรวจผล!J130</f>
        <v>0</v>
      </c>
      <c r="K130" s="190">
        <f>ตรวจผล!K130</f>
        <v>0</v>
      </c>
      <c r="L130" s="190">
        <f>ตรวจผล!L130</f>
        <v>0</v>
      </c>
      <c r="M130" s="190">
        <f>ตรวจผล!M130</f>
        <v>0</v>
      </c>
      <c r="N130" s="190">
        <f>ตรวจผล!N130</f>
        <v>0</v>
      </c>
      <c r="O130" s="190">
        <f>ตรวจผล!O130</f>
        <v>0</v>
      </c>
      <c r="P130" s="190">
        <f>ตรวจผล!P130</f>
        <v>0</v>
      </c>
      <c r="Q130" s="190">
        <f>ตรวจผล!Q130</f>
        <v>0</v>
      </c>
      <c r="R130" s="190">
        <f>ตรวจผล!R130</f>
        <v>0</v>
      </c>
      <c r="S130" s="190">
        <f>ตรวจผล!S130</f>
        <v>0</v>
      </c>
      <c r="T130" s="190">
        <f>ตรวจผล!T130</f>
        <v>0</v>
      </c>
      <c r="U130" s="190">
        <f>ตรวจผล!U130</f>
        <v>0</v>
      </c>
      <c r="V130" s="190">
        <f>ตรวจผล!V130</f>
        <v>0</v>
      </c>
      <c r="W130" s="190">
        <f>ตรวจผล!W130</f>
        <v>0</v>
      </c>
      <c r="X130" s="190">
        <f>ตรวจผล!X130</f>
        <v>0</v>
      </c>
      <c r="Y130" s="190">
        <f>ตรวจผล!Y130</f>
        <v>0</v>
      </c>
      <c r="Z130" s="190">
        <f>ตรวจผล!Z130</f>
        <v>0</v>
      </c>
      <c r="AA130" s="190">
        <f>ตรวจผล!AA130</f>
        <v>0</v>
      </c>
      <c r="AB130" s="190">
        <f>ตรวจผล!AE130</f>
        <v>0</v>
      </c>
      <c r="AC130" s="190">
        <f>ตรวจผล!AI130</f>
        <v>0</v>
      </c>
      <c r="AD130" s="190">
        <f>ตรวจผล!AJ130</f>
        <v>0</v>
      </c>
      <c r="AE130" s="190">
        <f>ตรวจผล!AK130</f>
        <v>0</v>
      </c>
      <c r="AF130" s="190">
        <f>ตรวจผล!AL130</f>
        <v>0</v>
      </c>
    </row>
    <row r="131" spans="1:32" x14ac:dyDescent="0.2">
      <c r="A131" s="91" t="str">
        <f>IF(ไฟล์กรอกคำตอบ!A131=""," ",ไฟล์กรอกคำตอบ!A131&amp;"")</f>
        <v xml:space="preserve"> </v>
      </c>
      <c r="B131" s="8">
        <f>ไฟล์กรอกคำตอบ!B131</f>
        <v>0</v>
      </c>
      <c r="C131" s="8">
        <f>ไฟล์กรอกคำตอบ!C131</f>
        <v>0</v>
      </c>
      <c r="D131" s="8">
        <f>ไฟล์กรอกคำตอบ!D131</f>
        <v>0</v>
      </c>
      <c r="E131" s="24">
        <f>ไฟล์กรอกคำตอบ!E131</f>
        <v>0</v>
      </c>
      <c r="F131" s="8">
        <f>ไฟล์กรอกคำตอบ!F131</f>
        <v>0</v>
      </c>
      <c r="G131" s="156">
        <f>ไฟล์กรอกคำตอบ!G131</f>
        <v>0</v>
      </c>
      <c r="H131" s="190">
        <f>ตรวจผล!H131</f>
        <v>0</v>
      </c>
      <c r="I131" s="190">
        <f>ตรวจผล!I131</f>
        <v>0</v>
      </c>
      <c r="J131" s="190">
        <f>ตรวจผล!J131</f>
        <v>0</v>
      </c>
      <c r="K131" s="190">
        <f>ตรวจผล!K131</f>
        <v>0</v>
      </c>
      <c r="L131" s="190">
        <f>ตรวจผล!L131</f>
        <v>0</v>
      </c>
      <c r="M131" s="190">
        <f>ตรวจผล!M131</f>
        <v>0</v>
      </c>
      <c r="N131" s="190">
        <f>ตรวจผล!N131</f>
        <v>0</v>
      </c>
      <c r="O131" s="190">
        <f>ตรวจผล!O131</f>
        <v>0</v>
      </c>
      <c r="P131" s="190">
        <f>ตรวจผล!P131</f>
        <v>0</v>
      </c>
      <c r="Q131" s="190">
        <f>ตรวจผล!Q131</f>
        <v>0</v>
      </c>
      <c r="R131" s="190">
        <f>ตรวจผล!R131</f>
        <v>0</v>
      </c>
      <c r="S131" s="190">
        <f>ตรวจผล!S131</f>
        <v>0</v>
      </c>
      <c r="T131" s="190">
        <f>ตรวจผล!T131</f>
        <v>0</v>
      </c>
      <c r="U131" s="190">
        <f>ตรวจผล!U131</f>
        <v>0</v>
      </c>
      <c r="V131" s="190">
        <f>ตรวจผล!V131</f>
        <v>0</v>
      </c>
      <c r="W131" s="190">
        <f>ตรวจผล!W131</f>
        <v>0</v>
      </c>
      <c r="X131" s="190">
        <f>ตรวจผล!X131</f>
        <v>0</v>
      </c>
      <c r="Y131" s="190">
        <f>ตรวจผล!Y131</f>
        <v>0</v>
      </c>
      <c r="Z131" s="190">
        <f>ตรวจผล!Z131</f>
        <v>0</v>
      </c>
      <c r="AA131" s="190">
        <f>ตรวจผล!AA131</f>
        <v>0</v>
      </c>
      <c r="AB131" s="190">
        <f>ตรวจผล!AE131</f>
        <v>0</v>
      </c>
      <c r="AC131" s="190">
        <f>ตรวจผล!AI131</f>
        <v>0</v>
      </c>
      <c r="AD131" s="190">
        <f>ตรวจผล!AJ131</f>
        <v>0</v>
      </c>
      <c r="AE131" s="190">
        <f>ตรวจผล!AK131</f>
        <v>0</v>
      </c>
      <c r="AF131" s="190">
        <f>ตรวจผล!AL131</f>
        <v>0</v>
      </c>
    </row>
    <row r="132" spans="1:32" x14ac:dyDescent="0.2">
      <c r="A132" s="91" t="str">
        <f>IF(ไฟล์กรอกคำตอบ!A132=""," ",ไฟล์กรอกคำตอบ!A132&amp;"")</f>
        <v xml:space="preserve"> </v>
      </c>
      <c r="B132" s="8">
        <f>ไฟล์กรอกคำตอบ!B132</f>
        <v>0</v>
      </c>
      <c r="C132" s="8">
        <f>ไฟล์กรอกคำตอบ!C132</f>
        <v>0</v>
      </c>
      <c r="D132" s="8">
        <f>ไฟล์กรอกคำตอบ!D132</f>
        <v>0</v>
      </c>
      <c r="E132" s="24">
        <f>ไฟล์กรอกคำตอบ!E132</f>
        <v>0</v>
      </c>
      <c r="F132" s="8">
        <f>ไฟล์กรอกคำตอบ!F132</f>
        <v>0</v>
      </c>
      <c r="G132" s="156">
        <f>ไฟล์กรอกคำตอบ!G132</f>
        <v>0</v>
      </c>
      <c r="H132" s="190">
        <f>ตรวจผล!H132</f>
        <v>0</v>
      </c>
      <c r="I132" s="190">
        <f>ตรวจผล!I132</f>
        <v>0</v>
      </c>
      <c r="J132" s="190">
        <f>ตรวจผล!J132</f>
        <v>0</v>
      </c>
      <c r="K132" s="190">
        <f>ตรวจผล!K132</f>
        <v>0</v>
      </c>
      <c r="L132" s="190">
        <f>ตรวจผล!L132</f>
        <v>0</v>
      </c>
      <c r="M132" s="190">
        <f>ตรวจผล!M132</f>
        <v>0</v>
      </c>
      <c r="N132" s="190">
        <f>ตรวจผล!N132</f>
        <v>0</v>
      </c>
      <c r="O132" s="190">
        <f>ตรวจผล!O132</f>
        <v>0</v>
      </c>
      <c r="P132" s="190">
        <f>ตรวจผล!P132</f>
        <v>0</v>
      </c>
      <c r="Q132" s="190">
        <f>ตรวจผล!Q132</f>
        <v>0</v>
      </c>
      <c r="R132" s="190">
        <f>ตรวจผล!R132</f>
        <v>0</v>
      </c>
      <c r="S132" s="190">
        <f>ตรวจผล!S132</f>
        <v>0</v>
      </c>
      <c r="T132" s="190">
        <f>ตรวจผล!T132</f>
        <v>0</v>
      </c>
      <c r="U132" s="190">
        <f>ตรวจผล!U132</f>
        <v>0</v>
      </c>
      <c r="V132" s="190">
        <f>ตรวจผล!V132</f>
        <v>0</v>
      </c>
      <c r="W132" s="190">
        <f>ตรวจผล!W132</f>
        <v>0</v>
      </c>
      <c r="X132" s="190">
        <f>ตรวจผล!X132</f>
        <v>0</v>
      </c>
      <c r="Y132" s="190">
        <f>ตรวจผล!Y132</f>
        <v>0</v>
      </c>
      <c r="Z132" s="190">
        <f>ตรวจผล!Z132</f>
        <v>0</v>
      </c>
      <c r="AA132" s="190">
        <f>ตรวจผล!AA132</f>
        <v>0</v>
      </c>
      <c r="AB132" s="190">
        <f>ตรวจผล!AE132</f>
        <v>0</v>
      </c>
      <c r="AC132" s="190">
        <f>ตรวจผล!AI132</f>
        <v>0</v>
      </c>
      <c r="AD132" s="190">
        <f>ตรวจผล!AJ132</f>
        <v>0</v>
      </c>
      <c r="AE132" s="190">
        <f>ตรวจผล!AK132</f>
        <v>0</v>
      </c>
      <c r="AF132" s="190">
        <f>ตรวจผล!AL132</f>
        <v>0</v>
      </c>
    </row>
    <row r="133" spans="1:32" x14ac:dyDescent="0.2">
      <c r="A133" s="91" t="str">
        <f>IF(ไฟล์กรอกคำตอบ!A133=""," ",ไฟล์กรอกคำตอบ!A133&amp;"")</f>
        <v xml:space="preserve"> </v>
      </c>
      <c r="B133" s="8">
        <f>ไฟล์กรอกคำตอบ!B133</f>
        <v>0</v>
      </c>
      <c r="C133" s="8">
        <f>ไฟล์กรอกคำตอบ!C133</f>
        <v>0</v>
      </c>
      <c r="D133" s="8">
        <f>ไฟล์กรอกคำตอบ!D133</f>
        <v>0</v>
      </c>
      <c r="E133" s="24">
        <f>ไฟล์กรอกคำตอบ!E133</f>
        <v>0</v>
      </c>
      <c r="F133" s="8">
        <f>ไฟล์กรอกคำตอบ!F133</f>
        <v>0</v>
      </c>
      <c r="G133" s="156">
        <f>ไฟล์กรอกคำตอบ!G133</f>
        <v>0</v>
      </c>
      <c r="H133" s="190">
        <f>ตรวจผล!H133</f>
        <v>0</v>
      </c>
      <c r="I133" s="190">
        <f>ตรวจผล!I133</f>
        <v>0</v>
      </c>
      <c r="J133" s="190">
        <f>ตรวจผล!J133</f>
        <v>0</v>
      </c>
      <c r="K133" s="190">
        <f>ตรวจผล!K133</f>
        <v>0</v>
      </c>
      <c r="L133" s="190">
        <f>ตรวจผล!L133</f>
        <v>0</v>
      </c>
      <c r="M133" s="190">
        <f>ตรวจผล!M133</f>
        <v>0</v>
      </c>
      <c r="N133" s="190">
        <f>ตรวจผล!N133</f>
        <v>0</v>
      </c>
      <c r="O133" s="190">
        <f>ตรวจผล!O133</f>
        <v>0</v>
      </c>
      <c r="P133" s="190">
        <f>ตรวจผล!P133</f>
        <v>0</v>
      </c>
      <c r="Q133" s="190">
        <f>ตรวจผล!Q133</f>
        <v>0</v>
      </c>
      <c r="R133" s="190">
        <f>ตรวจผล!R133</f>
        <v>0</v>
      </c>
      <c r="S133" s="190">
        <f>ตรวจผล!S133</f>
        <v>0</v>
      </c>
      <c r="T133" s="190">
        <f>ตรวจผล!T133</f>
        <v>0</v>
      </c>
      <c r="U133" s="190">
        <f>ตรวจผล!U133</f>
        <v>0</v>
      </c>
      <c r="V133" s="190">
        <f>ตรวจผล!V133</f>
        <v>0</v>
      </c>
      <c r="W133" s="190">
        <f>ตรวจผล!W133</f>
        <v>0</v>
      </c>
      <c r="X133" s="190">
        <f>ตรวจผล!X133</f>
        <v>0</v>
      </c>
      <c r="Y133" s="190">
        <f>ตรวจผล!Y133</f>
        <v>0</v>
      </c>
      <c r="Z133" s="190">
        <f>ตรวจผล!Z133</f>
        <v>0</v>
      </c>
      <c r="AA133" s="190">
        <f>ตรวจผล!AA133</f>
        <v>0</v>
      </c>
      <c r="AB133" s="190">
        <f>ตรวจผล!AE133</f>
        <v>0</v>
      </c>
      <c r="AC133" s="190">
        <f>ตรวจผล!AI133</f>
        <v>0</v>
      </c>
      <c r="AD133" s="190">
        <f>ตรวจผล!AJ133</f>
        <v>0</v>
      </c>
      <c r="AE133" s="190">
        <f>ตรวจผล!AK133</f>
        <v>0</v>
      </c>
      <c r="AF133" s="190">
        <f>ตรวจผล!AL133</f>
        <v>0</v>
      </c>
    </row>
    <row r="134" spans="1:32" x14ac:dyDescent="0.2">
      <c r="A134" s="91" t="str">
        <f>IF(ไฟล์กรอกคำตอบ!A134=""," ",ไฟล์กรอกคำตอบ!A134&amp;"")</f>
        <v xml:space="preserve"> </v>
      </c>
      <c r="B134" s="8">
        <f>ไฟล์กรอกคำตอบ!B134</f>
        <v>0</v>
      </c>
      <c r="C134" s="8">
        <f>ไฟล์กรอกคำตอบ!C134</f>
        <v>0</v>
      </c>
      <c r="D134" s="8">
        <f>ไฟล์กรอกคำตอบ!D134</f>
        <v>0</v>
      </c>
      <c r="E134" s="24">
        <f>ไฟล์กรอกคำตอบ!E134</f>
        <v>0</v>
      </c>
      <c r="F134" s="8">
        <f>ไฟล์กรอกคำตอบ!F134</f>
        <v>0</v>
      </c>
      <c r="G134" s="156">
        <f>ไฟล์กรอกคำตอบ!G134</f>
        <v>0</v>
      </c>
      <c r="H134" s="190">
        <f>ตรวจผล!H134</f>
        <v>0</v>
      </c>
      <c r="I134" s="190">
        <f>ตรวจผล!I134</f>
        <v>0</v>
      </c>
      <c r="J134" s="190">
        <f>ตรวจผล!J134</f>
        <v>0</v>
      </c>
      <c r="K134" s="190">
        <f>ตรวจผล!K134</f>
        <v>0</v>
      </c>
      <c r="L134" s="190">
        <f>ตรวจผล!L134</f>
        <v>0</v>
      </c>
      <c r="M134" s="190">
        <f>ตรวจผล!M134</f>
        <v>0</v>
      </c>
      <c r="N134" s="190">
        <f>ตรวจผล!N134</f>
        <v>0</v>
      </c>
      <c r="O134" s="190">
        <f>ตรวจผล!O134</f>
        <v>0</v>
      </c>
      <c r="P134" s="190">
        <f>ตรวจผล!P134</f>
        <v>0</v>
      </c>
      <c r="Q134" s="190">
        <f>ตรวจผล!Q134</f>
        <v>0</v>
      </c>
      <c r="R134" s="190">
        <f>ตรวจผล!R134</f>
        <v>0</v>
      </c>
      <c r="S134" s="190">
        <f>ตรวจผล!S134</f>
        <v>0</v>
      </c>
      <c r="T134" s="190">
        <f>ตรวจผล!T134</f>
        <v>0</v>
      </c>
      <c r="U134" s="190">
        <f>ตรวจผล!U134</f>
        <v>0</v>
      </c>
      <c r="V134" s="190">
        <f>ตรวจผล!V134</f>
        <v>0</v>
      </c>
      <c r="W134" s="190">
        <f>ตรวจผล!W134</f>
        <v>0</v>
      </c>
      <c r="X134" s="190">
        <f>ตรวจผล!X134</f>
        <v>0</v>
      </c>
      <c r="Y134" s="190">
        <f>ตรวจผล!Y134</f>
        <v>0</v>
      </c>
      <c r="Z134" s="190">
        <f>ตรวจผล!Z134</f>
        <v>0</v>
      </c>
      <c r="AA134" s="190">
        <f>ตรวจผล!AA134</f>
        <v>0</v>
      </c>
      <c r="AB134" s="190">
        <f>ตรวจผล!AE134</f>
        <v>0</v>
      </c>
      <c r="AC134" s="190">
        <f>ตรวจผล!AI134</f>
        <v>0</v>
      </c>
      <c r="AD134" s="190">
        <f>ตรวจผล!AJ134</f>
        <v>0</v>
      </c>
      <c r="AE134" s="190">
        <f>ตรวจผล!AK134</f>
        <v>0</v>
      </c>
      <c r="AF134" s="190">
        <f>ตรวจผล!AL134</f>
        <v>0</v>
      </c>
    </row>
    <row r="135" spans="1:32" x14ac:dyDescent="0.2">
      <c r="A135" s="91" t="str">
        <f>IF(ไฟล์กรอกคำตอบ!A135=""," ",ไฟล์กรอกคำตอบ!A135&amp;"")</f>
        <v xml:space="preserve"> </v>
      </c>
      <c r="B135" s="8">
        <f>ไฟล์กรอกคำตอบ!B135</f>
        <v>0</v>
      </c>
      <c r="C135" s="8">
        <f>ไฟล์กรอกคำตอบ!C135</f>
        <v>0</v>
      </c>
      <c r="D135" s="8">
        <f>ไฟล์กรอกคำตอบ!D135</f>
        <v>0</v>
      </c>
      <c r="E135" s="24">
        <f>ไฟล์กรอกคำตอบ!E135</f>
        <v>0</v>
      </c>
      <c r="F135" s="8">
        <f>ไฟล์กรอกคำตอบ!F135</f>
        <v>0</v>
      </c>
      <c r="G135" s="156">
        <f>ไฟล์กรอกคำตอบ!G135</f>
        <v>0</v>
      </c>
      <c r="H135" s="190">
        <f>ตรวจผล!H135</f>
        <v>0</v>
      </c>
      <c r="I135" s="190">
        <f>ตรวจผล!I135</f>
        <v>0</v>
      </c>
      <c r="J135" s="190">
        <f>ตรวจผล!J135</f>
        <v>0</v>
      </c>
      <c r="K135" s="190">
        <f>ตรวจผล!K135</f>
        <v>0</v>
      </c>
      <c r="L135" s="190">
        <f>ตรวจผล!L135</f>
        <v>0</v>
      </c>
      <c r="M135" s="190">
        <f>ตรวจผล!M135</f>
        <v>0</v>
      </c>
      <c r="N135" s="190">
        <f>ตรวจผล!N135</f>
        <v>0</v>
      </c>
      <c r="O135" s="190">
        <f>ตรวจผล!O135</f>
        <v>0</v>
      </c>
      <c r="P135" s="190">
        <f>ตรวจผล!P135</f>
        <v>0</v>
      </c>
      <c r="Q135" s="190">
        <f>ตรวจผล!Q135</f>
        <v>0</v>
      </c>
      <c r="R135" s="190">
        <f>ตรวจผล!R135</f>
        <v>0</v>
      </c>
      <c r="S135" s="190">
        <f>ตรวจผล!S135</f>
        <v>0</v>
      </c>
      <c r="T135" s="190">
        <f>ตรวจผล!T135</f>
        <v>0</v>
      </c>
      <c r="U135" s="190">
        <f>ตรวจผล!U135</f>
        <v>0</v>
      </c>
      <c r="V135" s="190">
        <f>ตรวจผล!V135</f>
        <v>0</v>
      </c>
      <c r="W135" s="190">
        <f>ตรวจผล!W135</f>
        <v>0</v>
      </c>
      <c r="X135" s="190">
        <f>ตรวจผล!X135</f>
        <v>0</v>
      </c>
      <c r="Y135" s="190">
        <f>ตรวจผล!Y135</f>
        <v>0</v>
      </c>
      <c r="Z135" s="190">
        <f>ตรวจผล!Z135</f>
        <v>0</v>
      </c>
      <c r="AA135" s="190">
        <f>ตรวจผล!AA135</f>
        <v>0</v>
      </c>
      <c r="AB135" s="190">
        <f>ตรวจผล!AE135</f>
        <v>0</v>
      </c>
      <c r="AC135" s="190">
        <f>ตรวจผล!AI135</f>
        <v>0</v>
      </c>
      <c r="AD135" s="190">
        <f>ตรวจผล!AJ135</f>
        <v>0</v>
      </c>
      <c r="AE135" s="190">
        <f>ตรวจผล!AK135</f>
        <v>0</v>
      </c>
      <c r="AF135" s="190">
        <f>ตรวจผล!AL135</f>
        <v>0</v>
      </c>
    </row>
    <row r="136" spans="1:32" x14ac:dyDescent="0.2">
      <c r="A136" s="91" t="str">
        <f>IF(ไฟล์กรอกคำตอบ!A136=""," ",ไฟล์กรอกคำตอบ!A136&amp;"")</f>
        <v xml:space="preserve"> </v>
      </c>
      <c r="B136" s="8">
        <f>ไฟล์กรอกคำตอบ!B136</f>
        <v>0</v>
      </c>
      <c r="C136" s="8">
        <f>ไฟล์กรอกคำตอบ!C136</f>
        <v>0</v>
      </c>
      <c r="D136" s="8">
        <f>ไฟล์กรอกคำตอบ!D136</f>
        <v>0</v>
      </c>
      <c r="E136" s="24">
        <f>ไฟล์กรอกคำตอบ!E136</f>
        <v>0</v>
      </c>
      <c r="F136" s="8">
        <f>ไฟล์กรอกคำตอบ!F136</f>
        <v>0</v>
      </c>
      <c r="G136" s="156">
        <f>ไฟล์กรอกคำตอบ!G136</f>
        <v>0</v>
      </c>
      <c r="H136" s="190">
        <f>ตรวจผล!H136</f>
        <v>0</v>
      </c>
      <c r="I136" s="190">
        <f>ตรวจผล!I136</f>
        <v>0</v>
      </c>
      <c r="J136" s="190">
        <f>ตรวจผล!J136</f>
        <v>0</v>
      </c>
      <c r="K136" s="190">
        <f>ตรวจผล!K136</f>
        <v>0</v>
      </c>
      <c r="L136" s="190">
        <f>ตรวจผล!L136</f>
        <v>0</v>
      </c>
      <c r="M136" s="190">
        <f>ตรวจผล!M136</f>
        <v>0</v>
      </c>
      <c r="N136" s="190">
        <f>ตรวจผล!N136</f>
        <v>0</v>
      </c>
      <c r="O136" s="190">
        <f>ตรวจผล!O136</f>
        <v>0</v>
      </c>
      <c r="P136" s="190">
        <f>ตรวจผล!P136</f>
        <v>0</v>
      </c>
      <c r="Q136" s="190">
        <f>ตรวจผล!Q136</f>
        <v>0</v>
      </c>
      <c r="R136" s="190">
        <f>ตรวจผล!R136</f>
        <v>0</v>
      </c>
      <c r="S136" s="190">
        <f>ตรวจผล!S136</f>
        <v>0</v>
      </c>
      <c r="T136" s="190">
        <f>ตรวจผล!T136</f>
        <v>0</v>
      </c>
      <c r="U136" s="190">
        <f>ตรวจผล!U136</f>
        <v>0</v>
      </c>
      <c r="V136" s="190">
        <f>ตรวจผล!V136</f>
        <v>0</v>
      </c>
      <c r="W136" s="190">
        <f>ตรวจผล!W136</f>
        <v>0</v>
      </c>
      <c r="X136" s="190">
        <f>ตรวจผล!X136</f>
        <v>0</v>
      </c>
      <c r="Y136" s="190">
        <f>ตรวจผล!Y136</f>
        <v>0</v>
      </c>
      <c r="Z136" s="190">
        <f>ตรวจผล!Z136</f>
        <v>0</v>
      </c>
      <c r="AA136" s="190">
        <f>ตรวจผล!AA136</f>
        <v>0</v>
      </c>
      <c r="AB136" s="190">
        <f>ตรวจผล!AE136</f>
        <v>0</v>
      </c>
      <c r="AC136" s="190">
        <f>ตรวจผล!AI136</f>
        <v>0</v>
      </c>
      <c r="AD136" s="190">
        <f>ตรวจผล!AJ136</f>
        <v>0</v>
      </c>
      <c r="AE136" s="190">
        <f>ตรวจผล!AK136</f>
        <v>0</v>
      </c>
      <c r="AF136" s="190">
        <f>ตรวจผล!AL136</f>
        <v>0</v>
      </c>
    </row>
    <row r="137" spans="1:32" x14ac:dyDescent="0.2">
      <c r="A137" s="91" t="str">
        <f>IF(ไฟล์กรอกคำตอบ!A137=""," ",ไฟล์กรอกคำตอบ!A137&amp;"")</f>
        <v xml:space="preserve"> </v>
      </c>
      <c r="B137" s="8">
        <f>ไฟล์กรอกคำตอบ!B137</f>
        <v>0</v>
      </c>
      <c r="C137" s="8">
        <f>ไฟล์กรอกคำตอบ!C137</f>
        <v>0</v>
      </c>
      <c r="D137" s="8">
        <f>ไฟล์กรอกคำตอบ!D137</f>
        <v>0</v>
      </c>
      <c r="E137" s="24">
        <f>ไฟล์กรอกคำตอบ!E137</f>
        <v>0</v>
      </c>
      <c r="F137" s="8">
        <f>ไฟล์กรอกคำตอบ!F137</f>
        <v>0</v>
      </c>
      <c r="G137" s="156">
        <f>ไฟล์กรอกคำตอบ!G137</f>
        <v>0</v>
      </c>
      <c r="H137" s="190">
        <f>ตรวจผล!H137</f>
        <v>0</v>
      </c>
      <c r="I137" s="190">
        <f>ตรวจผล!I137</f>
        <v>0</v>
      </c>
      <c r="J137" s="190">
        <f>ตรวจผล!J137</f>
        <v>0</v>
      </c>
      <c r="K137" s="190">
        <f>ตรวจผล!K137</f>
        <v>0</v>
      </c>
      <c r="L137" s="190">
        <f>ตรวจผล!L137</f>
        <v>0</v>
      </c>
      <c r="M137" s="190">
        <f>ตรวจผล!M137</f>
        <v>0</v>
      </c>
      <c r="N137" s="190">
        <f>ตรวจผล!N137</f>
        <v>0</v>
      </c>
      <c r="O137" s="190">
        <f>ตรวจผล!O137</f>
        <v>0</v>
      </c>
      <c r="P137" s="190">
        <f>ตรวจผล!P137</f>
        <v>0</v>
      </c>
      <c r="Q137" s="190">
        <f>ตรวจผล!Q137</f>
        <v>0</v>
      </c>
      <c r="R137" s="190">
        <f>ตรวจผล!R137</f>
        <v>0</v>
      </c>
      <c r="S137" s="190">
        <f>ตรวจผล!S137</f>
        <v>0</v>
      </c>
      <c r="T137" s="190">
        <f>ตรวจผล!T137</f>
        <v>0</v>
      </c>
      <c r="U137" s="190">
        <f>ตรวจผล!U137</f>
        <v>0</v>
      </c>
      <c r="V137" s="190">
        <f>ตรวจผล!V137</f>
        <v>0</v>
      </c>
      <c r="W137" s="190">
        <f>ตรวจผล!W137</f>
        <v>0</v>
      </c>
      <c r="X137" s="190">
        <f>ตรวจผล!X137</f>
        <v>0</v>
      </c>
      <c r="Y137" s="190">
        <f>ตรวจผล!Y137</f>
        <v>0</v>
      </c>
      <c r="Z137" s="190">
        <f>ตรวจผล!Z137</f>
        <v>0</v>
      </c>
      <c r="AA137" s="190">
        <f>ตรวจผล!AA137</f>
        <v>0</v>
      </c>
      <c r="AB137" s="190">
        <f>ตรวจผล!AE137</f>
        <v>0</v>
      </c>
      <c r="AC137" s="190">
        <f>ตรวจผล!AI137</f>
        <v>0</v>
      </c>
      <c r="AD137" s="190">
        <f>ตรวจผล!AJ137</f>
        <v>0</v>
      </c>
      <c r="AE137" s="190">
        <f>ตรวจผล!AK137</f>
        <v>0</v>
      </c>
      <c r="AF137" s="190">
        <f>ตรวจผล!AL137</f>
        <v>0</v>
      </c>
    </row>
    <row r="138" spans="1:32" x14ac:dyDescent="0.2">
      <c r="A138" s="91" t="str">
        <f>IF(ไฟล์กรอกคำตอบ!A138=""," ",ไฟล์กรอกคำตอบ!A138&amp;"")</f>
        <v xml:space="preserve"> </v>
      </c>
      <c r="B138" s="8">
        <f>ไฟล์กรอกคำตอบ!B138</f>
        <v>0</v>
      </c>
      <c r="C138" s="8">
        <f>ไฟล์กรอกคำตอบ!C138</f>
        <v>0</v>
      </c>
      <c r="D138" s="8">
        <f>ไฟล์กรอกคำตอบ!D138</f>
        <v>0</v>
      </c>
      <c r="E138" s="24">
        <f>ไฟล์กรอกคำตอบ!E138</f>
        <v>0</v>
      </c>
      <c r="F138" s="8">
        <f>ไฟล์กรอกคำตอบ!F138</f>
        <v>0</v>
      </c>
      <c r="G138" s="156">
        <f>ไฟล์กรอกคำตอบ!G138</f>
        <v>0</v>
      </c>
      <c r="H138" s="190">
        <f>ตรวจผล!H138</f>
        <v>0</v>
      </c>
      <c r="I138" s="190">
        <f>ตรวจผล!I138</f>
        <v>0</v>
      </c>
      <c r="J138" s="190">
        <f>ตรวจผล!J138</f>
        <v>0</v>
      </c>
      <c r="K138" s="190">
        <f>ตรวจผล!K138</f>
        <v>0</v>
      </c>
      <c r="L138" s="190">
        <f>ตรวจผล!L138</f>
        <v>0</v>
      </c>
      <c r="M138" s="190">
        <f>ตรวจผล!M138</f>
        <v>0</v>
      </c>
      <c r="N138" s="190">
        <f>ตรวจผล!N138</f>
        <v>0</v>
      </c>
      <c r="O138" s="190">
        <f>ตรวจผล!O138</f>
        <v>0</v>
      </c>
      <c r="P138" s="190">
        <f>ตรวจผล!P138</f>
        <v>0</v>
      </c>
      <c r="Q138" s="190">
        <f>ตรวจผล!Q138</f>
        <v>0</v>
      </c>
      <c r="R138" s="190">
        <f>ตรวจผล!R138</f>
        <v>0</v>
      </c>
      <c r="S138" s="190">
        <f>ตรวจผล!S138</f>
        <v>0</v>
      </c>
      <c r="T138" s="190">
        <f>ตรวจผล!T138</f>
        <v>0</v>
      </c>
      <c r="U138" s="190">
        <f>ตรวจผล!U138</f>
        <v>0</v>
      </c>
      <c r="V138" s="190">
        <f>ตรวจผล!V138</f>
        <v>0</v>
      </c>
      <c r="W138" s="190">
        <f>ตรวจผล!W138</f>
        <v>0</v>
      </c>
      <c r="X138" s="190">
        <f>ตรวจผล!X138</f>
        <v>0</v>
      </c>
      <c r="Y138" s="190">
        <f>ตรวจผล!Y138</f>
        <v>0</v>
      </c>
      <c r="Z138" s="190">
        <f>ตรวจผล!Z138</f>
        <v>0</v>
      </c>
      <c r="AA138" s="190">
        <f>ตรวจผล!AA138</f>
        <v>0</v>
      </c>
      <c r="AB138" s="190">
        <f>ตรวจผล!AE138</f>
        <v>0</v>
      </c>
      <c r="AC138" s="190">
        <f>ตรวจผล!AI138</f>
        <v>0</v>
      </c>
      <c r="AD138" s="190">
        <f>ตรวจผล!AJ138</f>
        <v>0</v>
      </c>
      <c r="AE138" s="190">
        <f>ตรวจผล!AK138</f>
        <v>0</v>
      </c>
      <c r="AF138" s="190">
        <f>ตรวจผล!AL138</f>
        <v>0</v>
      </c>
    </row>
    <row r="139" spans="1:32" x14ac:dyDescent="0.2">
      <c r="A139" s="91" t="str">
        <f>IF(ไฟล์กรอกคำตอบ!A139=""," ",ไฟล์กรอกคำตอบ!A139&amp;"")</f>
        <v xml:space="preserve"> </v>
      </c>
      <c r="B139" s="8">
        <f>ไฟล์กรอกคำตอบ!B139</f>
        <v>0</v>
      </c>
      <c r="C139" s="8">
        <f>ไฟล์กรอกคำตอบ!C139</f>
        <v>0</v>
      </c>
      <c r="D139" s="8">
        <f>ไฟล์กรอกคำตอบ!D139</f>
        <v>0</v>
      </c>
      <c r="E139" s="24">
        <f>ไฟล์กรอกคำตอบ!E139</f>
        <v>0</v>
      </c>
      <c r="F139" s="8">
        <f>ไฟล์กรอกคำตอบ!F139</f>
        <v>0</v>
      </c>
      <c r="G139" s="156">
        <f>ไฟล์กรอกคำตอบ!G139</f>
        <v>0</v>
      </c>
      <c r="H139" s="190">
        <f>ตรวจผล!H139</f>
        <v>0</v>
      </c>
      <c r="I139" s="190">
        <f>ตรวจผล!I139</f>
        <v>0</v>
      </c>
      <c r="J139" s="190">
        <f>ตรวจผล!J139</f>
        <v>0</v>
      </c>
      <c r="K139" s="190">
        <f>ตรวจผล!K139</f>
        <v>0</v>
      </c>
      <c r="L139" s="190">
        <f>ตรวจผล!L139</f>
        <v>0</v>
      </c>
      <c r="M139" s="190">
        <f>ตรวจผล!M139</f>
        <v>0</v>
      </c>
      <c r="N139" s="190">
        <f>ตรวจผล!N139</f>
        <v>0</v>
      </c>
      <c r="O139" s="190">
        <f>ตรวจผล!O139</f>
        <v>0</v>
      </c>
      <c r="P139" s="190">
        <f>ตรวจผล!P139</f>
        <v>0</v>
      </c>
      <c r="Q139" s="190">
        <f>ตรวจผล!Q139</f>
        <v>0</v>
      </c>
      <c r="R139" s="190">
        <f>ตรวจผล!R139</f>
        <v>0</v>
      </c>
      <c r="S139" s="190">
        <f>ตรวจผล!S139</f>
        <v>0</v>
      </c>
      <c r="T139" s="190">
        <f>ตรวจผล!T139</f>
        <v>0</v>
      </c>
      <c r="U139" s="190">
        <f>ตรวจผล!U139</f>
        <v>0</v>
      </c>
      <c r="V139" s="190">
        <f>ตรวจผล!V139</f>
        <v>0</v>
      </c>
      <c r="W139" s="190">
        <f>ตรวจผล!W139</f>
        <v>0</v>
      </c>
      <c r="X139" s="190">
        <f>ตรวจผล!X139</f>
        <v>0</v>
      </c>
      <c r="Y139" s="190">
        <f>ตรวจผล!Y139</f>
        <v>0</v>
      </c>
      <c r="Z139" s="190">
        <f>ตรวจผล!Z139</f>
        <v>0</v>
      </c>
      <c r="AA139" s="190">
        <f>ตรวจผล!AA139</f>
        <v>0</v>
      </c>
      <c r="AB139" s="190">
        <f>ตรวจผล!AE139</f>
        <v>0</v>
      </c>
      <c r="AC139" s="190">
        <f>ตรวจผล!AI139</f>
        <v>0</v>
      </c>
      <c r="AD139" s="190">
        <f>ตรวจผล!AJ139</f>
        <v>0</v>
      </c>
      <c r="AE139" s="190">
        <f>ตรวจผล!AK139</f>
        <v>0</v>
      </c>
      <c r="AF139" s="190">
        <f>ตรวจผล!AL139</f>
        <v>0</v>
      </c>
    </row>
    <row r="140" spans="1:32" x14ac:dyDescent="0.2">
      <c r="A140" s="91" t="str">
        <f>IF(ไฟล์กรอกคำตอบ!A140=""," ",ไฟล์กรอกคำตอบ!A140&amp;"")</f>
        <v xml:space="preserve"> </v>
      </c>
      <c r="B140" s="8">
        <f>ไฟล์กรอกคำตอบ!B140</f>
        <v>0</v>
      </c>
      <c r="C140" s="8">
        <f>ไฟล์กรอกคำตอบ!C140</f>
        <v>0</v>
      </c>
      <c r="D140" s="8">
        <f>ไฟล์กรอกคำตอบ!D140</f>
        <v>0</v>
      </c>
      <c r="E140" s="24">
        <f>ไฟล์กรอกคำตอบ!E140</f>
        <v>0</v>
      </c>
      <c r="F140" s="8">
        <f>ไฟล์กรอกคำตอบ!F140</f>
        <v>0</v>
      </c>
      <c r="G140" s="156">
        <f>ไฟล์กรอกคำตอบ!G140</f>
        <v>0</v>
      </c>
      <c r="H140" s="190">
        <f>ตรวจผล!H140</f>
        <v>0</v>
      </c>
      <c r="I140" s="190">
        <f>ตรวจผล!I140</f>
        <v>0</v>
      </c>
      <c r="J140" s="190">
        <f>ตรวจผล!J140</f>
        <v>0</v>
      </c>
      <c r="K140" s="190">
        <f>ตรวจผล!K140</f>
        <v>0</v>
      </c>
      <c r="L140" s="190">
        <f>ตรวจผล!L140</f>
        <v>0</v>
      </c>
      <c r="M140" s="190">
        <f>ตรวจผล!M140</f>
        <v>0</v>
      </c>
      <c r="N140" s="190">
        <f>ตรวจผล!N140</f>
        <v>0</v>
      </c>
      <c r="O140" s="190">
        <f>ตรวจผล!O140</f>
        <v>0</v>
      </c>
      <c r="P140" s="190">
        <f>ตรวจผล!P140</f>
        <v>0</v>
      </c>
      <c r="Q140" s="190">
        <f>ตรวจผล!Q140</f>
        <v>0</v>
      </c>
      <c r="R140" s="190">
        <f>ตรวจผล!R140</f>
        <v>0</v>
      </c>
      <c r="S140" s="190">
        <f>ตรวจผล!S140</f>
        <v>0</v>
      </c>
      <c r="T140" s="190">
        <f>ตรวจผล!T140</f>
        <v>0</v>
      </c>
      <c r="U140" s="190">
        <f>ตรวจผล!U140</f>
        <v>0</v>
      </c>
      <c r="V140" s="190">
        <f>ตรวจผล!V140</f>
        <v>0</v>
      </c>
      <c r="W140" s="190">
        <f>ตรวจผล!W140</f>
        <v>0</v>
      </c>
      <c r="X140" s="190">
        <f>ตรวจผล!X140</f>
        <v>0</v>
      </c>
      <c r="Y140" s="190">
        <f>ตรวจผล!Y140</f>
        <v>0</v>
      </c>
      <c r="Z140" s="190">
        <f>ตรวจผล!Z140</f>
        <v>0</v>
      </c>
      <c r="AA140" s="190">
        <f>ตรวจผล!AA140</f>
        <v>0</v>
      </c>
      <c r="AB140" s="190">
        <f>ตรวจผล!AE140</f>
        <v>0</v>
      </c>
      <c r="AC140" s="190">
        <f>ตรวจผล!AI140</f>
        <v>0</v>
      </c>
      <c r="AD140" s="190">
        <f>ตรวจผล!AJ140</f>
        <v>0</v>
      </c>
      <c r="AE140" s="190">
        <f>ตรวจผล!AK140</f>
        <v>0</v>
      </c>
      <c r="AF140" s="190">
        <f>ตรวจผล!AL140</f>
        <v>0</v>
      </c>
    </row>
    <row r="141" spans="1:32" x14ac:dyDescent="0.2">
      <c r="A141" s="91" t="str">
        <f>IF(ไฟล์กรอกคำตอบ!A141=""," ",ไฟล์กรอกคำตอบ!A141&amp;"")</f>
        <v xml:space="preserve"> </v>
      </c>
      <c r="B141" s="8">
        <f>ไฟล์กรอกคำตอบ!B141</f>
        <v>0</v>
      </c>
      <c r="C141" s="8">
        <f>ไฟล์กรอกคำตอบ!C141</f>
        <v>0</v>
      </c>
      <c r="D141" s="8">
        <f>ไฟล์กรอกคำตอบ!D141</f>
        <v>0</v>
      </c>
      <c r="E141" s="24">
        <f>ไฟล์กรอกคำตอบ!E141</f>
        <v>0</v>
      </c>
      <c r="F141" s="8">
        <f>ไฟล์กรอกคำตอบ!F141</f>
        <v>0</v>
      </c>
      <c r="G141" s="156">
        <f>ไฟล์กรอกคำตอบ!G141</f>
        <v>0</v>
      </c>
      <c r="H141" s="190">
        <f>ตรวจผล!H141</f>
        <v>0</v>
      </c>
      <c r="I141" s="190">
        <f>ตรวจผล!I141</f>
        <v>0</v>
      </c>
      <c r="J141" s="190">
        <f>ตรวจผล!J141</f>
        <v>0</v>
      </c>
      <c r="K141" s="190">
        <f>ตรวจผล!K141</f>
        <v>0</v>
      </c>
      <c r="L141" s="190">
        <f>ตรวจผล!L141</f>
        <v>0</v>
      </c>
      <c r="M141" s="190">
        <f>ตรวจผล!M141</f>
        <v>0</v>
      </c>
      <c r="N141" s="190">
        <f>ตรวจผล!N141</f>
        <v>0</v>
      </c>
      <c r="O141" s="190">
        <f>ตรวจผล!O141</f>
        <v>0</v>
      </c>
      <c r="P141" s="190">
        <f>ตรวจผล!P141</f>
        <v>0</v>
      </c>
      <c r="Q141" s="190">
        <f>ตรวจผล!Q141</f>
        <v>0</v>
      </c>
      <c r="R141" s="190">
        <f>ตรวจผล!R141</f>
        <v>0</v>
      </c>
      <c r="S141" s="190">
        <f>ตรวจผล!S141</f>
        <v>0</v>
      </c>
      <c r="T141" s="190">
        <f>ตรวจผล!T141</f>
        <v>0</v>
      </c>
      <c r="U141" s="190">
        <f>ตรวจผล!U141</f>
        <v>0</v>
      </c>
      <c r="V141" s="190">
        <f>ตรวจผล!V141</f>
        <v>0</v>
      </c>
      <c r="W141" s="190">
        <f>ตรวจผล!W141</f>
        <v>0</v>
      </c>
      <c r="X141" s="190">
        <f>ตรวจผล!X141</f>
        <v>0</v>
      </c>
      <c r="Y141" s="190">
        <f>ตรวจผล!Y141</f>
        <v>0</v>
      </c>
      <c r="Z141" s="190">
        <f>ตรวจผล!Z141</f>
        <v>0</v>
      </c>
      <c r="AA141" s="190">
        <f>ตรวจผล!AA141</f>
        <v>0</v>
      </c>
      <c r="AB141" s="190">
        <f>ตรวจผล!AE141</f>
        <v>0</v>
      </c>
      <c r="AC141" s="190">
        <f>ตรวจผล!AI141</f>
        <v>0</v>
      </c>
      <c r="AD141" s="190">
        <f>ตรวจผล!AJ141</f>
        <v>0</v>
      </c>
      <c r="AE141" s="190">
        <f>ตรวจผล!AK141</f>
        <v>0</v>
      </c>
      <c r="AF141" s="190">
        <f>ตรวจผล!AL141</f>
        <v>0</v>
      </c>
    </row>
    <row r="142" spans="1:32" x14ac:dyDescent="0.2">
      <c r="A142" s="91" t="str">
        <f>IF(ไฟล์กรอกคำตอบ!A142=""," ",ไฟล์กรอกคำตอบ!A142&amp;"")</f>
        <v xml:space="preserve"> </v>
      </c>
      <c r="B142" s="8">
        <f>ไฟล์กรอกคำตอบ!B142</f>
        <v>0</v>
      </c>
      <c r="C142" s="8">
        <f>ไฟล์กรอกคำตอบ!C142</f>
        <v>0</v>
      </c>
      <c r="D142" s="8">
        <f>ไฟล์กรอกคำตอบ!D142</f>
        <v>0</v>
      </c>
      <c r="E142" s="24">
        <f>ไฟล์กรอกคำตอบ!E142</f>
        <v>0</v>
      </c>
      <c r="F142" s="8">
        <f>ไฟล์กรอกคำตอบ!F142</f>
        <v>0</v>
      </c>
      <c r="G142" s="156">
        <f>ไฟล์กรอกคำตอบ!G142</f>
        <v>0</v>
      </c>
      <c r="H142" s="190">
        <f>ตรวจผล!H142</f>
        <v>0</v>
      </c>
      <c r="I142" s="190">
        <f>ตรวจผล!I142</f>
        <v>0</v>
      </c>
      <c r="J142" s="190">
        <f>ตรวจผล!J142</f>
        <v>0</v>
      </c>
      <c r="K142" s="190">
        <f>ตรวจผล!K142</f>
        <v>0</v>
      </c>
      <c r="L142" s="190">
        <f>ตรวจผล!L142</f>
        <v>0</v>
      </c>
      <c r="M142" s="190">
        <f>ตรวจผล!M142</f>
        <v>0</v>
      </c>
      <c r="N142" s="190">
        <f>ตรวจผล!N142</f>
        <v>0</v>
      </c>
      <c r="O142" s="190">
        <f>ตรวจผล!O142</f>
        <v>0</v>
      </c>
      <c r="P142" s="190">
        <f>ตรวจผล!P142</f>
        <v>0</v>
      </c>
      <c r="Q142" s="190">
        <f>ตรวจผล!Q142</f>
        <v>0</v>
      </c>
      <c r="R142" s="190">
        <f>ตรวจผล!R142</f>
        <v>0</v>
      </c>
      <c r="S142" s="190">
        <f>ตรวจผล!S142</f>
        <v>0</v>
      </c>
      <c r="T142" s="190">
        <f>ตรวจผล!T142</f>
        <v>0</v>
      </c>
      <c r="U142" s="190">
        <f>ตรวจผล!U142</f>
        <v>0</v>
      </c>
      <c r="V142" s="190">
        <f>ตรวจผล!V142</f>
        <v>0</v>
      </c>
      <c r="W142" s="190">
        <f>ตรวจผล!W142</f>
        <v>0</v>
      </c>
      <c r="X142" s="190">
        <f>ตรวจผล!X142</f>
        <v>0</v>
      </c>
      <c r="Y142" s="190">
        <f>ตรวจผล!Y142</f>
        <v>0</v>
      </c>
      <c r="Z142" s="190">
        <f>ตรวจผล!Z142</f>
        <v>0</v>
      </c>
      <c r="AA142" s="190">
        <f>ตรวจผล!AA142</f>
        <v>0</v>
      </c>
      <c r="AB142" s="190">
        <f>ตรวจผล!AE142</f>
        <v>0</v>
      </c>
      <c r="AC142" s="190">
        <f>ตรวจผล!AI142</f>
        <v>0</v>
      </c>
      <c r="AD142" s="190">
        <f>ตรวจผล!AJ142</f>
        <v>0</v>
      </c>
      <c r="AE142" s="190">
        <f>ตรวจผล!AK142</f>
        <v>0</v>
      </c>
      <c r="AF142" s="190">
        <f>ตรวจผล!AL142</f>
        <v>0</v>
      </c>
    </row>
    <row r="143" spans="1:32" x14ac:dyDescent="0.2">
      <c r="A143" s="91" t="str">
        <f>IF(ไฟล์กรอกคำตอบ!A143=""," ",ไฟล์กรอกคำตอบ!A143&amp;"")</f>
        <v xml:space="preserve"> </v>
      </c>
      <c r="B143" s="8">
        <f>ไฟล์กรอกคำตอบ!B143</f>
        <v>0</v>
      </c>
      <c r="C143" s="8">
        <f>ไฟล์กรอกคำตอบ!C143</f>
        <v>0</v>
      </c>
      <c r="D143" s="8">
        <f>ไฟล์กรอกคำตอบ!D143</f>
        <v>0</v>
      </c>
      <c r="E143" s="24">
        <f>ไฟล์กรอกคำตอบ!E143</f>
        <v>0</v>
      </c>
      <c r="F143" s="8">
        <f>ไฟล์กรอกคำตอบ!F143</f>
        <v>0</v>
      </c>
      <c r="G143" s="156">
        <f>ไฟล์กรอกคำตอบ!G143</f>
        <v>0</v>
      </c>
      <c r="H143" s="190">
        <f>ตรวจผล!H143</f>
        <v>0</v>
      </c>
      <c r="I143" s="190">
        <f>ตรวจผล!I143</f>
        <v>0</v>
      </c>
      <c r="J143" s="190">
        <f>ตรวจผล!J143</f>
        <v>0</v>
      </c>
      <c r="K143" s="190">
        <f>ตรวจผล!K143</f>
        <v>0</v>
      </c>
      <c r="L143" s="190">
        <f>ตรวจผล!L143</f>
        <v>0</v>
      </c>
      <c r="M143" s="190">
        <f>ตรวจผล!M143</f>
        <v>0</v>
      </c>
      <c r="N143" s="190">
        <f>ตรวจผล!N143</f>
        <v>0</v>
      </c>
      <c r="O143" s="190">
        <f>ตรวจผล!O143</f>
        <v>0</v>
      </c>
      <c r="P143" s="190">
        <f>ตรวจผล!P143</f>
        <v>0</v>
      </c>
      <c r="Q143" s="190">
        <f>ตรวจผล!Q143</f>
        <v>0</v>
      </c>
      <c r="R143" s="190">
        <f>ตรวจผล!R143</f>
        <v>0</v>
      </c>
      <c r="S143" s="190">
        <f>ตรวจผล!S143</f>
        <v>0</v>
      </c>
      <c r="T143" s="190">
        <f>ตรวจผล!T143</f>
        <v>0</v>
      </c>
      <c r="U143" s="190">
        <f>ตรวจผล!U143</f>
        <v>0</v>
      </c>
      <c r="V143" s="190">
        <f>ตรวจผล!V143</f>
        <v>0</v>
      </c>
      <c r="W143" s="190">
        <f>ตรวจผล!W143</f>
        <v>0</v>
      </c>
      <c r="X143" s="190">
        <f>ตรวจผล!X143</f>
        <v>0</v>
      </c>
      <c r="Y143" s="190">
        <f>ตรวจผล!Y143</f>
        <v>0</v>
      </c>
      <c r="Z143" s="190">
        <f>ตรวจผล!Z143</f>
        <v>0</v>
      </c>
      <c r="AA143" s="190">
        <f>ตรวจผล!AA143</f>
        <v>0</v>
      </c>
      <c r="AB143" s="190">
        <f>ตรวจผล!AE143</f>
        <v>0</v>
      </c>
      <c r="AC143" s="190">
        <f>ตรวจผล!AI143</f>
        <v>0</v>
      </c>
      <c r="AD143" s="190">
        <f>ตรวจผล!AJ143</f>
        <v>0</v>
      </c>
      <c r="AE143" s="190">
        <f>ตรวจผล!AK143</f>
        <v>0</v>
      </c>
      <c r="AF143" s="190">
        <f>ตรวจผล!AL143</f>
        <v>0</v>
      </c>
    </row>
    <row r="144" spans="1:32" x14ac:dyDescent="0.2">
      <c r="A144" s="91" t="str">
        <f>IF(ไฟล์กรอกคำตอบ!A144=""," ",ไฟล์กรอกคำตอบ!A144&amp;"")</f>
        <v xml:space="preserve"> </v>
      </c>
      <c r="B144" s="8">
        <f>ไฟล์กรอกคำตอบ!B144</f>
        <v>0</v>
      </c>
      <c r="C144" s="8">
        <f>ไฟล์กรอกคำตอบ!C144</f>
        <v>0</v>
      </c>
      <c r="D144" s="8">
        <f>ไฟล์กรอกคำตอบ!D144</f>
        <v>0</v>
      </c>
      <c r="E144" s="24">
        <f>ไฟล์กรอกคำตอบ!E144</f>
        <v>0</v>
      </c>
      <c r="F144" s="8">
        <f>ไฟล์กรอกคำตอบ!F144</f>
        <v>0</v>
      </c>
      <c r="G144" s="156">
        <f>ไฟล์กรอกคำตอบ!G144</f>
        <v>0</v>
      </c>
      <c r="H144" s="190">
        <f>ตรวจผล!H144</f>
        <v>0</v>
      </c>
      <c r="I144" s="190">
        <f>ตรวจผล!I144</f>
        <v>0</v>
      </c>
      <c r="J144" s="190">
        <f>ตรวจผล!J144</f>
        <v>0</v>
      </c>
      <c r="K144" s="190">
        <f>ตรวจผล!K144</f>
        <v>0</v>
      </c>
      <c r="L144" s="190">
        <f>ตรวจผล!L144</f>
        <v>0</v>
      </c>
      <c r="M144" s="190">
        <f>ตรวจผล!M144</f>
        <v>0</v>
      </c>
      <c r="N144" s="190">
        <f>ตรวจผล!N144</f>
        <v>0</v>
      </c>
      <c r="O144" s="190">
        <f>ตรวจผล!O144</f>
        <v>0</v>
      </c>
      <c r="P144" s="190">
        <f>ตรวจผล!P144</f>
        <v>0</v>
      </c>
      <c r="Q144" s="190">
        <f>ตรวจผล!Q144</f>
        <v>0</v>
      </c>
      <c r="R144" s="190">
        <f>ตรวจผล!R144</f>
        <v>0</v>
      </c>
      <c r="S144" s="190">
        <f>ตรวจผล!S144</f>
        <v>0</v>
      </c>
      <c r="T144" s="190">
        <f>ตรวจผล!T144</f>
        <v>0</v>
      </c>
      <c r="U144" s="190">
        <f>ตรวจผล!U144</f>
        <v>0</v>
      </c>
      <c r="V144" s="190">
        <f>ตรวจผล!V144</f>
        <v>0</v>
      </c>
      <c r="W144" s="190">
        <f>ตรวจผล!W144</f>
        <v>0</v>
      </c>
      <c r="X144" s="190">
        <f>ตรวจผล!X144</f>
        <v>0</v>
      </c>
      <c r="Y144" s="190">
        <f>ตรวจผล!Y144</f>
        <v>0</v>
      </c>
      <c r="Z144" s="190">
        <f>ตรวจผล!Z144</f>
        <v>0</v>
      </c>
      <c r="AA144" s="190">
        <f>ตรวจผล!AA144</f>
        <v>0</v>
      </c>
      <c r="AB144" s="190">
        <f>ตรวจผล!AE144</f>
        <v>0</v>
      </c>
      <c r="AC144" s="190">
        <f>ตรวจผล!AI144</f>
        <v>0</v>
      </c>
      <c r="AD144" s="190">
        <f>ตรวจผล!AJ144</f>
        <v>0</v>
      </c>
      <c r="AE144" s="190">
        <f>ตรวจผล!AK144</f>
        <v>0</v>
      </c>
      <c r="AF144" s="190">
        <f>ตรวจผล!AL144</f>
        <v>0</v>
      </c>
    </row>
    <row r="145" spans="1:32" x14ac:dyDescent="0.2">
      <c r="A145" s="91" t="str">
        <f>IF(ไฟล์กรอกคำตอบ!A145=""," ",ไฟล์กรอกคำตอบ!A145&amp;"")</f>
        <v xml:space="preserve"> </v>
      </c>
      <c r="B145" s="8">
        <f>ไฟล์กรอกคำตอบ!B145</f>
        <v>0</v>
      </c>
      <c r="C145" s="8">
        <f>ไฟล์กรอกคำตอบ!C145</f>
        <v>0</v>
      </c>
      <c r="D145" s="8">
        <f>ไฟล์กรอกคำตอบ!D145</f>
        <v>0</v>
      </c>
      <c r="E145" s="24">
        <f>ไฟล์กรอกคำตอบ!E145</f>
        <v>0</v>
      </c>
      <c r="F145" s="8">
        <f>ไฟล์กรอกคำตอบ!F145</f>
        <v>0</v>
      </c>
      <c r="G145" s="156">
        <f>ไฟล์กรอกคำตอบ!G145</f>
        <v>0</v>
      </c>
      <c r="H145" s="190">
        <f>ตรวจผล!H145</f>
        <v>0</v>
      </c>
      <c r="I145" s="190">
        <f>ตรวจผล!I145</f>
        <v>0</v>
      </c>
      <c r="J145" s="190">
        <f>ตรวจผล!J145</f>
        <v>0</v>
      </c>
      <c r="K145" s="190">
        <f>ตรวจผล!K145</f>
        <v>0</v>
      </c>
      <c r="L145" s="190">
        <f>ตรวจผล!L145</f>
        <v>0</v>
      </c>
      <c r="M145" s="190">
        <f>ตรวจผล!M145</f>
        <v>0</v>
      </c>
      <c r="N145" s="190">
        <f>ตรวจผล!N145</f>
        <v>0</v>
      </c>
      <c r="O145" s="190">
        <f>ตรวจผล!O145</f>
        <v>0</v>
      </c>
      <c r="P145" s="190">
        <f>ตรวจผล!P145</f>
        <v>0</v>
      </c>
      <c r="Q145" s="190">
        <f>ตรวจผล!Q145</f>
        <v>0</v>
      </c>
      <c r="R145" s="190">
        <f>ตรวจผล!R145</f>
        <v>0</v>
      </c>
      <c r="S145" s="190">
        <f>ตรวจผล!S145</f>
        <v>0</v>
      </c>
      <c r="T145" s="190">
        <f>ตรวจผล!T145</f>
        <v>0</v>
      </c>
      <c r="U145" s="190">
        <f>ตรวจผล!U145</f>
        <v>0</v>
      </c>
      <c r="V145" s="190">
        <f>ตรวจผล!V145</f>
        <v>0</v>
      </c>
      <c r="W145" s="190">
        <f>ตรวจผล!W145</f>
        <v>0</v>
      </c>
      <c r="X145" s="190">
        <f>ตรวจผล!X145</f>
        <v>0</v>
      </c>
      <c r="Y145" s="190">
        <f>ตรวจผล!Y145</f>
        <v>0</v>
      </c>
      <c r="Z145" s="190">
        <f>ตรวจผล!Z145</f>
        <v>0</v>
      </c>
      <c r="AA145" s="190">
        <f>ตรวจผล!AA145</f>
        <v>0</v>
      </c>
      <c r="AB145" s="190">
        <f>ตรวจผล!AE145</f>
        <v>0</v>
      </c>
      <c r="AC145" s="190">
        <f>ตรวจผล!AI145</f>
        <v>0</v>
      </c>
      <c r="AD145" s="190">
        <f>ตรวจผล!AJ145</f>
        <v>0</v>
      </c>
      <c r="AE145" s="190">
        <f>ตรวจผล!AK145</f>
        <v>0</v>
      </c>
      <c r="AF145" s="190">
        <f>ตรวจผล!AL145</f>
        <v>0</v>
      </c>
    </row>
    <row r="146" spans="1:32" x14ac:dyDescent="0.2">
      <c r="A146" s="91" t="str">
        <f>IF(ไฟล์กรอกคำตอบ!A146=""," ",ไฟล์กรอกคำตอบ!A146&amp;"")</f>
        <v xml:space="preserve"> </v>
      </c>
      <c r="B146" s="8">
        <f>ไฟล์กรอกคำตอบ!B146</f>
        <v>0</v>
      </c>
      <c r="C146" s="8">
        <f>ไฟล์กรอกคำตอบ!C146</f>
        <v>0</v>
      </c>
      <c r="D146" s="8">
        <f>ไฟล์กรอกคำตอบ!D146</f>
        <v>0</v>
      </c>
      <c r="E146" s="24">
        <f>ไฟล์กรอกคำตอบ!E146</f>
        <v>0</v>
      </c>
      <c r="F146" s="8">
        <f>ไฟล์กรอกคำตอบ!F146</f>
        <v>0</v>
      </c>
      <c r="G146" s="156">
        <f>ไฟล์กรอกคำตอบ!G146</f>
        <v>0</v>
      </c>
      <c r="H146" s="190">
        <f>ตรวจผล!H146</f>
        <v>0</v>
      </c>
      <c r="I146" s="190">
        <f>ตรวจผล!I146</f>
        <v>0</v>
      </c>
      <c r="J146" s="190">
        <f>ตรวจผล!J146</f>
        <v>0</v>
      </c>
      <c r="K146" s="190">
        <f>ตรวจผล!K146</f>
        <v>0</v>
      </c>
      <c r="L146" s="190">
        <f>ตรวจผล!L146</f>
        <v>0</v>
      </c>
      <c r="M146" s="190">
        <f>ตรวจผล!M146</f>
        <v>0</v>
      </c>
      <c r="N146" s="190">
        <f>ตรวจผล!N146</f>
        <v>0</v>
      </c>
      <c r="O146" s="190">
        <f>ตรวจผล!O146</f>
        <v>0</v>
      </c>
      <c r="P146" s="190">
        <f>ตรวจผล!P146</f>
        <v>0</v>
      </c>
      <c r="Q146" s="190">
        <f>ตรวจผล!Q146</f>
        <v>0</v>
      </c>
      <c r="R146" s="190">
        <f>ตรวจผล!R146</f>
        <v>0</v>
      </c>
      <c r="S146" s="190">
        <f>ตรวจผล!S146</f>
        <v>0</v>
      </c>
      <c r="T146" s="190">
        <f>ตรวจผล!T146</f>
        <v>0</v>
      </c>
      <c r="U146" s="190">
        <f>ตรวจผล!U146</f>
        <v>0</v>
      </c>
      <c r="V146" s="190">
        <f>ตรวจผล!V146</f>
        <v>0</v>
      </c>
      <c r="W146" s="190">
        <f>ตรวจผล!W146</f>
        <v>0</v>
      </c>
      <c r="X146" s="190">
        <f>ตรวจผล!X146</f>
        <v>0</v>
      </c>
      <c r="Y146" s="190">
        <f>ตรวจผล!Y146</f>
        <v>0</v>
      </c>
      <c r="Z146" s="190">
        <f>ตรวจผล!Z146</f>
        <v>0</v>
      </c>
      <c r="AA146" s="190">
        <f>ตรวจผล!AA146</f>
        <v>0</v>
      </c>
      <c r="AB146" s="190">
        <f>ตรวจผล!AE146</f>
        <v>0</v>
      </c>
      <c r="AC146" s="190">
        <f>ตรวจผล!AI146</f>
        <v>0</v>
      </c>
      <c r="AD146" s="190">
        <f>ตรวจผล!AJ146</f>
        <v>0</v>
      </c>
      <c r="AE146" s="190">
        <f>ตรวจผล!AK146</f>
        <v>0</v>
      </c>
      <c r="AF146" s="190">
        <f>ตรวจผล!AL146</f>
        <v>0</v>
      </c>
    </row>
    <row r="147" spans="1:32" x14ac:dyDescent="0.2">
      <c r="A147" s="91" t="str">
        <f>IF(ไฟล์กรอกคำตอบ!A147=""," ",ไฟล์กรอกคำตอบ!A147&amp;"")</f>
        <v xml:space="preserve"> </v>
      </c>
      <c r="B147" s="8">
        <f>ไฟล์กรอกคำตอบ!B147</f>
        <v>0</v>
      </c>
      <c r="C147" s="8">
        <f>ไฟล์กรอกคำตอบ!C147</f>
        <v>0</v>
      </c>
      <c r="D147" s="8">
        <f>ไฟล์กรอกคำตอบ!D147</f>
        <v>0</v>
      </c>
      <c r="E147" s="24">
        <f>ไฟล์กรอกคำตอบ!E147</f>
        <v>0</v>
      </c>
      <c r="F147" s="8">
        <f>ไฟล์กรอกคำตอบ!F147</f>
        <v>0</v>
      </c>
      <c r="G147" s="156">
        <f>ไฟล์กรอกคำตอบ!G147</f>
        <v>0</v>
      </c>
      <c r="H147" s="190">
        <f>ตรวจผล!H147</f>
        <v>0</v>
      </c>
      <c r="I147" s="190">
        <f>ตรวจผล!I147</f>
        <v>0</v>
      </c>
      <c r="J147" s="190">
        <f>ตรวจผล!J147</f>
        <v>0</v>
      </c>
      <c r="K147" s="190">
        <f>ตรวจผล!K147</f>
        <v>0</v>
      </c>
      <c r="L147" s="190">
        <f>ตรวจผล!L147</f>
        <v>0</v>
      </c>
      <c r="M147" s="190">
        <f>ตรวจผล!M147</f>
        <v>0</v>
      </c>
      <c r="N147" s="190">
        <f>ตรวจผล!N147</f>
        <v>0</v>
      </c>
      <c r="O147" s="190">
        <f>ตรวจผล!O147</f>
        <v>0</v>
      </c>
      <c r="P147" s="190">
        <f>ตรวจผล!P147</f>
        <v>0</v>
      </c>
      <c r="Q147" s="190">
        <f>ตรวจผล!Q147</f>
        <v>0</v>
      </c>
      <c r="R147" s="190">
        <f>ตรวจผล!R147</f>
        <v>0</v>
      </c>
      <c r="S147" s="190">
        <f>ตรวจผล!S147</f>
        <v>0</v>
      </c>
      <c r="T147" s="190">
        <f>ตรวจผล!T147</f>
        <v>0</v>
      </c>
      <c r="U147" s="190">
        <f>ตรวจผล!U147</f>
        <v>0</v>
      </c>
      <c r="V147" s="190">
        <f>ตรวจผล!V147</f>
        <v>0</v>
      </c>
      <c r="W147" s="190">
        <f>ตรวจผล!W147</f>
        <v>0</v>
      </c>
      <c r="X147" s="190">
        <f>ตรวจผล!X147</f>
        <v>0</v>
      </c>
      <c r="Y147" s="190">
        <f>ตรวจผล!Y147</f>
        <v>0</v>
      </c>
      <c r="Z147" s="190">
        <f>ตรวจผล!Z147</f>
        <v>0</v>
      </c>
      <c r="AA147" s="190">
        <f>ตรวจผล!AA147</f>
        <v>0</v>
      </c>
      <c r="AB147" s="190">
        <f>ตรวจผล!AE147</f>
        <v>0</v>
      </c>
      <c r="AC147" s="190">
        <f>ตรวจผล!AI147</f>
        <v>0</v>
      </c>
      <c r="AD147" s="190">
        <f>ตรวจผล!AJ147</f>
        <v>0</v>
      </c>
      <c r="AE147" s="190">
        <f>ตรวจผล!AK147</f>
        <v>0</v>
      </c>
      <c r="AF147" s="190">
        <f>ตรวจผล!AL147</f>
        <v>0</v>
      </c>
    </row>
    <row r="148" spans="1:32" x14ac:dyDescent="0.2">
      <c r="A148" s="91" t="str">
        <f>IF(ไฟล์กรอกคำตอบ!A148=""," ",ไฟล์กรอกคำตอบ!A148&amp;"")</f>
        <v xml:space="preserve"> </v>
      </c>
      <c r="B148" s="8">
        <f>ไฟล์กรอกคำตอบ!B148</f>
        <v>0</v>
      </c>
      <c r="C148" s="8">
        <f>ไฟล์กรอกคำตอบ!C148</f>
        <v>0</v>
      </c>
      <c r="D148" s="8">
        <f>ไฟล์กรอกคำตอบ!D148</f>
        <v>0</v>
      </c>
      <c r="E148" s="24">
        <f>ไฟล์กรอกคำตอบ!E148</f>
        <v>0</v>
      </c>
      <c r="F148" s="8">
        <f>ไฟล์กรอกคำตอบ!F148</f>
        <v>0</v>
      </c>
      <c r="G148" s="156">
        <f>ไฟล์กรอกคำตอบ!G148</f>
        <v>0</v>
      </c>
      <c r="H148" s="190">
        <f>ตรวจผล!H148</f>
        <v>0</v>
      </c>
      <c r="I148" s="190">
        <f>ตรวจผล!I148</f>
        <v>0</v>
      </c>
      <c r="J148" s="190">
        <f>ตรวจผล!J148</f>
        <v>0</v>
      </c>
      <c r="K148" s="190">
        <f>ตรวจผล!K148</f>
        <v>0</v>
      </c>
      <c r="L148" s="190">
        <f>ตรวจผล!L148</f>
        <v>0</v>
      </c>
      <c r="M148" s="190">
        <f>ตรวจผล!M148</f>
        <v>0</v>
      </c>
      <c r="N148" s="190">
        <f>ตรวจผล!N148</f>
        <v>0</v>
      </c>
      <c r="O148" s="190">
        <f>ตรวจผล!O148</f>
        <v>0</v>
      </c>
      <c r="P148" s="190">
        <f>ตรวจผล!P148</f>
        <v>0</v>
      </c>
      <c r="Q148" s="190">
        <f>ตรวจผล!Q148</f>
        <v>0</v>
      </c>
      <c r="R148" s="190">
        <f>ตรวจผล!R148</f>
        <v>0</v>
      </c>
      <c r="S148" s="190">
        <f>ตรวจผล!S148</f>
        <v>0</v>
      </c>
      <c r="T148" s="190">
        <f>ตรวจผล!T148</f>
        <v>0</v>
      </c>
      <c r="U148" s="190">
        <f>ตรวจผล!U148</f>
        <v>0</v>
      </c>
      <c r="V148" s="190">
        <f>ตรวจผล!V148</f>
        <v>0</v>
      </c>
      <c r="W148" s="190">
        <f>ตรวจผล!W148</f>
        <v>0</v>
      </c>
      <c r="X148" s="190">
        <f>ตรวจผล!X148</f>
        <v>0</v>
      </c>
      <c r="Y148" s="190">
        <f>ตรวจผล!Y148</f>
        <v>0</v>
      </c>
      <c r="Z148" s="190">
        <f>ตรวจผล!Z148</f>
        <v>0</v>
      </c>
      <c r="AA148" s="190">
        <f>ตรวจผล!AA148</f>
        <v>0</v>
      </c>
      <c r="AB148" s="190">
        <f>ตรวจผล!AE148</f>
        <v>0</v>
      </c>
      <c r="AC148" s="190">
        <f>ตรวจผล!AI148</f>
        <v>0</v>
      </c>
      <c r="AD148" s="190">
        <f>ตรวจผล!AJ148</f>
        <v>0</v>
      </c>
      <c r="AE148" s="190">
        <f>ตรวจผล!AK148</f>
        <v>0</v>
      </c>
      <c r="AF148" s="190">
        <f>ตรวจผล!AL148</f>
        <v>0</v>
      </c>
    </row>
    <row r="149" spans="1:32" x14ac:dyDescent="0.2">
      <c r="A149" s="91" t="str">
        <f>IF(ไฟล์กรอกคำตอบ!A149=""," ",ไฟล์กรอกคำตอบ!A149&amp;"")</f>
        <v xml:space="preserve"> </v>
      </c>
      <c r="B149" s="8">
        <f>ไฟล์กรอกคำตอบ!B149</f>
        <v>0</v>
      </c>
      <c r="C149" s="8">
        <f>ไฟล์กรอกคำตอบ!C149</f>
        <v>0</v>
      </c>
      <c r="D149" s="8">
        <f>ไฟล์กรอกคำตอบ!D149</f>
        <v>0</v>
      </c>
      <c r="E149" s="24">
        <f>ไฟล์กรอกคำตอบ!E149</f>
        <v>0</v>
      </c>
      <c r="F149" s="8">
        <f>ไฟล์กรอกคำตอบ!F149</f>
        <v>0</v>
      </c>
      <c r="G149" s="156">
        <f>ไฟล์กรอกคำตอบ!G149</f>
        <v>0</v>
      </c>
      <c r="H149" s="190">
        <f>ตรวจผล!H149</f>
        <v>0</v>
      </c>
      <c r="I149" s="190">
        <f>ตรวจผล!I149</f>
        <v>0</v>
      </c>
      <c r="J149" s="190">
        <f>ตรวจผล!J149</f>
        <v>0</v>
      </c>
      <c r="K149" s="190">
        <f>ตรวจผล!K149</f>
        <v>0</v>
      </c>
      <c r="L149" s="190">
        <f>ตรวจผล!L149</f>
        <v>0</v>
      </c>
      <c r="M149" s="190">
        <f>ตรวจผล!M149</f>
        <v>0</v>
      </c>
      <c r="N149" s="190">
        <f>ตรวจผล!N149</f>
        <v>0</v>
      </c>
      <c r="O149" s="190">
        <f>ตรวจผล!O149</f>
        <v>0</v>
      </c>
      <c r="P149" s="190">
        <f>ตรวจผล!P149</f>
        <v>0</v>
      </c>
      <c r="Q149" s="190">
        <f>ตรวจผล!Q149</f>
        <v>0</v>
      </c>
      <c r="R149" s="190">
        <f>ตรวจผล!R149</f>
        <v>0</v>
      </c>
      <c r="S149" s="190">
        <f>ตรวจผล!S149</f>
        <v>0</v>
      </c>
      <c r="T149" s="190">
        <f>ตรวจผล!T149</f>
        <v>0</v>
      </c>
      <c r="U149" s="190">
        <f>ตรวจผล!U149</f>
        <v>0</v>
      </c>
      <c r="V149" s="190">
        <f>ตรวจผล!V149</f>
        <v>0</v>
      </c>
      <c r="W149" s="190">
        <f>ตรวจผล!W149</f>
        <v>0</v>
      </c>
      <c r="X149" s="190">
        <f>ตรวจผล!X149</f>
        <v>0</v>
      </c>
      <c r="Y149" s="190">
        <f>ตรวจผล!Y149</f>
        <v>0</v>
      </c>
      <c r="Z149" s="190">
        <f>ตรวจผล!Z149</f>
        <v>0</v>
      </c>
      <c r="AA149" s="190">
        <f>ตรวจผล!AA149</f>
        <v>0</v>
      </c>
      <c r="AB149" s="190">
        <f>ตรวจผล!AE149</f>
        <v>0</v>
      </c>
      <c r="AC149" s="190">
        <f>ตรวจผล!AI149</f>
        <v>0</v>
      </c>
      <c r="AD149" s="190">
        <f>ตรวจผล!AJ149</f>
        <v>0</v>
      </c>
      <c r="AE149" s="190">
        <f>ตรวจผล!AK149</f>
        <v>0</v>
      </c>
      <c r="AF149" s="190">
        <f>ตรวจผล!AL149</f>
        <v>0</v>
      </c>
    </row>
    <row r="150" spans="1:32" x14ac:dyDescent="0.2">
      <c r="A150" s="91" t="str">
        <f>IF(ไฟล์กรอกคำตอบ!A150=""," ",ไฟล์กรอกคำตอบ!A150&amp;"")</f>
        <v xml:space="preserve"> </v>
      </c>
      <c r="B150" s="8">
        <f>ไฟล์กรอกคำตอบ!B150</f>
        <v>0</v>
      </c>
      <c r="C150" s="8">
        <f>ไฟล์กรอกคำตอบ!C150</f>
        <v>0</v>
      </c>
      <c r="D150" s="8">
        <f>ไฟล์กรอกคำตอบ!D150</f>
        <v>0</v>
      </c>
      <c r="E150" s="24">
        <f>ไฟล์กรอกคำตอบ!E150</f>
        <v>0</v>
      </c>
      <c r="F150" s="8">
        <f>ไฟล์กรอกคำตอบ!F150</f>
        <v>0</v>
      </c>
      <c r="G150" s="156">
        <f>ไฟล์กรอกคำตอบ!G150</f>
        <v>0</v>
      </c>
      <c r="H150" s="190">
        <f>ตรวจผล!H150</f>
        <v>0</v>
      </c>
      <c r="I150" s="190">
        <f>ตรวจผล!I150</f>
        <v>0</v>
      </c>
      <c r="J150" s="190">
        <f>ตรวจผล!J150</f>
        <v>0</v>
      </c>
      <c r="K150" s="190">
        <f>ตรวจผล!K150</f>
        <v>0</v>
      </c>
      <c r="L150" s="190">
        <f>ตรวจผล!L150</f>
        <v>0</v>
      </c>
      <c r="M150" s="190">
        <f>ตรวจผล!M150</f>
        <v>0</v>
      </c>
      <c r="N150" s="190">
        <f>ตรวจผล!N150</f>
        <v>0</v>
      </c>
      <c r="O150" s="190">
        <f>ตรวจผล!O150</f>
        <v>0</v>
      </c>
      <c r="P150" s="190">
        <f>ตรวจผล!P150</f>
        <v>0</v>
      </c>
      <c r="Q150" s="190">
        <f>ตรวจผล!Q150</f>
        <v>0</v>
      </c>
      <c r="R150" s="190">
        <f>ตรวจผล!R150</f>
        <v>0</v>
      </c>
      <c r="S150" s="190">
        <f>ตรวจผล!S150</f>
        <v>0</v>
      </c>
      <c r="T150" s="190">
        <f>ตรวจผล!T150</f>
        <v>0</v>
      </c>
      <c r="U150" s="190">
        <f>ตรวจผล!U150</f>
        <v>0</v>
      </c>
      <c r="V150" s="190">
        <f>ตรวจผล!V150</f>
        <v>0</v>
      </c>
      <c r="W150" s="190">
        <f>ตรวจผล!W150</f>
        <v>0</v>
      </c>
      <c r="X150" s="190">
        <f>ตรวจผล!X150</f>
        <v>0</v>
      </c>
      <c r="Y150" s="190">
        <f>ตรวจผล!Y150</f>
        <v>0</v>
      </c>
      <c r="Z150" s="190">
        <f>ตรวจผล!Z150</f>
        <v>0</v>
      </c>
      <c r="AA150" s="190">
        <f>ตรวจผล!AA150</f>
        <v>0</v>
      </c>
      <c r="AB150" s="190">
        <f>ตรวจผล!AE150</f>
        <v>0</v>
      </c>
      <c r="AC150" s="190">
        <f>ตรวจผล!AI150</f>
        <v>0</v>
      </c>
      <c r="AD150" s="190">
        <f>ตรวจผล!AJ150</f>
        <v>0</v>
      </c>
      <c r="AE150" s="190">
        <f>ตรวจผล!AK150</f>
        <v>0</v>
      </c>
      <c r="AF150" s="190">
        <f>ตรวจผล!AL150</f>
        <v>0</v>
      </c>
    </row>
    <row r="151" spans="1:32" x14ac:dyDescent="0.2">
      <c r="A151" s="91" t="str">
        <f>IF(ไฟล์กรอกคำตอบ!A151=""," ",ไฟล์กรอกคำตอบ!A151&amp;"")</f>
        <v xml:space="preserve"> </v>
      </c>
      <c r="B151" s="8">
        <f>ไฟล์กรอกคำตอบ!B151</f>
        <v>0</v>
      </c>
      <c r="C151" s="8">
        <f>ไฟล์กรอกคำตอบ!C151</f>
        <v>0</v>
      </c>
      <c r="D151" s="8">
        <f>ไฟล์กรอกคำตอบ!D151</f>
        <v>0</v>
      </c>
      <c r="E151" s="24">
        <f>ไฟล์กรอกคำตอบ!E151</f>
        <v>0</v>
      </c>
      <c r="F151" s="8">
        <f>ไฟล์กรอกคำตอบ!F151</f>
        <v>0</v>
      </c>
      <c r="G151" s="156">
        <f>ไฟล์กรอกคำตอบ!G151</f>
        <v>0</v>
      </c>
      <c r="H151" s="190">
        <f>ตรวจผล!H151</f>
        <v>0</v>
      </c>
      <c r="I151" s="190">
        <f>ตรวจผล!I151</f>
        <v>0</v>
      </c>
      <c r="J151" s="190">
        <f>ตรวจผล!J151</f>
        <v>0</v>
      </c>
      <c r="K151" s="190">
        <f>ตรวจผล!K151</f>
        <v>0</v>
      </c>
      <c r="L151" s="190">
        <f>ตรวจผล!L151</f>
        <v>0</v>
      </c>
      <c r="M151" s="190">
        <f>ตรวจผล!M151</f>
        <v>0</v>
      </c>
      <c r="N151" s="190">
        <f>ตรวจผล!N151</f>
        <v>0</v>
      </c>
      <c r="O151" s="190">
        <f>ตรวจผล!O151</f>
        <v>0</v>
      </c>
      <c r="P151" s="190">
        <f>ตรวจผล!P151</f>
        <v>0</v>
      </c>
      <c r="Q151" s="190">
        <f>ตรวจผล!Q151</f>
        <v>0</v>
      </c>
      <c r="R151" s="190">
        <f>ตรวจผล!R151</f>
        <v>0</v>
      </c>
      <c r="S151" s="190">
        <f>ตรวจผล!S151</f>
        <v>0</v>
      </c>
      <c r="T151" s="190">
        <f>ตรวจผล!T151</f>
        <v>0</v>
      </c>
      <c r="U151" s="190">
        <f>ตรวจผล!U151</f>
        <v>0</v>
      </c>
      <c r="V151" s="190">
        <f>ตรวจผล!V151</f>
        <v>0</v>
      </c>
      <c r="W151" s="190">
        <f>ตรวจผล!W151</f>
        <v>0</v>
      </c>
      <c r="X151" s="190">
        <f>ตรวจผล!X151</f>
        <v>0</v>
      </c>
      <c r="Y151" s="190">
        <f>ตรวจผล!Y151</f>
        <v>0</v>
      </c>
      <c r="Z151" s="190">
        <f>ตรวจผล!Z151</f>
        <v>0</v>
      </c>
      <c r="AA151" s="190">
        <f>ตรวจผล!AA151</f>
        <v>0</v>
      </c>
      <c r="AB151" s="190">
        <f>ตรวจผล!AE151</f>
        <v>0</v>
      </c>
      <c r="AC151" s="190">
        <f>ตรวจผล!AI151</f>
        <v>0</v>
      </c>
      <c r="AD151" s="190">
        <f>ตรวจผล!AJ151</f>
        <v>0</v>
      </c>
      <c r="AE151" s="190">
        <f>ตรวจผล!AK151</f>
        <v>0</v>
      </c>
      <c r="AF151" s="190">
        <f>ตรวจผล!AL151</f>
        <v>0</v>
      </c>
    </row>
    <row r="152" spans="1:32" x14ac:dyDescent="0.2">
      <c r="A152" s="91" t="str">
        <f>IF(ไฟล์กรอกคำตอบ!A152=""," ",ไฟล์กรอกคำตอบ!A152&amp;"")</f>
        <v xml:space="preserve"> </v>
      </c>
      <c r="B152" s="8">
        <f>ไฟล์กรอกคำตอบ!B152</f>
        <v>0</v>
      </c>
      <c r="C152" s="8">
        <f>ไฟล์กรอกคำตอบ!C152</f>
        <v>0</v>
      </c>
      <c r="D152" s="8">
        <f>ไฟล์กรอกคำตอบ!D152</f>
        <v>0</v>
      </c>
      <c r="E152" s="24">
        <f>ไฟล์กรอกคำตอบ!E152</f>
        <v>0</v>
      </c>
      <c r="F152" s="8">
        <f>ไฟล์กรอกคำตอบ!F152</f>
        <v>0</v>
      </c>
      <c r="G152" s="156">
        <f>ไฟล์กรอกคำตอบ!G152</f>
        <v>0</v>
      </c>
      <c r="H152" s="190">
        <f>ตรวจผล!H152</f>
        <v>0</v>
      </c>
      <c r="I152" s="190">
        <f>ตรวจผล!I152</f>
        <v>0</v>
      </c>
      <c r="J152" s="190">
        <f>ตรวจผล!J152</f>
        <v>0</v>
      </c>
      <c r="K152" s="190">
        <f>ตรวจผล!K152</f>
        <v>0</v>
      </c>
      <c r="L152" s="190">
        <f>ตรวจผล!L152</f>
        <v>0</v>
      </c>
      <c r="M152" s="190">
        <f>ตรวจผล!M152</f>
        <v>0</v>
      </c>
      <c r="N152" s="190">
        <f>ตรวจผล!N152</f>
        <v>0</v>
      </c>
      <c r="O152" s="190">
        <f>ตรวจผล!O152</f>
        <v>0</v>
      </c>
      <c r="P152" s="190">
        <f>ตรวจผล!P152</f>
        <v>0</v>
      </c>
      <c r="Q152" s="190">
        <f>ตรวจผล!Q152</f>
        <v>0</v>
      </c>
      <c r="R152" s="190">
        <f>ตรวจผล!R152</f>
        <v>0</v>
      </c>
      <c r="S152" s="190">
        <f>ตรวจผล!S152</f>
        <v>0</v>
      </c>
      <c r="T152" s="190">
        <f>ตรวจผล!T152</f>
        <v>0</v>
      </c>
      <c r="U152" s="190">
        <f>ตรวจผล!U152</f>
        <v>0</v>
      </c>
      <c r="V152" s="190">
        <f>ตรวจผล!V152</f>
        <v>0</v>
      </c>
      <c r="W152" s="190">
        <f>ตรวจผล!W152</f>
        <v>0</v>
      </c>
      <c r="X152" s="190">
        <f>ตรวจผล!X152</f>
        <v>0</v>
      </c>
      <c r="Y152" s="190">
        <f>ตรวจผล!Y152</f>
        <v>0</v>
      </c>
      <c r="Z152" s="190">
        <f>ตรวจผล!Z152</f>
        <v>0</v>
      </c>
      <c r="AA152" s="190">
        <f>ตรวจผล!AA152</f>
        <v>0</v>
      </c>
      <c r="AB152" s="190">
        <f>ตรวจผล!AE152</f>
        <v>0</v>
      </c>
      <c r="AC152" s="190">
        <f>ตรวจผล!AI152</f>
        <v>0</v>
      </c>
      <c r="AD152" s="190">
        <f>ตรวจผล!AJ152</f>
        <v>0</v>
      </c>
      <c r="AE152" s="190">
        <f>ตรวจผล!AK152</f>
        <v>0</v>
      </c>
      <c r="AF152" s="190">
        <f>ตรวจผล!AL152</f>
        <v>0</v>
      </c>
    </row>
    <row r="153" spans="1:32" x14ac:dyDescent="0.2">
      <c r="A153" s="91" t="str">
        <f>IF(ไฟล์กรอกคำตอบ!A153=""," ",ไฟล์กรอกคำตอบ!A153&amp;"")</f>
        <v xml:space="preserve"> </v>
      </c>
      <c r="B153" s="8">
        <f>ไฟล์กรอกคำตอบ!B153</f>
        <v>0</v>
      </c>
      <c r="C153" s="8">
        <f>ไฟล์กรอกคำตอบ!C153</f>
        <v>0</v>
      </c>
      <c r="D153" s="8">
        <f>ไฟล์กรอกคำตอบ!D153</f>
        <v>0</v>
      </c>
      <c r="E153" s="24">
        <f>ไฟล์กรอกคำตอบ!E153</f>
        <v>0</v>
      </c>
      <c r="F153" s="8">
        <f>ไฟล์กรอกคำตอบ!F153</f>
        <v>0</v>
      </c>
      <c r="G153" s="156">
        <f>ไฟล์กรอกคำตอบ!G153</f>
        <v>0</v>
      </c>
      <c r="H153" s="190">
        <f>ตรวจผล!H153</f>
        <v>0</v>
      </c>
      <c r="I153" s="190">
        <f>ตรวจผล!I153</f>
        <v>0</v>
      </c>
      <c r="J153" s="190">
        <f>ตรวจผล!J153</f>
        <v>0</v>
      </c>
      <c r="K153" s="190">
        <f>ตรวจผล!K153</f>
        <v>0</v>
      </c>
      <c r="L153" s="190">
        <f>ตรวจผล!L153</f>
        <v>0</v>
      </c>
      <c r="M153" s="190">
        <f>ตรวจผล!M153</f>
        <v>0</v>
      </c>
      <c r="N153" s="190">
        <f>ตรวจผล!N153</f>
        <v>0</v>
      </c>
      <c r="O153" s="190">
        <f>ตรวจผล!O153</f>
        <v>0</v>
      </c>
      <c r="P153" s="190">
        <f>ตรวจผล!P153</f>
        <v>0</v>
      </c>
      <c r="Q153" s="190">
        <f>ตรวจผล!Q153</f>
        <v>0</v>
      </c>
      <c r="R153" s="190">
        <f>ตรวจผล!R153</f>
        <v>0</v>
      </c>
      <c r="S153" s="190">
        <f>ตรวจผล!S153</f>
        <v>0</v>
      </c>
      <c r="T153" s="190">
        <f>ตรวจผล!T153</f>
        <v>0</v>
      </c>
      <c r="U153" s="190">
        <f>ตรวจผล!U153</f>
        <v>0</v>
      </c>
      <c r="V153" s="190">
        <f>ตรวจผล!V153</f>
        <v>0</v>
      </c>
      <c r="W153" s="190">
        <f>ตรวจผล!W153</f>
        <v>0</v>
      </c>
      <c r="X153" s="190">
        <f>ตรวจผล!X153</f>
        <v>0</v>
      </c>
      <c r="Y153" s="190">
        <f>ตรวจผล!Y153</f>
        <v>0</v>
      </c>
      <c r="Z153" s="190">
        <f>ตรวจผล!Z153</f>
        <v>0</v>
      </c>
      <c r="AA153" s="190">
        <f>ตรวจผล!AA153</f>
        <v>0</v>
      </c>
      <c r="AB153" s="190">
        <f>ตรวจผล!AE153</f>
        <v>0</v>
      </c>
      <c r="AC153" s="190">
        <f>ตรวจผล!AI153</f>
        <v>0</v>
      </c>
      <c r="AD153" s="190">
        <f>ตรวจผล!AJ153</f>
        <v>0</v>
      </c>
      <c r="AE153" s="190">
        <f>ตรวจผล!AK153</f>
        <v>0</v>
      </c>
      <c r="AF153" s="190">
        <f>ตรวจผล!AL153</f>
        <v>0</v>
      </c>
    </row>
    <row r="154" spans="1:32" x14ac:dyDescent="0.2">
      <c r="A154" s="91" t="str">
        <f>IF(ไฟล์กรอกคำตอบ!A154=""," ",ไฟล์กรอกคำตอบ!A154&amp;"")</f>
        <v xml:space="preserve"> </v>
      </c>
      <c r="B154" s="8">
        <f>ไฟล์กรอกคำตอบ!B154</f>
        <v>0</v>
      </c>
      <c r="C154" s="8">
        <f>ไฟล์กรอกคำตอบ!C154</f>
        <v>0</v>
      </c>
      <c r="D154" s="8">
        <f>ไฟล์กรอกคำตอบ!D154</f>
        <v>0</v>
      </c>
      <c r="E154" s="24">
        <f>ไฟล์กรอกคำตอบ!E154</f>
        <v>0</v>
      </c>
      <c r="F154" s="8">
        <f>ไฟล์กรอกคำตอบ!F154</f>
        <v>0</v>
      </c>
      <c r="G154" s="156">
        <f>ไฟล์กรอกคำตอบ!G154</f>
        <v>0</v>
      </c>
      <c r="H154" s="190">
        <f>ตรวจผล!H154</f>
        <v>0</v>
      </c>
      <c r="I154" s="190">
        <f>ตรวจผล!I154</f>
        <v>0</v>
      </c>
      <c r="J154" s="190">
        <f>ตรวจผล!J154</f>
        <v>0</v>
      </c>
      <c r="K154" s="190">
        <f>ตรวจผล!K154</f>
        <v>0</v>
      </c>
      <c r="L154" s="190">
        <f>ตรวจผล!L154</f>
        <v>0</v>
      </c>
      <c r="M154" s="190">
        <f>ตรวจผล!M154</f>
        <v>0</v>
      </c>
      <c r="N154" s="190">
        <f>ตรวจผล!N154</f>
        <v>0</v>
      </c>
      <c r="O154" s="190">
        <f>ตรวจผล!O154</f>
        <v>0</v>
      </c>
      <c r="P154" s="190">
        <f>ตรวจผล!P154</f>
        <v>0</v>
      </c>
      <c r="Q154" s="190">
        <f>ตรวจผล!Q154</f>
        <v>0</v>
      </c>
      <c r="R154" s="190">
        <f>ตรวจผล!R154</f>
        <v>0</v>
      </c>
      <c r="S154" s="190">
        <f>ตรวจผล!S154</f>
        <v>0</v>
      </c>
      <c r="T154" s="190">
        <f>ตรวจผล!T154</f>
        <v>0</v>
      </c>
      <c r="U154" s="190">
        <f>ตรวจผล!U154</f>
        <v>0</v>
      </c>
      <c r="V154" s="190">
        <f>ตรวจผล!V154</f>
        <v>0</v>
      </c>
      <c r="W154" s="190">
        <f>ตรวจผล!W154</f>
        <v>0</v>
      </c>
      <c r="X154" s="190">
        <f>ตรวจผล!X154</f>
        <v>0</v>
      </c>
      <c r="Y154" s="190">
        <f>ตรวจผล!Y154</f>
        <v>0</v>
      </c>
      <c r="Z154" s="190">
        <f>ตรวจผล!Z154</f>
        <v>0</v>
      </c>
      <c r="AA154" s="190">
        <f>ตรวจผล!AA154</f>
        <v>0</v>
      </c>
      <c r="AB154" s="190">
        <f>ตรวจผล!AE154</f>
        <v>0</v>
      </c>
      <c r="AC154" s="190">
        <f>ตรวจผล!AI154</f>
        <v>0</v>
      </c>
      <c r="AD154" s="190">
        <f>ตรวจผล!AJ154</f>
        <v>0</v>
      </c>
      <c r="AE154" s="190">
        <f>ตรวจผล!AK154</f>
        <v>0</v>
      </c>
      <c r="AF154" s="190">
        <f>ตรวจผล!AL154</f>
        <v>0</v>
      </c>
    </row>
    <row r="155" spans="1:32" x14ac:dyDescent="0.2">
      <c r="A155" s="91" t="str">
        <f>IF(ไฟล์กรอกคำตอบ!A155=""," ",ไฟล์กรอกคำตอบ!A155&amp;"")</f>
        <v xml:space="preserve"> </v>
      </c>
      <c r="B155" s="8">
        <f>ไฟล์กรอกคำตอบ!B155</f>
        <v>0</v>
      </c>
      <c r="C155" s="8">
        <f>ไฟล์กรอกคำตอบ!C155</f>
        <v>0</v>
      </c>
      <c r="D155" s="8">
        <f>ไฟล์กรอกคำตอบ!D155</f>
        <v>0</v>
      </c>
      <c r="E155" s="24">
        <f>ไฟล์กรอกคำตอบ!E155</f>
        <v>0</v>
      </c>
      <c r="F155" s="8">
        <f>ไฟล์กรอกคำตอบ!F155</f>
        <v>0</v>
      </c>
      <c r="G155" s="156">
        <f>ไฟล์กรอกคำตอบ!G155</f>
        <v>0</v>
      </c>
      <c r="H155" s="190">
        <f>ตรวจผล!H155</f>
        <v>0</v>
      </c>
      <c r="I155" s="190">
        <f>ตรวจผล!I155</f>
        <v>0</v>
      </c>
      <c r="J155" s="190">
        <f>ตรวจผล!J155</f>
        <v>0</v>
      </c>
      <c r="K155" s="190">
        <f>ตรวจผล!K155</f>
        <v>0</v>
      </c>
      <c r="L155" s="190">
        <f>ตรวจผล!L155</f>
        <v>0</v>
      </c>
      <c r="M155" s="190">
        <f>ตรวจผล!M155</f>
        <v>0</v>
      </c>
      <c r="N155" s="190">
        <f>ตรวจผล!N155</f>
        <v>0</v>
      </c>
      <c r="O155" s="190">
        <f>ตรวจผล!O155</f>
        <v>0</v>
      </c>
      <c r="P155" s="190">
        <f>ตรวจผล!P155</f>
        <v>0</v>
      </c>
      <c r="Q155" s="190">
        <f>ตรวจผล!Q155</f>
        <v>0</v>
      </c>
      <c r="R155" s="190">
        <f>ตรวจผล!R155</f>
        <v>0</v>
      </c>
      <c r="S155" s="190">
        <f>ตรวจผล!S155</f>
        <v>0</v>
      </c>
      <c r="T155" s="190">
        <f>ตรวจผล!T155</f>
        <v>0</v>
      </c>
      <c r="U155" s="190">
        <f>ตรวจผล!U155</f>
        <v>0</v>
      </c>
      <c r="V155" s="190">
        <f>ตรวจผล!V155</f>
        <v>0</v>
      </c>
      <c r="W155" s="190">
        <f>ตรวจผล!W155</f>
        <v>0</v>
      </c>
      <c r="X155" s="190">
        <f>ตรวจผล!X155</f>
        <v>0</v>
      </c>
      <c r="Y155" s="190">
        <f>ตรวจผล!Y155</f>
        <v>0</v>
      </c>
      <c r="Z155" s="190">
        <f>ตรวจผล!Z155</f>
        <v>0</v>
      </c>
      <c r="AA155" s="190">
        <f>ตรวจผล!AA155</f>
        <v>0</v>
      </c>
      <c r="AB155" s="190">
        <f>ตรวจผล!AE155</f>
        <v>0</v>
      </c>
      <c r="AC155" s="190">
        <f>ตรวจผล!AI155</f>
        <v>0</v>
      </c>
      <c r="AD155" s="190">
        <f>ตรวจผล!AJ155</f>
        <v>0</v>
      </c>
      <c r="AE155" s="190">
        <f>ตรวจผล!AK155</f>
        <v>0</v>
      </c>
      <c r="AF155" s="190">
        <f>ตรวจผล!AL155</f>
        <v>0</v>
      </c>
    </row>
    <row r="156" spans="1:32" x14ac:dyDescent="0.2">
      <c r="A156" s="91" t="str">
        <f>IF(ไฟล์กรอกคำตอบ!A156=""," ",ไฟล์กรอกคำตอบ!A156&amp;"")</f>
        <v xml:space="preserve"> </v>
      </c>
      <c r="B156" s="8">
        <f>ไฟล์กรอกคำตอบ!B156</f>
        <v>0</v>
      </c>
      <c r="C156" s="8">
        <f>ไฟล์กรอกคำตอบ!C156</f>
        <v>0</v>
      </c>
      <c r="D156" s="8">
        <f>ไฟล์กรอกคำตอบ!D156</f>
        <v>0</v>
      </c>
      <c r="E156" s="24">
        <f>ไฟล์กรอกคำตอบ!E156</f>
        <v>0</v>
      </c>
      <c r="F156" s="8">
        <f>ไฟล์กรอกคำตอบ!F156</f>
        <v>0</v>
      </c>
      <c r="G156" s="156">
        <f>ไฟล์กรอกคำตอบ!G156</f>
        <v>0</v>
      </c>
      <c r="H156" s="190">
        <f>ตรวจผล!H156</f>
        <v>0</v>
      </c>
      <c r="I156" s="190">
        <f>ตรวจผล!I156</f>
        <v>0</v>
      </c>
      <c r="J156" s="190">
        <f>ตรวจผล!J156</f>
        <v>0</v>
      </c>
      <c r="K156" s="190">
        <f>ตรวจผล!K156</f>
        <v>0</v>
      </c>
      <c r="L156" s="190">
        <f>ตรวจผล!L156</f>
        <v>0</v>
      </c>
      <c r="M156" s="190">
        <f>ตรวจผล!M156</f>
        <v>0</v>
      </c>
      <c r="N156" s="190">
        <f>ตรวจผล!N156</f>
        <v>0</v>
      </c>
      <c r="O156" s="190">
        <f>ตรวจผล!O156</f>
        <v>0</v>
      </c>
      <c r="P156" s="190">
        <f>ตรวจผล!P156</f>
        <v>0</v>
      </c>
      <c r="Q156" s="190">
        <f>ตรวจผล!Q156</f>
        <v>0</v>
      </c>
      <c r="R156" s="190">
        <f>ตรวจผล!R156</f>
        <v>0</v>
      </c>
      <c r="S156" s="190">
        <f>ตรวจผล!S156</f>
        <v>0</v>
      </c>
      <c r="T156" s="190">
        <f>ตรวจผล!T156</f>
        <v>0</v>
      </c>
      <c r="U156" s="190">
        <f>ตรวจผล!U156</f>
        <v>0</v>
      </c>
      <c r="V156" s="190">
        <f>ตรวจผล!V156</f>
        <v>0</v>
      </c>
      <c r="W156" s="190">
        <f>ตรวจผล!W156</f>
        <v>0</v>
      </c>
      <c r="X156" s="190">
        <f>ตรวจผล!X156</f>
        <v>0</v>
      </c>
      <c r="Y156" s="190">
        <f>ตรวจผล!Y156</f>
        <v>0</v>
      </c>
      <c r="Z156" s="190">
        <f>ตรวจผล!Z156</f>
        <v>0</v>
      </c>
      <c r="AA156" s="190">
        <f>ตรวจผล!AA156</f>
        <v>0</v>
      </c>
      <c r="AB156" s="190">
        <f>ตรวจผล!AE156</f>
        <v>0</v>
      </c>
      <c r="AC156" s="190">
        <f>ตรวจผล!AI156</f>
        <v>0</v>
      </c>
      <c r="AD156" s="190">
        <f>ตรวจผล!AJ156</f>
        <v>0</v>
      </c>
      <c r="AE156" s="190">
        <f>ตรวจผล!AK156</f>
        <v>0</v>
      </c>
      <c r="AF156" s="190">
        <f>ตรวจผล!AL156</f>
        <v>0</v>
      </c>
    </row>
    <row r="157" spans="1:32" x14ac:dyDescent="0.2">
      <c r="A157" s="91" t="str">
        <f>IF(ไฟล์กรอกคำตอบ!A157=""," ",ไฟล์กรอกคำตอบ!A157&amp;"")</f>
        <v xml:space="preserve"> </v>
      </c>
      <c r="B157" s="8">
        <f>ไฟล์กรอกคำตอบ!B157</f>
        <v>0</v>
      </c>
      <c r="C157" s="8">
        <f>ไฟล์กรอกคำตอบ!C157</f>
        <v>0</v>
      </c>
      <c r="D157" s="8">
        <f>ไฟล์กรอกคำตอบ!D157</f>
        <v>0</v>
      </c>
      <c r="E157" s="24">
        <f>ไฟล์กรอกคำตอบ!E157</f>
        <v>0</v>
      </c>
      <c r="F157" s="8">
        <f>ไฟล์กรอกคำตอบ!F157</f>
        <v>0</v>
      </c>
      <c r="G157" s="156">
        <f>ไฟล์กรอกคำตอบ!G157</f>
        <v>0</v>
      </c>
      <c r="H157" s="190">
        <f>ตรวจผล!H157</f>
        <v>0</v>
      </c>
      <c r="I157" s="190">
        <f>ตรวจผล!I157</f>
        <v>0</v>
      </c>
      <c r="J157" s="190">
        <f>ตรวจผล!J157</f>
        <v>0</v>
      </c>
      <c r="K157" s="190">
        <f>ตรวจผล!K157</f>
        <v>0</v>
      </c>
      <c r="L157" s="190">
        <f>ตรวจผล!L157</f>
        <v>0</v>
      </c>
      <c r="M157" s="190">
        <f>ตรวจผล!M157</f>
        <v>0</v>
      </c>
      <c r="N157" s="190">
        <f>ตรวจผล!N157</f>
        <v>0</v>
      </c>
      <c r="O157" s="190">
        <f>ตรวจผล!O157</f>
        <v>0</v>
      </c>
      <c r="P157" s="190">
        <f>ตรวจผล!P157</f>
        <v>0</v>
      </c>
      <c r="Q157" s="190">
        <f>ตรวจผล!Q157</f>
        <v>0</v>
      </c>
      <c r="R157" s="190">
        <f>ตรวจผล!R157</f>
        <v>0</v>
      </c>
      <c r="S157" s="190">
        <f>ตรวจผล!S157</f>
        <v>0</v>
      </c>
      <c r="T157" s="190">
        <f>ตรวจผล!T157</f>
        <v>0</v>
      </c>
      <c r="U157" s="190">
        <f>ตรวจผล!U157</f>
        <v>0</v>
      </c>
      <c r="V157" s="190">
        <f>ตรวจผล!V157</f>
        <v>0</v>
      </c>
      <c r="W157" s="190">
        <f>ตรวจผล!W157</f>
        <v>0</v>
      </c>
      <c r="X157" s="190">
        <f>ตรวจผล!X157</f>
        <v>0</v>
      </c>
      <c r="Y157" s="190">
        <f>ตรวจผล!Y157</f>
        <v>0</v>
      </c>
      <c r="Z157" s="190">
        <f>ตรวจผล!Z157</f>
        <v>0</v>
      </c>
      <c r="AA157" s="190">
        <f>ตรวจผล!AA157</f>
        <v>0</v>
      </c>
      <c r="AB157" s="190">
        <f>ตรวจผล!AE157</f>
        <v>0</v>
      </c>
      <c r="AC157" s="190">
        <f>ตรวจผล!AI157</f>
        <v>0</v>
      </c>
      <c r="AD157" s="190">
        <f>ตรวจผล!AJ157</f>
        <v>0</v>
      </c>
      <c r="AE157" s="190">
        <f>ตรวจผล!AK157</f>
        <v>0</v>
      </c>
      <c r="AF157" s="190">
        <f>ตรวจผล!AL157</f>
        <v>0</v>
      </c>
    </row>
    <row r="158" spans="1:32" x14ac:dyDescent="0.2">
      <c r="A158" s="91" t="str">
        <f>IF(ไฟล์กรอกคำตอบ!A158=""," ",ไฟล์กรอกคำตอบ!A158&amp;"")</f>
        <v xml:space="preserve"> </v>
      </c>
      <c r="B158" s="8">
        <f>ไฟล์กรอกคำตอบ!B158</f>
        <v>0</v>
      </c>
      <c r="C158" s="8">
        <f>ไฟล์กรอกคำตอบ!C158</f>
        <v>0</v>
      </c>
      <c r="D158" s="8">
        <f>ไฟล์กรอกคำตอบ!D158</f>
        <v>0</v>
      </c>
      <c r="E158" s="24">
        <f>ไฟล์กรอกคำตอบ!E158</f>
        <v>0</v>
      </c>
      <c r="F158" s="8">
        <f>ไฟล์กรอกคำตอบ!F158</f>
        <v>0</v>
      </c>
      <c r="G158" s="156">
        <f>ไฟล์กรอกคำตอบ!G158</f>
        <v>0</v>
      </c>
      <c r="H158" s="190">
        <f>ตรวจผล!H158</f>
        <v>0</v>
      </c>
      <c r="I158" s="190">
        <f>ตรวจผล!I158</f>
        <v>0</v>
      </c>
      <c r="J158" s="190">
        <f>ตรวจผล!J158</f>
        <v>0</v>
      </c>
      <c r="K158" s="190">
        <f>ตรวจผล!K158</f>
        <v>0</v>
      </c>
      <c r="L158" s="190">
        <f>ตรวจผล!L158</f>
        <v>0</v>
      </c>
      <c r="M158" s="190">
        <f>ตรวจผล!M158</f>
        <v>0</v>
      </c>
      <c r="N158" s="190">
        <f>ตรวจผล!N158</f>
        <v>0</v>
      </c>
      <c r="O158" s="190">
        <f>ตรวจผล!O158</f>
        <v>0</v>
      </c>
      <c r="P158" s="190">
        <f>ตรวจผล!P158</f>
        <v>0</v>
      </c>
      <c r="Q158" s="190">
        <f>ตรวจผล!Q158</f>
        <v>0</v>
      </c>
      <c r="R158" s="190">
        <f>ตรวจผล!R158</f>
        <v>0</v>
      </c>
      <c r="S158" s="190">
        <f>ตรวจผล!S158</f>
        <v>0</v>
      </c>
      <c r="T158" s="190">
        <f>ตรวจผล!T158</f>
        <v>0</v>
      </c>
      <c r="U158" s="190">
        <f>ตรวจผล!U158</f>
        <v>0</v>
      </c>
      <c r="V158" s="190">
        <f>ตรวจผล!V158</f>
        <v>0</v>
      </c>
      <c r="W158" s="190">
        <f>ตรวจผล!W158</f>
        <v>0</v>
      </c>
      <c r="X158" s="190">
        <f>ตรวจผล!X158</f>
        <v>0</v>
      </c>
      <c r="Y158" s="190">
        <f>ตรวจผล!Y158</f>
        <v>0</v>
      </c>
      <c r="Z158" s="190">
        <f>ตรวจผล!Z158</f>
        <v>0</v>
      </c>
      <c r="AA158" s="190">
        <f>ตรวจผล!AA158</f>
        <v>0</v>
      </c>
      <c r="AB158" s="190">
        <f>ตรวจผล!AE158</f>
        <v>0</v>
      </c>
      <c r="AC158" s="190">
        <f>ตรวจผล!AI158</f>
        <v>0</v>
      </c>
      <c r="AD158" s="190">
        <f>ตรวจผล!AJ158</f>
        <v>0</v>
      </c>
      <c r="AE158" s="190">
        <f>ตรวจผล!AK158</f>
        <v>0</v>
      </c>
      <c r="AF158" s="190">
        <f>ตรวจผล!AL158</f>
        <v>0</v>
      </c>
    </row>
    <row r="159" spans="1:32" x14ac:dyDescent="0.2">
      <c r="A159" s="91" t="str">
        <f>IF(ไฟล์กรอกคำตอบ!A159=""," ",ไฟล์กรอกคำตอบ!A159&amp;"")</f>
        <v xml:space="preserve"> </v>
      </c>
      <c r="B159" s="8">
        <f>ไฟล์กรอกคำตอบ!B159</f>
        <v>0</v>
      </c>
      <c r="C159" s="8">
        <f>ไฟล์กรอกคำตอบ!C159</f>
        <v>0</v>
      </c>
      <c r="D159" s="8">
        <f>ไฟล์กรอกคำตอบ!D159</f>
        <v>0</v>
      </c>
      <c r="E159" s="24">
        <f>ไฟล์กรอกคำตอบ!E159</f>
        <v>0</v>
      </c>
      <c r="F159" s="8">
        <f>ไฟล์กรอกคำตอบ!F159</f>
        <v>0</v>
      </c>
      <c r="G159" s="156">
        <f>ไฟล์กรอกคำตอบ!G159</f>
        <v>0</v>
      </c>
      <c r="H159" s="190">
        <f>ตรวจผล!H159</f>
        <v>0</v>
      </c>
      <c r="I159" s="190">
        <f>ตรวจผล!I159</f>
        <v>0</v>
      </c>
      <c r="J159" s="190">
        <f>ตรวจผล!J159</f>
        <v>0</v>
      </c>
      <c r="K159" s="190">
        <f>ตรวจผล!K159</f>
        <v>0</v>
      </c>
      <c r="L159" s="190">
        <f>ตรวจผล!L159</f>
        <v>0</v>
      </c>
      <c r="M159" s="190">
        <f>ตรวจผล!M159</f>
        <v>0</v>
      </c>
      <c r="N159" s="190">
        <f>ตรวจผล!N159</f>
        <v>0</v>
      </c>
      <c r="O159" s="190">
        <f>ตรวจผล!O159</f>
        <v>0</v>
      </c>
      <c r="P159" s="190">
        <f>ตรวจผล!P159</f>
        <v>0</v>
      </c>
      <c r="Q159" s="190">
        <f>ตรวจผล!Q159</f>
        <v>0</v>
      </c>
      <c r="R159" s="190">
        <f>ตรวจผล!R159</f>
        <v>0</v>
      </c>
      <c r="S159" s="190">
        <f>ตรวจผล!S159</f>
        <v>0</v>
      </c>
      <c r="T159" s="190">
        <f>ตรวจผล!T159</f>
        <v>0</v>
      </c>
      <c r="U159" s="190">
        <f>ตรวจผล!U159</f>
        <v>0</v>
      </c>
      <c r="V159" s="190">
        <f>ตรวจผล!V159</f>
        <v>0</v>
      </c>
      <c r="W159" s="190">
        <f>ตรวจผล!W159</f>
        <v>0</v>
      </c>
      <c r="X159" s="190">
        <f>ตรวจผล!X159</f>
        <v>0</v>
      </c>
      <c r="Y159" s="190">
        <f>ตรวจผล!Y159</f>
        <v>0</v>
      </c>
      <c r="Z159" s="190">
        <f>ตรวจผล!Z159</f>
        <v>0</v>
      </c>
      <c r="AA159" s="190">
        <f>ตรวจผล!AA159</f>
        <v>0</v>
      </c>
      <c r="AB159" s="190">
        <f>ตรวจผล!AE159</f>
        <v>0</v>
      </c>
      <c r="AC159" s="190">
        <f>ตรวจผล!AI159</f>
        <v>0</v>
      </c>
      <c r="AD159" s="190">
        <f>ตรวจผล!AJ159</f>
        <v>0</v>
      </c>
      <c r="AE159" s="190">
        <f>ตรวจผล!AK159</f>
        <v>0</v>
      </c>
      <c r="AF159" s="190">
        <f>ตรวจผล!AL159</f>
        <v>0</v>
      </c>
    </row>
    <row r="160" spans="1:32" x14ac:dyDescent="0.2">
      <c r="A160" s="91" t="str">
        <f>IF(ไฟล์กรอกคำตอบ!A160=""," ",ไฟล์กรอกคำตอบ!A160&amp;"")</f>
        <v xml:space="preserve"> </v>
      </c>
      <c r="B160" s="8">
        <f>ไฟล์กรอกคำตอบ!B160</f>
        <v>0</v>
      </c>
      <c r="C160" s="8">
        <f>ไฟล์กรอกคำตอบ!C160</f>
        <v>0</v>
      </c>
      <c r="D160" s="8">
        <f>ไฟล์กรอกคำตอบ!D160</f>
        <v>0</v>
      </c>
      <c r="E160" s="24">
        <f>ไฟล์กรอกคำตอบ!E160</f>
        <v>0</v>
      </c>
      <c r="F160" s="8">
        <f>ไฟล์กรอกคำตอบ!F160</f>
        <v>0</v>
      </c>
      <c r="G160" s="156">
        <f>ไฟล์กรอกคำตอบ!G160</f>
        <v>0</v>
      </c>
      <c r="H160" s="190">
        <f>ตรวจผล!H160</f>
        <v>0</v>
      </c>
      <c r="I160" s="190">
        <f>ตรวจผล!I160</f>
        <v>0</v>
      </c>
      <c r="J160" s="190">
        <f>ตรวจผล!J160</f>
        <v>0</v>
      </c>
      <c r="K160" s="190">
        <f>ตรวจผล!K160</f>
        <v>0</v>
      </c>
      <c r="L160" s="190">
        <f>ตรวจผล!L160</f>
        <v>0</v>
      </c>
      <c r="M160" s="190">
        <f>ตรวจผล!M160</f>
        <v>0</v>
      </c>
      <c r="N160" s="190">
        <f>ตรวจผล!N160</f>
        <v>0</v>
      </c>
      <c r="O160" s="190">
        <f>ตรวจผล!O160</f>
        <v>0</v>
      </c>
      <c r="P160" s="190">
        <f>ตรวจผล!P160</f>
        <v>0</v>
      </c>
      <c r="Q160" s="190">
        <f>ตรวจผล!Q160</f>
        <v>0</v>
      </c>
      <c r="R160" s="190">
        <f>ตรวจผล!R160</f>
        <v>0</v>
      </c>
      <c r="S160" s="190">
        <f>ตรวจผล!S160</f>
        <v>0</v>
      </c>
      <c r="T160" s="190">
        <f>ตรวจผล!T160</f>
        <v>0</v>
      </c>
      <c r="U160" s="190">
        <f>ตรวจผล!U160</f>
        <v>0</v>
      </c>
      <c r="V160" s="190">
        <f>ตรวจผล!V160</f>
        <v>0</v>
      </c>
      <c r="W160" s="190">
        <f>ตรวจผล!W160</f>
        <v>0</v>
      </c>
      <c r="X160" s="190">
        <f>ตรวจผล!X160</f>
        <v>0</v>
      </c>
      <c r="Y160" s="190">
        <f>ตรวจผล!Y160</f>
        <v>0</v>
      </c>
      <c r="Z160" s="190">
        <f>ตรวจผล!Z160</f>
        <v>0</v>
      </c>
      <c r="AA160" s="190">
        <f>ตรวจผล!AA160</f>
        <v>0</v>
      </c>
      <c r="AB160" s="190">
        <f>ตรวจผล!AE160</f>
        <v>0</v>
      </c>
      <c r="AC160" s="190">
        <f>ตรวจผล!AI160</f>
        <v>0</v>
      </c>
      <c r="AD160" s="190">
        <f>ตรวจผล!AJ160</f>
        <v>0</v>
      </c>
      <c r="AE160" s="190">
        <f>ตรวจผล!AK160</f>
        <v>0</v>
      </c>
      <c r="AF160" s="190">
        <f>ตรวจผล!AL160</f>
        <v>0</v>
      </c>
    </row>
    <row r="161" spans="1:32" x14ac:dyDescent="0.2">
      <c r="A161" s="91" t="str">
        <f>IF(ไฟล์กรอกคำตอบ!A161=""," ",ไฟล์กรอกคำตอบ!A161&amp;"")</f>
        <v xml:space="preserve"> </v>
      </c>
      <c r="B161" s="8">
        <f>ไฟล์กรอกคำตอบ!B161</f>
        <v>0</v>
      </c>
      <c r="C161" s="8">
        <f>ไฟล์กรอกคำตอบ!C161</f>
        <v>0</v>
      </c>
      <c r="D161" s="8">
        <f>ไฟล์กรอกคำตอบ!D161</f>
        <v>0</v>
      </c>
      <c r="E161" s="24">
        <f>ไฟล์กรอกคำตอบ!E161</f>
        <v>0</v>
      </c>
      <c r="F161" s="8">
        <f>ไฟล์กรอกคำตอบ!F161</f>
        <v>0</v>
      </c>
      <c r="G161" s="156">
        <f>ไฟล์กรอกคำตอบ!G161</f>
        <v>0</v>
      </c>
      <c r="H161" s="190">
        <f>ตรวจผล!H161</f>
        <v>0</v>
      </c>
      <c r="I161" s="190">
        <f>ตรวจผล!I161</f>
        <v>0</v>
      </c>
      <c r="J161" s="190">
        <f>ตรวจผล!J161</f>
        <v>0</v>
      </c>
      <c r="K161" s="190">
        <f>ตรวจผล!K161</f>
        <v>0</v>
      </c>
      <c r="L161" s="190">
        <f>ตรวจผล!L161</f>
        <v>0</v>
      </c>
      <c r="M161" s="190">
        <f>ตรวจผล!M161</f>
        <v>0</v>
      </c>
      <c r="N161" s="190">
        <f>ตรวจผล!N161</f>
        <v>0</v>
      </c>
      <c r="O161" s="190">
        <f>ตรวจผล!O161</f>
        <v>0</v>
      </c>
      <c r="P161" s="190">
        <f>ตรวจผล!P161</f>
        <v>0</v>
      </c>
      <c r="Q161" s="190">
        <f>ตรวจผล!Q161</f>
        <v>0</v>
      </c>
      <c r="R161" s="190">
        <f>ตรวจผล!R161</f>
        <v>0</v>
      </c>
      <c r="S161" s="190">
        <f>ตรวจผล!S161</f>
        <v>0</v>
      </c>
      <c r="T161" s="190">
        <f>ตรวจผล!T161</f>
        <v>0</v>
      </c>
      <c r="U161" s="190">
        <f>ตรวจผล!U161</f>
        <v>0</v>
      </c>
      <c r="V161" s="190">
        <f>ตรวจผล!V161</f>
        <v>0</v>
      </c>
      <c r="W161" s="190">
        <f>ตรวจผล!W161</f>
        <v>0</v>
      </c>
      <c r="X161" s="190">
        <f>ตรวจผล!X161</f>
        <v>0</v>
      </c>
      <c r="Y161" s="190">
        <f>ตรวจผล!Y161</f>
        <v>0</v>
      </c>
      <c r="Z161" s="190">
        <f>ตรวจผล!Z161</f>
        <v>0</v>
      </c>
      <c r="AA161" s="190">
        <f>ตรวจผล!AA161</f>
        <v>0</v>
      </c>
      <c r="AB161" s="190">
        <f>ตรวจผล!AE161</f>
        <v>0</v>
      </c>
      <c r="AC161" s="190">
        <f>ตรวจผล!AI161</f>
        <v>0</v>
      </c>
      <c r="AD161" s="190">
        <f>ตรวจผล!AJ161</f>
        <v>0</v>
      </c>
      <c r="AE161" s="190">
        <f>ตรวจผล!AK161</f>
        <v>0</v>
      </c>
      <c r="AF161" s="190">
        <f>ตรวจผล!AL161</f>
        <v>0</v>
      </c>
    </row>
    <row r="162" spans="1:32" x14ac:dyDescent="0.2">
      <c r="A162" s="91" t="str">
        <f>IF(ไฟล์กรอกคำตอบ!A162=""," ",ไฟล์กรอกคำตอบ!A162&amp;"")</f>
        <v xml:space="preserve"> </v>
      </c>
      <c r="B162" s="8">
        <f>ไฟล์กรอกคำตอบ!B162</f>
        <v>0</v>
      </c>
      <c r="C162" s="8">
        <f>ไฟล์กรอกคำตอบ!C162</f>
        <v>0</v>
      </c>
      <c r="D162" s="8">
        <f>ไฟล์กรอกคำตอบ!D162</f>
        <v>0</v>
      </c>
      <c r="E162" s="24">
        <f>ไฟล์กรอกคำตอบ!E162</f>
        <v>0</v>
      </c>
      <c r="F162" s="8">
        <f>ไฟล์กรอกคำตอบ!F162</f>
        <v>0</v>
      </c>
      <c r="G162" s="156">
        <f>ไฟล์กรอกคำตอบ!G162</f>
        <v>0</v>
      </c>
      <c r="H162" s="190">
        <f>ตรวจผล!H162</f>
        <v>0</v>
      </c>
      <c r="I162" s="190">
        <f>ตรวจผล!I162</f>
        <v>0</v>
      </c>
      <c r="J162" s="190">
        <f>ตรวจผล!J162</f>
        <v>0</v>
      </c>
      <c r="K162" s="190">
        <f>ตรวจผล!K162</f>
        <v>0</v>
      </c>
      <c r="L162" s="190">
        <f>ตรวจผล!L162</f>
        <v>0</v>
      </c>
      <c r="M162" s="190">
        <f>ตรวจผล!M162</f>
        <v>0</v>
      </c>
      <c r="N162" s="190">
        <f>ตรวจผล!N162</f>
        <v>0</v>
      </c>
      <c r="O162" s="190">
        <f>ตรวจผล!O162</f>
        <v>0</v>
      </c>
      <c r="P162" s="190">
        <f>ตรวจผล!P162</f>
        <v>0</v>
      </c>
      <c r="Q162" s="190">
        <f>ตรวจผล!Q162</f>
        <v>0</v>
      </c>
      <c r="R162" s="190">
        <f>ตรวจผล!R162</f>
        <v>0</v>
      </c>
      <c r="S162" s="190">
        <f>ตรวจผล!S162</f>
        <v>0</v>
      </c>
      <c r="T162" s="190">
        <f>ตรวจผล!T162</f>
        <v>0</v>
      </c>
      <c r="U162" s="190">
        <f>ตรวจผล!U162</f>
        <v>0</v>
      </c>
      <c r="V162" s="190">
        <f>ตรวจผล!V162</f>
        <v>0</v>
      </c>
      <c r="W162" s="190">
        <f>ตรวจผล!W162</f>
        <v>0</v>
      </c>
      <c r="X162" s="190">
        <f>ตรวจผล!X162</f>
        <v>0</v>
      </c>
      <c r="Y162" s="190">
        <f>ตรวจผล!Y162</f>
        <v>0</v>
      </c>
      <c r="Z162" s="190">
        <f>ตรวจผล!Z162</f>
        <v>0</v>
      </c>
      <c r="AA162" s="190">
        <f>ตรวจผล!AA162</f>
        <v>0</v>
      </c>
      <c r="AB162" s="190">
        <f>ตรวจผล!AE162</f>
        <v>0</v>
      </c>
      <c r="AC162" s="190">
        <f>ตรวจผล!AI162</f>
        <v>0</v>
      </c>
      <c r="AD162" s="190">
        <f>ตรวจผล!AJ162</f>
        <v>0</v>
      </c>
      <c r="AE162" s="190">
        <f>ตรวจผล!AK162</f>
        <v>0</v>
      </c>
      <c r="AF162" s="190">
        <f>ตรวจผล!AL162</f>
        <v>0</v>
      </c>
    </row>
    <row r="163" spans="1:32" x14ac:dyDescent="0.2">
      <c r="A163" s="91" t="str">
        <f>IF(ไฟล์กรอกคำตอบ!A163=""," ",ไฟล์กรอกคำตอบ!A163&amp;"")</f>
        <v xml:space="preserve"> </v>
      </c>
      <c r="B163" s="8">
        <f>ไฟล์กรอกคำตอบ!B163</f>
        <v>0</v>
      </c>
      <c r="C163" s="8">
        <f>ไฟล์กรอกคำตอบ!C163</f>
        <v>0</v>
      </c>
      <c r="D163" s="8">
        <f>ไฟล์กรอกคำตอบ!D163</f>
        <v>0</v>
      </c>
      <c r="E163" s="24">
        <f>ไฟล์กรอกคำตอบ!E163</f>
        <v>0</v>
      </c>
      <c r="F163" s="8">
        <f>ไฟล์กรอกคำตอบ!F163</f>
        <v>0</v>
      </c>
      <c r="G163" s="156">
        <f>ไฟล์กรอกคำตอบ!G163</f>
        <v>0</v>
      </c>
      <c r="H163" s="190">
        <f>ตรวจผล!H163</f>
        <v>0</v>
      </c>
      <c r="I163" s="190">
        <f>ตรวจผล!I163</f>
        <v>0</v>
      </c>
      <c r="J163" s="190">
        <f>ตรวจผล!J163</f>
        <v>0</v>
      </c>
      <c r="K163" s="190">
        <f>ตรวจผล!K163</f>
        <v>0</v>
      </c>
      <c r="L163" s="190">
        <f>ตรวจผล!L163</f>
        <v>0</v>
      </c>
      <c r="M163" s="190">
        <f>ตรวจผล!M163</f>
        <v>0</v>
      </c>
      <c r="N163" s="190">
        <f>ตรวจผล!N163</f>
        <v>0</v>
      </c>
      <c r="O163" s="190">
        <f>ตรวจผล!O163</f>
        <v>0</v>
      </c>
      <c r="P163" s="190">
        <f>ตรวจผล!P163</f>
        <v>0</v>
      </c>
      <c r="Q163" s="190">
        <f>ตรวจผล!Q163</f>
        <v>0</v>
      </c>
      <c r="R163" s="190">
        <f>ตรวจผล!R163</f>
        <v>0</v>
      </c>
      <c r="S163" s="190">
        <f>ตรวจผล!S163</f>
        <v>0</v>
      </c>
      <c r="T163" s="190">
        <f>ตรวจผล!T163</f>
        <v>0</v>
      </c>
      <c r="U163" s="190">
        <f>ตรวจผล!U163</f>
        <v>0</v>
      </c>
      <c r="V163" s="190">
        <f>ตรวจผล!V163</f>
        <v>0</v>
      </c>
      <c r="W163" s="190">
        <f>ตรวจผล!W163</f>
        <v>0</v>
      </c>
      <c r="X163" s="190">
        <f>ตรวจผล!X163</f>
        <v>0</v>
      </c>
      <c r="Y163" s="190">
        <f>ตรวจผล!Y163</f>
        <v>0</v>
      </c>
      <c r="Z163" s="190">
        <f>ตรวจผล!Z163</f>
        <v>0</v>
      </c>
      <c r="AA163" s="190">
        <f>ตรวจผล!AA163</f>
        <v>0</v>
      </c>
      <c r="AB163" s="190">
        <f>ตรวจผล!AE163</f>
        <v>0</v>
      </c>
      <c r="AC163" s="190">
        <f>ตรวจผล!AI163</f>
        <v>0</v>
      </c>
      <c r="AD163" s="190">
        <f>ตรวจผล!AJ163</f>
        <v>0</v>
      </c>
      <c r="AE163" s="190">
        <f>ตรวจผล!AK163</f>
        <v>0</v>
      </c>
      <c r="AF163" s="190">
        <f>ตรวจผล!AL163</f>
        <v>0</v>
      </c>
    </row>
    <row r="164" spans="1:32" x14ac:dyDescent="0.2">
      <c r="A164" s="91" t="str">
        <f>IF(ไฟล์กรอกคำตอบ!A164=""," ",ไฟล์กรอกคำตอบ!A164&amp;"")</f>
        <v xml:space="preserve"> </v>
      </c>
      <c r="B164" s="8">
        <f>ไฟล์กรอกคำตอบ!B164</f>
        <v>0</v>
      </c>
      <c r="C164" s="8">
        <f>ไฟล์กรอกคำตอบ!C164</f>
        <v>0</v>
      </c>
      <c r="D164" s="8">
        <f>ไฟล์กรอกคำตอบ!D164</f>
        <v>0</v>
      </c>
      <c r="E164" s="24">
        <f>ไฟล์กรอกคำตอบ!E164</f>
        <v>0</v>
      </c>
      <c r="F164" s="8">
        <f>ไฟล์กรอกคำตอบ!F164</f>
        <v>0</v>
      </c>
      <c r="G164" s="156">
        <f>ไฟล์กรอกคำตอบ!G164</f>
        <v>0</v>
      </c>
      <c r="H164" s="190">
        <f>ตรวจผล!H164</f>
        <v>0</v>
      </c>
      <c r="I164" s="190">
        <f>ตรวจผล!I164</f>
        <v>0</v>
      </c>
      <c r="J164" s="190">
        <f>ตรวจผล!J164</f>
        <v>0</v>
      </c>
      <c r="K164" s="190">
        <f>ตรวจผล!K164</f>
        <v>0</v>
      </c>
      <c r="L164" s="190">
        <f>ตรวจผล!L164</f>
        <v>0</v>
      </c>
      <c r="M164" s="190">
        <f>ตรวจผล!M164</f>
        <v>0</v>
      </c>
      <c r="N164" s="190">
        <f>ตรวจผล!N164</f>
        <v>0</v>
      </c>
      <c r="O164" s="190">
        <f>ตรวจผล!O164</f>
        <v>0</v>
      </c>
      <c r="P164" s="190">
        <f>ตรวจผล!P164</f>
        <v>0</v>
      </c>
      <c r="Q164" s="190">
        <f>ตรวจผล!Q164</f>
        <v>0</v>
      </c>
      <c r="R164" s="190">
        <f>ตรวจผล!R164</f>
        <v>0</v>
      </c>
      <c r="S164" s="190">
        <f>ตรวจผล!S164</f>
        <v>0</v>
      </c>
      <c r="T164" s="190">
        <f>ตรวจผล!T164</f>
        <v>0</v>
      </c>
      <c r="U164" s="190">
        <f>ตรวจผล!U164</f>
        <v>0</v>
      </c>
      <c r="V164" s="190">
        <f>ตรวจผล!V164</f>
        <v>0</v>
      </c>
      <c r="W164" s="190">
        <f>ตรวจผล!W164</f>
        <v>0</v>
      </c>
      <c r="X164" s="190">
        <f>ตรวจผล!X164</f>
        <v>0</v>
      </c>
      <c r="Y164" s="190">
        <f>ตรวจผล!Y164</f>
        <v>0</v>
      </c>
      <c r="Z164" s="190">
        <f>ตรวจผล!Z164</f>
        <v>0</v>
      </c>
      <c r="AA164" s="190">
        <f>ตรวจผล!AA164</f>
        <v>0</v>
      </c>
      <c r="AB164" s="190">
        <f>ตรวจผล!AE164</f>
        <v>0</v>
      </c>
      <c r="AC164" s="190">
        <f>ตรวจผล!AI164</f>
        <v>0</v>
      </c>
      <c r="AD164" s="190">
        <f>ตรวจผล!AJ164</f>
        <v>0</v>
      </c>
      <c r="AE164" s="190">
        <f>ตรวจผล!AK164</f>
        <v>0</v>
      </c>
      <c r="AF164" s="190">
        <f>ตรวจผล!AL164</f>
        <v>0</v>
      </c>
    </row>
    <row r="165" spans="1:32" x14ac:dyDescent="0.2">
      <c r="A165" s="91" t="str">
        <f>IF(ไฟล์กรอกคำตอบ!A165=""," ",ไฟล์กรอกคำตอบ!A165&amp;"")</f>
        <v xml:space="preserve"> </v>
      </c>
      <c r="B165" s="8">
        <f>ไฟล์กรอกคำตอบ!B165</f>
        <v>0</v>
      </c>
      <c r="C165" s="8">
        <f>ไฟล์กรอกคำตอบ!C165</f>
        <v>0</v>
      </c>
      <c r="D165" s="8">
        <f>ไฟล์กรอกคำตอบ!D165</f>
        <v>0</v>
      </c>
      <c r="E165" s="24">
        <f>ไฟล์กรอกคำตอบ!E165</f>
        <v>0</v>
      </c>
      <c r="F165" s="8">
        <f>ไฟล์กรอกคำตอบ!F165</f>
        <v>0</v>
      </c>
      <c r="G165" s="156">
        <f>ไฟล์กรอกคำตอบ!G165</f>
        <v>0</v>
      </c>
      <c r="H165" s="190">
        <f>ตรวจผล!H165</f>
        <v>0</v>
      </c>
      <c r="I165" s="190">
        <f>ตรวจผล!I165</f>
        <v>0</v>
      </c>
      <c r="J165" s="190">
        <f>ตรวจผล!J165</f>
        <v>0</v>
      </c>
      <c r="K165" s="190">
        <f>ตรวจผล!K165</f>
        <v>0</v>
      </c>
      <c r="L165" s="190">
        <f>ตรวจผล!L165</f>
        <v>0</v>
      </c>
      <c r="M165" s="190">
        <f>ตรวจผล!M165</f>
        <v>0</v>
      </c>
      <c r="N165" s="190">
        <f>ตรวจผล!N165</f>
        <v>0</v>
      </c>
      <c r="O165" s="190">
        <f>ตรวจผล!O165</f>
        <v>0</v>
      </c>
      <c r="P165" s="190">
        <f>ตรวจผล!P165</f>
        <v>0</v>
      </c>
      <c r="Q165" s="190">
        <f>ตรวจผล!Q165</f>
        <v>0</v>
      </c>
      <c r="R165" s="190">
        <f>ตรวจผล!R165</f>
        <v>0</v>
      </c>
      <c r="S165" s="190">
        <f>ตรวจผล!S165</f>
        <v>0</v>
      </c>
      <c r="T165" s="190">
        <f>ตรวจผล!T165</f>
        <v>0</v>
      </c>
      <c r="U165" s="190">
        <f>ตรวจผล!U165</f>
        <v>0</v>
      </c>
      <c r="V165" s="190">
        <f>ตรวจผล!V165</f>
        <v>0</v>
      </c>
      <c r="W165" s="190">
        <f>ตรวจผล!W165</f>
        <v>0</v>
      </c>
      <c r="X165" s="190">
        <f>ตรวจผล!X165</f>
        <v>0</v>
      </c>
      <c r="Y165" s="190">
        <f>ตรวจผล!Y165</f>
        <v>0</v>
      </c>
      <c r="Z165" s="190">
        <f>ตรวจผล!Z165</f>
        <v>0</v>
      </c>
      <c r="AA165" s="190">
        <f>ตรวจผล!AA165</f>
        <v>0</v>
      </c>
      <c r="AB165" s="190">
        <f>ตรวจผล!AE165</f>
        <v>0</v>
      </c>
      <c r="AC165" s="190">
        <f>ตรวจผล!AI165</f>
        <v>0</v>
      </c>
      <c r="AD165" s="190">
        <f>ตรวจผล!AJ165</f>
        <v>0</v>
      </c>
      <c r="AE165" s="190">
        <f>ตรวจผล!AK165</f>
        <v>0</v>
      </c>
      <c r="AF165" s="190">
        <f>ตรวจผล!AL165</f>
        <v>0</v>
      </c>
    </row>
    <row r="166" spans="1:32" x14ac:dyDescent="0.2">
      <c r="A166" s="91" t="str">
        <f>IF(ไฟล์กรอกคำตอบ!A166=""," ",ไฟล์กรอกคำตอบ!A166&amp;"")</f>
        <v xml:space="preserve"> </v>
      </c>
      <c r="B166" s="8">
        <f>ไฟล์กรอกคำตอบ!B166</f>
        <v>0</v>
      </c>
      <c r="C166" s="8">
        <f>ไฟล์กรอกคำตอบ!C166</f>
        <v>0</v>
      </c>
      <c r="D166" s="8">
        <f>ไฟล์กรอกคำตอบ!D166</f>
        <v>0</v>
      </c>
      <c r="E166" s="24">
        <f>ไฟล์กรอกคำตอบ!E166</f>
        <v>0</v>
      </c>
      <c r="F166" s="8">
        <f>ไฟล์กรอกคำตอบ!F166</f>
        <v>0</v>
      </c>
      <c r="G166" s="156">
        <f>ไฟล์กรอกคำตอบ!G166</f>
        <v>0</v>
      </c>
      <c r="H166" s="190">
        <f>ตรวจผล!H166</f>
        <v>0</v>
      </c>
      <c r="I166" s="190">
        <f>ตรวจผล!I166</f>
        <v>0</v>
      </c>
      <c r="J166" s="190">
        <f>ตรวจผล!J166</f>
        <v>0</v>
      </c>
      <c r="K166" s="190">
        <f>ตรวจผล!K166</f>
        <v>0</v>
      </c>
      <c r="L166" s="190">
        <f>ตรวจผล!L166</f>
        <v>0</v>
      </c>
      <c r="M166" s="190">
        <f>ตรวจผล!M166</f>
        <v>0</v>
      </c>
      <c r="N166" s="190">
        <f>ตรวจผล!N166</f>
        <v>0</v>
      </c>
      <c r="O166" s="190">
        <f>ตรวจผล!O166</f>
        <v>0</v>
      </c>
      <c r="P166" s="190">
        <f>ตรวจผล!P166</f>
        <v>0</v>
      </c>
      <c r="Q166" s="190">
        <f>ตรวจผล!Q166</f>
        <v>0</v>
      </c>
      <c r="R166" s="190">
        <f>ตรวจผล!R166</f>
        <v>0</v>
      </c>
      <c r="S166" s="190">
        <f>ตรวจผล!S166</f>
        <v>0</v>
      </c>
      <c r="T166" s="190">
        <f>ตรวจผล!T166</f>
        <v>0</v>
      </c>
      <c r="U166" s="190">
        <f>ตรวจผล!U166</f>
        <v>0</v>
      </c>
      <c r="V166" s="190">
        <f>ตรวจผล!V166</f>
        <v>0</v>
      </c>
      <c r="W166" s="190">
        <f>ตรวจผล!W166</f>
        <v>0</v>
      </c>
      <c r="X166" s="190">
        <f>ตรวจผล!X166</f>
        <v>0</v>
      </c>
      <c r="Y166" s="190">
        <f>ตรวจผล!Y166</f>
        <v>0</v>
      </c>
      <c r="Z166" s="190">
        <f>ตรวจผล!Z166</f>
        <v>0</v>
      </c>
      <c r="AA166" s="190">
        <f>ตรวจผล!AA166</f>
        <v>0</v>
      </c>
      <c r="AB166" s="190">
        <f>ตรวจผล!AE166</f>
        <v>0</v>
      </c>
      <c r="AC166" s="190">
        <f>ตรวจผล!AI166</f>
        <v>0</v>
      </c>
      <c r="AD166" s="190">
        <f>ตรวจผล!AJ166</f>
        <v>0</v>
      </c>
      <c r="AE166" s="190">
        <f>ตรวจผล!AK166</f>
        <v>0</v>
      </c>
      <c r="AF166" s="190">
        <f>ตรวจผล!AL166</f>
        <v>0</v>
      </c>
    </row>
    <row r="167" spans="1:32" x14ac:dyDescent="0.2">
      <c r="A167" s="91" t="str">
        <f>IF(ไฟล์กรอกคำตอบ!A167=""," ",ไฟล์กรอกคำตอบ!A167&amp;"")</f>
        <v xml:space="preserve"> </v>
      </c>
      <c r="B167" s="8">
        <f>ไฟล์กรอกคำตอบ!B167</f>
        <v>0</v>
      </c>
      <c r="C167" s="8">
        <f>ไฟล์กรอกคำตอบ!C167</f>
        <v>0</v>
      </c>
      <c r="D167" s="8">
        <f>ไฟล์กรอกคำตอบ!D167</f>
        <v>0</v>
      </c>
      <c r="E167" s="24">
        <f>ไฟล์กรอกคำตอบ!E167</f>
        <v>0</v>
      </c>
      <c r="F167" s="8">
        <f>ไฟล์กรอกคำตอบ!F167</f>
        <v>0</v>
      </c>
      <c r="G167" s="156">
        <f>ไฟล์กรอกคำตอบ!G167</f>
        <v>0</v>
      </c>
      <c r="H167" s="190">
        <f>ตรวจผล!H167</f>
        <v>0</v>
      </c>
      <c r="I167" s="190">
        <f>ตรวจผล!I167</f>
        <v>0</v>
      </c>
      <c r="J167" s="190">
        <f>ตรวจผล!J167</f>
        <v>0</v>
      </c>
      <c r="K167" s="190">
        <f>ตรวจผล!K167</f>
        <v>0</v>
      </c>
      <c r="L167" s="190">
        <f>ตรวจผล!L167</f>
        <v>0</v>
      </c>
      <c r="M167" s="190">
        <f>ตรวจผล!M167</f>
        <v>0</v>
      </c>
      <c r="N167" s="190">
        <f>ตรวจผล!N167</f>
        <v>0</v>
      </c>
      <c r="O167" s="190">
        <f>ตรวจผล!O167</f>
        <v>0</v>
      </c>
      <c r="P167" s="190">
        <f>ตรวจผล!P167</f>
        <v>0</v>
      </c>
      <c r="Q167" s="190">
        <f>ตรวจผล!Q167</f>
        <v>0</v>
      </c>
      <c r="R167" s="190">
        <f>ตรวจผล!R167</f>
        <v>0</v>
      </c>
      <c r="S167" s="190">
        <f>ตรวจผล!S167</f>
        <v>0</v>
      </c>
      <c r="T167" s="190">
        <f>ตรวจผล!T167</f>
        <v>0</v>
      </c>
      <c r="U167" s="190">
        <f>ตรวจผล!U167</f>
        <v>0</v>
      </c>
      <c r="V167" s="190">
        <f>ตรวจผล!V167</f>
        <v>0</v>
      </c>
      <c r="W167" s="190">
        <f>ตรวจผล!W167</f>
        <v>0</v>
      </c>
      <c r="X167" s="190">
        <f>ตรวจผล!X167</f>
        <v>0</v>
      </c>
      <c r="Y167" s="190">
        <f>ตรวจผล!Y167</f>
        <v>0</v>
      </c>
      <c r="Z167" s="190">
        <f>ตรวจผล!Z167</f>
        <v>0</v>
      </c>
      <c r="AA167" s="190">
        <f>ตรวจผล!AA167</f>
        <v>0</v>
      </c>
      <c r="AB167" s="190">
        <f>ตรวจผล!AE167</f>
        <v>0</v>
      </c>
      <c r="AC167" s="190">
        <f>ตรวจผล!AI167</f>
        <v>0</v>
      </c>
      <c r="AD167" s="190">
        <f>ตรวจผล!AJ167</f>
        <v>0</v>
      </c>
      <c r="AE167" s="190">
        <f>ตรวจผล!AK167</f>
        <v>0</v>
      </c>
      <c r="AF167" s="190">
        <f>ตรวจผล!AL167</f>
        <v>0</v>
      </c>
    </row>
    <row r="168" spans="1:32" x14ac:dyDescent="0.2">
      <c r="A168" s="91" t="str">
        <f>IF(ไฟล์กรอกคำตอบ!A168=""," ",ไฟล์กรอกคำตอบ!A168&amp;"")</f>
        <v xml:space="preserve"> </v>
      </c>
      <c r="B168" s="8">
        <f>ไฟล์กรอกคำตอบ!B168</f>
        <v>0</v>
      </c>
      <c r="C168" s="8">
        <f>ไฟล์กรอกคำตอบ!C168</f>
        <v>0</v>
      </c>
      <c r="D168" s="8">
        <f>ไฟล์กรอกคำตอบ!D168</f>
        <v>0</v>
      </c>
      <c r="E168" s="24">
        <f>ไฟล์กรอกคำตอบ!E168</f>
        <v>0</v>
      </c>
      <c r="F168" s="8">
        <f>ไฟล์กรอกคำตอบ!F168</f>
        <v>0</v>
      </c>
      <c r="G168" s="156">
        <f>ไฟล์กรอกคำตอบ!G168</f>
        <v>0</v>
      </c>
      <c r="H168" s="190">
        <f>ตรวจผล!H168</f>
        <v>0</v>
      </c>
      <c r="I168" s="190">
        <f>ตรวจผล!I168</f>
        <v>0</v>
      </c>
      <c r="J168" s="190">
        <f>ตรวจผล!J168</f>
        <v>0</v>
      </c>
      <c r="K168" s="190">
        <f>ตรวจผล!K168</f>
        <v>0</v>
      </c>
      <c r="L168" s="190">
        <f>ตรวจผล!L168</f>
        <v>0</v>
      </c>
      <c r="M168" s="190">
        <f>ตรวจผล!M168</f>
        <v>0</v>
      </c>
      <c r="N168" s="190">
        <f>ตรวจผล!N168</f>
        <v>0</v>
      </c>
      <c r="O168" s="190">
        <f>ตรวจผล!O168</f>
        <v>0</v>
      </c>
      <c r="P168" s="190">
        <f>ตรวจผล!P168</f>
        <v>0</v>
      </c>
      <c r="Q168" s="190">
        <f>ตรวจผล!Q168</f>
        <v>0</v>
      </c>
      <c r="R168" s="190">
        <f>ตรวจผล!R168</f>
        <v>0</v>
      </c>
      <c r="S168" s="190">
        <f>ตรวจผล!S168</f>
        <v>0</v>
      </c>
      <c r="T168" s="190">
        <f>ตรวจผล!T168</f>
        <v>0</v>
      </c>
      <c r="U168" s="190">
        <f>ตรวจผล!U168</f>
        <v>0</v>
      </c>
      <c r="V168" s="190">
        <f>ตรวจผล!V168</f>
        <v>0</v>
      </c>
      <c r="W168" s="190">
        <f>ตรวจผล!W168</f>
        <v>0</v>
      </c>
      <c r="X168" s="190">
        <f>ตรวจผล!X168</f>
        <v>0</v>
      </c>
      <c r="Y168" s="190">
        <f>ตรวจผล!Y168</f>
        <v>0</v>
      </c>
      <c r="Z168" s="190">
        <f>ตรวจผล!Z168</f>
        <v>0</v>
      </c>
      <c r="AA168" s="190">
        <f>ตรวจผล!AA168</f>
        <v>0</v>
      </c>
      <c r="AB168" s="190">
        <f>ตรวจผล!AE168</f>
        <v>0</v>
      </c>
      <c r="AC168" s="190">
        <f>ตรวจผล!AI168</f>
        <v>0</v>
      </c>
      <c r="AD168" s="190">
        <f>ตรวจผล!AJ168</f>
        <v>0</v>
      </c>
      <c r="AE168" s="190">
        <f>ตรวจผล!AK168</f>
        <v>0</v>
      </c>
      <c r="AF168" s="190">
        <f>ตรวจผล!AL168</f>
        <v>0</v>
      </c>
    </row>
    <row r="169" spans="1:32" x14ac:dyDescent="0.2">
      <c r="A169" s="91" t="str">
        <f>IF(ไฟล์กรอกคำตอบ!A169=""," ",ไฟล์กรอกคำตอบ!A169&amp;"")</f>
        <v xml:space="preserve"> </v>
      </c>
      <c r="B169" s="8">
        <f>ไฟล์กรอกคำตอบ!B169</f>
        <v>0</v>
      </c>
      <c r="C169" s="8">
        <f>ไฟล์กรอกคำตอบ!C169</f>
        <v>0</v>
      </c>
      <c r="D169" s="8">
        <f>ไฟล์กรอกคำตอบ!D169</f>
        <v>0</v>
      </c>
      <c r="E169" s="24">
        <f>ไฟล์กรอกคำตอบ!E169</f>
        <v>0</v>
      </c>
      <c r="F169" s="8">
        <f>ไฟล์กรอกคำตอบ!F169</f>
        <v>0</v>
      </c>
      <c r="G169" s="156">
        <f>ไฟล์กรอกคำตอบ!G169</f>
        <v>0</v>
      </c>
      <c r="H169" s="190">
        <f>ตรวจผล!H169</f>
        <v>0</v>
      </c>
      <c r="I169" s="190">
        <f>ตรวจผล!I169</f>
        <v>0</v>
      </c>
      <c r="J169" s="190">
        <f>ตรวจผล!J169</f>
        <v>0</v>
      </c>
      <c r="K169" s="190">
        <f>ตรวจผล!K169</f>
        <v>0</v>
      </c>
      <c r="L169" s="190">
        <f>ตรวจผล!L169</f>
        <v>0</v>
      </c>
      <c r="M169" s="190">
        <f>ตรวจผล!M169</f>
        <v>0</v>
      </c>
      <c r="N169" s="190">
        <f>ตรวจผล!N169</f>
        <v>0</v>
      </c>
      <c r="O169" s="190">
        <f>ตรวจผล!O169</f>
        <v>0</v>
      </c>
      <c r="P169" s="190">
        <f>ตรวจผล!P169</f>
        <v>0</v>
      </c>
      <c r="Q169" s="190">
        <f>ตรวจผล!Q169</f>
        <v>0</v>
      </c>
      <c r="R169" s="190">
        <f>ตรวจผล!R169</f>
        <v>0</v>
      </c>
      <c r="S169" s="190">
        <f>ตรวจผล!S169</f>
        <v>0</v>
      </c>
      <c r="T169" s="190">
        <f>ตรวจผล!T169</f>
        <v>0</v>
      </c>
      <c r="U169" s="190">
        <f>ตรวจผล!U169</f>
        <v>0</v>
      </c>
      <c r="V169" s="190">
        <f>ตรวจผล!V169</f>
        <v>0</v>
      </c>
      <c r="W169" s="190">
        <f>ตรวจผล!W169</f>
        <v>0</v>
      </c>
      <c r="X169" s="190">
        <f>ตรวจผล!X169</f>
        <v>0</v>
      </c>
      <c r="Y169" s="190">
        <f>ตรวจผล!Y169</f>
        <v>0</v>
      </c>
      <c r="Z169" s="190">
        <f>ตรวจผล!Z169</f>
        <v>0</v>
      </c>
      <c r="AA169" s="190">
        <f>ตรวจผล!AA169</f>
        <v>0</v>
      </c>
      <c r="AB169" s="190">
        <f>ตรวจผล!AE169</f>
        <v>0</v>
      </c>
      <c r="AC169" s="190">
        <f>ตรวจผล!AI169</f>
        <v>0</v>
      </c>
      <c r="AD169" s="190">
        <f>ตรวจผล!AJ169</f>
        <v>0</v>
      </c>
      <c r="AE169" s="190">
        <f>ตรวจผล!AK169</f>
        <v>0</v>
      </c>
      <c r="AF169" s="190">
        <f>ตรวจผล!AL169</f>
        <v>0</v>
      </c>
    </row>
    <row r="170" spans="1:32" x14ac:dyDescent="0.2">
      <c r="A170" s="91" t="str">
        <f>IF(ไฟล์กรอกคำตอบ!A170=""," ",ไฟล์กรอกคำตอบ!A170&amp;"")</f>
        <v xml:space="preserve"> </v>
      </c>
      <c r="B170" s="8">
        <f>ไฟล์กรอกคำตอบ!B170</f>
        <v>0</v>
      </c>
      <c r="C170" s="8">
        <f>ไฟล์กรอกคำตอบ!C170</f>
        <v>0</v>
      </c>
      <c r="D170" s="8">
        <f>ไฟล์กรอกคำตอบ!D170</f>
        <v>0</v>
      </c>
      <c r="E170" s="24">
        <f>ไฟล์กรอกคำตอบ!E170</f>
        <v>0</v>
      </c>
      <c r="F170" s="8">
        <f>ไฟล์กรอกคำตอบ!F170</f>
        <v>0</v>
      </c>
      <c r="G170" s="156">
        <f>ไฟล์กรอกคำตอบ!G170</f>
        <v>0</v>
      </c>
      <c r="H170" s="190">
        <f>ตรวจผล!H170</f>
        <v>0</v>
      </c>
      <c r="I170" s="190">
        <f>ตรวจผล!I170</f>
        <v>0</v>
      </c>
      <c r="J170" s="190">
        <f>ตรวจผล!J170</f>
        <v>0</v>
      </c>
      <c r="K170" s="190">
        <f>ตรวจผล!K170</f>
        <v>0</v>
      </c>
      <c r="L170" s="190">
        <f>ตรวจผล!L170</f>
        <v>0</v>
      </c>
      <c r="M170" s="190">
        <f>ตรวจผล!M170</f>
        <v>0</v>
      </c>
      <c r="N170" s="190">
        <f>ตรวจผล!N170</f>
        <v>0</v>
      </c>
      <c r="O170" s="190">
        <f>ตรวจผล!O170</f>
        <v>0</v>
      </c>
      <c r="P170" s="190">
        <f>ตรวจผล!P170</f>
        <v>0</v>
      </c>
      <c r="Q170" s="190">
        <f>ตรวจผล!Q170</f>
        <v>0</v>
      </c>
      <c r="R170" s="190">
        <f>ตรวจผล!R170</f>
        <v>0</v>
      </c>
      <c r="S170" s="190">
        <f>ตรวจผล!S170</f>
        <v>0</v>
      </c>
      <c r="T170" s="190">
        <f>ตรวจผล!T170</f>
        <v>0</v>
      </c>
      <c r="U170" s="190">
        <f>ตรวจผล!U170</f>
        <v>0</v>
      </c>
      <c r="V170" s="190">
        <f>ตรวจผล!V170</f>
        <v>0</v>
      </c>
      <c r="W170" s="190">
        <f>ตรวจผล!W170</f>
        <v>0</v>
      </c>
      <c r="X170" s="190">
        <f>ตรวจผล!X170</f>
        <v>0</v>
      </c>
      <c r="Y170" s="190">
        <f>ตรวจผล!Y170</f>
        <v>0</v>
      </c>
      <c r="Z170" s="190">
        <f>ตรวจผล!Z170</f>
        <v>0</v>
      </c>
      <c r="AA170" s="190">
        <f>ตรวจผล!AA170</f>
        <v>0</v>
      </c>
      <c r="AB170" s="190">
        <f>ตรวจผล!AE170</f>
        <v>0</v>
      </c>
      <c r="AC170" s="190">
        <f>ตรวจผล!AI170</f>
        <v>0</v>
      </c>
      <c r="AD170" s="190">
        <f>ตรวจผล!AJ170</f>
        <v>0</v>
      </c>
      <c r="AE170" s="190">
        <f>ตรวจผล!AK170</f>
        <v>0</v>
      </c>
      <c r="AF170" s="190">
        <f>ตรวจผล!AL170</f>
        <v>0</v>
      </c>
    </row>
    <row r="171" spans="1:32" x14ac:dyDescent="0.2">
      <c r="A171" s="91" t="str">
        <f>IF(ไฟล์กรอกคำตอบ!A171=""," ",ไฟล์กรอกคำตอบ!A171&amp;"")</f>
        <v xml:space="preserve"> </v>
      </c>
      <c r="B171" s="8">
        <f>ไฟล์กรอกคำตอบ!B171</f>
        <v>0</v>
      </c>
      <c r="C171" s="8">
        <f>ไฟล์กรอกคำตอบ!C171</f>
        <v>0</v>
      </c>
      <c r="D171" s="8">
        <f>ไฟล์กรอกคำตอบ!D171</f>
        <v>0</v>
      </c>
      <c r="E171" s="24">
        <f>ไฟล์กรอกคำตอบ!E171</f>
        <v>0</v>
      </c>
      <c r="F171" s="8">
        <f>ไฟล์กรอกคำตอบ!F171</f>
        <v>0</v>
      </c>
      <c r="G171" s="156">
        <f>ไฟล์กรอกคำตอบ!G171</f>
        <v>0</v>
      </c>
      <c r="H171" s="190">
        <f>ตรวจผล!H171</f>
        <v>0</v>
      </c>
      <c r="I171" s="190">
        <f>ตรวจผล!I171</f>
        <v>0</v>
      </c>
      <c r="J171" s="190">
        <f>ตรวจผล!J171</f>
        <v>0</v>
      </c>
      <c r="K171" s="190">
        <f>ตรวจผล!K171</f>
        <v>0</v>
      </c>
      <c r="L171" s="190">
        <f>ตรวจผล!L171</f>
        <v>0</v>
      </c>
      <c r="M171" s="190">
        <f>ตรวจผล!M171</f>
        <v>0</v>
      </c>
      <c r="N171" s="190">
        <f>ตรวจผล!N171</f>
        <v>0</v>
      </c>
      <c r="O171" s="190">
        <f>ตรวจผล!O171</f>
        <v>0</v>
      </c>
      <c r="P171" s="190">
        <f>ตรวจผล!P171</f>
        <v>0</v>
      </c>
      <c r="Q171" s="190">
        <f>ตรวจผล!Q171</f>
        <v>0</v>
      </c>
      <c r="R171" s="190">
        <f>ตรวจผล!R171</f>
        <v>0</v>
      </c>
      <c r="S171" s="190">
        <f>ตรวจผล!S171</f>
        <v>0</v>
      </c>
      <c r="T171" s="190">
        <f>ตรวจผล!T171</f>
        <v>0</v>
      </c>
      <c r="U171" s="190">
        <f>ตรวจผล!U171</f>
        <v>0</v>
      </c>
      <c r="V171" s="190">
        <f>ตรวจผล!V171</f>
        <v>0</v>
      </c>
      <c r="W171" s="190">
        <f>ตรวจผล!W171</f>
        <v>0</v>
      </c>
      <c r="X171" s="190">
        <f>ตรวจผล!X171</f>
        <v>0</v>
      </c>
      <c r="Y171" s="190">
        <f>ตรวจผล!Y171</f>
        <v>0</v>
      </c>
      <c r="Z171" s="190">
        <f>ตรวจผล!Z171</f>
        <v>0</v>
      </c>
      <c r="AA171" s="190">
        <f>ตรวจผล!AA171</f>
        <v>0</v>
      </c>
      <c r="AB171" s="190">
        <f>ตรวจผล!AE171</f>
        <v>0</v>
      </c>
      <c r="AC171" s="190">
        <f>ตรวจผล!AI171</f>
        <v>0</v>
      </c>
      <c r="AD171" s="190">
        <f>ตรวจผล!AJ171</f>
        <v>0</v>
      </c>
      <c r="AE171" s="190">
        <f>ตรวจผล!AK171</f>
        <v>0</v>
      </c>
      <c r="AF171" s="190">
        <f>ตรวจผล!AL171</f>
        <v>0</v>
      </c>
    </row>
    <row r="172" spans="1:32" x14ac:dyDescent="0.2">
      <c r="A172" s="91" t="str">
        <f>IF(ไฟล์กรอกคำตอบ!A172=""," ",ไฟล์กรอกคำตอบ!A172&amp;"")</f>
        <v xml:space="preserve"> </v>
      </c>
      <c r="B172" s="8">
        <f>ไฟล์กรอกคำตอบ!B172</f>
        <v>0</v>
      </c>
      <c r="C172" s="8">
        <f>ไฟล์กรอกคำตอบ!C172</f>
        <v>0</v>
      </c>
      <c r="D172" s="8">
        <f>ไฟล์กรอกคำตอบ!D172</f>
        <v>0</v>
      </c>
      <c r="E172" s="24">
        <f>ไฟล์กรอกคำตอบ!E172</f>
        <v>0</v>
      </c>
      <c r="F172" s="8">
        <f>ไฟล์กรอกคำตอบ!F172</f>
        <v>0</v>
      </c>
      <c r="G172" s="156">
        <f>ไฟล์กรอกคำตอบ!G172</f>
        <v>0</v>
      </c>
      <c r="H172" s="190">
        <f>ตรวจผล!H172</f>
        <v>0</v>
      </c>
      <c r="I172" s="190">
        <f>ตรวจผล!I172</f>
        <v>0</v>
      </c>
      <c r="J172" s="190">
        <f>ตรวจผล!J172</f>
        <v>0</v>
      </c>
      <c r="K172" s="190">
        <f>ตรวจผล!K172</f>
        <v>0</v>
      </c>
      <c r="L172" s="190">
        <f>ตรวจผล!L172</f>
        <v>0</v>
      </c>
      <c r="M172" s="190">
        <f>ตรวจผล!M172</f>
        <v>0</v>
      </c>
      <c r="N172" s="190">
        <f>ตรวจผล!N172</f>
        <v>0</v>
      </c>
      <c r="O172" s="190">
        <f>ตรวจผล!O172</f>
        <v>0</v>
      </c>
      <c r="P172" s="190">
        <f>ตรวจผล!P172</f>
        <v>0</v>
      </c>
      <c r="Q172" s="190">
        <f>ตรวจผล!Q172</f>
        <v>0</v>
      </c>
      <c r="R172" s="190">
        <f>ตรวจผล!R172</f>
        <v>0</v>
      </c>
      <c r="S172" s="190">
        <f>ตรวจผล!S172</f>
        <v>0</v>
      </c>
      <c r="T172" s="190">
        <f>ตรวจผล!T172</f>
        <v>0</v>
      </c>
      <c r="U172" s="190">
        <f>ตรวจผล!U172</f>
        <v>0</v>
      </c>
      <c r="V172" s="190">
        <f>ตรวจผล!V172</f>
        <v>0</v>
      </c>
      <c r="W172" s="190">
        <f>ตรวจผล!W172</f>
        <v>0</v>
      </c>
      <c r="X172" s="190">
        <f>ตรวจผล!X172</f>
        <v>0</v>
      </c>
      <c r="Y172" s="190">
        <f>ตรวจผล!Y172</f>
        <v>0</v>
      </c>
      <c r="Z172" s="190">
        <f>ตรวจผล!Z172</f>
        <v>0</v>
      </c>
      <c r="AA172" s="190">
        <f>ตรวจผล!AA172</f>
        <v>0</v>
      </c>
      <c r="AB172" s="190">
        <f>ตรวจผล!AE172</f>
        <v>0</v>
      </c>
      <c r="AC172" s="190">
        <f>ตรวจผล!AI172</f>
        <v>0</v>
      </c>
      <c r="AD172" s="190">
        <f>ตรวจผล!AJ172</f>
        <v>0</v>
      </c>
      <c r="AE172" s="190">
        <f>ตรวจผล!AK172</f>
        <v>0</v>
      </c>
      <c r="AF172" s="190">
        <f>ตรวจผล!AL172</f>
        <v>0</v>
      </c>
    </row>
    <row r="173" spans="1:32" x14ac:dyDescent="0.2">
      <c r="A173" s="91" t="str">
        <f>IF(ไฟล์กรอกคำตอบ!A173=""," ",ไฟล์กรอกคำตอบ!A173&amp;"")</f>
        <v xml:space="preserve"> </v>
      </c>
      <c r="B173" s="8">
        <f>ไฟล์กรอกคำตอบ!B173</f>
        <v>0</v>
      </c>
      <c r="C173" s="8">
        <f>ไฟล์กรอกคำตอบ!C173</f>
        <v>0</v>
      </c>
      <c r="D173" s="8">
        <f>ไฟล์กรอกคำตอบ!D173</f>
        <v>0</v>
      </c>
      <c r="E173" s="24">
        <f>ไฟล์กรอกคำตอบ!E173</f>
        <v>0</v>
      </c>
      <c r="F173" s="8">
        <f>ไฟล์กรอกคำตอบ!F173</f>
        <v>0</v>
      </c>
      <c r="G173" s="156">
        <f>ไฟล์กรอกคำตอบ!G173</f>
        <v>0</v>
      </c>
      <c r="H173" s="190">
        <f>ตรวจผล!H173</f>
        <v>0</v>
      </c>
      <c r="I173" s="190">
        <f>ตรวจผล!I173</f>
        <v>0</v>
      </c>
      <c r="J173" s="190">
        <f>ตรวจผล!J173</f>
        <v>0</v>
      </c>
      <c r="K173" s="190">
        <f>ตรวจผล!K173</f>
        <v>0</v>
      </c>
      <c r="L173" s="190">
        <f>ตรวจผล!L173</f>
        <v>0</v>
      </c>
      <c r="M173" s="190">
        <f>ตรวจผล!M173</f>
        <v>0</v>
      </c>
      <c r="N173" s="190">
        <f>ตรวจผล!N173</f>
        <v>0</v>
      </c>
      <c r="O173" s="190">
        <f>ตรวจผล!O173</f>
        <v>0</v>
      </c>
      <c r="P173" s="190">
        <f>ตรวจผล!P173</f>
        <v>0</v>
      </c>
      <c r="Q173" s="190">
        <f>ตรวจผล!Q173</f>
        <v>0</v>
      </c>
      <c r="R173" s="190">
        <f>ตรวจผล!R173</f>
        <v>0</v>
      </c>
      <c r="S173" s="190">
        <f>ตรวจผล!S173</f>
        <v>0</v>
      </c>
      <c r="T173" s="190">
        <f>ตรวจผล!T173</f>
        <v>0</v>
      </c>
      <c r="U173" s="190">
        <f>ตรวจผล!U173</f>
        <v>0</v>
      </c>
      <c r="V173" s="190">
        <f>ตรวจผล!V173</f>
        <v>0</v>
      </c>
      <c r="W173" s="190">
        <f>ตรวจผล!W173</f>
        <v>0</v>
      </c>
      <c r="X173" s="190">
        <f>ตรวจผล!X173</f>
        <v>0</v>
      </c>
      <c r="Y173" s="190">
        <f>ตรวจผล!Y173</f>
        <v>0</v>
      </c>
      <c r="Z173" s="190">
        <f>ตรวจผล!Z173</f>
        <v>0</v>
      </c>
      <c r="AA173" s="190">
        <f>ตรวจผล!AA173</f>
        <v>0</v>
      </c>
      <c r="AB173" s="190">
        <f>ตรวจผล!AE173</f>
        <v>0</v>
      </c>
      <c r="AC173" s="190">
        <f>ตรวจผล!AI173</f>
        <v>0</v>
      </c>
      <c r="AD173" s="190">
        <f>ตรวจผล!AJ173</f>
        <v>0</v>
      </c>
      <c r="AE173" s="190">
        <f>ตรวจผล!AK173</f>
        <v>0</v>
      </c>
      <c r="AF173" s="190">
        <f>ตรวจผล!AL173</f>
        <v>0</v>
      </c>
    </row>
    <row r="174" spans="1:32" x14ac:dyDescent="0.2">
      <c r="A174" s="91" t="str">
        <f>IF(ไฟล์กรอกคำตอบ!A174=""," ",ไฟล์กรอกคำตอบ!A174&amp;"")</f>
        <v xml:space="preserve"> </v>
      </c>
      <c r="B174" s="8">
        <f>ไฟล์กรอกคำตอบ!B174</f>
        <v>0</v>
      </c>
      <c r="C174" s="8">
        <f>ไฟล์กรอกคำตอบ!C174</f>
        <v>0</v>
      </c>
      <c r="D174" s="8">
        <f>ไฟล์กรอกคำตอบ!D174</f>
        <v>0</v>
      </c>
      <c r="E174" s="24">
        <f>ไฟล์กรอกคำตอบ!E174</f>
        <v>0</v>
      </c>
      <c r="F174" s="8">
        <f>ไฟล์กรอกคำตอบ!F174</f>
        <v>0</v>
      </c>
      <c r="G174" s="156">
        <f>ไฟล์กรอกคำตอบ!G174</f>
        <v>0</v>
      </c>
      <c r="H174" s="190">
        <f>ตรวจผล!H174</f>
        <v>0</v>
      </c>
      <c r="I174" s="190">
        <f>ตรวจผล!I174</f>
        <v>0</v>
      </c>
      <c r="J174" s="190">
        <f>ตรวจผล!J174</f>
        <v>0</v>
      </c>
      <c r="K174" s="190">
        <f>ตรวจผล!K174</f>
        <v>0</v>
      </c>
      <c r="L174" s="190">
        <f>ตรวจผล!L174</f>
        <v>0</v>
      </c>
      <c r="M174" s="190">
        <f>ตรวจผล!M174</f>
        <v>0</v>
      </c>
      <c r="N174" s="190">
        <f>ตรวจผล!N174</f>
        <v>0</v>
      </c>
      <c r="O174" s="190">
        <f>ตรวจผล!O174</f>
        <v>0</v>
      </c>
      <c r="P174" s="190">
        <f>ตรวจผล!P174</f>
        <v>0</v>
      </c>
      <c r="Q174" s="190">
        <f>ตรวจผล!Q174</f>
        <v>0</v>
      </c>
      <c r="R174" s="190">
        <f>ตรวจผล!R174</f>
        <v>0</v>
      </c>
      <c r="S174" s="190">
        <f>ตรวจผล!S174</f>
        <v>0</v>
      </c>
      <c r="T174" s="190">
        <f>ตรวจผล!T174</f>
        <v>0</v>
      </c>
      <c r="U174" s="190">
        <f>ตรวจผล!U174</f>
        <v>0</v>
      </c>
      <c r="V174" s="190">
        <f>ตรวจผล!V174</f>
        <v>0</v>
      </c>
      <c r="W174" s="190">
        <f>ตรวจผล!W174</f>
        <v>0</v>
      </c>
      <c r="X174" s="190">
        <f>ตรวจผล!X174</f>
        <v>0</v>
      </c>
      <c r="Y174" s="190">
        <f>ตรวจผล!Y174</f>
        <v>0</v>
      </c>
      <c r="Z174" s="190">
        <f>ตรวจผล!Z174</f>
        <v>0</v>
      </c>
      <c r="AA174" s="190">
        <f>ตรวจผล!AA174</f>
        <v>0</v>
      </c>
      <c r="AB174" s="190">
        <f>ตรวจผล!AE174</f>
        <v>0</v>
      </c>
      <c r="AC174" s="190">
        <f>ตรวจผล!AI174</f>
        <v>0</v>
      </c>
      <c r="AD174" s="190">
        <f>ตรวจผล!AJ174</f>
        <v>0</v>
      </c>
      <c r="AE174" s="190">
        <f>ตรวจผล!AK174</f>
        <v>0</v>
      </c>
      <c r="AF174" s="190">
        <f>ตรวจผล!AL174</f>
        <v>0</v>
      </c>
    </row>
    <row r="175" spans="1:32" x14ac:dyDescent="0.2">
      <c r="A175" s="91" t="str">
        <f>IF(ไฟล์กรอกคำตอบ!A175=""," ",ไฟล์กรอกคำตอบ!A175&amp;"")</f>
        <v xml:space="preserve"> </v>
      </c>
      <c r="B175" s="8">
        <f>ไฟล์กรอกคำตอบ!B175</f>
        <v>0</v>
      </c>
      <c r="C175" s="8">
        <f>ไฟล์กรอกคำตอบ!C175</f>
        <v>0</v>
      </c>
      <c r="D175" s="8">
        <f>ไฟล์กรอกคำตอบ!D175</f>
        <v>0</v>
      </c>
      <c r="E175" s="24">
        <f>ไฟล์กรอกคำตอบ!E175</f>
        <v>0</v>
      </c>
      <c r="F175" s="8">
        <f>ไฟล์กรอกคำตอบ!F175</f>
        <v>0</v>
      </c>
      <c r="G175" s="156">
        <f>ไฟล์กรอกคำตอบ!G175</f>
        <v>0</v>
      </c>
      <c r="H175" s="190">
        <f>ตรวจผล!H175</f>
        <v>0</v>
      </c>
      <c r="I175" s="190">
        <f>ตรวจผล!I175</f>
        <v>0</v>
      </c>
      <c r="J175" s="190">
        <f>ตรวจผล!J175</f>
        <v>0</v>
      </c>
      <c r="K175" s="190">
        <f>ตรวจผล!K175</f>
        <v>0</v>
      </c>
      <c r="L175" s="190">
        <f>ตรวจผล!L175</f>
        <v>0</v>
      </c>
      <c r="M175" s="190">
        <f>ตรวจผล!M175</f>
        <v>0</v>
      </c>
      <c r="N175" s="190">
        <f>ตรวจผล!N175</f>
        <v>0</v>
      </c>
      <c r="O175" s="190">
        <f>ตรวจผล!O175</f>
        <v>0</v>
      </c>
      <c r="P175" s="190">
        <f>ตรวจผล!P175</f>
        <v>0</v>
      </c>
      <c r="Q175" s="190">
        <f>ตรวจผล!Q175</f>
        <v>0</v>
      </c>
      <c r="R175" s="190">
        <f>ตรวจผล!R175</f>
        <v>0</v>
      </c>
      <c r="S175" s="190">
        <f>ตรวจผล!S175</f>
        <v>0</v>
      </c>
      <c r="T175" s="190">
        <f>ตรวจผล!T175</f>
        <v>0</v>
      </c>
      <c r="U175" s="190">
        <f>ตรวจผล!U175</f>
        <v>0</v>
      </c>
      <c r="V175" s="190">
        <f>ตรวจผล!V175</f>
        <v>0</v>
      </c>
      <c r="W175" s="190">
        <f>ตรวจผล!W175</f>
        <v>0</v>
      </c>
      <c r="X175" s="190">
        <f>ตรวจผล!X175</f>
        <v>0</v>
      </c>
      <c r="Y175" s="190">
        <f>ตรวจผล!Y175</f>
        <v>0</v>
      </c>
      <c r="Z175" s="190">
        <f>ตรวจผล!Z175</f>
        <v>0</v>
      </c>
      <c r="AA175" s="190">
        <f>ตรวจผล!AA175</f>
        <v>0</v>
      </c>
      <c r="AB175" s="190">
        <f>ตรวจผล!AE175</f>
        <v>0</v>
      </c>
      <c r="AC175" s="190">
        <f>ตรวจผล!AI175</f>
        <v>0</v>
      </c>
      <c r="AD175" s="190">
        <f>ตรวจผล!AJ175</f>
        <v>0</v>
      </c>
      <c r="AE175" s="190">
        <f>ตรวจผล!AK175</f>
        <v>0</v>
      </c>
      <c r="AF175" s="190">
        <f>ตรวจผล!AL175</f>
        <v>0</v>
      </c>
    </row>
    <row r="176" spans="1:32" x14ac:dyDescent="0.2">
      <c r="A176" s="91" t="str">
        <f>IF(ไฟล์กรอกคำตอบ!A176=""," ",ไฟล์กรอกคำตอบ!A176&amp;"")</f>
        <v xml:space="preserve"> </v>
      </c>
      <c r="B176" s="8">
        <f>ไฟล์กรอกคำตอบ!B176</f>
        <v>0</v>
      </c>
      <c r="C176" s="8">
        <f>ไฟล์กรอกคำตอบ!C176</f>
        <v>0</v>
      </c>
      <c r="D176" s="8">
        <f>ไฟล์กรอกคำตอบ!D176</f>
        <v>0</v>
      </c>
      <c r="E176" s="24">
        <f>ไฟล์กรอกคำตอบ!E176</f>
        <v>0</v>
      </c>
      <c r="F176" s="8">
        <f>ไฟล์กรอกคำตอบ!F176</f>
        <v>0</v>
      </c>
      <c r="G176" s="156">
        <f>ไฟล์กรอกคำตอบ!G176</f>
        <v>0</v>
      </c>
      <c r="H176" s="190">
        <f>ตรวจผล!H176</f>
        <v>0</v>
      </c>
      <c r="I176" s="190">
        <f>ตรวจผล!I176</f>
        <v>0</v>
      </c>
      <c r="J176" s="190">
        <f>ตรวจผล!J176</f>
        <v>0</v>
      </c>
      <c r="K176" s="190">
        <f>ตรวจผล!K176</f>
        <v>0</v>
      </c>
      <c r="L176" s="190">
        <f>ตรวจผล!L176</f>
        <v>0</v>
      </c>
      <c r="M176" s="190">
        <f>ตรวจผล!M176</f>
        <v>0</v>
      </c>
      <c r="N176" s="190">
        <f>ตรวจผล!N176</f>
        <v>0</v>
      </c>
      <c r="O176" s="190">
        <f>ตรวจผล!O176</f>
        <v>0</v>
      </c>
      <c r="P176" s="190">
        <f>ตรวจผล!P176</f>
        <v>0</v>
      </c>
      <c r="Q176" s="190">
        <f>ตรวจผล!Q176</f>
        <v>0</v>
      </c>
      <c r="R176" s="190">
        <f>ตรวจผล!R176</f>
        <v>0</v>
      </c>
      <c r="S176" s="190">
        <f>ตรวจผล!S176</f>
        <v>0</v>
      </c>
      <c r="T176" s="190">
        <f>ตรวจผล!T176</f>
        <v>0</v>
      </c>
      <c r="U176" s="190">
        <f>ตรวจผล!U176</f>
        <v>0</v>
      </c>
      <c r="V176" s="190">
        <f>ตรวจผล!V176</f>
        <v>0</v>
      </c>
      <c r="W176" s="190">
        <f>ตรวจผล!W176</f>
        <v>0</v>
      </c>
      <c r="X176" s="190">
        <f>ตรวจผล!X176</f>
        <v>0</v>
      </c>
      <c r="Y176" s="190">
        <f>ตรวจผล!Y176</f>
        <v>0</v>
      </c>
      <c r="Z176" s="190">
        <f>ตรวจผล!Z176</f>
        <v>0</v>
      </c>
      <c r="AA176" s="190">
        <f>ตรวจผล!AA176</f>
        <v>0</v>
      </c>
      <c r="AB176" s="190">
        <f>ตรวจผล!AE176</f>
        <v>0</v>
      </c>
      <c r="AC176" s="190">
        <f>ตรวจผล!AI176</f>
        <v>0</v>
      </c>
      <c r="AD176" s="190">
        <f>ตรวจผล!AJ176</f>
        <v>0</v>
      </c>
      <c r="AE176" s="190">
        <f>ตรวจผล!AK176</f>
        <v>0</v>
      </c>
      <c r="AF176" s="190">
        <f>ตรวจผล!AL176</f>
        <v>0</v>
      </c>
    </row>
    <row r="177" spans="1:32" x14ac:dyDescent="0.2">
      <c r="A177" s="91" t="str">
        <f>IF(ไฟล์กรอกคำตอบ!A177=""," ",ไฟล์กรอกคำตอบ!A177&amp;"")</f>
        <v xml:space="preserve"> </v>
      </c>
      <c r="B177" s="8">
        <f>ไฟล์กรอกคำตอบ!B177</f>
        <v>0</v>
      </c>
      <c r="C177" s="8">
        <f>ไฟล์กรอกคำตอบ!C177</f>
        <v>0</v>
      </c>
      <c r="D177" s="8">
        <f>ไฟล์กรอกคำตอบ!D177</f>
        <v>0</v>
      </c>
      <c r="E177" s="24">
        <f>ไฟล์กรอกคำตอบ!E177</f>
        <v>0</v>
      </c>
      <c r="F177" s="8">
        <f>ไฟล์กรอกคำตอบ!F177</f>
        <v>0</v>
      </c>
      <c r="G177" s="156">
        <f>ไฟล์กรอกคำตอบ!G177</f>
        <v>0</v>
      </c>
      <c r="H177" s="190">
        <f>ตรวจผล!H177</f>
        <v>0</v>
      </c>
      <c r="I177" s="190">
        <f>ตรวจผล!I177</f>
        <v>0</v>
      </c>
      <c r="J177" s="190">
        <f>ตรวจผล!J177</f>
        <v>0</v>
      </c>
      <c r="K177" s="190">
        <f>ตรวจผล!K177</f>
        <v>0</v>
      </c>
      <c r="L177" s="190">
        <f>ตรวจผล!L177</f>
        <v>0</v>
      </c>
      <c r="M177" s="190">
        <f>ตรวจผล!M177</f>
        <v>0</v>
      </c>
      <c r="N177" s="190">
        <f>ตรวจผล!N177</f>
        <v>0</v>
      </c>
      <c r="O177" s="190">
        <f>ตรวจผล!O177</f>
        <v>0</v>
      </c>
      <c r="P177" s="190">
        <f>ตรวจผล!P177</f>
        <v>0</v>
      </c>
      <c r="Q177" s="190">
        <f>ตรวจผล!Q177</f>
        <v>0</v>
      </c>
      <c r="R177" s="190">
        <f>ตรวจผล!R177</f>
        <v>0</v>
      </c>
      <c r="S177" s="190">
        <f>ตรวจผล!S177</f>
        <v>0</v>
      </c>
      <c r="T177" s="190">
        <f>ตรวจผล!T177</f>
        <v>0</v>
      </c>
      <c r="U177" s="190">
        <f>ตรวจผล!U177</f>
        <v>0</v>
      </c>
      <c r="V177" s="190">
        <f>ตรวจผล!V177</f>
        <v>0</v>
      </c>
      <c r="W177" s="190">
        <f>ตรวจผล!W177</f>
        <v>0</v>
      </c>
      <c r="X177" s="190">
        <f>ตรวจผล!X177</f>
        <v>0</v>
      </c>
      <c r="Y177" s="190">
        <f>ตรวจผล!Y177</f>
        <v>0</v>
      </c>
      <c r="Z177" s="190">
        <f>ตรวจผล!Z177</f>
        <v>0</v>
      </c>
      <c r="AA177" s="190">
        <f>ตรวจผล!AA177</f>
        <v>0</v>
      </c>
      <c r="AB177" s="190">
        <f>ตรวจผล!AE177</f>
        <v>0</v>
      </c>
      <c r="AC177" s="190">
        <f>ตรวจผล!AI177</f>
        <v>0</v>
      </c>
      <c r="AD177" s="190">
        <f>ตรวจผล!AJ177</f>
        <v>0</v>
      </c>
      <c r="AE177" s="190">
        <f>ตรวจผล!AK177</f>
        <v>0</v>
      </c>
      <c r="AF177" s="190">
        <f>ตรวจผล!AL177</f>
        <v>0</v>
      </c>
    </row>
    <row r="178" spans="1:32" x14ac:dyDescent="0.2">
      <c r="A178" s="91" t="str">
        <f>IF(ไฟล์กรอกคำตอบ!A178=""," ",ไฟล์กรอกคำตอบ!A178&amp;"")</f>
        <v xml:space="preserve"> </v>
      </c>
      <c r="B178" s="8">
        <f>ไฟล์กรอกคำตอบ!B178</f>
        <v>0</v>
      </c>
      <c r="C178" s="8">
        <f>ไฟล์กรอกคำตอบ!C178</f>
        <v>0</v>
      </c>
      <c r="D178" s="8">
        <f>ไฟล์กรอกคำตอบ!D178</f>
        <v>0</v>
      </c>
      <c r="E178" s="24">
        <f>ไฟล์กรอกคำตอบ!E178</f>
        <v>0</v>
      </c>
      <c r="F178" s="8">
        <f>ไฟล์กรอกคำตอบ!F178</f>
        <v>0</v>
      </c>
      <c r="G178" s="156">
        <f>ไฟล์กรอกคำตอบ!G178</f>
        <v>0</v>
      </c>
      <c r="H178" s="190">
        <f>ตรวจผล!H178</f>
        <v>0</v>
      </c>
      <c r="I178" s="190">
        <f>ตรวจผล!I178</f>
        <v>0</v>
      </c>
      <c r="J178" s="190">
        <f>ตรวจผล!J178</f>
        <v>0</v>
      </c>
      <c r="K178" s="190">
        <f>ตรวจผล!K178</f>
        <v>0</v>
      </c>
      <c r="L178" s="190">
        <f>ตรวจผล!L178</f>
        <v>0</v>
      </c>
      <c r="M178" s="190">
        <f>ตรวจผล!M178</f>
        <v>0</v>
      </c>
      <c r="N178" s="190">
        <f>ตรวจผล!N178</f>
        <v>0</v>
      </c>
      <c r="O178" s="190">
        <f>ตรวจผล!O178</f>
        <v>0</v>
      </c>
      <c r="P178" s="190">
        <f>ตรวจผล!P178</f>
        <v>0</v>
      </c>
      <c r="Q178" s="190">
        <f>ตรวจผล!Q178</f>
        <v>0</v>
      </c>
      <c r="R178" s="190">
        <f>ตรวจผล!R178</f>
        <v>0</v>
      </c>
      <c r="S178" s="190">
        <f>ตรวจผล!S178</f>
        <v>0</v>
      </c>
      <c r="T178" s="190">
        <f>ตรวจผล!T178</f>
        <v>0</v>
      </c>
      <c r="U178" s="190">
        <f>ตรวจผล!U178</f>
        <v>0</v>
      </c>
      <c r="V178" s="190">
        <f>ตรวจผล!V178</f>
        <v>0</v>
      </c>
      <c r="W178" s="190">
        <f>ตรวจผล!W178</f>
        <v>0</v>
      </c>
      <c r="X178" s="190">
        <f>ตรวจผล!X178</f>
        <v>0</v>
      </c>
      <c r="Y178" s="190">
        <f>ตรวจผล!Y178</f>
        <v>0</v>
      </c>
      <c r="Z178" s="190">
        <f>ตรวจผล!Z178</f>
        <v>0</v>
      </c>
      <c r="AA178" s="190">
        <f>ตรวจผล!AA178</f>
        <v>0</v>
      </c>
      <c r="AB178" s="190">
        <f>ตรวจผล!AE178</f>
        <v>0</v>
      </c>
      <c r="AC178" s="190">
        <f>ตรวจผล!AI178</f>
        <v>0</v>
      </c>
      <c r="AD178" s="190">
        <f>ตรวจผล!AJ178</f>
        <v>0</v>
      </c>
      <c r="AE178" s="190">
        <f>ตรวจผล!AK178</f>
        <v>0</v>
      </c>
      <c r="AF178" s="190">
        <f>ตรวจผล!AL178</f>
        <v>0</v>
      </c>
    </row>
    <row r="179" spans="1:32" x14ac:dyDescent="0.2">
      <c r="A179" s="91" t="str">
        <f>IF(ไฟล์กรอกคำตอบ!A179=""," ",ไฟล์กรอกคำตอบ!A179&amp;"")</f>
        <v xml:space="preserve"> </v>
      </c>
      <c r="B179" s="8">
        <f>ไฟล์กรอกคำตอบ!B179</f>
        <v>0</v>
      </c>
      <c r="C179" s="8">
        <f>ไฟล์กรอกคำตอบ!C179</f>
        <v>0</v>
      </c>
      <c r="D179" s="8">
        <f>ไฟล์กรอกคำตอบ!D179</f>
        <v>0</v>
      </c>
      <c r="E179" s="24">
        <f>ไฟล์กรอกคำตอบ!E179</f>
        <v>0</v>
      </c>
      <c r="F179" s="8">
        <f>ไฟล์กรอกคำตอบ!F179</f>
        <v>0</v>
      </c>
      <c r="G179" s="156">
        <f>ไฟล์กรอกคำตอบ!G179</f>
        <v>0</v>
      </c>
      <c r="H179" s="190">
        <f>ตรวจผล!H179</f>
        <v>0</v>
      </c>
      <c r="I179" s="190">
        <f>ตรวจผล!I179</f>
        <v>0</v>
      </c>
      <c r="J179" s="190">
        <f>ตรวจผล!J179</f>
        <v>0</v>
      </c>
      <c r="K179" s="190">
        <f>ตรวจผล!K179</f>
        <v>0</v>
      </c>
      <c r="L179" s="190">
        <f>ตรวจผล!L179</f>
        <v>0</v>
      </c>
      <c r="M179" s="190">
        <f>ตรวจผล!M179</f>
        <v>0</v>
      </c>
      <c r="N179" s="190">
        <f>ตรวจผล!N179</f>
        <v>0</v>
      </c>
      <c r="O179" s="190">
        <f>ตรวจผล!O179</f>
        <v>0</v>
      </c>
      <c r="P179" s="190">
        <f>ตรวจผล!P179</f>
        <v>0</v>
      </c>
      <c r="Q179" s="190">
        <f>ตรวจผล!Q179</f>
        <v>0</v>
      </c>
      <c r="R179" s="190">
        <f>ตรวจผล!R179</f>
        <v>0</v>
      </c>
      <c r="S179" s="190">
        <f>ตรวจผล!S179</f>
        <v>0</v>
      </c>
      <c r="T179" s="190">
        <f>ตรวจผล!T179</f>
        <v>0</v>
      </c>
      <c r="U179" s="190">
        <f>ตรวจผล!U179</f>
        <v>0</v>
      </c>
      <c r="V179" s="190">
        <f>ตรวจผล!V179</f>
        <v>0</v>
      </c>
      <c r="W179" s="190">
        <f>ตรวจผล!W179</f>
        <v>0</v>
      </c>
      <c r="X179" s="190">
        <f>ตรวจผล!X179</f>
        <v>0</v>
      </c>
      <c r="Y179" s="190">
        <f>ตรวจผล!Y179</f>
        <v>0</v>
      </c>
      <c r="Z179" s="190">
        <f>ตรวจผล!Z179</f>
        <v>0</v>
      </c>
      <c r="AA179" s="190">
        <f>ตรวจผล!AA179</f>
        <v>0</v>
      </c>
      <c r="AB179" s="190">
        <f>ตรวจผล!AE179</f>
        <v>0</v>
      </c>
      <c r="AC179" s="190">
        <f>ตรวจผล!AI179</f>
        <v>0</v>
      </c>
      <c r="AD179" s="190">
        <f>ตรวจผล!AJ179</f>
        <v>0</v>
      </c>
      <c r="AE179" s="190">
        <f>ตรวจผล!AK179</f>
        <v>0</v>
      </c>
      <c r="AF179" s="190">
        <f>ตรวจผล!AL179</f>
        <v>0</v>
      </c>
    </row>
    <row r="180" spans="1:32" x14ac:dyDescent="0.2">
      <c r="A180" s="91" t="str">
        <f>IF(ไฟล์กรอกคำตอบ!A180=""," ",ไฟล์กรอกคำตอบ!A180&amp;"")</f>
        <v xml:space="preserve"> </v>
      </c>
      <c r="B180" s="8">
        <f>ไฟล์กรอกคำตอบ!B180</f>
        <v>0</v>
      </c>
      <c r="C180" s="8">
        <f>ไฟล์กรอกคำตอบ!C180</f>
        <v>0</v>
      </c>
      <c r="D180" s="8">
        <f>ไฟล์กรอกคำตอบ!D180</f>
        <v>0</v>
      </c>
      <c r="E180" s="24">
        <f>ไฟล์กรอกคำตอบ!E180</f>
        <v>0</v>
      </c>
      <c r="F180" s="8">
        <f>ไฟล์กรอกคำตอบ!F180</f>
        <v>0</v>
      </c>
      <c r="G180" s="156">
        <f>ไฟล์กรอกคำตอบ!G180</f>
        <v>0</v>
      </c>
      <c r="H180" s="190">
        <f>ตรวจผล!H180</f>
        <v>0</v>
      </c>
      <c r="I180" s="190">
        <f>ตรวจผล!I180</f>
        <v>0</v>
      </c>
      <c r="J180" s="190">
        <f>ตรวจผล!J180</f>
        <v>0</v>
      </c>
      <c r="K180" s="190">
        <f>ตรวจผล!K180</f>
        <v>0</v>
      </c>
      <c r="L180" s="190">
        <f>ตรวจผล!L180</f>
        <v>0</v>
      </c>
      <c r="M180" s="190">
        <f>ตรวจผล!M180</f>
        <v>0</v>
      </c>
      <c r="N180" s="190">
        <f>ตรวจผล!N180</f>
        <v>0</v>
      </c>
      <c r="O180" s="190">
        <f>ตรวจผล!O180</f>
        <v>0</v>
      </c>
      <c r="P180" s="190">
        <f>ตรวจผล!P180</f>
        <v>0</v>
      </c>
      <c r="Q180" s="190">
        <f>ตรวจผล!Q180</f>
        <v>0</v>
      </c>
      <c r="R180" s="190">
        <f>ตรวจผล!R180</f>
        <v>0</v>
      </c>
      <c r="S180" s="190">
        <f>ตรวจผล!S180</f>
        <v>0</v>
      </c>
      <c r="T180" s="190">
        <f>ตรวจผล!T180</f>
        <v>0</v>
      </c>
      <c r="U180" s="190">
        <f>ตรวจผล!U180</f>
        <v>0</v>
      </c>
      <c r="V180" s="190">
        <f>ตรวจผล!V180</f>
        <v>0</v>
      </c>
      <c r="W180" s="190">
        <f>ตรวจผล!W180</f>
        <v>0</v>
      </c>
      <c r="X180" s="190">
        <f>ตรวจผล!X180</f>
        <v>0</v>
      </c>
      <c r="Y180" s="190">
        <f>ตรวจผล!Y180</f>
        <v>0</v>
      </c>
      <c r="Z180" s="190">
        <f>ตรวจผล!Z180</f>
        <v>0</v>
      </c>
      <c r="AA180" s="190">
        <f>ตรวจผล!AA180</f>
        <v>0</v>
      </c>
      <c r="AB180" s="190">
        <f>ตรวจผล!AE180</f>
        <v>0</v>
      </c>
      <c r="AC180" s="190">
        <f>ตรวจผล!AI180</f>
        <v>0</v>
      </c>
      <c r="AD180" s="190">
        <f>ตรวจผล!AJ180</f>
        <v>0</v>
      </c>
      <c r="AE180" s="190">
        <f>ตรวจผล!AK180</f>
        <v>0</v>
      </c>
      <c r="AF180" s="190">
        <f>ตรวจผล!AL180</f>
        <v>0</v>
      </c>
    </row>
    <row r="181" spans="1:32" x14ac:dyDescent="0.2">
      <c r="A181" s="91" t="str">
        <f>IF(ไฟล์กรอกคำตอบ!A181=""," ",ไฟล์กรอกคำตอบ!A181&amp;"")</f>
        <v xml:space="preserve"> </v>
      </c>
      <c r="B181" s="8">
        <f>ไฟล์กรอกคำตอบ!B181</f>
        <v>0</v>
      </c>
      <c r="C181" s="8">
        <f>ไฟล์กรอกคำตอบ!C181</f>
        <v>0</v>
      </c>
      <c r="D181" s="8">
        <f>ไฟล์กรอกคำตอบ!D181</f>
        <v>0</v>
      </c>
      <c r="E181" s="24">
        <f>ไฟล์กรอกคำตอบ!E181</f>
        <v>0</v>
      </c>
      <c r="F181" s="8">
        <f>ไฟล์กรอกคำตอบ!F181</f>
        <v>0</v>
      </c>
      <c r="G181" s="156">
        <f>ไฟล์กรอกคำตอบ!G181</f>
        <v>0</v>
      </c>
      <c r="H181" s="190">
        <f>ตรวจผล!H181</f>
        <v>0</v>
      </c>
      <c r="I181" s="190">
        <f>ตรวจผล!I181</f>
        <v>0</v>
      </c>
      <c r="J181" s="190">
        <f>ตรวจผล!J181</f>
        <v>0</v>
      </c>
      <c r="K181" s="190">
        <f>ตรวจผล!K181</f>
        <v>0</v>
      </c>
      <c r="L181" s="190">
        <f>ตรวจผล!L181</f>
        <v>0</v>
      </c>
      <c r="M181" s="190">
        <f>ตรวจผล!M181</f>
        <v>0</v>
      </c>
      <c r="N181" s="190">
        <f>ตรวจผล!N181</f>
        <v>0</v>
      </c>
      <c r="O181" s="190">
        <f>ตรวจผล!O181</f>
        <v>0</v>
      </c>
      <c r="P181" s="190">
        <f>ตรวจผล!P181</f>
        <v>0</v>
      </c>
      <c r="Q181" s="190">
        <f>ตรวจผล!Q181</f>
        <v>0</v>
      </c>
      <c r="R181" s="190">
        <f>ตรวจผล!R181</f>
        <v>0</v>
      </c>
      <c r="S181" s="190">
        <f>ตรวจผล!S181</f>
        <v>0</v>
      </c>
      <c r="T181" s="190">
        <f>ตรวจผล!T181</f>
        <v>0</v>
      </c>
      <c r="U181" s="190">
        <f>ตรวจผล!U181</f>
        <v>0</v>
      </c>
      <c r="V181" s="190">
        <f>ตรวจผล!V181</f>
        <v>0</v>
      </c>
      <c r="W181" s="190">
        <f>ตรวจผล!W181</f>
        <v>0</v>
      </c>
      <c r="X181" s="190">
        <f>ตรวจผล!X181</f>
        <v>0</v>
      </c>
      <c r="Y181" s="190">
        <f>ตรวจผล!Y181</f>
        <v>0</v>
      </c>
      <c r="Z181" s="190">
        <f>ตรวจผล!Z181</f>
        <v>0</v>
      </c>
      <c r="AA181" s="190">
        <f>ตรวจผล!AA181</f>
        <v>0</v>
      </c>
      <c r="AB181" s="190">
        <f>ตรวจผล!AE181</f>
        <v>0</v>
      </c>
      <c r="AC181" s="190">
        <f>ตรวจผล!AI181</f>
        <v>0</v>
      </c>
      <c r="AD181" s="190">
        <f>ตรวจผล!AJ181</f>
        <v>0</v>
      </c>
      <c r="AE181" s="190">
        <f>ตรวจผล!AK181</f>
        <v>0</v>
      </c>
      <c r="AF181" s="190">
        <f>ตรวจผล!AL181</f>
        <v>0</v>
      </c>
    </row>
    <row r="182" spans="1:32" x14ac:dyDescent="0.2">
      <c r="A182" s="91" t="str">
        <f>IF(ไฟล์กรอกคำตอบ!A182=""," ",ไฟล์กรอกคำตอบ!A182&amp;"")</f>
        <v xml:space="preserve"> </v>
      </c>
      <c r="B182" s="8">
        <f>ไฟล์กรอกคำตอบ!B182</f>
        <v>0</v>
      </c>
      <c r="C182" s="8">
        <f>ไฟล์กรอกคำตอบ!C182</f>
        <v>0</v>
      </c>
      <c r="D182" s="8">
        <f>ไฟล์กรอกคำตอบ!D182</f>
        <v>0</v>
      </c>
      <c r="E182" s="24">
        <f>ไฟล์กรอกคำตอบ!E182</f>
        <v>0</v>
      </c>
      <c r="F182" s="8">
        <f>ไฟล์กรอกคำตอบ!F182</f>
        <v>0</v>
      </c>
      <c r="G182" s="156">
        <f>ไฟล์กรอกคำตอบ!G182</f>
        <v>0</v>
      </c>
      <c r="H182" s="190">
        <f>ตรวจผล!H182</f>
        <v>0</v>
      </c>
      <c r="I182" s="190">
        <f>ตรวจผล!I182</f>
        <v>0</v>
      </c>
      <c r="J182" s="190">
        <f>ตรวจผล!J182</f>
        <v>0</v>
      </c>
      <c r="K182" s="190">
        <f>ตรวจผล!K182</f>
        <v>0</v>
      </c>
      <c r="L182" s="190">
        <f>ตรวจผล!L182</f>
        <v>0</v>
      </c>
      <c r="M182" s="190">
        <f>ตรวจผล!M182</f>
        <v>0</v>
      </c>
      <c r="N182" s="190">
        <f>ตรวจผล!N182</f>
        <v>0</v>
      </c>
      <c r="O182" s="190">
        <f>ตรวจผล!O182</f>
        <v>0</v>
      </c>
      <c r="P182" s="190">
        <f>ตรวจผล!P182</f>
        <v>0</v>
      </c>
      <c r="Q182" s="190">
        <f>ตรวจผล!Q182</f>
        <v>0</v>
      </c>
      <c r="R182" s="190">
        <f>ตรวจผล!R182</f>
        <v>0</v>
      </c>
      <c r="S182" s="190">
        <f>ตรวจผล!S182</f>
        <v>0</v>
      </c>
      <c r="T182" s="190">
        <f>ตรวจผล!T182</f>
        <v>0</v>
      </c>
      <c r="U182" s="190">
        <f>ตรวจผล!U182</f>
        <v>0</v>
      </c>
      <c r="V182" s="190">
        <f>ตรวจผล!V182</f>
        <v>0</v>
      </c>
      <c r="W182" s="190">
        <f>ตรวจผล!W182</f>
        <v>0</v>
      </c>
      <c r="X182" s="190">
        <f>ตรวจผล!X182</f>
        <v>0</v>
      </c>
      <c r="Y182" s="190">
        <f>ตรวจผล!Y182</f>
        <v>0</v>
      </c>
      <c r="Z182" s="190">
        <f>ตรวจผล!Z182</f>
        <v>0</v>
      </c>
      <c r="AA182" s="190">
        <f>ตรวจผล!AA182</f>
        <v>0</v>
      </c>
      <c r="AB182" s="190">
        <f>ตรวจผล!AE182</f>
        <v>0</v>
      </c>
      <c r="AC182" s="190">
        <f>ตรวจผล!AI182</f>
        <v>0</v>
      </c>
      <c r="AD182" s="190">
        <f>ตรวจผล!AJ182</f>
        <v>0</v>
      </c>
      <c r="AE182" s="190">
        <f>ตรวจผล!AK182</f>
        <v>0</v>
      </c>
      <c r="AF182" s="190">
        <f>ตรวจผล!AL182</f>
        <v>0</v>
      </c>
    </row>
    <row r="183" spans="1:32" x14ac:dyDescent="0.2">
      <c r="A183" s="91" t="str">
        <f>IF(ไฟล์กรอกคำตอบ!A183=""," ",ไฟล์กรอกคำตอบ!A183&amp;"")</f>
        <v xml:space="preserve"> </v>
      </c>
      <c r="B183" s="8">
        <f>ไฟล์กรอกคำตอบ!B183</f>
        <v>0</v>
      </c>
      <c r="C183" s="8">
        <f>ไฟล์กรอกคำตอบ!C183</f>
        <v>0</v>
      </c>
      <c r="D183" s="8">
        <f>ไฟล์กรอกคำตอบ!D183</f>
        <v>0</v>
      </c>
      <c r="E183" s="24">
        <f>ไฟล์กรอกคำตอบ!E183</f>
        <v>0</v>
      </c>
      <c r="F183" s="8">
        <f>ไฟล์กรอกคำตอบ!F183</f>
        <v>0</v>
      </c>
      <c r="G183" s="156">
        <f>ไฟล์กรอกคำตอบ!G183</f>
        <v>0</v>
      </c>
      <c r="H183" s="190">
        <f>ตรวจผล!H183</f>
        <v>0</v>
      </c>
      <c r="I183" s="190">
        <f>ตรวจผล!I183</f>
        <v>0</v>
      </c>
      <c r="J183" s="190">
        <f>ตรวจผล!J183</f>
        <v>0</v>
      </c>
      <c r="K183" s="190">
        <f>ตรวจผล!K183</f>
        <v>0</v>
      </c>
      <c r="L183" s="190">
        <f>ตรวจผล!L183</f>
        <v>0</v>
      </c>
      <c r="M183" s="190">
        <f>ตรวจผล!M183</f>
        <v>0</v>
      </c>
      <c r="N183" s="190">
        <f>ตรวจผล!N183</f>
        <v>0</v>
      </c>
      <c r="O183" s="190">
        <f>ตรวจผล!O183</f>
        <v>0</v>
      </c>
      <c r="P183" s="190">
        <f>ตรวจผล!P183</f>
        <v>0</v>
      </c>
      <c r="Q183" s="190">
        <f>ตรวจผล!Q183</f>
        <v>0</v>
      </c>
      <c r="R183" s="190">
        <f>ตรวจผล!R183</f>
        <v>0</v>
      </c>
      <c r="S183" s="190">
        <f>ตรวจผล!S183</f>
        <v>0</v>
      </c>
      <c r="T183" s="190">
        <f>ตรวจผล!T183</f>
        <v>0</v>
      </c>
      <c r="U183" s="190">
        <f>ตรวจผล!U183</f>
        <v>0</v>
      </c>
      <c r="V183" s="190">
        <f>ตรวจผล!V183</f>
        <v>0</v>
      </c>
      <c r="W183" s="190">
        <f>ตรวจผล!W183</f>
        <v>0</v>
      </c>
      <c r="X183" s="190">
        <f>ตรวจผล!X183</f>
        <v>0</v>
      </c>
      <c r="Y183" s="190">
        <f>ตรวจผล!Y183</f>
        <v>0</v>
      </c>
      <c r="Z183" s="190">
        <f>ตรวจผล!Z183</f>
        <v>0</v>
      </c>
      <c r="AA183" s="190">
        <f>ตรวจผล!AA183</f>
        <v>0</v>
      </c>
      <c r="AB183" s="190">
        <f>ตรวจผล!AE183</f>
        <v>0</v>
      </c>
      <c r="AC183" s="190">
        <f>ตรวจผล!AI183</f>
        <v>0</v>
      </c>
      <c r="AD183" s="190">
        <f>ตรวจผล!AJ183</f>
        <v>0</v>
      </c>
      <c r="AE183" s="190">
        <f>ตรวจผล!AK183</f>
        <v>0</v>
      </c>
      <c r="AF183" s="190">
        <f>ตรวจผล!AL183</f>
        <v>0</v>
      </c>
    </row>
    <row r="184" spans="1:32" x14ac:dyDescent="0.2">
      <c r="A184" s="91" t="str">
        <f>IF(ไฟล์กรอกคำตอบ!A184=""," ",ไฟล์กรอกคำตอบ!A184&amp;"")</f>
        <v xml:space="preserve"> </v>
      </c>
      <c r="B184" s="8">
        <f>ไฟล์กรอกคำตอบ!B184</f>
        <v>0</v>
      </c>
      <c r="C184" s="8">
        <f>ไฟล์กรอกคำตอบ!C184</f>
        <v>0</v>
      </c>
      <c r="D184" s="8">
        <f>ไฟล์กรอกคำตอบ!D184</f>
        <v>0</v>
      </c>
      <c r="E184" s="24">
        <f>ไฟล์กรอกคำตอบ!E184</f>
        <v>0</v>
      </c>
      <c r="F184" s="8">
        <f>ไฟล์กรอกคำตอบ!F184</f>
        <v>0</v>
      </c>
      <c r="G184" s="156">
        <f>ไฟล์กรอกคำตอบ!G184</f>
        <v>0</v>
      </c>
      <c r="H184" s="190">
        <f>ตรวจผล!H184</f>
        <v>0</v>
      </c>
      <c r="I184" s="190">
        <f>ตรวจผล!I184</f>
        <v>0</v>
      </c>
      <c r="J184" s="190">
        <f>ตรวจผล!J184</f>
        <v>0</v>
      </c>
      <c r="K184" s="190">
        <f>ตรวจผล!K184</f>
        <v>0</v>
      </c>
      <c r="L184" s="190">
        <f>ตรวจผล!L184</f>
        <v>0</v>
      </c>
      <c r="M184" s="190">
        <f>ตรวจผล!M184</f>
        <v>0</v>
      </c>
      <c r="N184" s="190">
        <f>ตรวจผล!N184</f>
        <v>0</v>
      </c>
      <c r="O184" s="190">
        <f>ตรวจผล!O184</f>
        <v>0</v>
      </c>
      <c r="P184" s="190">
        <f>ตรวจผล!P184</f>
        <v>0</v>
      </c>
      <c r="Q184" s="190">
        <f>ตรวจผล!Q184</f>
        <v>0</v>
      </c>
      <c r="R184" s="190">
        <f>ตรวจผล!R184</f>
        <v>0</v>
      </c>
      <c r="S184" s="190">
        <f>ตรวจผล!S184</f>
        <v>0</v>
      </c>
      <c r="T184" s="190">
        <f>ตรวจผล!T184</f>
        <v>0</v>
      </c>
      <c r="U184" s="190">
        <f>ตรวจผล!U184</f>
        <v>0</v>
      </c>
      <c r="V184" s="190">
        <f>ตรวจผล!V184</f>
        <v>0</v>
      </c>
      <c r="W184" s="190">
        <f>ตรวจผล!W184</f>
        <v>0</v>
      </c>
      <c r="X184" s="190">
        <f>ตรวจผล!X184</f>
        <v>0</v>
      </c>
      <c r="Y184" s="190">
        <f>ตรวจผล!Y184</f>
        <v>0</v>
      </c>
      <c r="Z184" s="190">
        <f>ตรวจผล!Z184</f>
        <v>0</v>
      </c>
      <c r="AA184" s="190">
        <f>ตรวจผล!AA184</f>
        <v>0</v>
      </c>
      <c r="AB184" s="190">
        <f>ตรวจผล!AE184</f>
        <v>0</v>
      </c>
      <c r="AC184" s="190">
        <f>ตรวจผล!AI184</f>
        <v>0</v>
      </c>
      <c r="AD184" s="190">
        <f>ตรวจผล!AJ184</f>
        <v>0</v>
      </c>
      <c r="AE184" s="190">
        <f>ตรวจผล!AK184</f>
        <v>0</v>
      </c>
      <c r="AF184" s="190">
        <f>ตรวจผล!AL184</f>
        <v>0</v>
      </c>
    </row>
    <row r="185" spans="1:32" x14ac:dyDescent="0.2">
      <c r="A185" s="91" t="str">
        <f>IF(ไฟล์กรอกคำตอบ!A185=""," ",ไฟล์กรอกคำตอบ!A185&amp;"")</f>
        <v xml:space="preserve"> </v>
      </c>
      <c r="B185" s="8">
        <f>ไฟล์กรอกคำตอบ!B185</f>
        <v>0</v>
      </c>
      <c r="C185" s="8">
        <f>ไฟล์กรอกคำตอบ!C185</f>
        <v>0</v>
      </c>
      <c r="D185" s="8">
        <f>ไฟล์กรอกคำตอบ!D185</f>
        <v>0</v>
      </c>
      <c r="E185" s="24">
        <f>ไฟล์กรอกคำตอบ!E185</f>
        <v>0</v>
      </c>
      <c r="F185" s="8">
        <f>ไฟล์กรอกคำตอบ!F185</f>
        <v>0</v>
      </c>
      <c r="G185" s="156">
        <f>ไฟล์กรอกคำตอบ!G185</f>
        <v>0</v>
      </c>
      <c r="H185" s="190">
        <f>ตรวจผล!H185</f>
        <v>0</v>
      </c>
      <c r="I185" s="190">
        <f>ตรวจผล!I185</f>
        <v>0</v>
      </c>
      <c r="J185" s="190">
        <f>ตรวจผล!J185</f>
        <v>0</v>
      </c>
      <c r="K185" s="190">
        <f>ตรวจผล!K185</f>
        <v>0</v>
      </c>
      <c r="L185" s="190">
        <f>ตรวจผล!L185</f>
        <v>0</v>
      </c>
      <c r="M185" s="190">
        <f>ตรวจผล!M185</f>
        <v>0</v>
      </c>
      <c r="N185" s="190">
        <f>ตรวจผล!N185</f>
        <v>0</v>
      </c>
      <c r="O185" s="190">
        <f>ตรวจผล!O185</f>
        <v>0</v>
      </c>
      <c r="P185" s="190">
        <f>ตรวจผล!P185</f>
        <v>0</v>
      </c>
      <c r="Q185" s="190">
        <f>ตรวจผล!Q185</f>
        <v>0</v>
      </c>
      <c r="R185" s="190">
        <f>ตรวจผล!R185</f>
        <v>0</v>
      </c>
      <c r="S185" s="190">
        <f>ตรวจผล!S185</f>
        <v>0</v>
      </c>
      <c r="T185" s="190">
        <f>ตรวจผล!T185</f>
        <v>0</v>
      </c>
      <c r="U185" s="190">
        <f>ตรวจผล!U185</f>
        <v>0</v>
      </c>
      <c r="V185" s="190">
        <f>ตรวจผล!V185</f>
        <v>0</v>
      </c>
      <c r="W185" s="190">
        <f>ตรวจผล!W185</f>
        <v>0</v>
      </c>
      <c r="X185" s="190">
        <f>ตรวจผล!X185</f>
        <v>0</v>
      </c>
      <c r="Y185" s="190">
        <f>ตรวจผล!Y185</f>
        <v>0</v>
      </c>
      <c r="Z185" s="190">
        <f>ตรวจผล!Z185</f>
        <v>0</v>
      </c>
      <c r="AA185" s="190">
        <f>ตรวจผล!AA185</f>
        <v>0</v>
      </c>
      <c r="AB185" s="190">
        <f>ตรวจผล!AE185</f>
        <v>0</v>
      </c>
      <c r="AC185" s="190">
        <f>ตรวจผล!AI185</f>
        <v>0</v>
      </c>
      <c r="AD185" s="190">
        <f>ตรวจผล!AJ185</f>
        <v>0</v>
      </c>
      <c r="AE185" s="190">
        <f>ตรวจผล!AK185</f>
        <v>0</v>
      </c>
      <c r="AF185" s="190">
        <f>ตรวจผล!AL185</f>
        <v>0</v>
      </c>
    </row>
    <row r="186" spans="1:32" x14ac:dyDescent="0.2">
      <c r="A186" s="91" t="str">
        <f>IF(ไฟล์กรอกคำตอบ!A186=""," ",ไฟล์กรอกคำตอบ!A186&amp;"")</f>
        <v xml:space="preserve"> </v>
      </c>
      <c r="B186" s="8">
        <f>ไฟล์กรอกคำตอบ!B186</f>
        <v>0</v>
      </c>
      <c r="C186" s="8">
        <f>ไฟล์กรอกคำตอบ!C186</f>
        <v>0</v>
      </c>
      <c r="D186" s="8">
        <f>ไฟล์กรอกคำตอบ!D186</f>
        <v>0</v>
      </c>
      <c r="E186" s="24">
        <f>ไฟล์กรอกคำตอบ!E186</f>
        <v>0</v>
      </c>
      <c r="F186" s="8">
        <f>ไฟล์กรอกคำตอบ!F186</f>
        <v>0</v>
      </c>
      <c r="G186" s="156">
        <f>ไฟล์กรอกคำตอบ!G186</f>
        <v>0</v>
      </c>
      <c r="H186" s="190">
        <f>ตรวจผล!H186</f>
        <v>0</v>
      </c>
      <c r="I186" s="190">
        <f>ตรวจผล!I186</f>
        <v>0</v>
      </c>
      <c r="J186" s="190">
        <f>ตรวจผล!J186</f>
        <v>0</v>
      </c>
      <c r="K186" s="190">
        <f>ตรวจผล!K186</f>
        <v>0</v>
      </c>
      <c r="L186" s="190">
        <f>ตรวจผล!L186</f>
        <v>0</v>
      </c>
      <c r="M186" s="190">
        <f>ตรวจผล!M186</f>
        <v>0</v>
      </c>
      <c r="N186" s="190">
        <f>ตรวจผล!N186</f>
        <v>0</v>
      </c>
      <c r="O186" s="190">
        <f>ตรวจผล!O186</f>
        <v>0</v>
      </c>
      <c r="P186" s="190">
        <f>ตรวจผล!P186</f>
        <v>0</v>
      </c>
      <c r="Q186" s="190">
        <f>ตรวจผล!Q186</f>
        <v>0</v>
      </c>
      <c r="R186" s="190">
        <f>ตรวจผล!R186</f>
        <v>0</v>
      </c>
      <c r="S186" s="190">
        <f>ตรวจผล!S186</f>
        <v>0</v>
      </c>
      <c r="T186" s="190">
        <f>ตรวจผล!T186</f>
        <v>0</v>
      </c>
      <c r="U186" s="190">
        <f>ตรวจผล!U186</f>
        <v>0</v>
      </c>
      <c r="V186" s="190">
        <f>ตรวจผล!V186</f>
        <v>0</v>
      </c>
      <c r="W186" s="190">
        <f>ตรวจผล!W186</f>
        <v>0</v>
      </c>
      <c r="X186" s="190">
        <f>ตรวจผล!X186</f>
        <v>0</v>
      </c>
      <c r="Y186" s="190">
        <f>ตรวจผล!Y186</f>
        <v>0</v>
      </c>
      <c r="Z186" s="190">
        <f>ตรวจผล!Z186</f>
        <v>0</v>
      </c>
      <c r="AA186" s="190">
        <f>ตรวจผล!AA186</f>
        <v>0</v>
      </c>
      <c r="AB186" s="190">
        <f>ตรวจผล!AE186</f>
        <v>0</v>
      </c>
      <c r="AC186" s="190">
        <f>ตรวจผล!AI186</f>
        <v>0</v>
      </c>
      <c r="AD186" s="190">
        <f>ตรวจผล!AJ186</f>
        <v>0</v>
      </c>
      <c r="AE186" s="190">
        <f>ตรวจผล!AK186</f>
        <v>0</v>
      </c>
      <c r="AF186" s="190">
        <f>ตรวจผล!AL186</f>
        <v>0</v>
      </c>
    </row>
    <row r="187" spans="1:32" x14ac:dyDescent="0.2">
      <c r="A187" s="91" t="str">
        <f>IF(ไฟล์กรอกคำตอบ!A187=""," ",ไฟล์กรอกคำตอบ!A187&amp;"")</f>
        <v xml:space="preserve"> </v>
      </c>
      <c r="B187" s="8">
        <f>ไฟล์กรอกคำตอบ!B187</f>
        <v>0</v>
      </c>
      <c r="C187" s="8">
        <f>ไฟล์กรอกคำตอบ!C187</f>
        <v>0</v>
      </c>
      <c r="D187" s="8">
        <f>ไฟล์กรอกคำตอบ!D187</f>
        <v>0</v>
      </c>
      <c r="E187" s="24">
        <f>ไฟล์กรอกคำตอบ!E187</f>
        <v>0</v>
      </c>
      <c r="F187" s="8">
        <f>ไฟล์กรอกคำตอบ!F187</f>
        <v>0</v>
      </c>
      <c r="G187" s="156">
        <f>ไฟล์กรอกคำตอบ!G187</f>
        <v>0</v>
      </c>
      <c r="H187" s="190">
        <f>ตรวจผล!H187</f>
        <v>0</v>
      </c>
      <c r="I187" s="190">
        <f>ตรวจผล!I187</f>
        <v>0</v>
      </c>
      <c r="J187" s="190">
        <f>ตรวจผล!J187</f>
        <v>0</v>
      </c>
      <c r="K187" s="190">
        <f>ตรวจผล!K187</f>
        <v>0</v>
      </c>
      <c r="L187" s="190">
        <f>ตรวจผล!L187</f>
        <v>0</v>
      </c>
      <c r="M187" s="190">
        <f>ตรวจผล!M187</f>
        <v>0</v>
      </c>
      <c r="N187" s="190">
        <f>ตรวจผล!N187</f>
        <v>0</v>
      </c>
      <c r="O187" s="190">
        <f>ตรวจผล!O187</f>
        <v>0</v>
      </c>
      <c r="P187" s="190">
        <f>ตรวจผล!P187</f>
        <v>0</v>
      </c>
      <c r="Q187" s="190">
        <f>ตรวจผล!Q187</f>
        <v>0</v>
      </c>
      <c r="R187" s="190">
        <f>ตรวจผล!R187</f>
        <v>0</v>
      </c>
      <c r="S187" s="190">
        <f>ตรวจผล!S187</f>
        <v>0</v>
      </c>
      <c r="T187" s="190">
        <f>ตรวจผล!T187</f>
        <v>0</v>
      </c>
      <c r="U187" s="190">
        <f>ตรวจผล!U187</f>
        <v>0</v>
      </c>
      <c r="V187" s="190">
        <f>ตรวจผล!V187</f>
        <v>0</v>
      </c>
      <c r="W187" s="190">
        <f>ตรวจผล!W187</f>
        <v>0</v>
      </c>
      <c r="X187" s="190">
        <f>ตรวจผล!X187</f>
        <v>0</v>
      </c>
      <c r="Y187" s="190">
        <f>ตรวจผล!Y187</f>
        <v>0</v>
      </c>
      <c r="Z187" s="190">
        <f>ตรวจผล!Z187</f>
        <v>0</v>
      </c>
      <c r="AA187" s="190">
        <f>ตรวจผล!AA187</f>
        <v>0</v>
      </c>
      <c r="AB187" s="190">
        <f>ตรวจผล!AE187</f>
        <v>0</v>
      </c>
      <c r="AC187" s="190">
        <f>ตรวจผล!AI187</f>
        <v>0</v>
      </c>
      <c r="AD187" s="190">
        <f>ตรวจผล!AJ187</f>
        <v>0</v>
      </c>
      <c r="AE187" s="190">
        <f>ตรวจผล!AK187</f>
        <v>0</v>
      </c>
      <c r="AF187" s="190">
        <f>ตรวจผล!AL187</f>
        <v>0</v>
      </c>
    </row>
    <row r="188" spans="1:32" x14ac:dyDescent="0.2">
      <c r="A188" s="91" t="str">
        <f>IF(ไฟล์กรอกคำตอบ!A188=""," ",ไฟล์กรอกคำตอบ!A188&amp;"")</f>
        <v xml:space="preserve"> </v>
      </c>
      <c r="B188" s="8">
        <f>ไฟล์กรอกคำตอบ!B188</f>
        <v>0</v>
      </c>
      <c r="C188" s="8">
        <f>ไฟล์กรอกคำตอบ!C188</f>
        <v>0</v>
      </c>
      <c r="D188" s="8">
        <f>ไฟล์กรอกคำตอบ!D188</f>
        <v>0</v>
      </c>
      <c r="E188" s="24">
        <f>ไฟล์กรอกคำตอบ!E188</f>
        <v>0</v>
      </c>
      <c r="F188" s="8">
        <f>ไฟล์กรอกคำตอบ!F188</f>
        <v>0</v>
      </c>
      <c r="G188" s="156">
        <f>ไฟล์กรอกคำตอบ!G188</f>
        <v>0</v>
      </c>
      <c r="H188" s="190">
        <f>ตรวจผล!H188</f>
        <v>0</v>
      </c>
      <c r="I188" s="190">
        <f>ตรวจผล!I188</f>
        <v>0</v>
      </c>
      <c r="J188" s="190">
        <f>ตรวจผล!J188</f>
        <v>0</v>
      </c>
      <c r="K188" s="190">
        <f>ตรวจผล!K188</f>
        <v>0</v>
      </c>
      <c r="L188" s="190">
        <f>ตรวจผล!L188</f>
        <v>0</v>
      </c>
      <c r="M188" s="190">
        <f>ตรวจผล!M188</f>
        <v>0</v>
      </c>
      <c r="N188" s="190">
        <f>ตรวจผล!N188</f>
        <v>0</v>
      </c>
      <c r="O188" s="190">
        <f>ตรวจผล!O188</f>
        <v>0</v>
      </c>
      <c r="P188" s="190">
        <f>ตรวจผล!P188</f>
        <v>0</v>
      </c>
      <c r="Q188" s="190">
        <f>ตรวจผล!Q188</f>
        <v>0</v>
      </c>
      <c r="R188" s="190">
        <f>ตรวจผล!R188</f>
        <v>0</v>
      </c>
      <c r="S188" s="190">
        <f>ตรวจผล!S188</f>
        <v>0</v>
      </c>
      <c r="T188" s="190">
        <f>ตรวจผล!T188</f>
        <v>0</v>
      </c>
      <c r="U188" s="190">
        <f>ตรวจผล!U188</f>
        <v>0</v>
      </c>
      <c r="V188" s="190">
        <f>ตรวจผล!V188</f>
        <v>0</v>
      </c>
      <c r="W188" s="190">
        <f>ตรวจผล!W188</f>
        <v>0</v>
      </c>
      <c r="X188" s="190">
        <f>ตรวจผล!X188</f>
        <v>0</v>
      </c>
      <c r="Y188" s="190">
        <f>ตรวจผล!Y188</f>
        <v>0</v>
      </c>
      <c r="Z188" s="190">
        <f>ตรวจผล!Z188</f>
        <v>0</v>
      </c>
      <c r="AA188" s="190">
        <f>ตรวจผล!AA188</f>
        <v>0</v>
      </c>
      <c r="AB188" s="190">
        <f>ตรวจผล!AE188</f>
        <v>0</v>
      </c>
      <c r="AC188" s="190">
        <f>ตรวจผล!AI188</f>
        <v>0</v>
      </c>
      <c r="AD188" s="190">
        <f>ตรวจผล!AJ188</f>
        <v>0</v>
      </c>
      <c r="AE188" s="190">
        <f>ตรวจผล!AK188</f>
        <v>0</v>
      </c>
      <c r="AF188" s="190">
        <f>ตรวจผล!AL188</f>
        <v>0</v>
      </c>
    </row>
    <row r="189" spans="1:32" x14ac:dyDescent="0.2">
      <c r="A189" s="91" t="str">
        <f>IF(ไฟล์กรอกคำตอบ!A189=""," ",ไฟล์กรอกคำตอบ!A189&amp;"")</f>
        <v xml:space="preserve"> </v>
      </c>
      <c r="B189" s="8">
        <f>ไฟล์กรอกคำตอบ!B189</f>
        <v>0</v>
      </c>
      <c r="C189" s="8">
        <f>ไฟล์กรอกคำตอบ!C189</f>
        <v>0</v>
      </c>
      <c r="D189" s="8">
        <f>ไฟล์กรอกคำตอบ!D189</f>
        <v>0</v>
      </c>
      <c r="E189" s="24">
        <f>ไฟล์กรอกคำตอบ!E189</f>
        <v>0</v>
      </c>
      <c r="F189" s="8">
        <f>ไฟล์กรอกคำตอบ!F189</f>
        <v>0</v>
      </c>
      <c r="G189" s="156">
        <f>ไฟล์กรอกคำตอบ!G189</f>
        <v>0</v>
      </c>
      <c r="H189" s="190">
        <f>ตรวจผล!H189</f>
        <v>0</v>
      </c>
      <c r="I189" s="190">
        <f>ตรวจผล!I189</f>
        <v>0</v>
      </c>
      <c r="J189" s="190">
        <f>ตรวจผล!J189</f>
        <v>0</v>
      </c>
      <c r="K189" s="190">
        <f>ตรวจผล!K189</f>
        <v>0</v>
      </c>
      <c r="L189" s="190">
        <f>ตรวจผล!L189</f>
        <v>0</v>
      </c>
      <c r="M189" s="190">
        <f>ตรวจผล!M189</f>
        <v>0</v>
      </c>
      <c r="N189" s="190">
        <f>ตรวจผล!N189</f>
        <v>0</v>
      </c>
      <c r="O189" s="190">
        <f>ตรวจผล!O189</f>
        <v>0</v>
      </c>
      <c r="P189" s="190">
        <f>ตรวจผล!P189</f>
        <v>0</v>
      </c>
      <c r="Q189" s="190">
        <f>ตรวจผล!Q189</f>
        <v>0</v>
      </c>
      <c r="R189" s="190">
        <f>ตรวจผล!R189</f>
        <v>0</v>
      </c>
      <c r="S189" s="190">
        <f>ตรวจผล!S189</f>
        <v>0</v>
      </c>
      <c r="T189" s="190">
        <f>ตรวจผล!T189</f>
        <v>0</v>
      </c>
      <c r="U189" s="190">
        <f>ตรวจผล!U189</f>
        <v>0</v>
      </c>
      <c r="V189" s="190">
        <f>ตรวจผล!V189</f>
        <v>0</v>
      </c>
      <c r="W189" s="190">
        <f>ตรวจผล!W189</f>
        <v>0</v>
      </c>
      <c r="X189" s="190">
        <f>ตรวจผล!X189</f>
        <v>0</v>
      </c>
      <c r="Y189" s="190">
        <f>ตรวจผล!Y189</f>
        <v>0</v>
      </c>
      <c r="Z189" s="190">
        <f>ตรวจผล!Z189</f>
        <v>0</v>
      </c>
      <c r="AA189" s="190">
        <f>ตรวจผล!AA189</f>
        <v>0</v>
      </c>
      <c r="AB189" s="190">
        <f>ตรวจผล!AE189</f>
        <v>0</v>
      </c>
      <c r="AC189" s="190">
        <f>ตรวจผล!AI189</f>
        <v>0</v>
      </c>
      <c r="AD189" s="190">
        <f>ตรวจผล!AJ189</f>
        <v>0</v>
      </c>
      <c r="AE189" s="190">
        <f>ตรวจผล!AK189</f>
        <v>0</v>
      </c>
      <c r="AF189" s="190">
        <f>ตรวจผล!AL189</f>
        <v>0</v>
      </c>
    </row>
    <row r="190" spans="1:32" x14ac:dyDescent="0.2">
      <c r="A190" s="91" t="str">
        <f>IF(ไฟล์กรอกคำตอบ!A190=""," ",ไฟล์กรอกคำตอบ!A190&amp;"")</f>
        <v xml:space="preserve"> </v>
      </c>
      <c r="B190" s="8">
        <f>ไฟล์กรอกคำตอบ!B190</f>
        <v>0</v>
      </c>
      <c r="C190" s="8">
        <f>ไฟล์กรอกคำตอบ!C190</f>
        <v>0</v>
      </c>
      <c r="D190" s="8">
        <f>ไฟล์กรอกคำตอบ!D190</f>
        <v>0</v>
      </c>
      <c r="E190" s="24">
        <f>ไฟล์กรอกคำตอบ!E190</f>
        <v>0</v>
      </c>
      <c r="F190" s="8">
        <f>ไฟล์กรอกคำตอบ!F190</f>
        <v>0</v>
      </c>
      <c r="G190" s="156">
        <f>ไฟล์กรอกคำตอบ!G190</f>
        <v>0</v>
      </c>
      <c r="H190" s="190">
        <f>ตรวจผล!H190</f>
        <v>0</v>
      </c>
      <c r="I190" s="190">
        <f>ตรวจผล!I190</f>
        <v>0</v>
      </c>
      <c r="J190" s="190">
        <f>ตรวจผล!J190</f>
        <v>0</v>
      </c>
      <c r="K190" s="190">
        <f>ตรวจผล!K190</f>
        <v>0</v>
      </c>
      <c r="L190" s="190">
        <f>ตรวจผล!L190</f>
        <v>0</v>
      </c>
      <c r="M190" s="190">
        <f>ตรวจผล!M190</f>
        <v>0</v>
      </c>
      <c r="N190" s="190">
        <f>ตรวจผล!N190</f>
        <v>0</v>
      </c>
      <c r="O190" s="190">
        <f>ตรวจผล!O190</f>
        <v>0</v>
      </c>
      <c r="P190" s="190">
        <f>ตรวจผล!P190</f>
        <v>0</v>
      </c>
      <c r="Q190" s="190">
        <f>ตรวจผล!Q190</f>
        <v>0</v>
      </c>
      <c r="R190" s="190">
        <f>ตรวจผล!R190</f>
        <v>0</v>
      </c>
      <c r="S190" s="190">
        <f>ตรวจผล!S190</f>
        <v>0</v>
      </c>
      <c r="T190" s="190">
        <f>ตรวจผล!T190</f>
        <v>0</v>
      </c>
      <c r="U190" s="190">
        <f>ตรวจผล!U190</f>
        <v>0</v>
      </c>
      <c r="V190" s="190">
        <f>ตรวจผล!V190</f>
        <v>0</v>
      </c>
      <c r="W190" s="190">
        <f>ตรวจผล!W190</f>
        <v>0</v>
      </c>
      <c r="X190" s="190">
        <f>ตรวจผล!X190</f>
        <v>0</v>
      </c>
      <c r="Y190" s="190">
        <f>ตรวจผล!Y190</f>
        <v>0</v>
      </c>
      <c r="Z190" s="190">
        <f>ตรวจผล!Z190</f>
        <v>0</v>
      </c>
      <c r="AA190" s="190">
        <f>ตรวจผล!AA190</f>
        <v>0</v>
      </c>
      <c r="AB190" s="190">
        <f>ตรวจผล!AE190</f>
        <v>0</v>
      </c>
      <c r="AC190" s="190">
        <f>ตรวจผล!AI190</f>
        <v>0</v>
      </c>
      <c r="AD190" s="190">
        <f>ตรวจผล!AJ190</f>
        <v>0</v>
      </c>
      <c r="AE190" s="190">
        <f>ตรวจผล!AK190</f>
        <v>0</v>
      </c>
      <c r="AF190" s="190">
        <f>ตรวจผล!AL190</f>
        <v>0</v>
      </c>
    </row>
    <row r="191" spans="1:32" x14ac:dyDescent="0.2">
      <c r="A191" s="91" t="str">
        <f>IF(ไฟล์กรอกคำตอบ!A191=""," ",ไฟล์กรอกคำตอบ!A191&amp;"")</f>
        <v xml:space="preserve"> </v>
      </c>
      <c r="B191" s="8">
        <f>ไฟล์กรอกคำตอบ!B191</f>
        <v>0</v>
      </c>
      <c r="C191" s="8">
        <f>ไฟล์กรอกคำตอบ!C191</f>
        <v>0</v>
      </c>
      <c r="D191" s="8">
        <f>ไฟล์กรอกคำตอบ!D191</f>
        <v>0</v>
      </c>
      <c r="E191" s="24">
        <f>ไฟล์กรอกคำตอบ!E191</f>
        <v>0</v>
      </c>
      <c r="F191" s="8">
        <f>ไฟล์กรอกคำตอบ!F191</f>
        <v>0</v>
      </c>
      <c r="G191" s="156">
        <f>ไฟล์กรอกคำตอบ!G191</f>
        <v>0</v>
      </c>
      <c r="H191" s="190">
        <f>ตรวจผล!H191</f>
        <v>0</v>
      </c>
      <c r="I191" s="190">
        <f>ตรวจผล!I191</f>
        <v>0</v>
      </c>
      <c r="J191" s="190">
        <f>ตรวจผล!J191</f>
        <v>0</v>
      </c>
      <c r="K191" s="190">
        <f>ตรวจผล!K191</f>
        <v>0</v>
      </c>
      <c r="L191" s="190">
        <f>ตรวจผล!L191</f>
        <v>0</v>
      </c>
      <c r="M191" s="190">
        <f>ตรวจผล!M191</f>
        <v>0</v>
      </c>
      <c r="N191" s="190">
        <f>ตรวจผล!N191</f>
        <v>0</v>
      </c>
      <c r="O191" s="190">
        <f>ตรวจผล!O191</f>
        <v>0</v>
      </c>
      <c r="P191" s="190">
        <f>ตรวจผล!P191</f>
        <v>0</v>
      </c>
      <c r="Q191" s="190">
        <f>ตรวจผล!Q191</f>
        <v>0</v>
      </c>
      <c r="R191" s="190">
        <f>ตรวจผล!R191</f>
        <v>0</v>
      </c>
      <c r="S191" s="190">
        <f>ตรวจผล!S191</f>
        <v>0</v>
      </c>
      <c r="T191" s="190">
        <f>ตรวจผล!T191</f>
        <v>0</v>
      </c>
      <c r="U191" s="190">
        <f>ตรวจผล!U191</f>
        <v>0</v>
      </c>
      <c r="V191" s="190">
        <f>ตรวจผล!V191</f>
        <v>0</v>
      </c>
      <c r="W191" s="190">
        <f>ตรวจผล!W191</f>
        <v>0</v>
      </c>
      <c r="X191" s="190">
        <f>ตรวจผล!X191</f>
        <v>0</v>
      </c>
      <c r="Y191" s="190">
        <f>ตรวจผล!Y191</f>
        <v>0</v>
      </c>
      <c r="Z191" s="190">
        <f>ตรวจผล!Z191</f>
        <v>0</v>
      </c>
      <c r="AA191" s="190">
        <f>ตรวจผล!AA191</f>
        <v>0</v>
      </c>
      <c r="AB191" s="190">
        <f>ตรวจผล!AE191</f>
        <v>0</v>
      </c>
      <c r="AC191" s="190">
        <f>ตรวจผล!AI191</f>
        <v>0</v>
      </c>
      <c r="AD191" s="190">
        <f>ตรวจผล!AJ191</f>
        <v>0</v>
      </c>
      <c r="AE191" s="190">
        <f>ตรวจผล!AK191</f>
        <v>0</v>
      </c>
      <c r="AF191" s="190">
        <f>ตรวจผล!AL191</f>
        <v>0</v>
      </c>
    </row>
    <row r="192" spans="1:32" x14ac:dyDescent="0.2">
      <c r="A192" s="91" t="str">
        <f>IF(ไฟล์กรอกคำตอบ!A192=""," ",ไฟล์กรอกคำตอบ!A192&amp;"")</f>
        <v xml:space="preserve"> </v>
      </c>
      <c r="B192" s="8">
        <f>ไฟล์กรอกคำตอบ!B192</f>
        <v>0</v>
      </c>
      <c r="C192" s="8">
        <f>ไฟล์กรอกคำตอบ!C192</f>
        <v>0</v>
      </c>
      <c r="D192" s="8">
        <f>ไฟล์กรอกคำตอบ!D192</f>
        <v>0</v>
      </c>
      <c r="E192" s="24">
        <f>ไฟล์กรอกคำตอบ!E192</f>
        <v>0</v>
      </c>
      <c r="F192" s="8">
        <f>ไฟล์กรอกคำตอบ!F192</f>
        <v>0</v>
      </c>
      <c r="G192" s="156">
        <f>ไฟล์กรอกคำตอบ!G192</f>
        <v>0</v>
      </c>
      <c r="H192" s="190">
        <f>ตรวจผล!H192</f>
        <v>0</v>
      </c>
      <c r="I192" s="190">
        <f>ตรวจผล!I192</f>
        <v>0</v>
      </c>
      <c r="J192" s="190">
        <f>ตรวจผล!J192</f>
        <v>0</v>
      </c>
      <c r="K192" s="190">
        <f>ตรวจผล!K192</f>
        <v>0</v>
      </c>
      <c r="L192" s="190">
        <f>ตรวจผล!L192</f>
        <v>0</v>
      </c>
      <c r="M192" s="190">
        <f>ตรวจผล!M192</f>
        <v>0</v>
      </c>
      <c r="N192" s="190">
        <f>ตรวจผล!N192</f>
        <v>0</v>
      </c>
      <c r="O192" s="190">
        <f>ตรวจผล!O192</f>
        <v>0</v>
      </c>
      <c r="P192" s="190">
        <f>ตรวจผล!P192</f>
        <v>0</v>
      </c>
      <c r="Q192" s="190">
        <f>ตรวจผล!Q192</f>
        <v>0</v>
      </c>
      <c r="R192" s="190">
        <f>ตรวจผล!R192</f>
        <v>0</v>
      </c>
      <c r="S192" s="190">
        <f>ตรวจผล!S192</f>
        <v>0</v>
      </c>
      <c r="T192" s="190">
        <f>ตรวจผล!T192</f>
        <v>0</v>
      </c>
      <c r="U192" s="190">
        <f>ตรวจผล!U192</f>
        <v>0</v>
      </c>
      <c r="V192" s="190">
        <f>ตรวจผล!V192</f>
        <v>0</v>
      </c>
      <c r="W192" s="190">
        <f>ตรวจผล!W192</f>
        <v>0</v>
      </c>
      <c r="X192" s="190">
        <f>ตรวจผล!X192</f>
        <v>0</v>
      </c>
      <c r="Y192" s="190">
        <f>ตรวจผล!Y192</f>
        <v>0</v>
      </c>
      <c r="Z192" s="190">
        <f>ตรวจผล!Z192</f>
        <v>0</v>
      </c>
      <c r="AA192" s="190">
        <f>ตรวจผล!AA192</f>
        <v>0</v>
      </c>
      <c r="AB192" s="190">
        <f>ตรวจผล!AE192</f>
        <v>0</v>
      </c>
      <c r="AC192" s="190">
        <f>ตรวจผล!AI192</f>
        <v>0</v>
      </c>
      <c r="AD192" s="190">
        <f>ตรวจผล!AJ192</f>
        <v>0</v>
      </c>
      <c r="AE192" s="190">
        <f>ตรวจผล!AK192</f>
        <v>0</v>
      </c>
      <c r="AF192" s="190">
        <f>ตรวจผล!AL192</f>
        <v>0</v>
      </c>
    </row>
    <row r="193" spans="1:32" x14ac:dyDescent="0.2">
      <c r="A193" s="91" t="str">
        <f>IF(ไฟล์กรอกคำตอบ!A193=""," ",ไฟล์กรอกคำตอบ!A193&amp;"")</f>
        <v xml:space="preserve"> </v>
      </c>
      <c r="B193" s="8">
        <f>ไฟล์กรอกคำตอบ!B193</f>
        <v>0</v>
      </c>
      <c r="C193" s="8">
        <f>ไฟล์กรอกคำตอบ!C193</f>
        <v>0</v>
      </c>
      <c r="D193" s="8">
        <f>ไฟล์กรอกคำตอบ!D193</f>
        <v>0</v>
      </c>
      <c r="E193" s="24">
        <f>ไฟล์กรอกคำตอบ!E193</f>
        <v>0</v>
      </c>
      <c r="F193" s="8">
        <f>ไฟล์กรอกคำตอบ!F193</f>
        <v>0</v>
      </c>
      <c r="G193" s="156">
        <f>ไฟล์กรอกคำตอบ!G193</f>
        <v>0</v>
      </c>
      <c r="H193" s="190">
        <f>ตรวจผล!H193</f>
        <v>0</v>
      </c>
      <c r="I193" s="190">
        <f>ตรวจผล!I193</f>
        <v>0</v>
      </c>
      <c r="J193" s="190">
        <f>ตรวจผล!J193</f>
        <v>0</v>
      </c>
      <c r="K193" s="190">
        <f>ตรวจผล!K193</f>
        <v>0</v>
      </c>
      <c r="L193" s="190">
        <f>ตรวจผล!L193</f>
        <v>0</v>
      </c>
      <c r="M193" s="190">
        <f>ตรวจผล!M193</f>
        <v>0</v>
      </c>
      <c r="N193" s="190">
        <f>ตรวจผล!N193</f>
        <v>0</v>
      </c>
      <c r="O193" s="190">
        <f>ตรวจผล!O193</f>
        <v>0</v>
      </c>
      <c r="P193" s="190">
        <f>ตรวจผล!P193</f>
        <v>0</v>
      </c>
      <c r="Q193" s="190">
        <f>ตรวจผล!Q193</f>
        <v>0</v>
      </c>
      <c r="R193" s="190">
        <f>ตรวจผล!R193</f>
        <v>0</v>
      </c>
      <c r="S193" s="190">
        <f>ตรวจผล!S193</f>
        <v>0</v>
      </c>
      <c r="T193" s="190">
        <f>ตรวจผล!T193</f>
        <v>0</v>
      </c>
      <c r="U193" s="190">
        <f>ตรวจผล!U193</f>
        <v>0</v>
      </c>
      <c r="V193" s="190">
        <f>ตรวจผล!V193</f>
        <v>0</v>
      </c>
      <c r="W193" s="190">
        <f>ตรวจผล!W193</f>
        <v>0</v>
      </c>
      <c r="X193" s="190">
        <f>ตรวจผล!X193</f>
        <v>0</v>
      </c>
      <c r="Y193" s="190">
        <f>ตรวจผล!Y193</f>
        <v>0</v>
      </c>
      <c r="Z193" s="190">
        <f>ตรวจผล!Z193</f>
        <v>0</v>
      </c>
      <c r="AA193" s="190">
        <f>ตรวจผล!AA193</f>
        <v>0</v>
      </c>
      <c r="AB193" s="190">
        <f>ตรวจผล!AE193</f>
        <v>0</v>
      </c>
      <c r="AC193" s="190">
        <f>ตรวจผล!AI193</f>
        <v>0</v>
      </c>
      <c r="AD193" s="190">
        <f>ตรวจผล!AJ193</f>
        <v>0</v>
      </c>
      <c r="AE193" s="190">
        <f>ตรวจผล!AK193</f>
        <v>0</v>
      </c>
      <c r="AF193" s="190">
        <f>ตรวจผล!AL193</f>
        <v>0</v>
      </c>
    </row>
    <row r="194" spans="1:32" x14ac:dyDescent="0.2">
      <c r="A194" s="91" t="str">
        <f>IF(ไฟล์กรอกคำตอบ!A194=""," ",ไฟล์กรอกคำตอบ!A194&amp;"")</f>
        <v xml:space="preserve"> </v>
      </c>
      <c r="B194" s="8">
        <f>ไฟล์กรอกคำตอบ!B194</f>
        <v>0</v>
      </c>
      <c r="C194" s="8">
        <f>ไฟล์กรอกคำตอบ!C194</f>
        <v>0</v>
      </c>
      <c r="D194" s="8">
        <f>ไฟล์กรอกคำตอบ!D194</f>
        <v>0</v>
      </c>
      <c r="E194" s="24">
        <f>ไฟล์กรอกคำตอบ!E194</f>
        <v>0</v>
      </c>
      <c r="F194" s="8">
        <f>ไฟล์กรอกคำตอบ!F194</f>
        <v>0</v>
      </c>
      <c r="G194" s="156">
        <f>ไฟล์กรอกคำตอบ!G194</f>
        <v>0</v>
      </c>
      <c r="H194" s="190">
        <f>ตรวจผล!H194</f>
        <v>0</v>
      </c>
      <c r="I194" s="190">
        <f>ตรวจผล!I194</f>
        <v>0</v>
      </c>
      <c r="J194" s="190">
        <f>ตรวจผล!J194</f>
        <v>0</v>
      </c>
      <c r="K194" s="190">
        <f>ตรวจผล!K194</f>
        <v>0</v>
      </c>
      <c r="L194" s="190">
        <f>ตรวจผล!L194</f>
        <v>0</v>
      </c>
      <c r="M194" s="190">
        <f>ตรวจผล!M194</f>
        <v>0</v>
      </c>
      <c r="N194" s="190">
        <f>ตรวจผล!N194</f>
        <v>0</v>
      </c>
      <c r="O194" s="190">
        <f>ตรวจผล!O194</f>
        <v>0</v>
      </c>
      <c r="P194" s="190">
        <f>ตรวจผล!P194</f>
        <v>0</v>
      </c>
      <c r="Q194" s="190">
        <f>ตรวจผล!Q194</f>
        <v>0</v>
      </c>
      <c r="R194" s="190">
        <f>ตรวจผล!R194</f>
        <v>0</v>
      </c>
      <c r="S194" s="190">
        <f>ตรวจผล!S194</f>
        <v>0</v>
      </c>
      <c r="T194" s="190">
        <f>ตรวจผล!T194</f>
        <v>0</v>
      </c>
      <c r="U194" s="190">
        <f>ตรวจผล!U194</f>
        <v>0</v>
      </c>
      <c r="V194" s="190">
        <f>ตรวจผล!V194</f>
        <v>0</v>
      </c>
      <c r="W194" s="190">
        <f>ตรวจผล!W194</f>
        <v>0</v>
      </c>
      <c r="X194" s="190">
        <f>ตรวจผล!X194</f>
        <v>0</v>
      </c>
      <c r="Y194" s="190">
        <f>ตรวจผล!Y194</f>
        <v>0</v>
      </c>
      <c r="Z194" s="190">
        <f>ตรวจผล!Z194</f>
        <v>0</v>
      </c>
      <c r="AA194" s="190">
        <f>ตรวจผล!AA194</f>
        <v>0</v>
      </c>
      <c r="AB194" s="190">
        <f>ตรวจผล!AE194</f>
        <v>0</v>
      </c>
      <c r="AC194" s="190">
        <f>ตรวจผล!AI194</f>
        <v>0</v>
      </c>
      <c r="AD194" s="190">
        <f>ตรวจผล!AJ194</f>
        <v>0</v>
      </c>
      <c r="AE194" s="190">
        <f>ตรวจผล!AK194</f>
        <v>0</v>
      </c>
      <c r="AF194" s="190">
        <f>ตรวจผล!AL194</f>
        <v>0</v>
      </c>
    </row>
    <row r="195" spans="1:32" x14ac:dyDescent="0.2">
      <c r="A195" s="91" t="str">
        <f>IF(ไฟล์กรอกคำตอบ!A195=""," ",ไฟล์กรอกคำตอบ!A195&amp;"")</f>
        <v xml:space="preserve"> </v>
      </c>
      <c r="B195" s="8">
        <f>ไฟล์กรอกคำตอบ!B195</f>
        <v>0</v>
      </c>
      <c r="C195" s="8">
        <f>ไฟล์กรอกคำตอบ!C195</f>
        <v>0</v>
      </c>
      <c r="D195" s="8">
        <f>ไฟล์กรอกคำตอบ!D195</f>
        <v>0</v>
      </c>
      <c r="E195" s="24">
        <f>ไฟล์กรอกคำตอบ!E195</f>
        <v>0</v>
      </c>
      <c r="F195" s="8">
        <f>ไฟล์กรอกคำตอบ!F195</f>
        <v>0</v>
      </c>
      <c r="G195" s="156">
        <f>ไฟล์กรอกคำตอบ!G195</f>
        <v>0</v>
      </c>
      <c r="H195" s="190">
        <f>ตรวจผล!H195</f>
        <v>0</v>
      </c>
      <c r="I195" s="190">
        <f>ตรวจผล!I195</f>
        <v>0</v>
      </c>
      <c r="J195" s="190">
        <f>ตรวจผล!J195</f>
        <v>0</v>
      </c>
      <c r="K195" s="190">
        <f>ตรวจผล!K195</f>
        <v>0</v>
      </c>
      <c r="L195" s="190">
        <f>ตรวจผล!L195</f>
        <v>0</v>
      </c>
      <c r="M195" s="190">
        <f>ตรวจผล!M195</f>
        <v>0</v>
      </c>
      <c r="N195" s="190">
        <f>ตรวจผล!N195</f>
        <v>0</v>
      </c>
      <c r="O195" s="190">
        <f>ตรวจผล!O195</f>
        <v>0</v>
      </c>
      <c r="P195" s="190">
        <f>ตรวจผล!P195</f>
        <v>0</v>
      </c>
      <c r="Q195" s="190">
        <f>ตรวจผล!Q195</f>
        <v>0</v>
      </c>
      <c r="R195" s="190">
        <f>ตรวจผล!R195</f>
        <v>0</v>
      </c>
      <c r="S195" s="190">
        <f>ตรวจผล!S195</f>
        <v>0</v>
      </c>
      <c r="T195" s="190">
        <f>ตรวจผล!T195</f>
        <v>0</v>
      </c>
      <c r="U195" s="190">
        <f>ตรวจผล!U195</f>
        <v>0</v>
      </c>
      <c r="V195" s="190">
        <f>ตรวจผล!V195</f>
        <v>0</v>
      </c>
      <c r="W195" s="190">
        <f>ตรวจผล!W195</f>
        <v>0</v>
      </c>
      <c r="X195" s="190">
        <f>ตรวจผล!X195</f>
        <v>0</v>
      </c>
      <c r="Y195" s="190">
        <f>ตรวจผล!Y195</f>
        <v>0</v>
      </c>
      <c r="Z195" s="190">
        <f>ตรวจผล!Z195</f>
        <v>0</v>
      </c>
      <c r="AA195" s="190">
        <f>ตรวจผล!AA195</f>
        <v>0</v>
      </c>
      <c r="AB195" s="190">
        <f>ตรวจผล!AE195</f>
        <v>0</v>
      </c>
      <c r="AC195" s="190">
        <f>ตรวจผล!AI195</f>
        <v>0</v>
      </c>
      <c r="AD195" s="190">
        <f>ตรวจผล!AJ195</f>
        <v>0</v>
      </c>
      <c r="AE195" s="190">
        <f>ตรวจผล!AK195</f>
        <v>0</v>
      </c>
      <c r="AF195" s="190">
        <f>ตรวจผล!AL195</f>
        <v>0</v>
      </c>
    </row>
    <row r="196" spans="1:32" x14ac:dyDescent="0.2">
      <c r="A196" s="91" t="str">
        <f>IF(ไฟล์กรอกคำตอบ!A196=""," ",ไฟล์กรอกคำตอบ!A196&amp;"")</f>
        <v xml:space="preserve"> </v>
      </c>
      <c r="B196" s="8">
        <f>ไฟล์กรอกคำตอบ!B196</f>
        <v>0</v>
      </c>
      <c r="C196" s="8">
        <f>ไฟล์กรอกคำตอบ!C196</f>
        <v>0</v>
      </c>
      <c r="D196" s="8">
        <f>ไฟล์กรอกคำตอบ!D196</f>
        <v>0</v>
      </c>
      <c r="E196" s="24">
        <f>ไฟล์กรอกคำตอบ!E196</f>
        <v>0</v>
      </c>
      <c r="F196" s="8">
        <f>ไฟล์กรอกคำตอบ!F196</f>
        <v>0</v>
      </c>
      <c r="G196" s="156">
        <f>ไฟล์กรอกคำตอบ!G196</f>
        <v>0</v>
      </c>
      <c r="H196" s="190">
        <f>ตรวจผล!H196</f>
        <v>0</v>
      </c>
      <c r="I196" s="190">
        <f>ตรวจผล!I196</f>
        <v>0</v>
      </c>
      <c r="J196" s="190">
        <f>ตรวจผล!J196</f>
        <v>0</v>
      </c>
      <c r="K196" s="190">
        <f>ตรวจผล!K196</f>
        <v>0</v>
      </c>
      <c r="L196" s="190">
        <f>ตรวจผล!L196</f>
        <v>0</v>
      </c>
      <c r="M196" s="190">
        <f>ตรวจผล!M196</f>
        <v>0</v>
      </c>
      <c r="N196" s="190">
        <f>ตรวจผล!N196</f>
        <v>0</v>
      </c>
      <c r="O196" s="190">
        <f>ตรวจผล!O196</f>
        <v>0</v>
      </c>
      <c r="P196" s="190">
        <f>ตรวจผล!P196</f>
        <v>0</v>
      </c>
      <c r="Q196" s="190">
        <f>ตรวจผล!Q196</f>
        <v>0</v>
      </c>
      <c r="R196" s="190">
        <f>ตรวจผล!R196</f>
        <v>0</v>
      </c>
      <c r="S196" s="190">
        <f>ตรวจผล!S196</f>
        <v>0</v>
      </c>
      <c r="T196" s="190">
        <f>ตรวจผล!T196</f>
        <v>0</v>
      </c>
      <c r="U196" s="190">
        <f>ตรวจผล!U196</f>
        <v>0</v>
      </c>
      <c r="V196" s="190">
        <f>ตรวจผล!V196</f>
        <v>0</v>
      </c>
      <c r="W196" s="190">
        <f>ตรวจผล!W196</f>
        <v>0</v>
      </c>
      <c r="X196" s="190">
        <f>ตรวจผล!X196</f>
        <v>0</v>
      </c>
      <c r="Y196" s="190">
        <f>ตรวจผล!Y196</f>
        <v>0</v>
      </c>
      <c r="Z196" s="190">
        <f>ตรวจผล!Z196</f>
        <v>0</v>
      </c>
      <c r="AA196" s="190">
        <f>ตรวจผล!AA196</f>
        <v>0</v>
      </c>
      <c r="AB196" s="190">
        <f>ตรวจผล!AE196</f>
        <v>0</v>
      </c>
      <c r="AC196" s="190">
        <f>ตรวจผล!AI196</f>
        <v>0</v>
      </c>
      <c r="AD196" s="190">
        <f>ตรวจผล!AJ196</f>
        <v>0</v>
      </c>
      <c r="AE196" s="190">
        <f>ตรวจผล!AK196</f>
        <v>0</v>
      </c>
      <c r="AF196" s="190">
        <f>ตรวจผล!AL196</f>
        <v>0</v>
      </c>
    </row>
    <row r="197" spans="1:32" x14ac:dyDescent="0.2">
      <c r="A197" s="91" t="str">
        <f>IF(ไฟล์กรอกคำตอบ!A197=""," ",ไฟล์กรอกคำตอบ!A197&amp;"")</f>
        <v xml:space="preserve"> </v>
      </c>
      <c r="B197" s="8">
        <f>ไฟล์กรอกคำตอบ!B197</f>
        <v>0</v>
      </c>
      <c r="C197" s="8">
        <f>ไฟล์กรอกคำตอบ!C197</f>
        <v>0</v>
      </c>
      <c r="D197" s="8">
        <f>ไฟล์กรอกคำตอบ!D197</f>
        <v>0</v>
      </c>
      <c r="E197" s="24">
        <f>ไฟล์กรอกคำตอบ!E197</f>
        <v>0</v>
      </c>
      <c r="F197" s="8">
        <f>ไฟล์กรอกคำตอบ!F197</f>
        <v>0</v>
      </c>
      <c r="G197" s="156">
        <f>ไฟล์กรอกคำตอบ!G197</f>
        <v>0</v>
      </c>
      <c r="H197" s="190">
        <f>ตรวจผล!H197</f>
        <v>0</v>
      </c>
      <c r="I197" s="190">
        <f>ตรวจผล!I197</f>
        <v>0</v>
      </c>
      <c r="J197" s="190">
        <f>ตรวจผล!J197</f>
        <v>0</v>
      </c>
      <c r="K197" s="190">
        <f>ตรวจผล!K197</f>
        <v>0</v>
      </c>
      <c r="L197" s="190">
        <f>ตรวจผล!L197</f>
        <v>0</v>
      </c>
      <c r="M197" s="190">
        <f>ตรวจผล!M197</f>
        <v>0</v>
      </c>
      <c r="N197" s="190">
        <f>ตรวจผล!N197</f>
        <v>0</v>
      </c>
      <c r="O197" s="190">
        <f>ตรวจผล!O197</f>
        <v>0</v>
      </c>
      <c r="P197" s="190">
        <f>ตรวจผล!P197</f>
        <v>0</v>
      </c>
      <c r="Q197" s="190">
        <f>ตรวจผล!Q197</f>
        <v>0</v>
      </c>
      <c r="R197" s="190">
        <f>ตรวจผล!R197</f>
        <v>0</v>
      </c>
      <c r="S197" s="190">
        <f>ตรวจผล!S197</f>
        <v>0</v>
      </c>
      <c r="T197" s="190">
        <f>ตรวจผล!T197</f>
        <v>0</v>
      </c>
      <c r="U197" s="190">
        <f>ตรวจผล!U197</f>
        <v>0</v>
      </c>
      <c r="V197" s="190">
        <f>ตรวจผล!V197</f>
        <v>0</v>
      </c>
      <c r="W197" s="190">
        <f>ตรวจผล!W197</f>
        <v>0</v>
      </c>
      <c r="X197" s="190">
        <f>ตรวจผล!X197</f>
        <v>0</v>
      </c>
      <c r="Y197" s="190">
        <f>ตรวจผล!Y197</f>
        <v>0</v>
      </c>
      <c r="Z197" s="190">
        <f>ตรวจผล!Z197</f>
        <v>0</v>
      </c>
      <c r="AA197" s="190">
        <f>ตรวจผล!AA197</f>
        <v>0</v>
      </c>
      <c r="AB197" s="190">
        <f>ตรวจผล!AE197</f>
        <v>0</v>
      </c>
      <c r="AC197" s="190">
        <f>ตรวจผล!AI197</f>
        <v>0</v>
      </c>
      <c r="AD197" s="190">
        <f>ตรวจผล!AJ197</f>
        <v>0</v>
      </c>
      <c r="AE197" s="190">
        <f>ตรวจผล!AK197</f>
        <v>0</v>
      </c>
      <c r="AF197" s="190">
        <f>ตรวจผล!AL197</f>
        <v>0</v>
      </c>
    </row>
    <row r="198" spans="1:32" x14ac:dyDescent="0.2">
      <c r="A198" s="91" t="str">
        <f>IF(ไฟล์กรอกคำตอบ!A198=""," ",ไฟล์กรอกคำตอบ!A198&amp;"")</f>
        <v xml:space="preserve"> </v>
      </c>
      <c r="B198" s="8">
        <f>ไฟล์กรอกคำตอบ!B198</f>
        <v>0</v>
      </c>
      <c r="C198" s="8">
        <f>ไฟล์กรอกคำตอบ!C198</f>
        <v>0</v>
      </c>
      <c r="D198" s="8">
        <f>ไฟล์กรอกคำตอบ!D198</f>
        <v>0</v>
      </c>
      <c r="E198" s="24">
        <f>ไฟล์กรอกคำตอบ!E198</f>
        <v>0</v>
      </c>
      <c r="F198" s="8">
        <f>ไฟล์กรอกคำตอบ!F198</f>
        <v>0</v>
      </c>
      <c r="G198" s="156">
        <f>ไฟล์กรอกคำตอบ!G198</f>
        <v>0</v>
      </c>
      <c r="H198" s="190">
        <f>ตรวจผล!H198</f>
        <v>0</v>
      </c>
      <c r="I198" s="190">
        <f>ตรวจผล!I198</f>
        <v>0</v>
      </c>
      <c r="J198" s="190">
        <f>ตรวจผล!J198</f>
        <v>0</v>
      </c>
      <c r="K198" s="190">
        <f>ตรวจผล!K198</f>
        <v>0</v>
      </c>
      <c r="L198" s="190">
        <f>ตรวจผล!L198</f>
        <v>0</v>
      </c>
      <c r="M198" s="190">
        <f>ตรวจผล!M198</f>
        <v>0</v>
      </c>
      <c r="N198" s="190">
        <f>ตรวจผล!N198</f>
        <v>0</v>
      </c>
      <c r="O198" s="190">
        <f>ตรวจผล!O198</f>
        <v>0</v>
      </c>
      <c r="P198" s="190">
        <f>ตรวจผล!P198</f>
        <v>0</v>
      </c>
      <c r="Q198" s="190">
        <f>ตรวจผล!Q198</f>
        <v>0</v>
      </c>
      <c r="R198" s="190">
        <f>ตรวจผล!R198</f>
        <v>0</v>
      </c>
      <c r="S198" s="190">
        <f>ตรวจผล!S198</f>
        <v>0</v>
      </c>
      <c r="T198" s="190">
        <f>ตรวจผล!T198</f>
        <v>0</v>
      </c>
      <c r="U198" s="190">
        <f>ตรวจผล!U198</f>
        <v>0</v>
      </c>
      <c r="V198" s="190">
        <f>ตรวจผล!V198</f>
        <v>0</v>
      </c>
      <c r="W198" s="190">
        <f>ตรวจผล!W198</f>
        <v>0</v>
      </c>
      <c r="X198" s="190">
        <f>ตรวจผล!X198</f>
        <v>0</v>
      </c>
      <c r="Y198" s="190">
        <f>ตรวจผล!Y198</f>
        <v>0</v>
      </c>
      <c r="Z198" s="190">
        <f>ตรวจผล!Z198</f>
        <v>0</v>
      </c>
      <c r="AA198" s="190">
        <f>ตรวจผล!AA198</f>
        <v>0</v>
      </c>
      <c r="AB198" s="190">
        <f>ตรวจผล!AE198</f>
        <v>0</v>
      </c>
      <c r="AC198" s="190">
        <f>ตรวจผล!AI198</f>
        <v>0</v>
      </c>
      <c r="AD198" s="190">
        <f>ตรวจผล!AJ198</f>
        <v>0</v>
      </c>
      <c r="AE198" s="190">
        <f>ตรวจผล!AK198</f>
        <v>0</v>
      </c>
      <c r="AF198" s="190">
        <f>ตรวจผล!AL198</f>
        <v>0</v>
      </c>
    </row>
    <row r="199" spans="1:32" x14ac:dyDescent="0.2">
      <c r="A199" s="91" t="str">
        <f>IF(ไฟล์กรอกคำตอบ!A199=""," ",ไฟล์กรอกคำตอบ!A199&amp;"")</f>
        <v xml:space="preserve"> </v>
      </c>
      <c r="B199" s="8">
        <f>ไฟล์กรอกคำตอบ!B199</f>
        <v>0</v>
      </c>
      <c r="C199" s="8">
        <f>ไฟล์กรอกคำตอบ!C199</f>
        <v>0</v>
      </c>
      <c r="D199" s="8">
        <f>ไฟล์กรอกคำตอบ!D199</f>
        <v>0</v>
      </c>
      <c r="E199" s="24">
        <f>ไฟล์กรอกคำตอบ!E199</f>
        <v>0</v>
      </c>
      <c r="F199" s="8">
        <f>ไฟล์กรอกคำตอบ!F199</f>
        <v>0</v>
      </c>
      <c r="G199" s="156">
        <f>ไฟล์กรอกคำตอบ!G199</f>
        <v>0</v>
      </c>
      <c r="H199" s="190">
        <f>ตรวจผล!H199</f>
        <v>0</v>
      </c>
      <c r="I199" s="190">
        <f>ตรวจผล!I199</f>
        <v>0</v>
      </c>
      <c r="J199" s="190">
        <f>ตรวจผล!J199</f>
        <v>0</v>
      </c>
      <c r="K199" s="190">
        <f>ตรวจผล!K199</f>
        <v>0</v>
      </c>
      <c r="L199" s="190">
        <f>ตรวจผล!L199</f>
        <v>0</v>
      </c>
      <c r="M199" s="190">
        <f>ตรวจผล!M199</f>
        <v>0</v>
      </c>
      <c r="N199" s="190">
        <f>ตรวจผล!N199</f>
        <v>0</v>
      </c>
      <c r="O199" s="190">
        <f>ตรวจผล!O199</f>
        <v>0</v>
      </c>
      <c r="P199" s="190">
        <f>ตรวจผล!P199</f>
        <v>0</v>
      </c>
      <c r="Q199" s="190">
        <f>ตรวจผล!Q199</f>
        <v>0</v>
      </c>
      <c r="R199" s="190">
        <f>ตรวจผล!R199</f>
        <v>0</v>
      </c>
      <c r="S199" s="190">
        <f>ตรวจผล!S199</f>
        <v>0</v>
      </c>
      <c r="T199" s="190">
        <f>ตรวจผล!T199</f>
        <v>0</v>
      </c>
      <c r="U199" s="190">
        <f>ตรวจผล!U199</f>
        <v>0</v>
      </c>
      <c r="V199" s="190">
        <f>ตรวจผล!V199</f>
        <v>0</v>
      </c>
      <c r="W199" s="190">
        <f>ตรวจผล!W199</f>
        <v>0</v>
      </c>
      <c r="X199" s="190">
        <f>ตรวจผล!X199</f>
        <v>0</v>
      </c>
      <c r="Y199" s="190">
        <f>ตรวจผล!Y199</f>
        <v>0</v>
      </c>
      <c r="Z199" s="190">
        <f>ตรวจผล!Z199</f>
        <v>0</v>
      </c>
      <c r="AA199" s="190">
        <f>ตรวจผล!AA199</f>
        <v>0</v>
      </c>
      <c r="AB199" s="190">
        <f>ตรวจผล!AE199</f>
        <v>0</v>
      </c>
      <c r="AC199" s="190">
        <f>ตรวจผล!AI199</f>
        <v>0</v>
      </c>
      <c r="AD199" s="190">
        <f>ตรวจผล!AJ199</f>
        <v>0</v>
      </c>
      <c r="AE199" s="190">
        <f>ตรวจผล!AK199</f>
        <v>0</v>
      </c>
      <c r="AF199" s="190">
        <f>ตรวจผล!AL199</f>
        <v>0</v>
      </c>
    </row>
    <row r="200" spans="1:32" x14ac:dyDescent="0.2">
      <c r="A200" s="91" t="str">
        <f>IF(ไฟล์กรอกคำตอบ!A200=""," ",ไฟล์กรอกคำตอบ!A200&amp;"")</f>
        <v xml:space="preserve"> </v>
      </c>
      <c r="B200" s="8">
        <f>ไฟล์กรอกคำตอบ!B200</f>
        <v>0</v>
      </c>
      <c r="C200" s="8">
        <f>ไฟล์กรอกคำตอบ!C200</f>
        <v>0</v>
      </c>
      <c r="D200" s="8">
        <f>ไฟล์กรอกคำตอบ!D200</f>
        <v>0</v>
      </c>
      <c r="E200" s="24">
        <f>ไฟล์กรอกคำตอบ!E200</f>
        <v>0</v>
      </c>
      <c r="F200" s="8">
        <f>ไฟล์กรอกคำตอบ!F200</f>
        <v>0</v>
      </c>
      <c r="G200" s="156">
        <f>ไฟล์กรอกคำตอบ!G200</f>
        <v>0</v>
      </c>
      <c r="H200" s="190">
        <f>ตรวจผล!H200</f>
        <v>0</v>
      </c>
      <c r="I200" s="190">
        <f>ตรวจผล!I200</f>
        <v>0</v>
      </c>
      <c r="J200" s="190">
        <f>ตรวจผล!J200</f>
        <v>0</v>
      </c>
      <c r="K200" s="190">
        <f>ตรวจผล!K200</f>
        <v>0</v>
      </c>
      <c r="L200" s="190">
        <f>ตรวจผล!L200</f>
        <v>0</v>
      </c>
      <c r="M200" s="190">
        <f>ตรวจผล!M200</f>
        <v>0</v>
      </c>
      <c r="N200" s="190">
        <f>ตรวจผล!N200</f>
        <v>0</v>
      </c>
      <c r="O200" s="190">
        <f>ตรวจผล!O200</f>
        <v>0</v>
      </c>
      <c r="P200" s="190">
        <f>ตรวจผล!P200</f>
        <v>0</v>
      </c>
      <c r="Q200" s="190">
        <f>ตรวจผล!Q200</f>
        <v>0</v>
      </c>
      <c r="R200" s="190">
        <f>ตรวจผล!R200</f>
        <v>0</v>
      </c>
      <c r="S200" s="190">
        <f>ตรวจผล!S200</f>
        <v>0</v>
      </c>
      <c r="T200" s="190">
        <f>ตรวจผล!T200</f>
        <v>0</v>
      </c>
      <c r="U200" s="190">
        <f>ตรวจผล!U200</f>
        <v>0</v>
      </c>
      <c r="V200" s="190">
        <f>ตรวจผล!V200</f>
        <v>0</v>
      </c>
      <c r="W200" s="190">
        <f>ตรวจผล!W200</f>
        <v>0</v>
      </c>
      <c r="X200" s="190">
        <f>ตรวจผล!X200</f>
        <v>0</v>
      </c>
      <c r="Y200" s="190">
        <f>ตรวจผล!Y200</f>
        <v>0</v>
      </c>
      <c r="Z200" s="190">
        <f>ตรวจผล!Z200</f>
        <v>0</v>
      </c>
      <c r="AA200" s="190">
        <f>ตรวจผล!AA200</f>
        <v>0</v>
      </c>
      <c r="AB200" s="190">
        <f>ตรวจผล!AE200</f>
        <v>0</v>
      </c>
      <c r="AC200" s="190">
        <f>ตรวจผล!AI200</f>
        <v>0</v>
      </c>
      <c r="AD200" s="190">
        <f>ตรวจผล!AJ200</f>
        <v>0</v>
      </c>
      <c r="AE200" s="190">
        <f>ตรวจผล!AK200</f>
        <v>0</v>
      </c>
      <c r="AF200" s="190">
        <f>ตรวจผล!AL200</f>
        <v>0</v>
      </c>
    </row>
    <row r="201" spans="1:32" x14ac:dyDescent="0.2">
      <c r="A201" s="91" t="str">
        <f>IF(ไฟล์กรอกคำตอบ!A201=""," ",ไฟล์กรอกคำตอบ!A201&amp;"")</f>
        <v xml:space="preserve"> </v>
      </c>
      <c r="B201" s="8">
        <f>ไฟล์กรอกคำตอบ!B201</f>
        <v>0</v>
      </c>
      <c r="C201" s="8">
        <f>ไฟล์กรอกคำตอบ!C201</f>
        <v>0</v>
      </c>
      <c r="D201" s="8">
        <f>ไฟล์กรอกคำตอบ!D201</f>
        <v>0</v>
      </c>
      <c r="E201" s="24">
        <f>ไฟล์กรอกคำตอบ!E201</f>
        <v>0</v>
      </c>
      <c r="F201" s="8">
        <f>ไฟล์กรอกคำตอบ!F201</f>
        <v>0</v>
      </c>
      <c r="G201" s="156">
        <f>ไฟล์กรอกคำตอบ!G201</f>
        <v>0</v>
      </c>
      <c r="H201" s="190">
        <f>ตรวจผล!H201</f>
        <v>0</v>
      </c>
      <c r="I201" s="190">
        <f>ตรวจผล!I201</f>
        <v>0</v>
      </c>
      <c r="J201" s="190">
        <f>ตรวจผล!J201</f>
        <v>0</v>
      </c>
      <c r="K201" s="190">
        <f>ตรวจผล!K201</f>
        <v>0</v>
      </c>
      <c r="L201" s="190">
        <f>ตรวจผล!L201</f>
        <v>0</v>
      </c>
      <c r="M201" s="190">
        <f>ตรวจผล!M201</f>
        <v>0</v>
      </c>
      <c r="N201" s="190">
        <f>ตรวจผล!N201</f>
        <v>0</v>
      </c>
      <c r="O201" s="190">
        <f>ตรวจผล!O201</f>
        <v>0</v>
      </c>
      <c r="P201" s="190">
        <f>ตรวจผล!P201</f>
        <v>0</v>
      </c>
      <c r="Q201" s="190">
        <f>ตรวจผล!Q201</f>
        <v>0</v>
      </c>
      <c r="R201" s="190">
        <f>ตรวจผล!R201</f>
        <v>0</v>
      </c>
      <c r="S201" s="190">
        <f>ตรวจผล!S201</f>
        <v>0</v>
      </c>
      <c r="T201" s="190">
        <f>ตรวจผล!T201</f>
        <v>0</v>
      </c>
      <c r="U201" s="190">
        <f>ตรวจผล!U201</f>
        <v>0</v>
      </c>
      <c r="V201" s="190">
        <f>ตรวจผล!V201</f>
        <v>0</v>
      </c>
      <c r="W201" s="190">
        <f>ตรวจผล!W201</f>
        <v>0</v>
      </c>
      <c r="X201" s="190">
        <f>ตรวจผล!X201</f>
        <v>0</v>
      </c>
      <c r="Y201" s="190">
        <f>ตรวจผล!Y201</f>
        <v>0</v>
      </c>
      <c r="Z201" s="190">
        <f>ตรวจผล!Z201</f>
        <v>0</v>
      </c>
      <c r="AA201" s="190">
        <f>ตรวจผล!AA201</f>
        <v>0</v>
      </c>
      <c r="AB201" s="190">
        <f>ตรวจผล!AE201</f>
        <v>0</v>
      </c>
      <c r="AC201" s="190">
        <f>ตรวจผล!AI201</f>
        <v>0</v>
      </c>
      <c r="AD201" s="190">
        <f>ตรวจผล!AJ201</f>
        <v>0</v>
      </c>
      <c r="AE201" s="190">
        <f>ตรวจผล!AK201</f>
        <v>0</v>
      </c>
      <c r="AF201" s="190">
        <f>ตรวจผล!AL201</f>
        <v>0</v>
      </c>
    </row>
    <row r="202" spans="1:32" x14ac:dyDescent="0.2">
      <c r="A202" s="91" t="str">
        <f>IF(ไฟล์กรอกคำตอบ!A202=""," ",ไฟล์กรอกคำตอบ!A202&amp;"")</f>
        <v xml:space="preserve"> </v>
      </c>
      <c r="B202" s="8">
        <f>ไฟล์กรอกคำตอบ!B202</f>
        <v>0</v>
      </c>
      <c r="C202" s="8">
        <f>ไฟล์กรอกคำตอบ!C202</f>
        <v>0</v>
      </c>
      <c r="D202" s="8">
        <f>ไฟล์กรอกคำตอบ!D202</f>
        <v>0</v>
      </c>
      <c r="E202" s="24">
        <f>ไฟล์กรอกคำตอบ!E202</f>
        <v>0</v>
      </c>
      <c r="F202" s="8">
        <f>ไฟล์กรอกคำตอบ!F202</f>
        <v>0</v>
      </c>
      <c r="G202" s="156">
        <f>ไฟล์กรอกคำตอบ!G202</f>
        <v>0</v>
      </c>
      <c r="H202" s="190">
        <f>ตรวจผล!H202</f>
        <v>0</v>
      </c>
      <c r="I202" s="190">
        <f>ตรวจผล!I202</f>
        <v>0</v>
      </c>
      <c r="J202" s="190">
        <f>ตรวจผล!J202</f>
        <v>0</v>
      </c>
      <c r="K202" s="190">
        <f>ตรวจผล!K202</f>
        <v>0</v>
      </c>
      <c r="L202" s="190">
        <f>ตรวจผล!L202</f>
        <v>0</v>
      </c>
      <c r="M202" s="190">
        <f>ตรวจผล!M202</f>
        <v>0</v>
      </c>
      <c r="N202" s="190">
        <f>ตรวจผล!N202</f>
        <v>0</v>
      </c>
      <c r="O202" s="190">
        <f>ตรวจผล!O202</f>
        <v>0</v>
      </c>
      <c r="P202" s="190">
        <f>ตรวจผล!P202</f>
        <v>0</v>
      </c>
      <c r="Q202" s="190">
        <f>ตรวจผล!Q202</f>
        <v>0</v>
      </c>
      <c r="R202" s="190">
        <f>ตรวจผล!R202</f>
        <v>0</v>
      </c>
      <c r="S202" s="190">
        <f>ตรวจผล!S202</f>
        <v>0</v>
      </c>
      <c r="T202" s="190">
        <f>ตรวจผล!T202</f>
        <v>0</v>
      </c>
      <c r="U202" s="190">
        <f>ตรวจผล!U202</f>
        <v>0</v>
      </c>
      <c r="V202" s="190">
        <f>ตรวจผล!V202</f>
        <v>0</v>
      </c>
      <c r="W202" s="190">
        <f>ตรวจผล!W202</f>
        <v>0</v>
      </c>
      <c r="X202" s="190">
        <f>ตรวจผล!X202</f>
        <v>0</v>
      </c>
      <c r="Y202" s="190">
        <f>ตรวจผล!Y202</f>
        <v>0</v>
      </c>
      <c r="Z202" s="190">
        <f>ตรวจผล!Z202</f>
        <v>0</v>
      </c>
      <c r="AA202" s="190">
        <f>ตรวจผล!AA202</f>
        <v>0</v>
      </c>
      <c r="AB202" s="190">
        <f>ตรวจผล!AE202</f>
        <v>0</v>
      </c>
      <c r="AC202" s="190">
        <f>ตรวจผล!AI202</f>
        <v>0</v>
      </c>
      <c r="AD202" s="190">
        <f>ตรวจผล!AJ202</f>
        <v>0</v>
      </c>
      <c r="AE202" s="190">
        <f>ตรวจผล!AK202</f>
        <v>0</v>
      </c>
      <c r="AF202" s="190">
        <f>ตรวจผล!AL202</f>
        <v>0</v>
      </c>
    </row>
    <row r="203" spans="1:32" x14ac:dyDescent="0.2">
      <c r="A203" s="91" t="str">
        <f>IF(ไฟล์กรอกคำตอบ!A203=""," ",ไฟล์กรอกคำตอบ!A203&amp;"")</f>
        <v xml:space="preserve"> </v>
      </c>
      <c r="B203" s="8">
        <f>ไฟล์กรอกคำตอบ!B203</f>
        <v>0</v>
      </c>
      <c r="C203" s="8">
        <f>ไฟล์กรอกคำตอบ!C203</f>
        <v>0</v>
      </c>
      <c r="D203" s="8">
        <f>ไฟล์กรอกคำตอบ!D203</f>
        <v>0</v>
      </c>
      <c r="E203" s="24">
        <f>ไฟล์กรอกคำตอบ!E203</f>
        <v>0</v>
      </c>
      <c r="F203" s="8">
        <f>ไฟล์กรอกคำตอบ!F203</f>
        <v>0</v>
      </c>
      <c r="G203" s="156">
        <f>ไฟล์กรอกคำตอบ!G203</f>
        <v>0</v>
      </c>
      <c r="H203" s="190">
        <f>ตรวจผล!H203</f>
        <v>0</v>
      </c>
      <c r="I203" s="190">
        <f>ตรวจผล!I203</f>
        <v>0</v>
      </c>
      <c r="J203" s="190">
        <f>ตรวจผล!J203</f>
        <v>0</v>
      </c>
      <c r="K203" s="190">
        <f>ตรวจผล!K203</f>
        <v>0</v>
      </c>
      <c r="L203" s="190">
        <f>ตรวจผล!L203</f>
        <v>0</v>
      </c>
      <c r="M203" s="190">
        <f>ตรวจผล!M203</f>
        <v>0</v>
      </c>
      <c r="N203" s="190">
        <f>ตรวจผล!N203</f>
        <v>0</v>
      </c>
      <c r="O203" s="190">
        <f>ตรวจผล!O203</f>
        <v>0</v>
      </c>
      <c r="P203" s="190">
        <f>ตรวจผล!P203</f>
        <v>0</v>
      </c>
      <c r="Q203" s="190">
        <f>ตรวจผล!Q203</f>
        <v>0</v>
      </c>
      <c r="R203" s="190">
        <f>ตรวจผล!R203</f>
        <v>0</v>
      </c>
      <c r="S203" s="190">
        <f>ตรวจผล!S203</f>
        <v>0</v>
      </c>
      <c r="T203" s="190">
        <f>ตรวจผล!T203</f>
        <v>0</v>
      </c>
      <c r="U203" s="190">
        <f>ตรวจผล!U203</f>
        <v>0</v>
      </c>
      <c r="V203" s="190">
        <f>ตรวจผล!V203</f>
        <v>0</v>
      </c>
      <c r="W203" s="190">
        <f>ตรวจผล!W203</f>
        <v>0</v>
      </c>
      <c r="X203" s="190">
        <f>ตรวจผล!X203</f>
        <v>0</v>
      </c>
      <c r="Y203" s="190">
        <f>ตรวจผล!Y203</f>
        <v>0</v>
      </c>
      <c r="Z203" s="190">
        <f>ตรวจผล!Z203</f>
        <v>0</v>
      </c>
      <c r="AA203" s="190">
        <f>ตรวจผล!AA203</f>
        <v>0</v>
      </c>
      <c r="AB203" s="190">
        <f>ตรวจผล!AE203</f>
        <v>0</v>
      </c>
      <c r="AC203" s="190">
        <f>ตรวจผล!AI203</f>
        <v>0</v>
      </c>
      <c r="AD203" s="190">
        <f>ตรวจผล!AJ203</f>
        <v>0</v>
      </c>
      <c r="AE203" s="190">
        <f>ตรวจผล!AK203</f>
        <v>0</v>
      </c>
      <c r="AF203" s="190">
        <f>ตรวจผล!AL203</f>
        <v>0</v>
      </c>
    </row>
    <row r="204" spans="1:32" x14ac:dyDescent="0.2">
      <c r="A204" s="91" t="str">
        <f>IF(ไฟล์กรอกคำตอบ!A204=""," ",ไฟล์กรอกคำตอบ!A204&amp;"")</f>
        <v xml:space="preserve"> </v>
      </c>
      <c r="B204" s="8">
        <f>ไฟล์กรอกคำตอบ!B204</f>
        <v>0</v>
      </c>
      <c r="C204" s="8">
        <f>ไฟล์กรอกคำตอบ!C204</f>
        <v>0</v>
      </c>
      <c r="D204" s="8">
        <f>ไฟล์กรอกคำตอบ!D204</f>
        <v>0</v>
      </c>
      <c r="E204" s="24">
        <f>ไฟล์กรอกคำตอบ!E204</f>
        <v>0</v>
      </c>
      <c r="F204" s="8">
        <f>ไฟล์กรอกคำตอบ!F204</f>
        <v>0</v>
      </c>
      <c r="G204" s="156">
        <f>ไฟล์กรอกคำตอบ!G204</f>
        <v>0</v>
      </c>
      <c r="H204" s="190">
        <f>ตรวจผล!H204</f>
        <v>0</v>
      </c>
      <c r="I204" s="190">
        <f>ตรวจผล!I204</f>
        <v>0</v>
      </c>
      <c r="J204" s="190">
        <f>ตรวจผล!J204</f>
        <v>0</v>
      </c>
      <c r="K204" s="190">
        <f>ตรวจผล!K204</f>
        <v>0</v>
      </c>
      <c r="L204" s="190">
        <f>ตรวจผล!L204</f>
        <v>0</v>
      </c>
      <c r="M204" s="190">
        <f>ตรวจผล!M204</f>
        <v>0</v>
      </c>
      <c r="N204" s="190">
        <f>ตรวจผล!N204</f>
        <v>0</v>
      </c>
      <c r="O204" s="190">
        <f>ตรวจผล!O204</f>
        <v>0</v>
      </c>
      <c r="P204" s="190">
        <f>ตรวจผล!P204</f>
        <v>0</v>
      </c>
      <c r="Q204" s="190">
        <f>ตรวจผล!Q204</f>
        <v>0</v>
      </c>
      <c r="R204" s="190">
        <f>ตรวจผล!R204</f>
        <v>0</v>
      </c>
      <c r="S204" s="190">
        <f>ตรวจผล!S204</f>
        <v>0</v>
      </c>
      <c r="T204" s="190">
        <f>ตรวจผล!T204</f>
        <v>0</v>
      </c>
      <c r="U204" s="190">
        <f>ตรวจผล!U204</f>
        <v>0</v>
      </c>
      <c r="V204" s="190">
        <f>ตรวจผล!V204</f>
        <v>0</v>
      </c>
      <c r="W204" s="190">
        <f>ตรวจผล!W204</f>
        <v>0</v>
      </c>
      <c r="X204" s="190">
        <f>ตรวจผล!X204</f>
        <v>0</v>
      </c>
      <c r="Y204" s="190">
        <f>ตรวจผล!Y204</f>
        <v>0</v>
      </c>
      <c r="Z204" s="190">
        <f>ตรวจผล!Z204</f>
        <v>0</v>
      </c>
      <c r="AA204" s="190">
        <f>ตรวจผล!AA204</f>
        <v>0</v>
      </c>
      <c r="AB204" s="190">
        <f>ตรวจผล!AE204</f>
        <v>0</v>
      </c>
      <c r="AC204" s="190">
        <f>ตรวจผล!AI204</f>
        <v>0</v>
      </c>
      <c r="AD204" s="190">
        <f>ตรวจผล!AJ204</f>
        <v>0</v>
      </c>
      <c r="AE204" s="190">
        <f>ตรวจผล!AK204</f>
        <v>0</v>
      </c>
      <c r="AF204" s="190">
        <f>ตรวจผล!AL204</f>
        <v>0</v>
      </c>
    </row>
    <row r="205" spans="1:32" x14ac:dyDescent="0.2">
      <c r="A205" s="91" t="str">
        <f>IF(ไฟล์กรอกคำตอบ!A205=""," ",ไฟล์กรอกคำตอบ!A205&amp;"")</f>
        <v xml:space="preserve"> </v>
      </c>
      <c r="B205" s="8">
        <f>ไฟล์กรอกคำตอบ!B205</f>
        <v>0</v>
      </c>
      <c r="C205" s="8">
        <f>ไฟล์กรอกคำตอบ!C205</f>
        <v>0</v>
      </c>
      <c r="D205" s="8">
        <f>ไฟล์กรอกคำตอบ!D205</f>
        <v>0</v>
      </c>
      <c r="E205" s="24">
        <f>ไฟล์กรอกคำตอบ!E205</f>
        <v>0</v>
      </c>
      <c r="F205" s="8">
        <f>ไฟล์กรอกคำตอบ!F205</f>
        <v>0</v>
      </c>
      <c r="G205" s="156">
        <f>ไฟล์กรอกคำตอบ!G205</f>
        <v>0</v>
      </c>
      <c r="H205" s="190">
        <f>ตรวจผล!H205</f>
        <v>0</v>
      </c>
      <c r="I205" s="190">
        <f>ตรวจผล!I205</f>
        <v>0</v>
      </c>
      <c r="J205" s="190">
        <f>ตรวจผล!J205</f>
        <v>0</v>
      </c>
      <c r="K205" s="190">
        <f>ตรวจผล!K205</f>
        <v>0</v>
      </c>
      <c r="L205" s="190">
        <f>ตรวจผล!L205</f>
        <v>0</v>
      </c>
      <c r="M205" s="190">
        <f>ตรวจผล!M205</f>
        <v>0</v>
      </c>
      <c r="N205" s="190">
        <f>ตรวจผล!N205</f>
        <v>0</v>
      </c>
      <c r="O205" s="190">
        <f>ตรวจผล!O205</f>
        <v>0</v>
      </c>
      <c r="P205" s="190">
        <f>ตรวจผล!P205</f>
        <v>0</v>
      </c>
      <c r="Q205" s="190">
        <f>ตรวจผล!Q205</f>
        <v>0</v>
      </c>
      <c r="R205" s="190">
        <f>ตรวจผล!R205</f>
        <v>0</v>
      </c>
      <c r="S205" s="190">
        <f>ตรวจผล!S205</f>
        <v>0</v>
      </c>
      <c r="T205" s="190">
        <f>ตรวจผล!T205</f>
        <v>0</v>
      </c>
      <c r="U205" s="190">
        <f>ตรวจผล!U205</f>
        <v>0</v>
      </c>
      <c r="V205" s="190">
        <f>ตรวจผล!V205</f>
        <v>0</v>
      </c>
      <c r="W205" s="190">
        <f>ตรวจผล!W205</f>
        <v>0</v>
      </c>
      <c r="X205" s="190">
        <f>ตรวจผล!X205</f>
        <v>0</v>
      </c>
      <c r="Y205" s="190">
        <f>ตรวจผล!Y205</f>
        <v>0</v>
      </c>
      <c r="Z205" s="190">
        <f>ตรวจผล!Z205</f>
        <v>0</v>
      </c>
      <c r="AA205" s="190">
        <f>ตรวจผล!AA205</f>
        <v>0</v>
      </c>
      <c r="AB205" s="190">
        <f>ตรวจผล!AE205</f>
        <v>0</v>
      </c>
      <c r="AC205" s="190">
        <f>ตรวจผล!AI205</f>
        <v>0</v>
      </c>
      <c r="AD205" s="190">
        <f>ตรวจผล!AJ205</f>
        <v>0</v>
      </c>
      <c r="AE205" s="190">
        <f>ตรวจผล!AK205</f>
        <v>0</v>
      </c>
      <c r="AF205" s="190">
        <f>ตรวจผล!AL205</f>
        <v>0</v>
      </c>
    </row>
    <row r="206" spans="1:32" x14ac:dyDescent="0.2">
      <c r="A206" s="91" t="str">
        <f>IF(ไฟล์กรอกคำตอบ!A206=""," ",ไฟล์กรอกคำตอบ!A206&amp;"")</f>
        <v xml:space="preserve"> </v>
      </c>
      <c r="B206" s="8">
        <f>ไฟล์กรอกคำตอบ!B206</f>
        <v>0</v>
      </c>
      <c r="C206" s="8">
        <f>ไฟล์กรอกคำตอบ!C206</f>
        <v>0</v>
      </c>
      <c r="D206" s="8">
        <f>ไฟล์กรอกคำตอบ!D206</f>
        <v>0</v>
      </c>
      <c r="E206" s="24">
        <f>ไฟล์กรอกคำตอบ!E206</f>
        <v>0</v>
      </c>
      <c r="F206" s="8">
        <f>ไฟล์กรอกคำตอบ!F206</f>
        <v>0</v>
      </c>
      <c r="G206" s="156">
        <f>ไฟล์กรอกคำตอบ!G206</f>
        <v>0</v>
      </c>
      <c r="H206" s="190">
        <f>ตรวจผล!H206</f>
        <v>0</v>
      </c>
      <c r="I206" s="190">
        <f>ตรวจผล!I206</f>
        <v>0</v>
      </c>
      <c r="J206" s="190">
        <f>ตรวจผล!J206</f>
        <v>0</v>
      </c>
      <c r="K206" s="190">
        <f>ตรวจผล!K206</f>
        <v>0</v>
      </c>
      <c r="L206" s="190">
        <f>ตรวจผล!L206</f>
        <v>0</v>
      </c>
      <c r="M206" s="190">
        <f>ตรวจผล!M206</f>
        <v>0</v>
      </c>
      <c r="N206" s="190">
        <f>ตรวจผล!N206</f>
        <v>0</v>
      </c>
      <c r="O206" s="190">
        <f>ตรวจผล!O206</f>
        <v>0</v>
      </c>
      <c r="P206" s="190">
        <f>ตรวจผล!P206</f>
        <v>0</v>
      </c>
      <c r="Q206" s="190">
        <f>ตรวจผล!Q206</f>
        <v>0</v>
      </c>
      <c r="R206" s="190">
        <f>ตรวจผล!R206</f>
        <v>0</v>
      </c>
      <c r="S206" s="190">
        <f>ตรวจผล!S206</f>
        <v>0</v>
      </c>
      <c r="T206" s="190">
        <f>ตรวจผล!T206</f>
        <v>0</v>
      </c>
      <c r="U206" s="190">
        <f>ตรวจผล!U206</f>
        <v>0</v>
      </c>
      <c r="V206" s="190">
        <f>ตรวจผล!V206</f>
        <v>0</v>
      </c>
      <c r="W206" s="190">
        <f>ตรวจผล!W206</f>
        <v>0</v>
      </c>
      <c r="X206" s="190">
        <f>ตรวจผล!X206</f>
        <v>0</v>
      </c>
      <c r="Y206" s="190">
        <f>ตรวจผล!Y206</f>
        <v>0</v>
      </c>
      <c r="Z206" s="190">
        <f>ตรวจผล!Z206</f>
        <v>0</v>
      </c>
      <c r="AA206" s="190">
        <f>ตรวจผล!AA206</f>
        <v>0</v>
      </c>
      <c r="AB206" s="190">
        <f>ตรวจผล!AE206</f>
        <v>0</v>
      </c>
      <c r="AC206" s="190">
        <f>ตรวจผล!AI206</f>
        <v>0</v>
      </c>
      <c r="AD206" s="190">
        <f>ตรวจผล!AJ206</f>
        <v>0</v>
      </c>
      <c r="AE206" s="190">
        <f>ตรวจผล!AK206</f>
        <v>0</v>
      </c>
      <c r="AF206" s="190">
        <f>ตรวจผล!AL206</f>
        <v>0</v>
      </c>
    </row>
    <row r="207" spans="1:32" x14ac:dyDescent="0.2">
      <c r="A207" s="91" t="str">
        <f>IF(ไฟล์กรอกคำตอบ!A207=""," ",ไฟล์กรอกคำตอบ!A207&amp;"")</f>
        <v xml:space="preserve"> </v>
      </c>
      <c r="B207" s="8">
        <f>ไฟล์กรอกคำตอบ!B207</f>
        <v>0</v>
      </c>
      <c r="C207" s="8">
        <f>ไฟล์กรอกคำตอบ!C207</f>
        <v>0</v>
      </c>
      <c r="D207" s="8">
        <f>ไฟล์กรอกคำตอบ!D207</f>
        <v>0</v>
      </c>
      <c r="E207" s="24">
        <f>ไฟล์กรอกคำตอบ!E207</f>
        <v>0</v>
      </c>
      <c r="F207" s="8">
        <f>ไฟล์กรอกคำตอบ!F207</f>
        <v>0</v>
      </c>
      <c r="G207" s="156">
        <f>ไฟล์กรอกคำตอบ!G207</f>
        <v>0</v>
      </c>
      <c r="H207" s="190">
        <f>ตรวจผล!H207</f>
        <v>0</v>
      </c>
      <c r="I207" s="190">
        <f>ตรวจผล!I207</f>
        <v>0</v>
      </c>
      <c r="J207" s="190">
        <f>ตรวจผล!J207</f>
        <v>0</v>
      </c>
      <c r="K207" s="190">
        <f>ตรวจผล!K207</f>
        <v>0</v>
      </c>
      <c r="L207" s="190">
        <f>ตรวจผล!L207</f>
        <v>0</v>
      </c>
      <c r="M207" s="190">
        <f>ตรวจผล!M207</f>
        <v>0</v>
      </c>
      <c r="N207" s="190">
        <f>ตรวจผล!N207</f>
        <v>0</v>
      </c>
      <c r="O207" s="190">
        <f>ตรวจผล!O207</f>
        <v>0</v>
      </c>
      <c r="P207" s="190">
        <f>ตรวจผล!P207</f>
        <v>0</v>
      </c>
      <c r="Q207" s="190">
        <f>ตรวจผล!Q207</f>
        <v>0</v>
      </c>
      <c r="R207" s="190">
        <f>ตรวจผล!R207</f>
        <v>0</v>
      </c>
      <c r="S207" s="190">
        <f>ตรวจผล!S207</f>
        <v>0</v>
      </c>
      <c r="T207" s="190">
        <f>ตรวจผล!T207</f>
        <v>0</v>
      </c>
      <c r="U207" s="190">
        <f>ตรวจผล!U207</f>
        <v>0</v>
      </c>
      <c r="V207" s="190">
        <f>ตรวจผล!V207</f>
        <v>0</v>
      </c>
      <c r="W207" s="190">
        <f>ตรวจผล!W207</f>
        <v>0</v>
      </c>
      <c r="X207" s="190">
        <f>ตรวจผล!X207</f>
        <v>0</v>
      </c>
      <c r="Y207" s="190">
        <f>ตรวจผล!Y207</f>
        <v>0</v>
      </c>
      <c r="Z207" s="190">
        <f>ตรวจผล!Z207</f>
        <v>0</v>
      </c>
      <c r="AA207" s="190">
        <f>ตรวจผล!AA207</f>
        <v>0</v>
      </c>
      <c r="AB207" s="190">
        <f>ตรวจผล!AE207</f>
        <v>0</v>
      </c>
      <c r="AC207" s="190">
        <f>ตรวจผล!AI207</f>
        <v>0</v>
      </c>
      <c r="AD207" s="190">
        <f>ตรวจผล!AJ207</f>
        <v>0</v>
      </c>
      <c r="AE207" s="190">
        <f>ตรวจผล!AK207</f>
        <v>0</v>
      </c>
      <c r="AF207" s="190">
        <f>ตรวจผล!AL207</f>
        <v>0</v>
      </c>
    </row>
    <row r="208" spans="1:32" x14ac:dyDescent="0.2">
      <c r="A208" s="91" t="str">
        <f>IF(ไฟล์กรอกคำตอบ!A208=""," ",ไฟล์กรอกคำตอบ!A208&amp;"")</f>
        <v xml:space="preserve"> </v>
      </c>
      <c r="B208" s="8">
        <f>ไฟล์กรอกคำตอบ!B208</f>
        <v>0</v>
      </c>
      <c r="C208" s="8">
        <f>ไฟล์กรอกคำตอบ!C208</f>
        <v>0</v>
      </c>
      <c r="D208" s="8">
        <f>ไฟล์กรอกคำตอบ!D208</f>
        <v>0</v>
      </c>
      <c r="E208" s="24">
        <f>ไฟล์กรอกคำตอบ!E208</f>
        <v>0</v>
      </c>
      <c r="F208" s="8">
        <f>ไฟล์กรอกคำตอบ!F208</f>
        <v>0</v>
      </c>
      <c r="G208" s="156">
        <f>ไฟล์กรอกคำตอบ!G208</f>
        <v>0</v>
      </c>
      <c r="H208" s="190">
        <f>ตรวจผล!H208</f>
        <v>0</v>
      </c>
      <c r="I208" s="190">
        <f>ตรวจผล!I208</f>
        <v>0</v>
      </c>
      <c r="J208" s="190">
        <f>ตรวจผล!J208</f>
        <v>0</v>
      </c>
      <c r="K208" s="190">
        <f>ตรวจผล!K208</f>
        <v>0</v>
      </c>
      <c r="L208" s="190">
        <f>ตรวจผล!L208</f>
        <v>0</v>
      </c>
      <c r="M208" s="190">
        <f>ตรวจผล!M208</f>
        <v>0</v>
      </c>
      <c r="N208" s="190">
        <f>ตรวจผล!N208</f>
        <v>0</v>
      </c>
      <c r="O208" s="190">
        <f>ตรวจผล!O208</f>
        <v>0</v>
      </c>
      <c r="P208" s="190">
        <f>ตรวจผล!P208</f>
        <v>0</v>
      </c>
      <c r="Q208" s="190">
        <f>ตรวจผล!Q208</f>
        <v>0</v>
      </c>
      <c r="R208" s="190">
        <f>ตรวจผล!R208</f>
        <v>0</v>
      </c>
      <c r="S208" s="190">
        <f>ตรวจผล!S208</f>
        <v>0</v>
      </c>
      <c r="T208" s="190">
        <f>ตรวจผล!T208</f>
        <v>0</v>
      </c>
      <c r="U208" s="190">
        <f>ตรวจผล!U208</f>
        <v>0</v>
      </c>
      <c r="V208" s="190">
        <f>ตรวจผล!V208</f>
        <v>0</v>
      </c>
      <c r="W208" s="190">
        <f>ตรวจผล!W208</f>
        <v>0</v>
      </c>
      <c r="X208" s="190">
        <f>ตรวจผล!X208</f>
        <v>0</v>
      </c>
      <c r="Y208" s="190">
        <f>ตรวจผล!Y208</f>
        <v>0</v>
      </c>
      <c r="Z208" s="190">
        <f>ตรวจผล!Z208</f>
        <v>0</v>
      </c>
      <c r="AA208" s="190">
        <f>ตรวจผล!AA208</f>
        <v>0</v>
      </c>
      <c r="AB208" s="190">
        <f>ตรวจผล!AE208</f>
        <v>0</v>
      </c>
      <c r="AC208" s="190">
        <f>ตรวจผล!AI208</f>
        <v>0</v>
      </c>
      <c r="AD208" s="190">
        <f>ตรวจผล!AJ208</f>
        <v>0</v>
      </c>
      <c r="AE208" s="190">
        <f>ตรวจผล!AK208</f>
        <v>0</v>
      </c>
      <c r="AF208" s="190">
        <f>ตรวจผล!AL208</f>
        <v>0</v>
      </c>
    </row>
    <row r="209" spans="1:32" x14ac:dyDescent="0.2">
      <c r="A209" s="91" t="str">
        <f>IF(ไฟล์กรอกคำตอบ!A209=""," ",ไฟล์กรอกคำตอบ!A209&amp;"")</f>
        <v xml:space="preserve"> </v>
      </c>
      <c r="B209" s="8">
        <f>ไฟล์กรอกคำตอบ!B209</f>
        <v>0</v>
      </c>
      <c r="C209" s="8">
        <f>ไฟล์กรอกคำตอบ!C209</f>
        <v>0</v>
      </c>
      <c r="D209" s="8">
        <f>ไฟล์กรอกคำตอบ!D209</f>
        <v>0</v>
      </c>
      <c r="E209" s="24">
        <f>ไฟล์กรอกคำตอบ!E209</f>
        <v>0</v>
      </c>
      <c r="F209" s="8">
        <f>ไฟล์กรอกคำตอบ!F209</f>
        <v>0</v>
      </c>
      <c r="G209" s="156">
        <f>ไฟล์กรอกคำตอบ!G209</f>
        <v>0</v>
      </c>
      <c r="H209" s="190">
        <f>ตรวจผล!H209</f>
        <v>0</v>
      </c>
      <c r="I209" s="190">
        <f>ตรวจผล!I209</f>
        <v>0</v>
      </c>
      <c r="J209" s="190">
        <f>ตรวจผล!J209</f>
        <v>0</v>
      </c>
      <c r="K209" s="190">
        <f>ตรวจผล!K209</f>
        <v>0</v>
      </c>
      <c r="L209" s="190">
        <f>ตรวจผล!L209</f>
        <v>0</v>
      </c>
      <c r="M209" s="190">
        <f>ตรวจผล!M209</f>
        <v>0</v>
      </c>
      <c r="N209" s="190">
        <f>ตรวจผล!N209</f>
        <v>0</v>
      </c>
      <c r="O209" s="190">
        <f>ตรวจผล!O209</f>
        <v>0</v>
      </c>
      <c r="P209" s="190">
        <f>ตรวจผล!P209</f>
        <v>0</v>
      </c>
      <c r="Q209" s="190">
        <f>ตรวจผล!Q209</f>
        <v>0</v>
      </c>
      <c r="R209" s="190">
        <f>ตรวจผล!R209</f>
        <v>0</v>
      </c>
      <c r="S209" s="190">
        <f>ตรวจผล!S209</f>
        <v>0</v>
      </c>
      <c r="T209" s="190">
        <f>ตรวจผล!T209</f>
        <v>0</v>
      </c>
      <c r="U209" s="190">
        <f>ตรวจผล!U209</f>
        <v>0</v>
      </c>
      <c r="V209" s="190">
        <f>ตรวจผล!V209</f>
        <v>0</v>
      </c>
      <c r="W209" s="190">
        <f>ตรวจผล!W209</f>
        <v>0</v>
      </c>
      <c r="X209" s="190">
        <f>ตรวจผล!X209</f>
        <v>0</v>
      </c>
      <c r="Y209" s="190">
        <f>ตรวจผล!Y209</f>
        <v>0</v>
      </c>
      <c r="Z209" s="190">
        <f>ตรวจผล!Z209</f>
        <v>0</v>
      </c>
      <c r="AA209" s="190">
        <f>ตรวจผล!AA209</f>
        <v>0</v>
      </c>
      <c r="AB209" s="190">
        <f>ตรวจผล!AE209</f>
        <v>0</v>
      </c>
      <c r="AC209" s="190">
        <f>ตรวจผล!AI209</f>
        <v>0</v>
      </c>
      <c r="AD209" s="190">
        <f>ตรวจผล!AJ209</f>
        <v>0</v>
      </c>
      <c r="AE209" s="190">
        <f>ตรวจผล!AK209</f>
        <v>0</v>
      </c>
      <c r="AF209" s="190">
        <f>ตรวจผล!AL209</f>
        <v>0</v>
      </c>
    </row>
    <row r="210" spans="1:32" x14ac:dyDescent="0.2">
      <c r="A210" s="91" t="str">
        <f>IF(ไฟล์กรอกคำตอบ!A210=""," ",ไฟล์กรอกคำตอบ!A210&amp;"")</f>
        <v xml:space="preserve"> </v>
      </c>
      <c r="B210" s="8">
        <f>ไฟล์กรอกคำตอบ!B210</f>
        <v>0</v>
      </c>
      <c r="C210" s="8">
        <f>ไฟล์กรอกคำตอบ!C210</f>
        <v>0</v>
      </c>
      <c r="D210" s="8">
        <f>ไฟล์กรอกคำตอบ!D210</f>
        <v>0</v>
      </c>
      <c r="E210" s="24">
        <f>ไฟล์กรอกคำตอบ!E210</f>
        <v>0</v>
      </c>
      <c r="F210" s="8">
        <f>ไฟล์กรอกคำตอบ!F210</f>
        <v>0</v>
      </c>
      <c r="G210" s="156">
        <f>ไฟล์กรอกคำตอบ!G210</f>
        <v>0</v>
      </c>
      <c r="H210" s="190">
        <f>ตรวจผล!H210</f>
        <v>0</v>
      </c>
      <c r="I210" s="190">
        <f>ตรวจผล!I210</f>
        <v>0</v>
      </c>
      <c r="J210" s="190">
        <f>ตรวจผล!J210</f>
        <v>0</v>
      </c>
      <c r="K210" s="190">
        <f>ตรวจผล!K210</f>
        <v>0</v>
      </c>
      <c r="L210" s="190">
        <f>ตรวจผล!L210</f>
        <v>0</v>
      </c>
      <c r="M210" s="190">
        <f>ตรวจผล!M210</f>
        <v>0</v>
      </c>
      <c r="N210" s="190">
        <f>ตรวจผล!N210</f>
        <v>0</v>
      </c>
      <c r="O210" s="190">
        <f>ตรวจผล!O210</f>
        <v>0</v>
      </c>
      <c r="P210" s="190">
        <f>ตรวจผล!P210</f>
        <v>0</v>
      </c>
      <c r="Q210" s="190">
        <f>ตรวจผล!Q210</f>
        <v>0</v>
      </c>
      <c r="R210" s="190">
        <f>ตรวจผล!R210</f>
        <v>0</v>
      </c>
      <c r="S210" s="190">
        <f>ตรวจผล!S210</f>
        <v>0</v>
      </c>
      <c r="T210" s="190">
        <f>ตรวจผล!T210</f>
        <v>0</v>
      </c>
      <c r="U210" s="190">
        <f>ตรวจผล!U210</f>
        <v>0</v>
      </c>
      <c r="V210" s="190">
        <f>ตรวจผล!V210</f>
        <v>0</v>
      </c>
      <c r="W210" s="190">
        <f>ตรวจผล!W210</f>
        <v>0</v>
      </c>
      <c r="X210" s="190">
        <f>ตรวจผล!X210</f>
        <v>0</v>
      </c>
      <c r="Y210" s="190">
        <f>ตรวจผล!Y210</f>
        <v>0</v>
      </c>
      <c r="Z210" s="190">
        <f>ตรวจผล!Z210</f>
        <v>0</v>
      </c>
      <c r="AA210" s="190">
        <f>ตรวจผล!AA210</f>
        <v>0</v>
      </c>
      <c r="AB210" s="190">
        <f>ตรวจผล!AE210</f>
        <v>0</v>
      </c>
      <c r="AC210" s="190">
        <f>ตรวจผล!AI210</f>
        <v>0</v>
      </c>
      <c r="AD210" s="190">
        <f>ตรวจผล!AJ210</f>
        <v>0</v>
      </c>
      <c r="AE210" s="190">
        <f>ตรวจผล!AK210</f>
        <v>0</v>
      </c>
      <c r="AF210" s="190">
        <f>ตรวจผล!AL210</f>
        <v>0</v>
      </c>
    </row>
    <row r="211" spans="1:32" x14ac:dyDescent="0.2">
      <c r="A211" s="91" t="str">
        <f>IF(ไฟล์กรอกคำตอบ!A211=""," ",ไฟล์กรอกคำตอบ!A211&amp;"")</f>
        <v xml:space="preserve"> </v>
      </c>
      <c r="B211" s="8">
        <f>ไฟล์กรอกคำตอบ!B211</f>
        <v>0</v>
      </c>
      <c r="C211" s="8">
        <f>ไฟล์กรอกคำตอบ!C211</f>
        <v>0</v>
      </c>
      <c r="D211" s="8">
        <f>ไฟล์กรอกคำตอบ!D211</f>
        <v>0</v>
      </c>
      <c r="E211" s="24">
        <f>ไฟล์กรอกคำตอบ!E211</f>
        <v>0</v>
      </c>
      <c r="F211" s="8">
        <f>ไฟล์กรอกคำตอบ!F211</f>
        <v>0</v>
      </c>
      <c r="G211" s="156">
        <f>ไฟล์กรอกคำตอบ!G211</f>
        <v>0</v>
      </c>
      <c r="H211" s="190">
        <f>ตรวจผล!H211</f>
        <v>0</v>
      </c>
      <c r="I211" s="190">
        <f>ตรวจผล!I211</f>
        <v>0</v>
      </c>
      <c r="J211" s="190">
        <f>ตรวจผล!J211</f>
        <v>0</v>
      </c>
      <c r="K211" s="190">
        <f>ตรวจผล!K211</f>
        <v>0</v>
      </c>
      <c r="L211" s="190">
        <f>ตรวจผล!L211</f>
        <v>0</v>
      </c>
      <c r="M211" s="190">
        <f>ตรวจผล!M211</f>
        <v>0</v>
      </c>
      <c r="N211" s="190">
        <f>ตรวจผล!N211</f>
        <v>0</v>
      </c>
      <c r="O211" s="190">
        <f>ตรวจผล!O211</f>
        <v>0</v>
      </c>
      <c r="P211" s="190">
        <f>ตรวจผล!P211</f>
        <v>0</v>
      </c>
      <c r="Q211" s="190">
        <f>ตรวจผล!Q211</f>
        <v>0</v>
      </c>
      <c r="R211" s="190">
        <f>ตรวจผล!R211</f>
        <v>0</v>
      </c>
      <c r="S211" s="190">
        <f>ตรวจผล!S211</f>
        <v>0</v>
      </c>
      <c r="T211" s="190">
        <f>ตรวจผล!T211</f>
        <v>0</v>
      </c>
      <c r="U211" s="190">
        <f>ตรวจผล!U211</f>
        <v>0</v>
      </c>
      <c r="V211" s="190">
        <f>ตรวจผล!V211</f>
        <v>0</v>
      </c>
      <c r="W211" s="190">
        <f>ตรวจผล!W211</f>
        <v>0</v>
      </c>
      <c r="X211" s="190">
        <f>ตรวจผล!X211</f>
        <v>0</v>
      </c>
      <c r="Y211" s="190">
        <f>ตรวจผล!Y211</f>
        <v>0</v>
      </c>
      <c r="Z211" s="190">
        <f>ตรวจผล!Z211</f>
        <v>0</v>
      </c>
      <c r="AA211" s="190">
        <f>ตรวจผล!AA211</f>
        <v>0</v>
      </c>
      <c r="AB211" s="190">
        <f>ตรวจผล!AE211</f>
        <v>0</v>
      </c>
      <c r="AC211" s="190">
        <f>ตรวจผล!AI211</f>
        <v>0</v>
      </c>
      <c r="AD211" s="190">
        <f>ตรวจผล!AJ211</f>
        <v>0</v>
      </c>
      <c r="AE211" s="190">
        <f>ตรวจผล!AK211</f>
        <v>0</v>
      </c>
      <c r="AF211" s="190">
        <f>ตรวจผล!AL211</f>
        <v>0</v>
      </c>
    </row>
    <row r="212" spans="1:32" x14ac:dyDescent="0.2">
      <c r="A212" s="91" t="str">
        <f>IF(ไฟล์กรอกคำตอบ!A212=""," ",ไฟล์กรอกคำตอบ!A212&amp;"")</f>
        <v xml:space="preserve"> </v>
      </c>
      <c r="B212" s="8">
        <f>ไฟล์กรอกคำตอบ!B212</f>
        <v>0</v>
      </c>
      <c r="C212" s="8">
        <f>ไฟล์กรอกคำตอบ!C212</f>
        <v>0</v>
      </c>
      <c r="D212" s="8">
        <f>ไฟล์กรอกคำตอบ!D212</f>
        <v>0</v>
      </c>
      <c r="E212" s="24">
        <f>ไฟล์กรอกคำตอบ!E212</f>
        <v>0</v>
      </c>
      <c r="F212" s="8">
        <f>ไฟล์กรอกคำตอบ!F212</f>
        <v>0</v>
      </c>
      <c r="G212" s="156">
        <f>ไฟล์กรอกคำตอบ!G212</f>
        <v>0</v>
      </c>
      <c r="H212" s="190">
        <f>ตรวจผล!H212</f>
        <v>0</v>
      </c>
      <c r="I212" s="190">
        <f>ตรวจผล!I212</f>
        <v>0</v>
      </c>
      <c r="J212" s="190">
        <f>ตรวจผล!J212</f>
        <v>0</v>
      </c>
      <c r="K212" s="190">
        <f>ตรวจผล!K212</f>
        <v>0</v>
      </c>
      <c r="L212" s="190">
        <f>ตรวจผล!L212</f>
        <v>0</v>
      </c>
      <c r="M212" s="190">
        <f>ตรวจผล!M212</f>
        <v>0</v>
      </c>
      <c r="N212" s="190">
        <f>ตรวจผล!N212</f>
        <v>0</v>
      </c>
      <c r="O212" s="190">
        <f>ตรวจผล!O212</f>
        <v>0</v>
      </c>
      <c r="P212" s="190">
        <f>ตรวจผล!P212</f>
        <v>0</v>
      </c>
      <c r="Q212" s="190">
        <f>ตรวจผล!Q212</f>
        <v>0</v>
      </c>
      <c r="R212" s="190">
        <f>ตรวจผล!R212</f>
        <v>0</v>
      </c>
      <c r="S212" s="190">
        <f>ตรวจผล!S212</f>
        <v>0</v>
      </c>
      <c r="T212" s="190">
        <f>ตรวจผล!T212</f>
        <v>0</v>
      </c>
      <c r="U212" s="190">
        <f>ตรวจผล!U212</f>
        <v>0</v>
      </c>
      <c r="V212" s="190">
        <f>ตรวจผล!V212</f>
        <v>0</v>
      </c>
      <c r="W212" s="190">
        <f>ตรวจผล!W212</f>
        <v>0</v>
      </c>
      <c r="X212" s="190">
        <f>ตรวจผล!X212</f>
        <v>0</v>
      </c>
      <c r="Y212" s="190">
        <f>ตรวจผล!Y212</f>
        <v>0</v>
      </c>
      <c r="Z212" s="190">
        <f>ตรวจผล!Z212</f>
        <v>0</v>
      </c>
      <c r="AA212" s="190">
        <f>ตรวจผล!AA212</f>
        <v>0</v>
      </c>
      <c r="AB212" s="190">
        <f>ตรวจผล!AE212</f>
        <v>0</v>
      </c>
      <c r="AC212" s="190">
        <f>ตรวจผล!AI212</f>
        <v>0</v>
      </c>
      <c r="AD212" s="190">
        <f>ตรวจผล!AJ212</f>
        <v>0</v>
      </c>
      <c r="AE212" s="190">
        <f>ตรวจผล!AK212</f>
        <v>0</v>
      </c>
      <c r="AF212" s="190">
        <f>ตรวจผล!AL212</f>
        <v>0</v>
      </c>
    </row>
    <row r="213" spans="1:32" x14ac:dyDescent="0.2">
      <c r="A213" s="91" t="str">
        <f>IF(ไฟล์กรอกคำตอบ!A213=""," ",ไฟล์กรอกคำตอบ!A213&amp;"")</f>
        <v xml:space="preserve"> </v>
      </c>
      <c r="B213" s="8">
        <f>ไฟล์กรอกคำตอบ!B213</f>
        <v>0</v>
      </c>
      <c r="C213" s="8">
        <f>ไฟล์กรอกคำตอบ!C213</f>
        <v>0</v>
      </c>
      <c r="D213" s="8">
        <f>ไฟล์กรอกคำตอบ!D213</f>
        <v>0</v>
      </c>
      <c r="E213" s="24">
        <f>ไฟล์กรอกคำตอบ!E213</f>
        <v>0</v>
      </c>
      <c r="F213" s="8">
        <f>ไฟล์กรอกคำตอบ!F213</f>
        <v>0</v>
      </c>
      <c r="G213" s="156">
        <f>ไฟล์กรอกคำตอบ!G213</f>
        <v>0</v>
      </c>
      <c r="H213" s="190">
        <f>ตรวจผล!H213</f>
        <v>0</v>
      </c>
      <c r="I213" s="190">
        <f>ตรวจผล!I213</f>
        <v>0</v>
      </c>
      <c r="J213" s="190">
        <f>ตรวจผล!J213</f>
        <v>0</v>
      </c>
      <c r="K213" s="190">
        <f>ตรวจผล!K213</f>
        <v>0</v>
      </c>
      <c r="L213" s="190">
        <f>ตรวจผล!L213</f>
        <v>0</v>
      </c>
      <c r="M213" s="190">
        <f>ตรวจผล!M213</f>
        <v>0</v>
      </c>
      <c r="N213" s="190">
        <f>ตรวจผล!N213</f>
        <v>0</v>
      </c>
      <c r="O213" s="190">
        <f>ตรวจผล!O213</f>
        <v>0</v>
      </c>
      <c r="P213" s="190">
        <f>ตรวจผล!P213</f>
        <v>0</v>
      </c>
      <c r="Q213" s="190">
        <f>ตรวจผล!Q213</f>
        <v>0</v>
      </c>
      <c r="R213" s="190">
        <f>ตรวจผล!R213</f>
        <v>0</v>
      </c>
      <c r="S213" s="190">
        <f>ตรวจผล!S213</f>
        <v>0</v>
      </c>
      <c r="T213" s="190">
        <f>ตรวจผล!T213</f>
        <v>0</v>
      </c>
      <c r="U213" s="190">
        <f>ตรวจผล!U213</f>
        <v>0</v>
      </c>
      <c r="V213" s="190">
        <f>ตรวจผล!V213</f>
        <v>0</v>
      </c>
      <c r="W213" s="190">
        <f>ตรวจผล!W213</f>
        <v>0</v>
      </c>
      <c r="X213" s="190">
        <f>ตรวจผล!X213</f>
        <v>0</v>
      </c>
      <c r="Y213" s="190">
        <f>ตรวจผล!Y213</f>
        <v>0</v>
      </c>
      <c r="Z213" s="190">
        <f>ตรวจผล!Z213</f>
        <v>0</v>
      </c>
      <c r="AA213" s="190">
        <f>ตรวจผล!AA213</f>
        <v>0</v>
      </c>
      <c r="AB213" s="190">
        <f>ตรวจผล!AE213</f>
        <v>0</v>
      </c>
      <c r="AC213" s="190">
        <f>ตรวจผล!AI213</f>
        <v>0</v>
      </c>
      <c r="AD213" s="190">
        <f>ตรวจผล!AJ213</f>
        <v>0</v>
      </c>
      <c r="AE213" s="190">
        <f>ตรวจผล!AK213</f>
        <v>0</v>
      </c>
      <c r="AF213" s="190">
        <f>ตรวจผล!AL213</f>
        <v>0</v>
      </c>
    </row>
    <row r="214" spans="1:32" x14ac:dyDescent="0.2">
      <c r="A214" s="91" t="str">
        <f>IF(ไฟล์กรอกคำตอบ!A214=""," ",ไฟล์กรอกคำตอบ!A214&amp;"")</f>
        <v xml:space="preserve"> </v>
      </c>
      <c r="B214" s="8">
        <f>ไฟล์กรอกคำตอบ!B214</f>
        <v>0</v>
      </c>
      <c r="C214" s="8">
        <f>ไฟล์กรอกคำตอบ!C214</f>
        <v>0</v>
      </c>
      <c r="D214" s="8">
        <f>ไฟล์กรอกคำตอบ!D214</f>
        <v>0</v>
      </c>
      <c r="E214" s="24">
        <f>ไฟล์กรอกคำตอบ!E214</f>
        <v>0</v>
      </c>
      <c r="F214" s="8">
        <f>ไฟล์กรอกคำตอบ!F214</f>
        <v>0</v>
      </c>
      <c r="G214" s="156">
        <f>ไฟล์กรอกคำตอบ!G214</f>
        <v>0</v>
      </c>
      <c r="H214" s="190">
        <f>ตรวจผล!H214</f>
        <v>0</v>
      </c>
      <c r="I214" s="190">
        <f>ตรวจผล!I214</f>
        <v>0</v>
      </c>
      <c r="J214" s="190">
        <f>ตรวจผล!J214</f>
        <v>0</v>
      </c>
      <c r="K214" s="190">
        <f>ตรวจผล!K214</f>
        <v>0</v>
      </c>
      <c r="L214" s="190">
        <f>ตรวจผล!L214</f>
        <v>0</v>
      </c>
      <c r="M214" s="190">
        <f>ตรวจผล!M214</f>
        <v>0</v>
      </c>
      <c r="N214" s="190">
        <f>ตรวจผล!N214</f>
        <v>0</v>
      </c>
      <c r="O214" s="190">
        <f>ตรวจผล!O214</f>
        <v>0</v>
      </c>
      <c r="P214" s="190">
        <f>ตรวจผล!P214</f>
        <v>0</v>
      </c>
      <c r="Q214" s="190">
        <f>ตรวจผล!Q214</f>
        <v>0</v>
      </c>
      <c r="R214" s="190">
        <f>ตรวจผล!R214</f>
        <v>0</v>
      </c>
      <c r="S214" s="190">
        <f>ตรวจผล!S214</f>
        <v>0</v>
      </c>
      <c r="T214" s="190">
        <f>ตรวจผล!T214</f>
        <v>0</v>
      </c>
      <c r="U214" s="190">
        <f>ตรวจผล!U214</f>
        <v>0</v>
      </c>
      <c r="V214" s="190">
        <f>ตรวจผล!V214</f>
        <v>0</v>
      </c>
      <c r="W214" s="190">
        <f>ตรวจผล!W214</f>
        <v>0</v>
      </c>
      <c r="X214" s="190">
        <f>ตรวจผล!X214</f>
        <v>0</v>
      </c>
      <c r="Y214" s="190">
        <f>ตรวจผล!Y214</f>
        <v>0</v>
      </c>
      <c r="Z214" s="190">
        <f>ตรวจผล!Z214</f>
        <v>0</v>
      </c>
      <c r="AA214" s="190">
        <f>ตรวจผล!AA214</f>
        <v>0</v>
      </c>
      <c r="AB214" s="190">
        <f>ตรวจผล!AE214</f>
        <v>0</v>
      </c>
      <c r="AC214" s="190">
        <f>ตรวจผล!AI214</f>
        <v>0</v>
      </c>
      <c r="AD214" s="190">
        <f>ตรวจผล!AJ214</f>
        <v>0</v>
      </c>
      <c r="AE214" s="190">
        <f>ตรวจผล!AK214</f>
        <v>0</v>
      </c>
      <c r="AF214" s="190">
        <f>ตรวจผล!AL214</f>
        <v>0</v>
      </c>
    </row>
    <row r="215" spans="1:32" x14ac:dyDescent="0.2">
      <c r="A215" s="91" t="str">
        <f>IF(ไฟล์กรอกคำตอบ!A215=""," ",ไฟล์กรอกคำตอบ!A215&amp;"")</f>
        <v xml:space="preserve"> </v>
      </c>
      <c r="B215" s="8">
        <f>ไฟล์กรอกคำตอบ!B215</f>
        <v>0</v>
      </c>
      <c r="C215" s="8">
        <f>ไฟล์กรอกคำตอบ!C215</f>
        <v>0</v>
      </c>
      <c r="D215" s="8">
        <f>ไฟล์กรอกคำตอบ!D215</f>
        <v>0</v>
      </c>
      <c r="E215" s="24">
        <f>ไฟล์กรอกคำตอบ!E215</f>
        <v>0</v>
      </c>
      <c r="F215" s="8">
        <f>ไฟล์กรอกคำตอบ!F215</f>
        <v>0</v>
      </c>
      <c r="G215" s="156">
        <f>ไฟล์กรอกคำตอบ!G215</f>
        <v>0</v>
      </c>
      <c r="H215" s="190">
        <f>ตรวจผล!H215</f>
        <v>0</v>
      </c>
      <c r="I215" s="190">
        <f>ตรวจผล!I215</f>
        <v>0</v>
      </c>
      <c r="J215" s="190">
        <f>ตรวจผล!J215</f>
        <v>0</v>
      </c>
      <c r="K215" s="190">
        <f>ตรวจผล!K215</f>
        <v>0</v>
      </c>
      <c r="L215" s="190">
        <f>ตรวจผล!L215</f>
        <v>0</v>
      </c>
      <c r="M215" s="190">
        <f>ตรวจผล!M215</f>
        <v>0</v>
      </c>
      <c r="N215" s="190">
        <f>ตรวจผล!N215</f>
        <v>0</v>
      </c>
      <c r="O215" s="190">
        <f>ตรวจผล!O215</f>
        <v>0</v>
      </c>
      <c r="P215" s="190">
        <f>ตรวจผล!P215</f>
        <v>0</v>
      </c>
      <c r="Q215" s="190">
        <f>ตรวจผล!Q215</f>
        <v>0</v>
      </c>
      <c r="R215" s="190">
        <f>ตรวจผล!R215</f>
        <v>0</v>
      </c>
      <c r="S215" s="190">
        <f>ตรวจผล!S215</f>
        <v>0</v>
      </c>
      <c r="T215" s="190">
        <f>ตรวจผล!T215</f>
        <v>0</v>
      </c>
      <c r="U215" s="190">
        <f>ตรวจผล!U215</f>
        <v>0</v>
      </c>
      <c r="V215" s="190">
        <f>ตรวจผล!V215</f>
        <v>0</v>
      </c>
      <c r="W215" s="190">
        <f>ตรวจผล!W215</f>
        <v>0</v>
      </c>
      <c r="X215" s="190">
        <f>ตรวจผล!X215</f>
        <v>0</v>
      </c>
      <c r="Y215" s="190">
        <f>ตรวจผล!Y215</f>
        <v>0</v>
      </c>
      <c r="Z215" s="190">
        <f>ตรวจผล!Z215</f>
        <v>0</v>
      </c>
      <c r="AA215" s="190">
        <f>ตรวจผล!AA215</f>
        <v>0</v>
      </c>
      <c r="AB215" s="190">
        <f>ตรวจผล!AE215</f>
        <v>0</v>
      </c>
      <c r="AC215" s="190">
        <f>ตรวจผล!AI215</f>
        <v>0</v>
      </c>
      <c r="AD215" s="190">
        <f>ตรวจผล!AJ215</f>
        <v>0</v>
      </c>
      <c r="AE215" s="190">
        <f>ตรวจผล!AK215</f>
        <v>0</v>
      </c>
      <c r="AF215" s="190">
        <f>ตรวจผล!AL215</f>
        <v>0</v>
      </c>
    </row>
    <row r="216" spans="1:32" x14ac:dyDescent="0.2">
      <c r="A216" s="91" t="str">
        <f>IF(ไฟล์กรอกคำตอบ!A216=""," ",ไฟล์กรอกคำตอบ!A216&amp;"")</f>
        <v xml:space="preserve"> </v>
      </c>
      <c r="B216" s="8">
        <f>ไฟล์กรอกคำตอบ!B216</f>
        <v>0</v>
      </c>
      <c r="C216" s="8">
        <f>ไฟล์กรอกคำตอบ!C216</f>
        <v>0</v>
      </c>
      <c r="D216" s="8">
        <f>ไฟล์กรอกคำตอบ!D216</f>
        <v>0</v>
      </c>
      <c r="E216" s="24">
        <f>ไฟล์กรอกคำตอบ!E216</f>
        <v>0</v>
      </c>
      <c r="F216" s="8">
        <f>ไฟล์กรอกคำตอบ!F216</f>
        <v>0</v>
      </c>
      <c r="G216" s="156">
        <f>ไฟล์กรอกคำตอบ!G216</f>
        <v>0</v>
      </c>
      <c r="H216" s="190">
        <f>ตรวจผล!H216</f>
        <v>0</v>
      </c>
      <c r="I216" s="190">
        <f>ตรวจผล!I216</f>
        <v>0</v>
      </c>
      <c r="J216" s="190">
        <f>ตรวจผล!J216</f>
        <v>0</v>
      </c>
      <c r="K216" s="190">
        <f>ตรวจผล!K216</f>
        <v>0</v>
      </c>
      <c r="L216" s="190">
        <f>ตรวจผล!L216</f>
        <v>0</v>
      </c>
      <c r="M216" s="190">
        <f>ตรวจผล!M216</f>
        <v>0</v>
      </c>
      <c r="N216" s="190">
        <f>ตรวจผล!N216</f>
        <v>0</v>
      </c>
      <c r="O216" s="190">
        <f>ตรวจผล!O216</f>
        <v>0</v>
      </c>
      <c r="P216" s="190">
        <f>ตรวจผล!P216</f>
        <v>0</v>
      </c>
      <c r="Q216" s="190">
        <f>ตรวจผล!Q216</f>
        <v>0</v>
      </c>
      <c r="R216" s="190">
        <f>ตรวจผล!R216</f>
        <v>0</v>
      </c>
      <c r="S216" s="190">
        <f>ตรวจผล!S216</f>
        <v>0</v>
      </c>
      <c r="T216" s="190">
        <f>ตรวจผล!T216</f>
        <v>0</v>
      </c>
      <c r="U216" s="190">
        <f>ตรวจผล!U216</f>
        <v>0</v>
      </c>
      <c r="V216" s="190">
        <f>ตรวจผล!V216</f>
        <v>0</v>
      </c>
      <c r="W216" s="190">
        <f>ตรวจผล!W216</f>
        <v>0</v>
      </c>
      <c r="X216" s="190">
        <f>ตรวจผล!X216</f>
        <v>0</v>
      </c>
      <c r="Y216" s="190">
        <f>ตรวจผล!Y216</f>
        <v>0</v>
      </c>
      <c r="Z216" s="190">
        <f>ตรวจผล!Z216</f>
        <v>0</v>
      </c>
      <c r="AA216" s="190">
        <f>ตรวจผล!AA216</f>
        <v>0</v>
      </c>
      <c r="AB216" s="190">
        <f>ตรวจผล!AE216</f>
        <v>0</v>
      </c>
      <c r="AC216" s="190">
        <f>ตรวจผล!AI216</f>
        <v>0</v>
      </c>
      <c r="AD216" s="190">
        <f>ตรวจผล!AJ216</f>
        <v>0</v>
      </c>
      <c r="AE216" s="190">
        <f>ตรวจผล!AK216</f>
        <v>0</v>
      </c>
      <c r="AF216" s="190">
        <f>ตรวจผล!AL216</f>
        <v>0</v>
      </c>
    </row>
    <row r="217" spans="1:32" x14ac:dyDescent="0.2">
      <c r="A217" s="91" t="str">
        <f>IF(ไฟล์กรอกคำตอบ!A217=""," ",ไฟล์กรอกคำตอบ!A217&amp;"")</f>
        <v xml:space="preserve"> </v>
      </c>
      <c r="B217" s="8">
        <f>ไฟล์กรอกคำตอบ!B217</f>
        <v>0</v>
      </c>
      <c r="C217" s="8">
        <f>ไฟล์กรอกคำตอบ!C217</f>
        <v>0</v>
      </c>
      <c r="D217" s="8">
        <f>ไฟล์กรอกคำตอบ!D217</f>
        <v>0</v>
      </c>
      <c r="E217" s="24">
        <f>ไฟล์กรอกคำตอบ!E217</f>
        <v>0</v>
      </c>
      <c r="F217" s="8">
        <f>ไฟล์กรอกคำตอบ!F217</f>
        <v>0</v>
      </c>
      <c r="G217" s="156">
        <f>ไฟล์กรอกคำตอบ!G217</f>
        <v>0</v>
      </c>
      <c r="H217" s="190">
        <f>ตรวจผล!H217</f>
        <v>0</v>
      </c>
      <c r="I217" s="190">
        <f>ตรวจผล!I217</f>
        <v>0</v>
      </c>
      <c r="J217" s="190">
        <f>ตรวจผล!J217</f>
        <v>0</v>
      </c>
      <c r="K217" s="190">
        <f>ตรวจผล!K217</f>
        <v>0</v>
      </c>
      <c r="L217" s="190">
        <f>ตรวจผล!L217</f>
        <v>0</v>
      </c>
      <c r="M217" s="190">
        <f>ตรวจผล!M217</f>
        <v>0</v>
      </c>
      <c r="N217" s="190">
        <f>ตรวจผล!N217</f>
        <v>0</v>
      </c>
      <c r="O217" s="190">
        <f>ตรวจผล!O217</f>
        <v>0</v>
      </c>
      <c r="P217" s="190">
        <f>ตรวจผล!P217</f>
        <v>0</v>
      </c>
      <c r="Q217" s="190">
        <f>ตรวจผล!Q217</f>
        <v>0</v>
      </c>
      <c r="R217" s="190">
        <f>ตรวจผล!R217</f>
        <v>0</v>
      </c>
      <c r="S217" s="190">
        <f>ตรวจผล!S217</f>
        <v>0</v>
      </c>
      <c r="T217" s="190">
        <f>ตรวจผล!T217</f>
        <v>0</v>
      </c>
      <c r="U217" s="190">
        <f>ตรวจผล!U217</f>
        <v>0</v>
      </c>
      <c r="V217" s="190">
        <f>ตรวจผล!V217</f>
        <v>0</v>
      </c>
      <c r="W217" s="190">
        <f>ตรวจผล!W217</f>
        <v>0</v>
      </c>
      <c r="X217" s="190">
        <f>ตรวจผล!X217</f>
        <v>0</v>
      </c>
      <c r="Y217" s="190">
        <f>ตรวจผล!Y217</f>
        <v>0</v>
      </c>
      <c r="Z217" s="190">
        <f>ตรวจผล!Z217</f>
        <v>0</v>
      </c>
      <c r="AA217" s="190">
        <f>ตรวจผล!AA217</f>
        <v>0</v>
      </c>
      <c r="AB217" s="190">
        <f>ตรวจผล!AE217</f>
        <v>0</v>
      </c>
      <c r="AC217" s="190">
        <f>ตรวจผล!AI217</f>
        <v>0</v>
      </c>
      <c r="AD217" s="190">
        <f>ตรวจผล!AJ217</f>
        <v>0</v>
      </c>
      <c r="AE217" s="190">
        <f>ตรวจผล!AK217</f>
        <v>0</v>
      </c>
      <c r="AF217" s="190">
        <f>ตรวจผล!AL217</f>
        <v>0</v>
      </c>
    </row>
    <row r="218" spans="1:32" x14ac:dyDescent="0.2">
      <c r="A218" s="91" t="str">
        <f>IF(ไฟล์กรอกคำตอบ!A218=""," ",ไฟล์กรอกคำตอบ!A218&amp;"")</f>
        <v xml:space="preserve"> </v>
      </c>
      <c r="B218" s="8">
        <f>ไฟล์กรอกคำตอบ!B218</f>
        <v>0</v>
      </c>
      <c r="C218" s="8">
        <f>ไฟล์กรอกคำตอบ!C218</f>
        <v>0</v>
      </c>
      <c r="D218" s="8">
        <f>ไฟล์กรอกคำตอบ!D218</f>
        <v>0</v>
      </c>
      <c r="E218" s="24">
        <f>ไฟล์กรอกคำตอบ!E218</f>
        <v>0</v>
      </c>
      <c r="F218" s="8">
        <f>ไฟล์กรอกคำตอบ!F218</f>
        <v>0</v>
      </c>
      <c r="G218" s="156">
        <f>ไฟล์กรอกคำตอบ!G218</f>
        <v>0</v>
      </c>
      <c r="H218" s="190">
        <f>ตรวจผล!H218</f>
        <v>0</v>
      </c>
      <c r="I218" s="190">
        <f>ตรวจผล!I218</f>
        <v>0</v>
      </c>
      <c r="J218" s="190">
        <f>ตรวจผล!J218</f>
        <v>0</v>
      </c>
      <c r="K218" s="190">
        <f>ตรวจผล!K218</f>
        <v>0</v>
      </c>
      <c r="L218" s="190">
        <f>ตรวจผล!L218</f>
        <v>0</v>
      </c>
      <c r="M218" s="190">
        <f>ตรวจผล!M218</f>
        <v>0</v>
      </c>
      <c r="N218" s="190">
        <f>ตรวจผล!N218</f>
        <v>0</v>
      </c>
      <c r="O218" s="190">
        <f>ตรวจผล!O218</f>
        <v>0</v>
      </c>
      <c r="P218" s="190">
        <f>ตรวจผล!P218</f>
        <v>0</v>
      </c>
      <c r="Q218" s="190">
        <f>ตรวจผล!Q218</f>
        <v>0</v>
      </c>
      <c r="R218" s="190">
        <f>ตรวจผล!R218</f>
        <v>0</v>
      </c>
      <c r="S218" s="190">
        <f>ตรวจผล!S218</f>
        <v>0</v>
      </c>
      <c r="T218" s="190">
        <f>ตรวจผล!T218</f>
        <v>0</v>
      </c>
      <c r="U218" s="190">
        <f>ตรวจผล!U218</f>
        <v>0</v>
      </c>
      <c r="V218" s="190">
        <f>ตรวจผล!V218</f>
        <v>0</v>
      </c>
      <c r="W218" s="190">
        <f>ตรวจผล!W218</f>
        <v>0</v>
      </c>
      <c r="X218" s="190">
        <f>ตรวจผล!X218</f>
        <v>0</v>
      </c>
      <c r="Y218" s="190">
        <f>ตรวจผล!Y218</f>
        <v>0</v>
      </c>
      <c r="Z218" s="190">
        <f>ตรวจผล!Z218</f>
        <v>0</v>
      </c>
      <c r="AA218" s="190">
        <f>ตรวจผล!AA218</f>
        <v>0</v>
      </c>
      <c r="AB218" s="190">
        <f>ตรวจผล!AE218</f>
        <v>0</v>
      </c>
      <c r="AC218" s="190">
        <f>ตรวจผล!AI218</f>
        <v>0</v>
      </c>
      <c r="AD218" s="190">
        <f>ตรวจผล!AJ218</f>
        <v>0</v>
      </c>
      <c r="AE218" s="190">
        <f>ตรวจผล!AK218</f>
        <v>0</v>
      </c>
      <c r="AF218" s="190">
        <f>ตรวจผล!AL218</f>
        <v>0</v>
      </c>
    </row>
    <row r="219" spans="1:32" x14ac:dyDescent="0.2">
      <c r="A219" s="91" t="str">
        <f>IF(ไฟล์กรอกคำตอบ!A219=""," ",ไฟล์กรอกคำตอบ!A219&amp;"")</f>
        <v xml:space="preserve"> </v>
      </c>
      <c r="B219" s="8">
        <f>ไฟล์กรอกคำตอบ!B219</f>
        <v>0</v>
      </c>
      <c r="C219" s="8">
        <f>ไฟล์กรอกคำตอบ!C219</f>
        <v>0</v>
      </c>
      <c r="D219" s="8">
        <f>ไฟล์กรอกคำตอบ!D219</f>
        <v>0</v>
      </c>
      <c r="E219" s="24">
        <f>ไฟล์กรอกคำตอบ!E219</f>
        <v>0</v>
      </c>
      <c r="F219" s="8">
        <f>ไฟล์กรอกคำตอบ!F219</f>
        <v>0</v>
      </c>
      <c r="G219" s="156">
        <f>ไฟล์กรอกคำตอบ!G219</f>
        <v>0</v>
      </c>
      <c r="H219" s="190">
        <f>ตรวจผล!H219</f>
        <v>0</v>
      </c>
      <c r="I219" s="190">
        <f>ตรวจผล!I219</f>
        <v>0</v>
      </c>
      <c r="J219" s="190">
        <f>ตรวจผล!J219</f>
        <v>0</v>
      </c>
      <c r="K219" s="190">
        <f>ตรวจผล!K219</f>
        <v>0</v>
      </c>
      <c r="L219" s="190">
        <f>ตรวจผล!L219</f>
        <v>0</v>
      </c>
      <c r="M219" s="190">
        <f>ตรวจผล!M219</f>
        <v>0</v>
      </c>
      <c r="N219" s="190">
        <f>ตรวจผล!N219</f>
        <v>0</v>
      </c>
      <c r="O219" s="190">
        <f>ตรวจผล!O219</f>
        <v>0</v>
      </c>
      <c r="P219" s="190">
        <f>ตรวจผล!P219</f>
        <v>0</v>
      </c>
      <c r="Q219" s="190">
        <f>ตรวจผล!Q219</f>
        <v>0</v>
      </c>
      <c r="R219" s="190">
        <f>ตรวจผล!R219</f>
        <v>0</v>
      </c>
      <c r="S219" s="190">
        <f>ตรวจผล!S219</f>
        <v>0</v>
      </c>
      <c r="T219" s="190">
        <f>ตรวจผล!T219</f>
        <v>0</v>
      </c>
      <c r="U219" s="190">
        <f>ตรวจผล!U219</f>
        <v>0</v>
      </c>
      <c r="V219" s="190">
        <f>ตรวจผล!V219</f>
        <v>0</v>
      </c>
      <c r="W219" s="190">
        <f>ตรวจผล!W219</f>
        <v>0</v>
      </c>
      <c r="X219" s="190">
        <f>ตรวจผล!X219</f>
        <v>0</v>
      </c>
      <c r="Y219" s="190">
        <f>ตรวจผล!Y219</f>
        <v>0</v>
      </c>
      <c r="Z219" s="190">
        <f>ตรวจผล!Z219</f>
        <v>0</v>
      </c>
      <c r="AA219" s="190">
        <f>ตรวจผล!AA219</f>
        <v>0</v>
      </c>
      <c r="AB219" s="190">
        <f>ตรวจผล!AE219</f>
        <v>0</v>
      </c>
      <c r="AC219" s="190">
        <f>ตรวจผล!AI219</f>
        <v>0</v>
      </c>
      <c r="AD219" s="190">
        <f>ตรวจผล!AJ219</f>
        <v>0</v>
      </c>
      <c r="AE219" s="190">
        <f>ตรวจผล!AK219</f>
        <v>0</v>
      </c>
      <c r="AF219" s="190">
        <f>ตรวจผล!AL219</f>
        <v>0</v>
      </c>
    </row>
    <row r="220" spans="1:32" x14ac:dyDescent="0.2">
      <c r="A220" s="91" t="str">
        <f>IF(ไฟล์กรอกคำตอบ!A220=""," ",ไฟล์กรอกคำตอบ!A220&amp;"")</f>
        <v xml:space="preserve"> </v>
      </c>
      <c r="B220" s="8">
        <f>ไฟล์กรอกคำตอบ!B220</f>
        <v>0</v>
      </c>
      <c r="C220" s="8">
        <f>ไฟล์กรอกคำตอบ!C220</f>
        <v>0</v>
      </c>
      <c r="D220" s="8">
        <f>ไฟล์กรอกคำตอบ!D220</f>
        <v>0</v>
      </c>
      <c r="E220" s="24">
        <f>ไฟล์กรอกคำตอบ!E220</f>
        <v>0</v>
      </c>
      <c r="F220" s="8">
        <f>ไฟล์กรอกคำตอบ!F220</f>
        <v>0</v>
      </c>
      <c r="G220" s="156">
        <f>ไฟล์กรอกคำตอบ!G220</f>
        <v>0</v>
      </c>
      <c r="H220" s="190">
        <f>ตรวจผล!H220</f>
        <v>0</v>
      </c>
      <c r="I220" s="190">
        <f>ตรวจผล!I220</f>
        <v>0</v>
      </c>
      <c r="J220" s="190">
        <f>ตรวจผล!J220</f>
        <v>0</v>
      </c>
      <c r="K220" s="190">
        <f>ตรวจผล!K220</f>
        <v>0</v>
      </c>
      <c r="L220" s="190">
        <f>ตรวจผล!L220</f>
        <v>0</v>
      </c>
      <c r="M220" s="190">
        <f>ตรวจผล!M220</f>
        <v>0</v>
      </c>
      <c r="N220" s="190">
        <f>ตรวจผล!N220</f>
        <v>0</v>
      </c>
      <c r="O220" s="190">
        <f>ตรวจผล!O220</f>
        <v>0</v>
      </c>
      <c r="P220" s="190">
        <f>ตรวจผล!P220</f>
        <v>0</v>
      </c>
      <c r="Q220" s="190">
        <f>ตรวจผล!Q220</f>
        <v>0</v>
      </c>
      <c r="R220" s="190">
        <f>ตรวจผล!R220</f>
        <v>0</v>
      </c>
      <c r="S220" s="190">
        <f>ตรวจผล!S220</f>
        <v>0</v>
      </c>
      <c r="T220" s="190">
        <f>ตรวจผล!T220</f>
        <v>0</v>
      </c>
      <c r="U220" s="190">
        <f>ตรวจผล!U220</f>
        <v>0</v>
      </c>
      <c r="V220" s="190">
        <f>ตรวจผล!V220</f>
        <v>0</v>
      </c>
      <c r="W220" s="190">
        <f>ตรวจผล!W220</f>
        <v>0</v>
      </c>
      <c r="X220" s="190">
        <f>ตรวจผล!X220</f>
        <v>0</v>
      </c>
      <c r="Y220" s="190">
        <f>ตรวจผล!Y220</f>
        <v>0</v>
      </c>
      <c r="Z220" s="190">
        <f>ตรวจผล!Z220</f>
        <v>0</v>
      </c>
      <c r="AA220" s="190">
        <f>ตรวจผล!AA220</f>
        <v>0</v>
      </c>
      <c r="AB220" s="190">
        <f>ตรวจผล!AE220</f>
        <v>0</v>
      </c>
      <c r="AC220" s="190">
        <f>ตรวจผล!AI220</f>
        <v>0</v>
      </c>
      <c r="AD220" s="190">
        <f>ตรวจผล!AJ220</f>
        <v>0</v>
      </c>
      <c r="AE220" s="190">
        <f>ตรวจผล!AK220</f>
        <v>0</v>
      </c>
      <c r="AF220" s="190">
        <f>ตรวจผล!AL220</f>
        <v>0</v>
      </c>
    </row>
    <row r="221" spans="1:32" x14ac:dyDescent="0.2">
      <c r="A221" s="91" t="str">
        <f>IF(ไฟล์กรอกคำตอบ!A221=""," ",ไฟล์กรอกคำตอบ!A221&amp;"")</f>
        <v xml:space="preserve"> </v>
      </c>
      <c r="B221" s="8">
        <f>ไฟล์กรอกคำตอบ!B221</f>
        <v>0</v>
      </c>
      <c r="C221" s="8">
        <f>ไฟล์กรอกคำตอบ!C221</f>
        <v>0</v>
      </c>
      <c r="D221" s="8">
        <f>ไฟล์กรอกคำตอบ!D221</f>
        <v>0</v>
      </c>
      <c r="E221" s="24">
        <f>ไฟล์กรอกคำตอบ!E221</f>
        <v>0</v>
      </c>
      <c r="F221" s="8">
        <f>ไฟล์กรอกคำตอบ!F221</f>
        <v>0</v>
      </c>
      <c r="G221" s="156">
        <f>ไฟล์กรอกคำตอบ!G221</f>
        <v>0</v>
      </c>
      <c r="H221" s="190">
        <f>ตรวจผล!H221</f>
        <v>0</v>
      </c>
      <c r="I221" s="190">
        <f>ตรวจผล!I221</f>
        <v>0</v>
      </c>
      <c r="J221" s="190">
        <f>ตรวจผล!J221</f>
        <v>0</v>
      </c>
      <c r="K221" s="190">
        <f>ตรวจผล!K221</f>
        <v>0</v>
      </c>
      <c r="L221" s="190">
        <f>ตรวจผล!L221</f>
        <v>0</v>
      </c>
      <c r="M221" s="190">
        <f>ตรวจผล!M221</f>
        <v>0</v>
      </c>
      <c r="N221" s="190">
        <f>ตรวจผล!N221</f>
        <v>0</v>
      </c>
      <c r="O221" s="190">
        <f>ตรวจผล!O221</f>
        <v>0</v>
      </c>
      <c r="P221" s="190">
        <f>ตรวจผล!P221</f>
        <v>0</v>
      </c>
      <c r="Q221" s="190">
        <f>ตรวจผล!Q221</f>
        <v>0</v>
      </c>
      <c r="R221" s="190">
        <f>ตรวจผล!R221</f>
        <v>0</v>
      </c>
      <c r="S221" s="190">
        <f>ตรวจผล!S221</f>
        <v>0</v>
      </c>
      <c r="T221" s="190">
        <f>ตรวจผล!T221</f>
        <v>0</v>
      </c>
      <c r="U221" s="190">
        <f>ตรวจผล!U221</f>
        <v>0</v>
      </c>
      <c r="V221" s="190">
        <f>ตรวจผล!V221</f>
        <v>0</v>
      </c>
      <c r="W221" s="190">
        <f>ตรวจผล!W221</f>
        <v>0</v>
      </c>
      <c r="X221" s="190">
        <f>ตรวจผล!X221</f>
        <v>0</v>
      </c>
      <c r="Y221" s="190">
        <f>ตรวจผล!Y221</f>
        <v>0</v>
      </c>
      <c r="Z221" s="190">
        <f>ตรวจผล!Z221</f>
        <v>0</v>
      </c>
      <c r="AA221" s="190">
        <f>ตรวจผล!AA221</f>
        <v>0</v>
      </c>
      <c r="AB221" s="190">
        <f>ตรวจผล!AE221</f>
        <v>0</v>
      </c>
      <c r="AC221" s="190">
        <f>ตรวจผล!AI221</f>
        <v>0</v>
      </c>
      <c r="AD221" s="190">
        <f>ตรวจผล!AJ221</f>
        <v>0</v>
      </c>
      <c r="AE221" s="190">
        <f>ตรวจผล!AK221</f>
        <v>0</v>
      </c>
      <c r="AF221" s="190">
        <f>ตรวจผล!AL221</f>
        <v>0</v>
      </c>
    </row>
    <row r="222" spans="1:32" x14ac:dyDescent="0.2">
      <c r="A222" s="91" t="str">
        <f>IF(ไฟล์กรอกคำตอบ!A222=""," ",ไฟล์กรอกคำตอบ!A222&amp;"")</f>
        <v xml:space="preserve"> </v>
      </c>
      <c r="B222" s="8">
        <f>ไฟล์กรอกคำตอบ!B222</f>
        <v>0</v>
      </c>
      <c r="C222" s="8">
        <f>ไฟล์กรอกคำตอบ!C222</f>
        <v>0</v>
      </c>
      <c r="D222" s="8">
        <f>ไฟล์กรอกคำตอบ!D222</f>
        <v>0</v>
      </c>
      <c r="E222" s="24">
        <f>ไฟล์กรอกคำตอบ!E222</f>
        <v>0</v>
      </c>
      <c r="F222" s="8">
        <f>ไฟล์กรอกคำตอบ!F222</f>
        <v>0</v>
      </c>
      <c r="G222" s="156">
        <f>ไฟล์กรอกคำตอบ!G222</f>
        <v>0</v>
      </c>
      <c r="H222" s="190">
        <f>ตรวจผล!H222</f>
        <v>0</v>
      </c>
      <c r="I222" s="190">
        <f>ตรวจผล!I222</f>
        <v>0</v>
      </c>
      <c r="J222" s="190">
        <f>ตรวจผล!J222</f>
        <v>0</v>
      </c>
      <c r="K222" s="190">
        <f>ตรวจผล!K222</f>
        <v>0</v>
      </c>
      <c r="L222" s="190">
        <f>ตรวจผล!L222</f>
        <v>0</v>
      </c>
      <c r="M222" s="190">
        <f>ตรวจผล!M222</f>
        <v>0</v>
      </c>
      <c r="N222" s="190">
        <f>ตรวจผล!N222</f>
        <v>0</v>
      </c>
      <c r="O222" s="190">
        <f>ตรวจผล!O222</f>
        <v>0</v>
      </c>
      <c r="P222" s="190">
        <f>ตรวจผล!P222</f>
        <v>0</v>
      </c>
      <c r="Q222" s="190">
        <f>ตรวจผล!Q222</f>
        <v>0</v>
      </c>
      <c r="R222" s="190">
        <f>ตรวจผล!R222</f>
        <v>0</v>
      </c>
      <c r="S222" s="190">
        <f>ตรวจผล!S222</f>
        <v>0</v>
      </c>
      <c r="T222" s="190">
        <f>ตรวจผล!T222</f>
        <v>0</v>
      </c>
      <c r="U222" s="190">
        <f>ตรวจผล!U222</f>
        <v>0</v>
      </c>
      <c r="V222" s="190">
        <f>ตรวจผล!V222</f>
        <v>0</v>
      </c>
      <c r="W222" s="190">
        <f>ตรวจผล!W222</f>
        <v>0</v>
      </c>
      <c r="X222" s="190">
        <f>ตรวจผล!X222</f>
        <v>0</v>
      </c>
      <c r="Y222" s="190">
        <f>ตรวจผล!Y222</f>
        <v>0</v>
      </c>
      <c r="Z222" s="190">
        <f>ตรวจผล!Z222</f>
        <v>0</v>
      </c>
      <c r="AA222" s="190">
        <f>ตรวจผล!AA222</f>
        <v>0</v>
      </c>
      <c r="AB222" s="190">
        <f>ตรวจผล!AE222</f>
        <v>0</v>
      </c>
      <c r="AC222" s="190">
        <f>ตรวจผล!AI222</f>
        <v>0</v>
      </c>
      <c r="AD222" s="190">
        <f>ตรวจผล!AJ222</f>
        <v>0</v>
      </c>
      <c r="AE222" s="190">
        <f>ตรวจผล!AK222</f>
        <v>0</v>
      </c>
      <c r="AF222" s="190">
        <f>ตรวจผล!AL222</f>
        <v>0</v>
      </c>
    </row>
    <row r="223" spans="1:32" x14ac:dyDescent="0.2">
      <c r="A223" s="91" t="str">
        <f>IF(ไฟล์กรอกคำตอบ!A223=""," ",ไฟล์กรอกคำตอบ!A223&amp;"")</f>
        <v xml:space="preserve"> </v>
      </c>
      <c r="B223" s="8">
        <f>ไฟล์กรอกคำตอบ!B223</f>
        <v>0</v>
      </c>
      <c r="C223" s="8">
        <f>ไฟล์กรอกคำตอบ!C223</f>
        <v>0</v>
      </c>
      <c r="D223" s="8">
        <f>ไฟล์กรอกคำตอบ!D223</f>
        <v>0</v>
      </c>
      <c r="E223" s="24">
        <f>ไฟล์กรอกคำตอบ!E223</f>
        <v>0</v>
      </c>
      <c r="F223" s="8">
        <f>ไฟล์กรอกคำตอบ!F223</f>
        <v>0</v>
      </c>
      <c r="G223" s="156">
        <f>ไฟล์กรอกคำตอบ!G223</f>
        <v>0</v>
      </c>
      <c r="H223" s="190">
        <f>ตรวจผล!H223</f>
        <v>0</v>
      </c>
      <c r="I223" s="190">
        <f>ตรวจผล!I223</f>
        <v>0</v>
      </c>
      <c r="J223" s="190">
        <f>ตรวจผล!J223</f>
        <v>0</v>
      </c>
      <c r="K223" s="190">
        <f>ตรวจผล!K223</f>
        <v>0</v>
      </c>
      <c r="L223" s="190">
        <f>ตรวจผล!L223</f>
        <v>0</v>
      </c>
      <c r="M223" s="190">
        <f>ตรวจผล!M223</f>
        <v>0</v>
      </c>
      <c r="N223" s="190">
        <f>ตรวจผล!N223</f>
        <v>0</v>
      </c>
      <c r="O223" s="190">
        <f>ตรวจผล!O223</f>
        <v>0</v>
      </c>
      <c r="P223" s="190">
        <f>ตรวจผล!P223</f>
        <v>0</v>
      </c>
      <c r="Q223" s="190">
        <f>ตรวจผล!Q223</f>
        <v>0</v>
      </c>
      <c r="R223" s="190">
        <f>ตรวจผล!R223</f>
        <v>0</v>
      </c>
      <c r="S223" s="190">
        <f>ตรวจผล!S223</f>
        <v>0</v>
      </c>
      <c r="T223" s="190">
        <f>ตรวจผล!T223</f>
        <v>0</v>
      </c>
      <c r="U223" s="190">
        <f>ตรวจผล!U223</f>
        <v>0</v>
      </c>
      <c r="V223" s="190">
        <f>ตรวจผล!V223</f>
        <v>0</v>
      </c>
      <c r="W223" s="190">
        <f>ตรวจผล!W223</f>
        <v>0</v>
      </c>
      <c r="X223" s="190">
        <f>ตรวจผล!X223</f>
        <v>0</v>
      </c>
      <c r="Y223" s="190">
        <f>ตรวจผล!Y223</f>
        <v>0</v>
      </c>
      <c r="Z223" s="190">
        <f>ตรวจผล!Z223</f>
        <v>0</v>
      </c>
      <c r="AA223" s="190">
        <f>ตรวจผล!AA223</f>
        <v>0</v>
      </c>
      <c r="AB223" s="190">
        <f>ตรวจผล!AE223</f>
        <v>0</v>
      </c>
      <c r="AC223" s="190">
        <f>ตรวจผล!AI223</f>
        <v>0</v>
      </c>
      <c r="AD223" s="190">
        <f>ตรวจผล!AJ223</f>
        <v>0</v>
      </c>
      <c r="AE223" s="190">
        <f>ตรวจผล!AK223</f>
        <v>0</v>
      </c>
      <c r="AF223" s="190">
        <f>ตรวจผล!AL223</f>
        <v>0</v>
      </c>
    </row>
    <row r="224" spans="1:32" x14ac:dyDescent="0.2">
      <c r="A224" s="91" t="str">
        <f>IF(ไฟล์กรอกคำตอบ!A224=""," ",ไฟล์กรอกคำตอบ!A224&amp;"")</f>
        <v xml:space="preserve"> </v>
      </c>
      <c r="B224" s="8">
        <f>ไฟล์กรอกคำตอบ!B224</f>
        <v>0</v>
      </c>
      <c r="C224" s="8">
        <f>ไฟล์กรอกคำตอบ!C224</f>
        <v>0</v>
      </c>
      <c r="D224" s="8">
        <f>ไฟล์กรอกคำตอบ!D224</f>
        <v>0</v>
      </c>
      <c r="E224" s="24">
        <f>ไฟล์กรอกคำตอบ!E224</f>
        <v>0</v>
      </c>
      <c r="F224" s="8">
        <f>ไฟล์กรอกคำตอบ!F224</f>
        <v>0</v>
      </c>
      <c r="G224" s="156">
        <f>ไฟล์กรอกคำตอบ!G224</f>
        <v>0</v>
      </c>
      <c r="H224" s="190">
        <f>ตรวจผล!H224</f>
        <v>0</v>
      </c>
      <c r="I224" s="190">
        <f>ตรวจผล!I224</f>
        <v>0</v>
      </c>
      <c r="J224" s="190">
        <f>ตรวจผล!J224</f>
        <v>0</v>
      </c>
      <c r="K224" s="190">
        <f>ตรวจผล!K224</f>
        <v>0</v>
      </c>
      <c r="L224" s="190">
        <f>ตรวจผล!L224</f>
        <v>0</v>
      </c>
      <c r="M224" s="190">
        <f>ตรวจผล!M224</f>
        <v>0</v>
      </c>
      <c r="N224" s="190">
        <f>ตรวจผล!N224</f>
        <v>0</v>
      </c>
      <c r="O224" s="190">
        <f>ตรวจผล!O224</f>
        <v>0</v>
      </c>
      <c r="P224" s="190">
        <f>ตรวจผล!P224</f>
        <v>0</v>
      </c>
      <c r="Q224" s="190">
        <f>ตรวจผล!Q224</f>
        <v>0</v>
      </c>
      <c r="R224" s="190">
        <f>ตรวจผล!R224</f>
        <v>0</v>
      </c>
      <c r="S224" s="190">
        <f>ตรวจผล!S224</f>
        <v>0</v>
      </c>
      <c r="T224" s="190">
        <f>ตรวจผล!T224</f>
        <v>0</v>
      </c>
      <c r="U224" s="190">
        <f>ตรวจผล!U224</f>
        <v>0</v>
      </c>
      <c r="V224" s="190">
        <f>ตรวจผล!V224</f>
        <v>0</v>
      </c>
      <c r="W224" s="190">
        <f>ตรวจผล!W224</f>
        <v>0</v>
      </c>
      <c r="X224" s="190">
        <f>ตรวจผล!X224</f>
        <v>0</v>
      </c>
      <c r="Y224" s="190">
        <f>ตรวจผล!Y224</f>
        <v>0</v>
      </c>
      <c r="Z224" s="190">
        <f>ตรวจผล!Z224</f>
        <v>0</v>
      </c>
      <c r="AA224" s="190">
        <f>ตรวจผล!AA224</f>
        <v>0</v>
      </c>
      <c r="AB224" s="190">
        <f>ตรวจผล!AE224</f>
        <v>0</v>
      </c>
      <c r="AC224" s="190">
        <f>ตรวจผล!AI224</f>
        <v>0</v>
      </c>
      <c r="AD224" s="190">
        <f>ตรวจผล!AJ224</f>
        <v>0</v>
      </c>
      <c r="AE224" s="190">
        <f>ตรวจผล!AK224</f>
        <v>0</v>
      </c>
      <c r="AF224" s="190">
        <f>ตรวจผล!AL224</f>
        <v>0</v>
      </c>
    </row>
    <row r="225" spans="1:32" x14ac:dyDescent="0.2">
      <c r="A225" s="91" t="str">
        <f>IF(ไฟล์กรอกคำตอบ!A225=""," ",ไฟล์กรอกคำตอบ!A225&amp;"")</f>
        <v xml:space="preserve"> </v>
      </c>
      <c r="B225" s="8">
        <f>ไฟล์กรอกคำตอบ!B225</f>
        <v>0</v>
      </c>
      <c r="C225" s="8">
        <f>ไฟล์กรอกคำตอบ!C225</f>
        <v>0</v>
      </c>
      <c r="D225" s="8">
        <f>ไฟล์กรอกคำตอบ!D225</f>
        <v>0</v>
      </c>
      <c r="E225" s="24">
        <f>ไฟล์กรอกคำตอบ!E225</f>
        <v>0</v>
      </c>
      <c r="F225" s="8">
        <f>ไฟล์กรอกคำตอบ!F225</f>
        <v>0</v>
      </c>
      <c r="G225" s="156">
        <f>ไฟล์กรอกคำตอบ!G225</f>
        <v>0</v>
      </c>
      <c r="H225" s="190">
        <f>ตรวจผล!H225</f>
        <v>0</v>
      </c>
      <c r="I225" s="190">
        <f>ตรวจผล!I225</f>
        <v>0</v>
      </c>
      <c r="J225" s="190">
        <f>ตรวจผล!J225</f>
        <v>0</v>
      </c>
      <c r="K225" s="190">
        <f>ตรวจผล!K225</f>
        <v>0</v>
      </c>
      <c r="L225" s="190">
        <f>ตรวจผล!L225</f>
        <v>0</v>
      </c>
      <c r="M225" s="190">
        <f>ตรวจผล!M225</f>
        <v>0</v>
      </c>
      <c r="N225" s="190">
        <f>ตรวจผล!N225</f>
        <v>0</v>
      </c>
      <c r="O225" s="190">
        <f>ตรวจผล!O225</f>
        <v>0</v>
      </c>
      <c r="P225" s="190">
        <f>ตรวจผล!P225</f>
        <v>0</v>
      </c>
      <c r="Q225" s="190">
        <f>ตรวจผล!Q225</f>
        <v>0</v>
      </c>
      <c r="R225" s="190">
        <f>ตรวจผล!R225</f>
        <v>0</v>
      </c>
      <c r="S225" s="190">
        <f>ตรวจผล!S225</f>
        <v>0</v>
      </c>
      <c r="T225" s="190">
        <f>ตรวจผล!T225</f>
        <v>0</v>
      </c>
      <c r="U225" s="190">
        <f>ตรวจผล!U225</f>
        <v>0</v>
      </c>
      <c r="V225" s="190">
        <f>ตรวจผล!V225</f>
        <v>0</v>
      </c>
      <c r="W225" s="190">
        <f>ตรวจผล!W225</f>
        <v>0</v>
      </c>
      <c r="X225" s="190">
        <f>ตรวจผล!X225</f>
        <v>0</v>
      </c>
      <c r="Y225" s="190">
        <f>ตรวจผล!Y225</f>
        <v>0</v>
      </c>
      <c r="Z225" s="190">
        <f>ตรวจผล!Z225</f>
        <v>0</v>
      </c>
      <c r="AA225" s="190">
        <f>ตรวจผล!AA225</f>
        <v>0</v>
      </c>
      <c r="AB225" s="190">
        <f>ตรวจผล!AE225</f>
        <v>0</v>
      </c>
      <c r="AC225" s="190">
        <f>ตรวจผล!AI225</f>
        <v>0</v>
      </c>
      <c r="AD225" s="190">
        <f>ตรวจผล!AJ225</f>
        <v>0</v>
      </c>
      <c r="AE225" s="190">
        <f>ตรวจผล!AK225</f>
        <v>0</v>
      </c>
      <c r="AF225" s="190">
        <f>ตรวจผล!AL225</f>
        <v>0</v>
      </c>
    </row>
    <row r="226" spans="1:32" x14ac:dyDescent="0.2">
      <c r="A226" s="91" t="str">
        <f>IF(ไฟล์กรอกคำตอบ!A226=""," ",ไฟล์กรอกคำตอบ!A226&amp;"")</f>
        <v xml:space="preserve"> </v>
      </c>
      <c r="B226" s="8">
        <f>ไฟล์กรอกคำตอบ!B226</f>
        <v>0</v>
      </c>
      <c r="C226" s="8">
        <f>ไฟล์กรอกคำตอบ!C226</f>
        <v>0</v>
      </c>
      <c r="D226" s="8">
        <f>ไฟล์กรอกคำตอบ!D226</f>
        <v>0</v>
      </c>
      <c r="E226" s="24">
        <f>ไฟล์กรอกคำตอบ!E226</f>
        <v>0</v>
      </c>
      <c r="F226" s="8">
        <f>ไฟล์กรอกคำตอบ!F226</f>
        <v>0</v>
      </c>
      <c r="G226" s="156">
        <f>ไฟล์กรอกคำตอบ!G226</f>
        <v>0</v>
      </c>
      <c r="H226" s="190">
        <f>ตรวจผล!H226</f>
        <v>0</v>
      </c>
      <c r="I226" s="190">
        <f>ตรวจผล!I226</f>
        <v>0</v>
      </c>
      <c r="J226" s="190">
        <f>ตรวจผล!J226</f>
        <v>0</v>
      </c>
      <c r="K226" s="190">
        <f>ตรวจผล!K226</f>
        <v>0</v>
      </c>
      <c r="L226" s="190">
        <f>ตรวจผล!L226</f>
        <v>0</v>
      </c>
      <c r="M226" s="190">
        <f>ตรวจผล!M226</f>
        <v>0</v>
      </c>
      <c r="N226" s="190">
        <f>ตรวจผล!N226</f>
        <v>0</v>
      </c>
      <c r="O226" s="190">
        <f>ตรวจผล!O226</f>
        <v>0</v>
      </c>
      <c r="P226" s="190">
        <f>ตรวจผล!P226</f>
        <v>0</v>
      </c>
      <c r="Q226" s="190">
        <f>ตรวจผล!Q226</f>
        <v>0</v>
      </c>
      <c r="R226" s="190">
        <f>ตรวจผล!R226</f>
        <v>0</v>
      </c>
      <c r="S226" s="190">
        <f>ตรวจผล!S226</f>
        <v>0</v>
      </c>
      <c r="T226" s="190">
        <f>ตรวจผล!T226</f>
        <v>0</v>
      </c>
      <c r="U226" s="190">
        <f>ตรวจผล!U226</f>
        <v>0</v>
      </c>
      <c r="V226" s="190">
        <f>ตรวจผล!V226</f>
        <v>0</v>
      </c>
      <c r="W226" s="190">
        <f>ตรวจผล!W226</f>
        <v>0</v>
      </c>
      <c r="X226" s="190">
        <f>ตรวจผล!X226</f>
        <v>0</v>
      </c>
      <c r="Y226" s="190">
        <f>ตรวจผล!Y226</f>
        <v>0</v>
      </c>
      <c r="Z226" s="190">
        <f>ตรวจผล!Z226</f>
        <v>0</v>
      </c>
      <c r="AA226" s="190">
        <f>ตรวจผล!AA226</f>
        <v>0</v>
      </c>
      <c r="AB226" s="190">
        <f>ตรวจผล!AE226</f>
        <v>0</v>
      </c>
      <c r="AC226" s="190">
        <f>ตรวจผล!AI226</f>
        <v>0</v>
      </c>
      <c r="AD226" s="190">
        <f>ตรวจผล!AJ226</f>
        <v>0</v>
      </c>
      <c r="AE226" s="190">
        <f>ตรวจผล!AK226</f>
        <v>0</v>
      </c>
      <c r="AF226" s="190">
        <f>ตรวจผล!AL226</f>
        <v>0</v>
      </c>
    </row>
    <row r="227" spans="1:32" x14ac:dyDescent="0.2">
      <c r="A227" s="91" t="str">
        <f>IF(ไฟล์กรอกคำตอบ!A227=""," ",ไฟล์กรอกคำตอบ!A227&amp;"")</f>
        <v xml:space="preserve"> </v>
      </c>
      <c r="B227" s="8">
        <f>ไฟล์กรอกคำตอบ!B227</f>
        <v>0</v>
      </c>
      <c r="C227" s="8">
        <f>ไฟล์กรอกคำตอบ!C227</f>
        <v>0</v>
      </c>
      <c r="D227" s="8">
        <f>ไฟล์กรอกคำตอบ!D227</f>
        <v>0</v>
      </c>
      <c r="E227" s="24">
        <f>ไฟล์กรอกคำตอบ!E227</f>
        <v>0</v>
      </c>
      <c r="F227" s="8">
        <f>ไฟล์กรอกคำตอบ!F227</f>
        <v>0</v>
      </c>
      <c r="G227" s="156">
        <f>ไฟล์กรอกคำตอบ!G227</f>
        <v>0</v>
      </c>
      <c r="H227" s="190">
        <f>ตรวจผล!H227</f>
        <v>0</v>
      </c>
      <c r="I227" s="190">
        <f>ตรวจผล!I227</f>
        <v>0</v>
      </c>
      <c r="J227" s="190">
        <f>ตรวจผล!J227</f>
        <v>0</v>
      </c>
      <c r="K227" s="190">
        <f>ตรวจผล!K227</f>
        <v>0</v>
      </c>
      <c r="L227" s="190">
        <f>ตรวจผล!L227</f>
        <v>0</v>
      </c>
      <c r="M227" s="190">
        <f>ตรวจผล!M227</f>
        <v>0</v>
      </c>
      <c r="N227" s="190">
        <f>ตรวจผล!N227</f>
        <v>0</v>
      </c>
      <c r="O227" s="190">
        <f>ตรวจผล!O227</f>
        <v>0</v>
      </c>
      <c r="P227" s="190">
        <f>ตรวจผล!P227</f>
        <v>0</v>
      </c>
      <c r="Q227" s="190">
        <f>ตรวจผล!Q227</f>
        <v>0</v>
      </c>
      <c r="R227" s="190">
        <f>ตรวจผล!R227</f>
        <v>0</v>
      </c>
      <c r="S227" s="190">
        <f>ตรวจผล!S227</f>
        <v>0</v>
      </c>
      <c r="T227" s="190">
        <f>ตรวจผล!T227</f>
        <v>0</v>
      </c>
      <c r="U227" s="190">
        <f>ตรวจผล!U227</f>
        <v>0</v>
      </c>
      <c r="V227" s="190">
        <f>ตรวจผล!V227</f>
        <v>0</v>
      </c>
      <c r="W227" s="190">
        <f>ตรวจผล!W227</f>
        <v>0</v>
      </c>
      <c r="X227" s="190">
        <f>ตรวจผล!X227</f>
        <v>0</v>
      </c>
      <c r="Y227" s="190">
        <f>ตรวจผล!Y227</f>
        <v>0</v>
      </c>
      <c r="Z227" s="190">
        <f>ตรวจผล!Z227</f>
        <v>0</v>
      </c>
      <c r="AA227" s="190">
        <f>ตรวจผล!AA227</f>
        <v>0</v>
      </c>
      <c r="AB227" s="190">
        <f>ตรวจผล!AE227</f>
        <v>0</v>
      </c>
      <c r="AC227" s="190">
        <f>ตรวจผล!AI227</f>
        <v>0</v>
      </c>
      <c r="AD227" s="190">
        <f>ตรวจผล!AJ227</f>
        <v>0</v>
      </c>
      <c r="AE227" s="190">
        <f>ตรวจผล!AK227</f>
        <v>0</v>
      </c>
      <c r="AF227" s="190">
        <f>ตรวจผล!AL227</f>
        <v>0</v>
      </c>
    </row>
    <row r="228" spans="1:32" x14ac:dyDescent="0.2">
      <c r="A228" s="91" t="str">
        <f>IF(ไฟล์กรอกคำตอบ!A228=""," ",ไฟล์กรอกคำตอบ!A228&amp;"")</f>
        <v xml:space="preserve"> </v>
      </c>
      <c r="B228" s="8">
        <f>ไฟล์กรอกคำตอบ!B228</f>
        <v>0</v>
      </c>
      <c r="C228" s="8">
        <f>ไฟล์กรอกคำตอบ!C228</f>
        <v>0</v>
      </c>
      <c r="D228" s="8">
        <f>ไฟล์กรอกคำตอบ!D228</f>
        <v>0</v>
      </c>
      <c r="E228" s="24">
        <f>ไฟล์กรอกคำตอบ!E228</f>
        <v>0</v>
      </c>
      <c r="F228" s="8">
        <f>ไฟล์กรอกคำตอบ!F228</f>
        <v>0</v>
      </c>
      <c r="G228" s="156">
        <f>ไฟล์กรอกคำตอบ!G228</f>
        <v>0</v>
      </c>
      <c r="H228" s="190">
        <f>ตรวจผล!H228</f>
        <v>0</v>
      </c>
      <c r="I228" s="190">
        <f>ตรวจผล!I228</f>
        <v>0</v>
      </c>
      <c r="J228" s="190">
        <f>ตรวจผล!J228</f>
        <v>0</v>
      </c>
      <c r="K228" s="190">
        <f>ตรวจผล!K228</f>
        <v>0</v>
      </c>
      <c r="L228" s="190">
        <f>ตรวจผล!L228</f>
        <v>0</v>
      </c>
      <c r="M228" s="190">
        <f>ตรวจผล!M228</f>
        <v>0</v>
      </c>
      <c r="N228" s="190">
        <f>ตรวจผล!N228</f>
        <v>0</v>
      </c>
      <c r="O228" s="190">
        <f>ตรวจผล!O228</f>
        <v>0</v>
      </c>
      <c r="P228" s="190">
        <f>ตรวจผล!P228</f>
        <v>0</v>
      </c>
      <c r="Q228" s="190">
        <f>ตรวจผล!Q228</f>
        <v>0</v>
      </c>
      <c r="R228" s="190">
        <f>ตรวจผล!R228</f>
        <v>0</v>
      </c>
      <c r="S228" s="190">
        <f>ตรวจผล!S228</f>
        <v>0</v>
      </c>
      <c r="T228" s="190">
        <f>ตรวจผล!T228</f>
        <v>0</v>
      </c>
      <c r="U228" s="190">
        <f>ตรวจผล!U228</f>
        <v>0</v>
      </c>
      <c r="V228" s="190">
        <f>ตรวจผล!V228</f>
        <v>0</v>
      </c>
      <c r="W228" s="190">
        <f>ตรวจผล!W228</f>
        <v>0</v>
      </c>
      <c r="X228" s="190">
        <f>ตรวจผล!X228</f>
        <v>0</v>
      </c>
      <c r="Y228" s="190">
        <f>ตรวจผล!Y228</f>
        <v>0</v>
      </c>
      <c r="Z228" s="190">
        <f>ตรวจผล!Z228</f>
        <v>0</v>
      </c>
      <c r="AA228" s="190">
        <f>ตรวจผล!AA228</f>
        <v>0</v>
      </c>
      <c r="AB228" s="190">
        <f>ตรวจผล!AE228</f>
        <v>0</v>
      </c>
      <c r="AC228" s="190">
        <f>ตรวจผล!AI228</f>
        <v>0</v>
      </c>
      <c r="AD228" s="190">
        <f>ตรวจผล!AJ228</f>
        <v>0</v>
      </c>
      <c r="AE228" s="190">
        <f>ตรวจผล!AK228</f>
        <v>0</v>
      </c>
      <c r="AF228" s="190">
        <f>ตรวจผล!AL228</f>
        <v>0</v>
      </c>
    </row>
    <row r="229" spans="1:32" x14ac:dyDescent="0.2">
      <c r="A229" s="91" t="str">
        <f>IF(ไฟล์กรอกคำตอบ!A229=""," ",ไฟล์กรอกคำตอบ!A229&amp;"")</f>
        <v xml:space="preserve"> </v>
      </c>
      <c r="B229" s="8">
        <f>ไฟล์กรอกคำตอบ!B229</f>
        <v>0</v>
      </c>
      <c r="C229" s="8">
        <f>ไฟล์กรอกคำตอบ!C229</f>
        <v>0</v>
      </c>
      <c r="D229" s="8">
        <f>ไฟล์กรอกคำตอบ!D229</f>
        <v>0</v>
      </c>
      <c r="E229" s="24">
        <f>ไฟล์กรอกคำตอบ!E229</f>
        <v>0</v>
      </c>
      <c r="F229" s="8">
        <f>ไฟล์กรอกคำตอบ!F229</f>
        <v>0</v>
      </c>
      <c r="G229" s="156">
        <f>ไฟล์กรอกคำตอบ!G229</f>
        <v>0</v>
      </c>
      <c r="H229" s="190">
        <f>ตรวจผล!H229</f>
        <v>0</v>
      </c>
      <c r="I229" s="190">
        <f>ตรวจผล!I229</f>
        <v>0</v>
      </c>
      <c r="J229" s="190">
        <f>ตรวจผล!J229</f>
        <v>0</v>
      </c>
      <c r="K229" s="190">
        <f>ตรวจผล!K229</f>
        <v>0</v>
      </c>
      <c r="L229" s="190">
        <f>ตรวจผล!L229</f>
        <v>0</v>
      </c>
      <c r="M229" s="190">
        <f>ตรวจผล!M229</f>
        <v>0</v>
      </c>
      <c r="N229" s="190">
        <f>ตรวจผล!N229</f>
        <v>0</v>
      </c>
      <c r="O229" s="190">
        <f>ตรวจผล!O229</f>
        <v>0</v>
      </c>
      <c r="P229" s="190">
        <f>ตรวจผล!P229</f>
        <v>0</v>
      </c>
      <c r="Q229" s="190">
        <f>ตรวจผล!Q229</f>
        <v>0</v>
      </c>
      <c r="R229" s="190">
        <f>ตรวจผล!R229</f>
        <v>0</v>
      </c>
      <c r="S229" s="190">
        <f>ตรวจผล!S229</f>
        <v>0</v>
      </c>
      <c r="T229" s="190">
        <f>ตรวจผล!T229</f>
        <v>0</v>
      </c>
      <c r="U229" s="190">
        <f>ตรวจผล!U229</f>
        <v>0</v>
      </c>
      <c r="V229" s="190">
        <f>ตรวจผล!V229</f>
        <v>0</v>
      </c>
      <c r="W229" s="190">
        <f>ตรวจผล!W229</f>
        <v>0</v>
      </c>
      <c r="X229" s="190">
        <f>ตรวจผล!X229</f>
        <v>0</v>
      </c>
      <c r="Y229" s="190">
        <f>ตรวจผล!Y229</f>
        <v>0</v>
      </c>
      <c r="Z229" s="190">
        <f>ตรวจผล!Z229</f>
        <v>0</v>
      </c>
      <c r="AA229" s="190">
        <f>ตรวจผล!AA229</f>
        <v>0</v>
      </c>
      <c r="AB229" s="190">
        <f>ตรวจผล!AE229</f>
        <v>0</v>
      </c>
      <c r="AC229" s="190">
        <f>ตรวจผล!AI229</f>
        <v>0</v>
      </c>
      <c r="AD229" s="190">
        <f>ตรวจผล!AJ229</f>
        <v>0</v>
      </c>
      <c r="AE229" s="190">
        <f>ตรวจผล!AK229</f>
        <v>0</v>
      </c>
      <c r="AF229" s="190">
        <f>ตรวจผล!AL229</f>
        <v>0</v>
      </c>
    </row>
    <row r="230" spans="1:32" x14ac:dyDescent="0.2">
      <c r="A230" s="91" t="str">
        <f>IF(ไฟล์กรอกคำตอบ!A230=""," ",ไฟล์กรอกคำตอบ!A230&amp;"")</f>
        <v xml:space="preserve"> </v>
      </c>
      <c r="B230" s="8">
        <f>ไฟล์กรอกคำตอบ!B230</f>
        <v>0</v>
      </c>
      <c r="C230" s="8">
        <f>ไฟล์กรอกคำตอบ!C230</f>
        <v>0</v>
      </c>
      <c r="D230" s="8">
        <f>ไฟล์กรอกคำตอบ!D230</f>
        <v>0</v>
      </c>
      <c r="E230" s="24">
        <f>ไฟล์กรอกคำตอบ!E230</f>
        <v>0</v>
      </c>
      <c r="F230" s="8">
        <f>ไฟล์กรอกคำตอบ!F230</f>
        <v>0</v>
      </c>
      <c r="G230" s="156">
        <f>ไฟล์กรอกคำตอบ!G230</f>
        <v>0</v>
      </c>
      <c r="H230" s="190">
        <f>ตรวจผล!H230</f>
        <v>0</v>
      </c>
      <c r="I230" s="190">
        <f>ตรวจผล!I230</f>
        <v>0</v>
      </c>
      <c r="J230" s="190">
        <f>ตรวจผล!J230</f>
        <v>0</v>
      </c>
      <c r="K230" s="190">
        <f>ตรวจผล!K230</f>
        <v>0</v>
      </c>
      <c r="L230" s="190">
        <f>ตรวจผล!L230</f>
        <v>0</v>
      </c>
      <c r="M230" s="190">
        <f>ตรวจผล!M230</f>
        <v>0</v>
      </c>
      <c r="N230" s="190">
        <f>ตรวจผล!N230</f>
        <v>0</v>
      </c>
      <c r="O230" s="190">
        <f>ตรวจผล!O230</f>
        <v>0</v>
      </c>
      <c r="P230" s="190">
        <f>ตรวจผล!P230</f>
        <v>0</v>
      </c>
      <c r="Q230" s="190">
        <f>ตรวจผล!Q230</f>
        <v>0</v>
      </c>
      <c r="R230" s="190">
        <f>ตรวจผล!R230</f>
        <v>0</v>
      </c>
      <c r="S230" s="190">
        <f>ตรวจผล!S230</f>
        <v>0</v>
      </c>
      <c r="T230" s="190">
        <f>ตรวจผล!T230</f>
        <v>0</v>
      </c>
      <c r="U230" s="190">
        <f>ตรวจผล!U230</f>
        <v>0</v>
      </c>
      <c r="V230" s="190">
        <f>ตรวจผล!V230</f>
        <v>0</v>
      </c>
      <c r="W230" s="190">
        <f>ตรวจผล!W230</f>
        <v>0</v>
      </c>
      <c r="X230" s="190">
        <f>ตรวจผล!X230</f>
        <v>0</v>
      </c>
      <c r="Y230" s="190">
        <f>ตรวจผล!Y230</f>
        <v>0</v>
      </c>
      <c r="Z230" s="190">
        <f>ตรวจผล!Z230</f>
        <v>0</v>
      </c>
      <c r="AA230" s="190">
        <f>ตรวจผล!AA230</f>
        <v>0</v>
      </c>
      <c r="AB230" s="190">
        <f>ตรวจผล!AE230</f>
        <v>0</v>
      </c>
      <c r="AC230" s="190">
        <f>ตรวจผล!AI230</f>
        <v>0</v>
      </c>
      <c r="AD230" s="190">
        <f>ตรวจผล!AJ230</f>
        <v>0</v>
      </c>
      <c r="AE230" s="190">
        <f>ตรวจผล!AK230</f>
        <v>0</v>
      </c>
      <c r="AF230" s="190">
        <f>ตรวจผล!AL230</f>
        <v>0</v>
      </c>
    </row>
    <row r="231" spans="1:32" x14ac:dyDescent="0.2">
      <c r="A231" s="91" t="str">
        <f>IF(ไฟล์กรอกคำตอบ!A231=""," ",ไฟล์กรอกคำตอบ!A231&amp;"")</f>
        <v xml:space="preserve"> </v>
      </c>
      <c r="B231" s="8">
        <f>ไฟล์กรอกคำตอบ!B231</f>
        <v>0</v>
      </c>
      <c r="C231" s="8">
        <f>ไฟล์กรอกคำตอบ!C231</f>
        <v>0</v>
      </c>
      <c r="D231" s="8">
        <f>ไฟล์กรอกคำตอบ!D231</f>
        <v>0</v>
      </c>
      <c r="E231" s="24">
        <f>ไฟล์กรอกคำตอบ!E231</f>
        <v>0</v>
      </c>
      <c r="F231" s="8">
        <f>ไฟล์กรอกคำตอบ!F231</f>
        <v>0</v>
      </c>
      <c r="G231" s="156">
        <f>ไฟล์กรอกคำตอบ!G231</f>
        <v>0</v>
      </c>
      <c r="H231" s="190">
        <f>ตรวจผล!H231</f>
        <v>0</v>
      </c>
      <c r="I231" s="190">
        <f>ตรวจผล!I231</f>
        <v>0</v>
      </c>
      <c r="J231" s="190">
        <f>ตรวจผล!J231</f>
        <v>0</v>
      </c>
      <c r="K231" s="190">
        <f>ตรวจผล!K231</f>
        <v>0</v>
      </c>
      <c r="L231" s="190">
        <f>ตรวจผล!L231</f>
        <v>0</v>
      </c>
      <c r="M231" s="190">
        <f>ตรวจผล!M231</f>
        <v>0</v>
      </c>
      <c r="N231" s="190">
        <f>ตรวจผล!N231</f>
        <v>0</v>
      </c>
      <c r="O231" s="190">
        <f>ตรวจผล!O231</f>
        <v>0</v>
      </c>
      <c r="P231" s="190">
        <f>ตรวจผล!P231</f>
        <v>0</v>
      </c>
      <c r="Q231" s="190">
        <f>ตรวจผล!Q231</f>
        <v>0</v>
      </c>
      <c r="R231" s="190">
        <f>ตรวจผล!R231</f>
        <v>0</v>
      </c>
      <c r="S231" s="190">
        <f>ตรวจผล!S231</f>
        <v>0</v>
      </c>
      <c r="T231" s="190">
        <f>ตรวจผล!T231</f>
        <v>0</v>
      </c>
      <c r="U231" s="190">
        <f>ตรวจผล!U231</f>
        <v>0</v>
      </c>
      <c r="V231" s="190">
        <f>ตรวจผล!V231</f>
        <v>0</v>
      </c>
      <c r="W231" s="190">
        <f>ตรวจผล!W231</f>
        <v>0</v>
      </c>
      <c r="X231" s="190">
        <f>ตรวจผล!X231</f>
        <v>0</v>
      </c>
      <c r="Y231" s="190">
        <f>ตรวจผล!Y231</f>
        <v>0</v>
      </c>
      <c r="Z231" s="190">
        <f>ตรวจผล!Z231</f>
        <v>0</v>
      </c>
      <c r="AA231" s="190">
        <f>ตรวจผล!AA231</f>
        <v>0</v>
      </c>
      <c r="AB231" s="190">
        <f>ตรวจผล!AE231</f>
        <v>0</v>
      </c>
      <c r="AC231" s="190">
        <f>ตรวจผล!AI231</f>
        <v>0</v>
      </c>
      <c r="AD231" s="190">
        <f>ตรวจผล!AJ231</f>
        <v>0</v>
      </c>
      <c r="AE231" s="190">
        <f>ตรวจผล!AK231</f>
        <v>0</v>
      </c>
      <c r="AF231" s="190">
        <f>ตรวจผล!AL231</f>
        <v>0</v>
      </c>
    </row>
    <row r="232" spans="1:32" x14ac:dyDescent="0.2">
      <c r="A232" s="91" t="str">
        <f>IF(ไฟล์กรอกคำตอบ!A232=""," ",ไฟล์กรอกคำตอบ!A232&amp;"")</f>
        <v xml:space="preserve"> </v>
      </c>
      <c r="B232" s="8">
        <f>ไฟล์กรอกคำตอบ!B232</f>
        <v>0</v>
      </c>
      <c r="C232" s="8">
        <f>ไฟล์กรอกคำตอบ!C232</f>
        <v>0</v>
      </c>
      <c r="D232" s="8">
        <f>ไฟล์กรอกคำตอบ!D232</f>
        <v>0</v>
      </c>
      <c r="E232" s="24">
        <f>ไฟล์กรอกคำตอบ!E232</f>
        <v>0</v>
      </c>
      <c r="F232" s="8">
        <f>ไฟล์กรอกคำตอบ!F232</f>
        <v>0</v>
      </c>
      <c r="G232" s="156">
        <f>ไฟล์กรอกคำตอบ!G232</f>
        <v>0</v>
      </c>
      <c r="H232" s="190">
        <f>ตรวจผล!H232</f>
        <v>0</v>
      </c>
      <c r="I232" s="190">
        <f>ตรวจผล!I232</f>
        <v>0</v>
      </c>
      <c r="J232" s="190">
        <f>ตรวจผล!J232</f>
        <v>0</v>
      </c>
      <c r="K232" s="190">
        <f>ตรวจผล!K232</f>
        <v>0</v>
      </c>
      <c r="L232" s="190">
        <f>ตรวจผล!L232</f>
        <v>0</v>
      </c>
      <c r="M232" s="190">
        <f>ตรวจผล!M232</f>
        <v>0</v>
      </c>
      <c r="N232" s="190">
        <f>ตรวจผล!N232</f>
        <v>0</v>
      </c>
      <c r="O232" s="190">
        <f>ตรวจผล!O232</f>
        <v>0</v>
      </c>
      <c r="P232" s="190">
        <f>ตรวจผล!P232</f>
        <v>0</v>
      </c>
      <c r="Q232" s="190">
        <f>ตรวจผล!Q232</f>
        <v>0</v>
      </c>
      <c r="R232" s="190">
        <f>ตรวจผล!R232</f>
        <v>0</v>
      </c>
      <c r="S232" s="190">
        <f>ตรวจผล!S232</f>
        <v>0</v>
      </c>
      <c r="T232" s="190">
        <f>ตรวจผล!T232</f>
        <v>0</v>
      </c>
      <c r="U232" s="190">
        <f>ตรวจผล!U232</f>
        <v>0</v>
      </c>
      <c r="V232" s="190">
        <f>ตรวจผล!V232</f>
        <v>0</v>
      </c>
      <c r="W232" s="190">
        <f>ตรวจผล!W232</f>
        <v>0</v>
      </c>
      <c r="X232" s="190">
        <f>ตรวจผล!X232</f>
        <v>0</v>
      </c>
      <c r="Y232" s="190">
        <f>ตรวจผล!Y232</f>
        <v>0</v>
      </c>
      <c r="Z232" s="190">
        <f>ตรวจผล!Z232</f>
        <v>0</v>
      </c>
      <c r="AA232" s="190">
        <f>ตรวจผล!AA232</f>
        <v>0</v>
      </c>
      <c r="AB232" s="190">
        <f>ตรวจผล!AE232</f>
        <v>0</v>
      </c>
      <c r="AC232" s="190">
        <f>ตรวจผล!AI232</f>
        <v>0</v>
      </c>
      <c r="AD232" s="190">
        <f>ตรวจผล!AJ232</f>
        <v>0</v>
      </c>
      <c r="AE232" s="190">
        <f>ตรวจผล!AK232</f>
        <v>0</v>
      </c>
      <c r="AF232" s="190">
        <f>ตรวจผล!AL232</f>
        <v>0</v>
      </c>
    </row>
    <row r="233" spans="1:32" x14ac:dyDescent="0.2">
      <c r="A233" s="91" t="str">
        <f>IF(ไฟล์กรอกคำตอบ!A233=""," ",ไฟล์กรอกคำตอบ!A233&amp;"")</f>
        <v xml:space="preserve"> </v>
      </c>
      <c r="B233" s="8">
        <f>ไฟล์กรอกคำตอบ!B233</f>
        <v>0</v>
      </c>
      <c r="C233" s="8">
        <f>ไฟล์กรอกคำตอบ!C233</f>
        <v>0</v>
      </c>
      <c r="D233" s="8">
        <f>ไฟล์กรอกคำตอบ!D233</f>
        <v>0</v>
      </c>
      <c r="E233" s="24">
        <f>ไฟล์กรอกคำตอบ!E233</f>
        <v>0</v>
      </c>
      <c r="F233" s="8">
        <f>ไฟล์กรอกคำตอบ!F233</f>
        <v>0</v>
      </c>
      <c r="G233" s="156">
        <f>ไฟล์กรอกคำตอบ!G233</f>
        <v>0</v>
      </c>
      <c r="H233" s="190">
        <f>ตรวจผล!H233</f>
        <v>0</v>
      </c>
      <c r="I233" s="190">
        <f>ตรวจผล!I233</f>
        <v>0</v>
      </c>
      <c r="J233" s="190">
        <f>ตรวจผล!J233</f>
        <v>0</v>
      </c>
      <c r="K233" s="190">
        <f>ตรวจผล!K233</f>
        <v>0</v>
      </c>
      <c r="L233" s="190">
        <f>ตรวจผล!L233</f>
        <v>0</v>
      </c>
      <c r="M233" s="190">
        <f>ตรวจผล!M233</f>
        <v>0</v>
      </c>
      <c r="N233" s="190">
        <f>ตรวจผล!N233</f>
        <v>0</v>
      </c>
      <c r="O233" s="190">
        <f>ตรวจผล!O233</f>
        <v>0</v>
      </c>
      <c r="P233" s="190">
        <f>ตรวจผล!P233</f>
        <v>0</v>
      </c>
      <c r="Q233" s="190">
        <f>ตรวจผล!Q233</f>
        <v>0</v>
      </c>
      <c r="R233" s="190">
        <f>ตรวจผล!R233</f>
        <v>0</v>
      </c>
      <c r="S233" s="190">
        <f>ตรวจผล!S233</f>
        <v>0</v>
      </c>
      <c r="T233" s="190">
        <f>ตรวจผล!T233</f>
        <v>0</v>
      </c>
      <c r="U233" s="190">
        <f>ตรวจผล!U233</f>
        <v>0</v>
      </c>
      <c r="V233" s="190">
        <f>ตรวจผล!V233</f>
        <v>0</v>
      </c>
      <c r="W233" s="190">
        <f>ตรวจผล!W233</f>
        <v>0</v>
      </c>
      <c r="X233" s="190">
        <f>ตรวจผล!X233</f>
        <v>0</v>
      </c>
      <c r="Y233" s="190">
        <f>ตรวจผล!Y233</f>
        <v>0</v>
      </c>
      <c r="Z233" s="190">
        <f>ตรวจผล!Z233</f>
        <v>0</v>
      </c>
      <c r="AA233" s="190">
        <f>ตรวจผล!AA233</f>
        <v>0</v>
      </c>
      <c r="AB233" s="190">
        <f>ตรวจผล!AE233</f>
        <v>0</v>
      </c>
      <c r="AC233" s="190">
        <f>ตรวจผล!AI233</f>
        <v>0</v>
      </c>
      <c r="AD233" s="190">
        <f>ตรวจผล!AJ233</f>
        <v>0</v>
      </c>
      <c r="AE233" s="190">
        <f>ตรวจผล!AK233</f>
        <v>0</v>
      </c>
      <c r="AF233" s="190">
        <f>ตรวจผล!AL233</f>
        <v>0</v>
      </c>
    </row>
    <row r="234" spans="1:32" x14ac:dyDescent="0.2">
      <c r="A234" s="91" t="str">
        <f>IF(ไฟล์กรอกคำตอบ!A234=""," ",ไฟล์กรอกคำตอบ!A234&amp;"")</f>
        <v xml:space="preserve"> </v>
      </c>
      <c r="B234" s="8">
        <f>ไฟล์กรอกคำตอบ!B234</f>
        <v>0</v>
      </c>
      <c r="C234" s="8">
        <f>ไฟล์กรอกคำตอบ!C234</f>
        <v>0</v>
      </c>
      <c r="D234" s="8">
        <f>ไฟล์กรอกคำตอบ!D234</f>
        <v>0</v>
      </c>
      <c r="E234" s="24">
        <f>ไฟล์กรอกคำตอบ!E234</f>
        <v>0</v>
      </c>
      <c r="F234" s="8">
        <f>ไฟล์กรอกคำตอบ!F234</f>
        <v>0</v>
      </c>
      <c r="G234" s="156">
        <f>ไฟล์กรอกคำตอบ!G234</f>
        <v>0</v>
      </c>
      <c r="H234" s="190">
        <f>ตรวจผล!H234</f>
        <v>0</v>
      </c>
      <c r="I234" s="190">
        <f>ตรวจผล!I234</f>
        <v>0</v>
      </c>
      <c r="J234" s="190">
        <f>ตรวจผล!J234</f>
        <v>0</v>
      </c>
      <c r="K234" s="190">
        <f>ตรวจผล!K234</f>
        <v>0</v>
      </c>
      <c r="L234" s="190">
        <f>ตรวจผล!L234</f>
        <v>0</v>
      </c>
      <c r="M234" s="190">
        <f>ตรวจผล!M234</f>
        <v>0</v>
      </c>
      <c r="N234" s="190">
        <f>ตรวจผล!N234</f>
        <v>0</v>
      </c>
      <c r="O234" s="190">
        <f>ตรวจผล!O234</f>
        <v>0</v>
      </c>
      <c r="P234" s="190">
        <f>ตรวจผล!P234</f>
        <v>0</v>
      </c>
      <c r="Q234" s="190">
        <f>ตรวจผล!Q234</f>
        <v>0</v>
      </c>
      <c r="R234" s="190">
        <f>ตรวจผล!R234</f>
        <v>0</v>
      </c>
      <c r="S234" s="190">
        <f>ตรวจผล!S234</f>
        <v>0</v>
      </c>
      <c r="T234" s="190">
        <f>ตรวจผล!T234</f>
        <v>0</v>
      </c>
      <c r="U234" s="190">
        <f>ตรวจผล!U234</f>
        <v>0</v>
      </c>
      <c r="V234" s="190">
        <f>ตรวจผล!V234</f>
        <v>0</v>
      </c>
      <c r="W234" s="190">
        <f>ตรวจผล!W234</f>
        <v>0</v>
      </c>
      <c r="X234" s="190">
        <f>ตรวจผล!X234</f>
        <v>0</v>
      </c>
      <c r="Y234" s="190">
        <f>ตรวจผล!Y234</f>
        <v>0</v>
      </c>
      <c r="Z234" s="190">
        <f>ตรวจผล!Z234</f>
        <v>0</v>
      </c>
      <c r="AA234" s="190">
        <f>ตรวจผล!AA234</f>
        <v>0</v>
      </c>
      <c r="AB234" s="190">
        <f>ตรวจผล!AE234</f>
        <v>0</v>
      </c>
      <c r="AC234" s="190">
        <f>ตรวจผล!AI234</f>
        <v>0</v>
      </c>
      <c r="AD234" s="190">
        <f>ตรวจผล!AJ234</f>
        <v>0</v>
      </c>
      <c r="AE234" s="190">
        <f>ตรวจผล!AK234</f>
        <v>0</v>
      </c>
      <c r="AF234" s="190">
        <f>ตรวจผล!AL234</f>
        <v>0</v>
      </c>
    </row>
    <row r="235" spans="1:32" x14ac:dyDescent="0.2">
      <c r="A235" s="91" t="str">
        <f>IF(ไฟล์กรอกคำตอบ!A235=""," ",ไฟล์กรอกคำตอบ!A235&amp;"")</f>
        <v xml:space="preserve"> </v>
      </c>
      <c r="B235" s="8">
        <f>ไฟล์กรอกคำตอบ!B235</f>
        <v>0</v>
      </c>
      <c r="C235" s="8">
        <f>ไฟล์กรอกคำตอบ!C235</f>
        <v>0</v>
      </c>
      <c r="D235" s="8">
        <f>ไฟล์กรอกคำตอบ!D235</f>
        <v>0</v>
      </c>
      <c r="E235" s="24">
        <f>ไฟล์กรอกคำตอบ!E235</f>
        <v>0</v>
      </c>
      <c r="F235" s="8">
        <f>ไฟล์กรอกคำตอบ!F235</f>
        <v>0</v>
      </c>
      <c r="G235" s="156">
        <f>ไฟล์กรอกคำตอบ!G235</f>
        <v>0</v>
      </c>
      <c r="H235" s="190">
        <f>ตรวจผล!H235</f>
        <v>0</v>
      </c>
      <c r="I235" s="190">
        <f>ตรวจผล!I235</f>
        <v>0</v>
      </c>
      <c r="J235" s="190">
        <f>ตรวจผล!J235</f>
        <v>0</v>
      </c>
      <c r="K235" s="190">
        <f>ตรวจผล!K235</f>
        <v>0</v>
      </c>
      <c r="L235" s="190">
        <f>ตรวจผล!L235</f>
        <v>0</v>
      </c>
      <c r="M235" s="190">
        <f>ตรวจผล!M235</f>
        <v>0</v>
      </c>
      <c r="N235" s="190">
        <f>ตรวจผล!N235</f>
        <v>0</v>
      </c>
      <c r="O235" s="190">
        <f>ตรวจผล!O235</f>
        <v>0</v>
      </c>
      <c r="P235" s="190">
        <f>ตรวจผล!P235</f>
        <v>0</v>
      </c>
      <c r="Q235" s="190">
        <f>ตรวจผล!Q235</f>
        <v>0</v>
      </c>
      <c r="R235" s="190">
        <f>ตรวจผล!R235</f>
        <v>0</v>
      </c>
      <c r="S235" s="190">
        <f>ตรวจผล!S235</f>
        <v>0</v>
      </c>
      <c r="T235" s="190">
        <f>ตรวจผล!T235</f>
        <v>0</v>
      </c>
      <c r="U235" s="190">
        <f>ตรวจผล!U235</f>
        <v>0</v>
      </c>
      <c r="V235" s="190">
        <f>ตรวจผล!V235</f>
        <v>0</v>
      </c>
      <c r="W235" s="190">
        <f>ตรวจผล!W235</f>
        <v>0</v>
      </c>
      <c r="X235" s="190">
        <f>ตรวจผล!X235</f>
        <v>0</v>
      </c>
      <c r="Y235" s="190">
        <f>ตรวจผล!Y235</f>
        <v>0</v>
      </c>
      <c r="Z235" s="190">
        <f>ตรวจผล!Z235</f>
        <v>0</v>
      </c>
      <c r="AA235" s="190">
        <f>ตรวจผล!AA235</f>
        <v>0</v>
      </c>
      <c r="AB235" s="190">
        <f>ตรวจผล!AE235</f>
        <v>0</v>
      </c>
      <c r="AC235" s="190">
        <f>ตรวจผล!AI235</f>
        <v>0</v>
      </c>
      <c r="AD235" s="190">
        <f>ตรวจผล!AJ235</f>
        <v>0</v>
      </c>
      <c r="AE235" s="190">
        <f>ตรวจผล!AK235</f>
        <v>0</v>
      </c>
      <c r="AF235" s="190">
        <f>ตรวจผล!AL235</f>
        <v>0</v>
      </c>
    </row>
    <row r="236" spans="1:32" x14ac:dyDescent="0.2">
      <c r="A236" s="91" t="str">
        <f>IF(ไฟล์กรอกคำตอบ!A236=""," ",ไฟล์กรอกคำตอบ!A236&amp;"")</f>
        <v xml:space="preserve"> </v>
      </c>
      <c r="B236" s="8">
        <f>ไฟล์กรอกคำตอบ!B236</f>
        <v>0</v>
      </c>
      <c r="C236" s="8">
        <f>ไฟล์กรอกคำตอบ!C236</f>
        <v>0</v>
      </c>
      <c r="D236" s="8">
        <f>ไฟล์กรอกคำตอบ!D236</f>
        <v>0</v>
      </c>
      <c r="E236" s="24">
        <f>ไฟล์กรอกคำตอบ!E236</f>
        <v>0</v>
      </c>
      <c r="F236" s="8">
        <f>ไฟล์กรอกคำตอบ!F236</f>
        <v>0</v>
      </c>
      <c r="G236" s="156">
        <f>ไฟล์กรอกคำตอบ!G236</f>
        <v>0</v>
      </c>
      <c r="H236" s="190">
        <f>ตรวจผล!H236</f>
        <v>0</v>
      </c>
      <c r="I236" s="190">
        <f>ตรวจผล!I236</f>
        <v>0</v>
      </c>
      <c r="J236" s="190">
        <f>ตรวจผล!J236</f>
        <v>0</v>
      </c>
      <c r="K236" s="190">
        <f>ตรวจผล!K236</f>
        <v>0</v>
      </c>
      <c r="L236" s="190">
        <f>ตรวจผล!L236</f>
        <v>0</v>
      </c>
      <c r="M236" s="190">
        <f>ตรวจผล!M236</f>
        <v>0</v>
      </c>
      <c r="N236" s="190">
        <f>ตรวจผล!N236</f>
        <v>0</v>
      </c>
      <c r="O236" s="190">
        <f>ตรวจผล!O236</f>
        <v>0</v>
      </c>
      <c r="P236" s="190">
        <f>ตรวจผล!P236</f>
        <v>0</v>
      </c>
      <c r="Q236" s="190">
        <f>ตรวจผล!Q236</f>
        <v>0</v>
      </c>
      <c r="R236" s="190">
        <f>ตรวจผล!R236</f>
        <v>0</v>
      </c>
      <c r="S236" s="190">
        <f>ตรวจผล!S236</f>
        <v>0</v>
      </c>
      <c r="T236" s="190">
        <f>ตรวจผล!T236</f>
        <v>0</v>
      </c>
      <c r="U236" s="190">
        <f>ตรวจผล!U236</f>
        <v>0</v>
      </c>
      <c r="V236" s="190">
        <f>ตรวจผล!V236</f>
        <v>0</v>
      </c>
      <c r="W236" s="190">
        <f>ตรวจผล!W236</f>
        <v>0</v>
      </c>
      <c r="X236" s="190">
        <f>ตรวจผล!X236</f>
        <v>0</v>
      </c>
      <c r="Y236" s="190">
        <f>ตรวจผล!Y236</f>
        <v>0</v>
      </c>
      <c r="Z236" s="190">
        <f>ตรวจผล!Z236</f>
        <v>0</v>
      </c>
      <c r="AA236" s="190">
        <f>ตรวจผล!AA236</f>
        <v>0</v>
      </c>
      <c r="AB236" s="190">
        <f>ตรวจผล!AE236</f>
        <v>0</v>
      </c>
      <c r="AC236" s="190">
        <f>ตรวจผล!AI236</f>
        <v>0</v>
      </c>
      <c r="AD236" s="190">
        <f>ตรวจผล!AJ236</f>
        <v>0</v>
      </c>
      <c r="AE236" s="190">
        <f>ตรวจผล!AK236</f>
        <v>0</v>
      </c>
      <c r="AF236" s="190">
        <f>ตรวจผล!AL236</f>
        <v>0</v>
      </c>
    </row>
    <row r="237" spans="1:32" x14ac:dyDescent="0.2">
      <c r="A237" s="91" t="str">
        <f>IF(ไฟล์กรอกคำตอบ!A237=""," ",ไฟล์กรอกคำตอบ!A237&amp;"")</f>
        <v xml:space="preserve"> </v>
      </c>
      <c r="B237" s="8">
        <f>ไฟล์กรอกคำตอบ!B237</f>
        <v>0</v>
      </c>
      <c r="C237" s="8">
        <f>ไฟล์กรอกคำตอบ!C237</f>
        <v>0</v>
      </c>
      <c r="D237" s="8">
        <f>ไฟล์กรอกคำตอบ!D237</f>
        <v>0</v>
      </c>
      <c r="E237" s="24">
        <f>ไฟล์กรอกคำตอบ!E237</f>
        <v>0</v>
      </c>
      <c r="F237" s="8">
        <f>ไฟล์กรอกคำตอบ!F237</f>
        <v>0</v>
      </c>
      <c r="G237" s="156">
        <f>ไฟล์กรอกคำตอบ!G237</f>
        <v>0</v>
      </c>
      <c r="H237" s="190">
        <f>ตรวจผล!H237</f>
        <v>0</v>
      </c>
      <c r="I237" s="190">
        <f>ตรวจผล!I237</f>
        <v>0</v>
      </c>
      <c r="J237" s="190">
        <f>ตรวจผล!J237</f>
        <v>0</v>
      </c>
      <c r="K237" s="190">
        <f>ตรวจผล!K237</f>
        <v>0</v>
      </c>
      <c r="L237" s="190">
        <f>ตรวจผล!L237</f>
        <v>0</v>
      </c>
      <c r="M237" s="190">
        <f>ตรวจผล!M237</f>
        <v>0</v>
      </c>
      <c r="N237" s="190">
        <f>ตรวจผล!N237</f>
        <v>0</v>
      </c>
      <c r="O237" s="190">
        <f>ตรวจผล!O237</f>
        <v>0</v>
      </c>
      <c r="P237" s="190">
        <f>ตรวจผล!P237</f>
        <v>0</v>
      </c>
      <c r="Q237" s="190">
        <f>ตรวจผล!Q237</f>
        <v>0</v>
      </c>
      <c r="R237" s="190">
        <f>ตรวจผล!R237</f>
        <v>0</v>
      </c>
      <c r="S237" s="190">
        <f>ตรวจผล!S237</f>
        <v>0</v>
      </c>
      <c r="T237" s="190">
        <f>ตรวจผล!T237</f>
        <v>0</v>
      </c>
      <c r="U237" s="190">
        <f>ตรวจผล!U237</f>
        <v>0</v>
      </c>
      <c r="V237" s="190">
        <f>ตรวจผล!V237</f>
        <v>0</v>
      </c>
      <c r="W237" s="190">
        <f>ตรวจผล!W237</f>
        <v>0</v>
      </c>
      <c r="X237" s="190">
        <f>ตรวจผล!X237</f>
        <v>0</v>
      </c>
      <c r="Y237" s="190">
        <f>ตรวจผล!Y237</f>
        <v>0</v>
      </c>
      <c r="Z237" s="190">
        <f>ตรวจผล!Z237</f>
        <v>0</v>
      </c>
      <c r="AA237" s="190">
        <f>ตรวจผล!AA237</f>
        <v>0</v>
      </c>
      <c r="AB237" s="190">
        <f>ตรวจผล!AE237</f>
        <v>0</v>
      </c>
      <c r="AC237" s="190">
        <f>ตรวจผล!AI237</f>
        <v>0</v>
      </c>
      <c r="AD237" s="190">
        <f>ตรวจผล!AJ237</f>
        <v>0</v>
      </c>
      <c r="AE237" s="190">
        <f>ตรวจผล!AK237</f>
        <v>0</v>
      </c>
      <c r="AF237" s="190">
        <f>ตรวจผล!AL237</f>
        <v>0</v>
      </c>
    </row>
    <row r="238" spans="1:32" x14ac:dyDescent="0.2">
      <c r="A238" s="91" t="str">
        <f>IF(ไฟล์กรอกคำตอบ!A238=""," ",ไฟล์กรอกคำตอบ!A238&amp;"")</f>
        <v xml:space="preserve"> </v>
      </c>
      <c r="B238" s="8">
        <f>ไฟล์กรอกคำตอบ!B238</f>
        <v>0</v>
      </c>
      <c r="C238" s="8">
        <f>ไฟล์กรอกคำตอบ!C238</f>
        <v>0</v>
      </c>
      <c r="D238" s="8">
        <f>ไฟล์กรอกคำตอบ!D238</f>
        <v>0</v>
      </c>
      <c r="E238" s="24">
        <f>ไฟล์กรอกคำตอบ!E238</f>
        <v>0</v>
      </c>
      <c r="F238" s="8">
        <f>ไฟล์กรอกคำตอบ!F238</f>
        <v>0</v>
      </c>
      <c r="G238" s="156">
        <f>ไฟล์กรอกคำตอบ!G238</f>
        <v>0</v>
      </c>
      <c r="H238" s="190">
        <f>ตรวจผล!H238</f>
        <v>0</v>
      </c>
      <c r="I238" s="190">
        <f>ตรวจผล!I238</f>
        <v>0</v>
      </c>
      <c r="J238" s="190">
        <f>ตรวจผล!J238</f>
        <v>0</v>
      </c>
      <c r="K238" s="190">
        <f>ตรวจผล!K238</f>
        <v>0</v>
      </c>
      <c r="L238" s="190">
        <f>ตรวจผล!L238</f>
        <v>0</v>
      </c>
      <c r="M238" s="190">
        <f>ตรวจผล!M238</f>
        <v>0</v>
      </c>
      <c r="N238" s="190">
        <f>ตรวจผล!N238</f>
        <v>0</v>
      </c>
      <c r="O238" s="190">
        <f>ตรวจผล!O238</f>
        <v>0</v>
      </c>
      <c r="P238" s="190">
        <f>ตรวจผล!P238</f>
        <v>0</v>
      </c>
      <c r="Q238" s="190">
        <f>ตรวจผล!Q238</f>
        <v>0</v>
      </c>
      <c r="R238" s="190">
        <f>ตรวจผล!R238</f>
        <v>0</v>
      </c>
      <c r="S238" s="190">
        <f>ตรวจผล!S238</f>
        <v>0</v>
      </c>
      <c r="T238" s="190">
        <f>ตรวจผล!T238</f>
        <v>0</v>
      </c>
      <c r="U238" s="190">
        <f>ตรวจผล!U238</f>
        <v>0</v>
      </c>
      <c r="V238" s="190">
        <f>ตรวจผล!V238</f>
        <v>0</v>
      </c>
      <c r="W238" s="190">
        <f>ตรวจผล!W238</f>
        <v>0</v>
      </c>
      <c r="X238" s="190">
        <f>ตรวจผล!X238</f>
        <v>0</v>
      </c>
      <c r="Y238" s="190">
        <f>ตรวจผล!Y238</f>
        <v>0</v>
      </c>
      <c r="Z238" s="190">
        <f>ตรวจผล!Z238</f>
        <v>0</v>
      </c>
      <c r="AA238" s="190">
        <f>ตรวจผล!AA238</f>
        <v>0</v>
      </c>
      <c r="AB238" s="190">
        <f>ตรวจผล!AE238</f>
        <v>0</v>
      </c>
      <c r="AC238" s="190">
        <f>ตรวจผล!AI238</f>
        <v>0</v>
      </c>
      <c r="AD238" s="190">
        <f>ตรวจผล!AJ238</f>
        <v>0</v>
      </c>
      <c r="AE238" s="190">
        <f>ตรวจผล!AK238</f>
        <v>0</v>
      </c>
      <c r="AF238" s="190">
        <f>ตรวจผล!AL238</f>
        <v>0</v>
      </c>
    </row>
    <row r="239" spans="1:32" x14ac:dyDescent="0.2">
      <c r="A239" s="91" t="str">
        <f>IF(ไฟล์กรอกคำตอบ!A239=""," ",ไฟล์กรอกคำตอบ!A239&amp;"")</f>
        <v xml:space="preserve"> </v>
      </c>
      <c r="B239" s="8">
        <f>ไฟล์กรอกคำตอบ!B239</f>
        <v>0</v>
      </c>
      <c r="C239" s="8">
        <f>ไฟล์กรอกคำตอบ!C239</f>
        <v>0</v>
      </c>
      <c r="D239" s="8">
        <f>ไฟล์กรอกคำตอบ!D239</f>
        <v>0</v>
      </c>
      <c r="E239" s="24">
        <f>ไฟล์กรอกคำตอบ!E239</f>
        <v>0</v>
      </c>
      <c r="F239" s="8">
        <f>ไฟล์กรอกคำตอบ!F239</f>
        <v>0</v>
      </c>
      <c r="G239" s="156">
        <f>ไฟล์กรอกคำตอบ!G239</f>
        <v>0</v>
      </c>
      <c r="H239" s="190">
        <f>ตรวจผล!H239</f>
        <v>0</v>
      </c>
      <c r="I239" s="190">
        <f>ตรวจผล!I239</f>
        <v>0</v>
      </c>
      <c r="J239" s="190">
        <f>ตรวจผล!J239</f>
        <v>0</v>
      </c>
      <c r="K239" s="190">
        <f>ตรวจผล!K239</f>
        <v>0</v>
      </c>
      <c r="L239" s="190">
        <f>ตรวจผล!L239</f>
        <v>0</v>
      </c>
      <c r="M239" s="190">
        <f>ตรวจผล!M239</f>
        <v>0</v>
      </c>
      <c r="N239" s="190">
        <f>ตรวจผล!N239</f>
        <v>0</v>
      </c>
      <c r="O239" s="190">
        <f>ตรวจผล!O239</f>
        <v>0</v>
      </c>
      <c r="P239" s="190">
        <f>ตรวจผล!P239</f>
        <v>0</v>
      </c>
      <c r="Q239" s="190">
        <f>ตรวจผล!Q239</f>
        <v>0</v>
      </c>
      <c r="R239" s="190">
        <f>ตรวจผล!R239</f>
        <v>0</v>
      </c>
      <c r="S239" s="190">
        <f>ตรวจผล!S239</f>
        <v>0</v>
      </c>
      <c r="T239" s="190">
        <f>ตรวจผล!T239</f>
        <v>0</v>
      </c>
      <c r="U239" s="190">
        <f>ตรวจผล!U239</f>
        <v>0</v>
      </c>
      <c r="V239" s="190">
        <f>ตรวจผล!V239</f>
        <v>0</v>
      </c>
      <c r="W239" s="190">
        <f>ตรวจผล!W239</f>
        <v>0</v>
      </c>
      <c r="X239" s="190">
        <f>ตรวจผล!X239</f>
        <v>0</v>
      </c>
      <c r="Y239" s="190">
        <f>ตรวจผล!Y239</f>
        <v>0</v>
      </c>
      <c r="Z239" s="190">
        <f>ตรวจผล!Z239</f>
        <v>0</v>
      </c>
      <c r="AA239" s="190">
        <f>ตรวจผล!AA239</f>
        <v>0</v>
      </c>
      <c r="AB239" s="190">
        <f>ตรวจผล!AE239</f>
        <v>0</v>
      </c>
      <c r="AC239" s="190">
        <f>ตรวจผล!AI239</f>
        <v>0</v>
      </c>
      <c r="AD239" s="190">
        <f>ตรวจผล!AJ239</f>
        <v>0</v>
      </c>
      <c r="AE239" s="190">
        <f>ตรวจผล!AK239</f>
        <v>0</v>
      </c>
      <c r="AF239" s="190">
        <f>ตรวจผล!AL239</f>
        <v>0</v>
      </c>
    </row>
    <row r="240" spans="1:32" x14ac:dyDescent="0.2">
      <c r="A240" s="91" t="str">
        <f>IF(ไฟล์กรอกคำตอบ!A240=""," ",ไฟล์กรอกคำตอบ!A240&amp;"")</f>
        <v xml:space="preserve"> </v>
      </c>
      <c r="B240" s="8">
        <f>ไฟล์กรอกคำตอบ!B240</f>
        <v>0</v>
      </c>
      <c r="C240" s="8">
        <f>ไฟล์กรอกคำตอบ!C240</f>
        <v>0</v>
      </c>
      <c r="D240" s="8">
        <f>ไฟล์กรอกคำตอบ!D240</f>
        <v>0</v>
      </c>
      <c r="E240" s="24">
        <f>ไฟล์กรอกคำตอบ!E240</f>
        <v>0</v>
      </c>
      <c r="F240" s="8">
        <f>ไฟล์กรอกคำตอบ!F240</f>
        <v>0</v>
      </c>
      <c r="G240" s="156">
        <f>ไฟล์กรอกคำตอบ!G240</f>
        <v>0</v>
      </c>
      <c r="H240" s="190">
        <f>ตรวจผล!H240</f>
        <v>0</v>
      </c>
      <c r="I240" s="190">
        <f>ตรวจผล!I240</f>
        <v>0</v>
      </c>
      <c r="J240" s="190">
        <f>ตรวจผล!J240</f>
        <v>0</v>
      </c>
      <c r="K240" s="190">
        <f>ตรวจผล!K240</f>
        <v>0</v>
      </c>
      <c r="L240" s="190">
        <f>ตรวจผล!L240</f>
        <v>0</v>
      </c>
      <c r="M240" s="190">
        <f>ตรวจผล!M240</f>
        <v>0</v>
      </c>
      <c r="N240" s="190">
        <f>ตรวจผล!N240</f>
        <v>0</v>
      </c>
      <c r="O240" s="190">
        <f>ตรวจผล!O240</f>
        <v>0</v>
      </c>
      <c r="P240" s="190">
        <f>ตรวจผล!P240</f>
        <v>0</v>
      </c>
      <c r="Q240" s="190">
        <f>ตรวจผล!Q240</f>
        <v>0</v>
      </c>
      <c r="R240" s="190">
        <f>ตรวจผล!R240</f>
        <v>0</v>
      </c>
      <c r="S240" s="190">
        <f>ตรวจผล!S240</f>
        <v>0</v>
      </c>
      <c r="T240" s="190">
        <f>ตรวจผล!T240</f>
        <v>0</v>
      </c>
      <c r="U240" s="190">
        <f>ตรวจผล!U240</f>
        <v>0</v>
      </c>
      <c r="V240" s="190">
        <f>ตรวจผล!V240</f>
        <v>0</v>
      </c>
      <c r="W240" s="190">
        <f>ตรวจผล!W240</f>
        <v>0</v>
      </c>
      <c r="X240" s="190">
        <f>ตรวจผล!X240</f>
        <v>0</v>
      </c>
      <c r="Y240" s="190">
        <f>ตรวจผล!Y240</f>
        <v>0</v>
      </c>
      <c r="Z240" s="190">
        <f>ตรวจผล!Z240</f>
        <v>0</v>
      </c>
      <c r="AA240" s="190">
        <f>ตรวจผล!AA240</f>
        <v>0</v>
      </c>
      <c r="AB240" s="190">
        <f>ตรวจผล!AE240</f>
        <v>0</v>
      </c>
      <c r="AC240" s="190">
        <f>ตรวจผล!AI240</f>
        <v>0</v>
      </c>
      <c r="AD240" s="190">
        <f>ตรวจผล!AJ240</f>
        <v>0</v>
      </c>
      <c r="AE240" s="190">
        <f>ตรวจผล!AK240</f>
        <v>0</v>
      </c>
      <c r="AF240" s="190">
        <f>ตรวจผล!AL240</f>
        <v>0</v>
      </c>
    </row>
    <row r="241" spans="1:32" x14ac:dyDescent="0.2">
      <c r="A241" s="91" t="str">
        <f>IF(ไฟล์กรอกคำตอบ!A241=""," ",ไฟล์กรอกคำตอบ!A241&amp;"")</f>
        <v xml:space="preserve"> </v>
      </c>
      <c r="B241" s="8">
        <f>ไฟล์กรอกคำตอบ!B241</f>
        <v>0</v>
      </c>
      <c r="C241" s="8">
        <f>ไฟล์กรอกคำตอบ!C241</f>
        <v>0</v>
      </c>
      <c r="D241" s="8">
        <f>ไฟล์กรอกคำตอบ!D241</f>
        <v>0</v>
      </c>
      <c r="E241" s="24">
        <f>ไฟล์กรอกคำตอบ!E241</f>
        <v>0</v>
      </c>
      <c r="F241" s="8">
        <f>ไฟล์กรอกคำตอบ!F241</f>
        <v>0</v>
      </c>
      <c r="G241" s="156">
        <f>ไฟล์กรอกคำตอบ!G241</f>
        <v>0</v>
      </c>
      <c r="H241" s="190">
        <f>ตรวจผล!H241</f>
        <v>0</v>
      </c>
      <c r="I241" s="190">
        <f>ตรวจผล!I241</f>
        <v>0</v>
      </c>
      <c r="J241" s="190">
        <f>ตรวจผล!J241</f>
        <v>0</v>
      </c>
      <c r="K241" s="190">
        <f>ตรวจผล!K241</f>
        <v>0</v>
      </c>
      <c r="L241" s="190">
        <f>ตรวจผล!L241</f>
        <v>0</v>
      </c>
      <c r="M241" s="190">
        <f>ตรวจผล!M241</f>
        <v>0</v>
      </c>
      <c r="N241" s="190">
        <f>ตรวจผล!N241</f>
        <v>0</v>
      </c>
      <c r="O241" s="190">
        <f>ตรวจผล!O241</f>
        <v>0</v>
      </c>
      <c r="P241" s="190">
        <f>ตรวจผล!P241</f>
        <v>0</v>
      </c>
      <c r="Q241" s="190">
        <f>ตรวจผล!Q241</f>
        <v>0</v>
      </c>
      <c r="R241" s="190">
        <f>ตรวจผล!R241</f>
        <v>0</v>
      </c>
      <c r="S241" s="190">
        <f>ตรวจผล!S241</f>
        <v>0</v>
      </c>
      <c r="T241" s="190">
        <f>ตรวจผล!T241</f>
        <v>0</v>
      </c>
      <c r="U241" s="190">
        <f>ตรวจผล!U241</f>
        <v>0</v>
      </c>
      <c r="V241" s="190">
        <f>ตรวจผล!V241</f>
        <v>0</v>
      </c>
      <c r="W241" s="190">
        <f>ตรวจผล!W241</f>
        <v>0</v>
      </c>
      <c r="X241" s="190">
        <f>ตรวจผล!X241</f>
        <v>0</v>
      </c>
      <c r="Y241" s="190">
        <f>ตรวจผล!Y241</f>
        <v>0</v>
      </c>
      <c r="Z241" s="190">
        <f>ตรวจผล!Z241</f>
        <v>0</v>
      </c>
      <c r="AA241" s="190">
        <f>ตรวจผล!AA241</f>
        <v>0</v>
      </c>
      <c r="AB241" s="190">
        <f>ตรวจผล!AE241</f>
        <v>0</v>
      </c>
      <c r="AC241" s="190">
        <f>ตรวจผล!AI241</f>
        <v>0</v>
      </c>
      <c r="AD241" s="190">
        <f>ตรวจผล!AJ241</f>
        <v>0</v>
      </c>
      <c r="AE241" s="190">
        <f>ตรวจผล!AK241</f>
        <v>0</v>
      </c>
      <c r="AF241" s="190">
        <f>ตรวจผล!AL241</f>
        <v>0</v>
      </c>
    </row>
    <row r="242" spans="1:32" x14ac:dyDescent="0.2">
      <c r="A242" s="91" t="str">
        <f>IF(ไฟล์กรอกคำตอบ!A242=""," ",ไฟล์กรอกคำตอบ!A242&amp;"")</f>
        <v xml:space="preserve"> </v>
      </c>
      <c r="B242" s="8">
        <f>ไฟล์กรอกคำตอบ!B242</f>
        <v>0</v>
      </c>
      <c r="C242" s="8">
        <f>ไฟล์กรอกคำตอบ!C242</f>
        <v>0</v>
      </c>
      <c r="D242" s="8">
        <f>ไฟล์กรอกคำตอบ!D242</f>
        <v>0</v>
      </c>
      <c r="E242" s="24">
        <f>ไฟล์กรอกคำตอบ!E242</f>
        <v>0</v>
      </c>
      <c r="F242" s="8">
        <f>ไฟล์กรอกคำตอบ!F242</f>
        <v>0</v>
      </c>
      <c r="G242" s="156">
        <f>ไฟล์กรอกคำตอบ!G242</f>
        <v>0</v>
      </c>
      <c r="H242" s="190">
        <f>ตรวจผล!H242</f>
        <v>0</v>
      </c>
      <c r="I242" s="190">
        <f>ตรวจผล!I242</f>
        <v>0</v>
      </c>
      <c r="J242" s="190">
        <f>ตรวจผล!J242</f>
        <v>0</v>
      </c>
      <c r="K242" s="190">
        <f>ตรวจผล!K242</f>
        <v>0</v>
      </c>
      <c r="L242" s="190">
        <f>ตรวจผล!L242</f>
        <v>0</v>
      </c>
      <c r="M242" s="190">
        <f>ตรวจผล!M242</f>
        <v>0</v>
      </c>
      <c r="N242" s="190">
        <f>ตรวจผล!N242</f>
        <v>0</v>
      </c>
      <c r="O242" s="190">
        <f>ตรวจผล!O242</f>
        <v>0</v>
      </c>
      <c r="P242" s="190">
        <f>ตรวจผล!P242</f>
        <v>0</v>
      </c>
      <c r="Q242" s="190">
        <f>ตรวจผล!Q242</f>
        <v>0</v>
      </c>
      <c r="R242" s="190">
        <f>ตรวจผล!R242</f>
        <v>0</v>
      </c>
      <c r="S242" s="190">
        <f>ตรวจผล!S242</f>
        <v>0</v>
      </c>
      <c r="T242" s="190">
        <f>ตรวจผล!T242</f>
        <v>0</v>
      </c>
      <c r="U242" s="190">
        <f>ตรวจผล!U242</f>
        <v>0</v>
      </c>
      <c r="V242" s="190">
        <f>ตรวจผล!V242</f>
        <v>0</v>
      </c>
      <c r="W242" s="190">
        <f>ตรวจผล!W242</f>
        <v>0</v>
      </c>
      <c r="X242" s="190">
        <f>ตรวจผล!X242</f>
        <v>0</v>
      </c>
      <c r="Y242" s="190">
        <f>ตรวจผล!Y242</f>
        <v>0</v>
      </c>
      <c r="Z242" s="190">
        <f>ตรวจผล!Z242</f>
        <v>0</v>
      </c>
      <c r="AA242" s="190">
        <f>ตรวจผล!AA242</f>
        <v>0</v>
      </c>
      <c r="AB242" s="190">
        <f>ตรวจผล!AE242</f>
        <v>0</v>
      </c>
      <c r="AC242" s="190">
        <f>ตรวจผล!AI242</f>
        <v>0</v>
      </c>
      <c r="AD242" s="190">
        <f>ตรวจผล!AJ242</f>
        <v>0</v>
      </c>
      <c r="AE242" s="190">
        <f>ตรวจผล!AK242</f>
        <v>0</v>
      </c>
      <c r="AF242" s="190">
        <f>ตรวจผล!AL242</f>
        <v>0</v>
      </c>
    </row>
    <row r="243" spans="1:32" x14ac:dyDescent="0.2">
      <c r="A243" s="91" t="str">
        <f>IF(ไฟล์กรอกคำตอบ!A243=""," ",ไฟล์กรอกคำตอบ!A243&amp;"")</f>
        <v xml:space="preserve"> </v>
      </c>
      <c r="B243" s="8">
        <f>ไฟล์กรอกคำตอบ!B243</f>
        <v>0</v>
      </c>
      <c r="C243" s="8">
        <f>ไฟล์กรอกคำตอบ!C243</f>
        <v>0</v>
      </c>
      <c r="D243" s="8">
        <f>ไฟล์กรอกคำตอบ!D243</f>
        <v>0</v>
      </c>
      <c r="E243" s="24">
        <f>ไฟล์กรอกคำตอบ!E243</f>
        <v>0</v>
      </c>
      <c r="F243" s="8">
        <f>ไฟล์กรอกคำตอบ!F243</f>
        <v>0</v>
      </c>
      <c r="G243" s="156">
        <f>ไฟล์กรอกคำตอบ!G243</f>
        <v>0</v>
      </c>
      <c r="H243" s="190">
        <f>ตรวจผล!H243</f>
        <v>0</v>
      </c>
      <c r="I243" s="190">
        <f>ตรวจผล!I243</f>
        <v>0</v>
      </c>
      <c r="J243" s="190">
        <f>ตรวจผล!J243</f>
        <v>0</v>
      </c>
      <c r="K243" s="190">
        <f>ตรวจผล!K243</f>
        <v>0</v>
      </c>
      <c r="L243" s="190">
        <f>ตรวจผล!L243</f>
        <v>0</v>
      </c>
      <c r="M243" s="190">
        <f>ตรวจผล!M243</f>
        <v>0</v>
      </c>
      <c r="N243" s="190">
        <f>ตรวจผล!N243</f>
        <v>0</v>
      </c>
      <c r="O243" s="190">
        <f>ตรวจผล!O243</f>
        <v>0</v>
      </c>
      <c r="P243" s="190">
        <f>ตรวจผล!P243</f>
        <v>0</v>
      </c>
      <c r="Q243" s="190">
        <f>ตรวจผล!Q243</f>
        <v>0</v>
      </c>
      <c r="R243" s="190">
        <f>ตรวจผล!R243</f>
        <v>0</v>
      </c>
      <c r="S243" s="190">
        <f>ตรวจผล!S243</f>
        <v>0</v>
      </c>
      <c r="T243" s="190">
        <f>ตรวจผล!T243</f>
        <v>0</v>
      </c>
      <c r="U243" s="190">
        <f>ตรวจผล!U243</f>
        <v>0</v>
      </c>
      <c r="V243" s="190">
        <f>ตรวจผล!V243</f>
        <v>0</v>
      </c>
      <c r="W243" s="190">
        <f>ตรวจผล!W243</f>
        <v>0</v>
      </c>
      <c r="X243" s="190">
        <f>ตรวจผล!X243</f>
        <v>0</v>
      </c>
      <c r="Y243" s="190">
        <f>ตรวจผล!Y243</f>
        <v>0</v>
      </c>
      <c r="Z243" s="190">
        <f>ตรวจผล!Z243</f>
        <v>0</v>
      </c>
      <c r="AA243" s="190">
        <f>ตรวจผล!AA243</f>
        <v>0</v>
      </c>
      <c r="AB243" s="190">
        <f>ตรวจผล!AE243</f>
        <v>0</v>
      </c>
      <c r="AC243" s="190">
        <f>ตรวจผล!AI243</f>
        <v>0</v>
      </c>
      <c r="AD243" s="190">
        <f>ตรวจผล!AJ243</f>
        <v>0</v>
      </c>
      <c r="AE243" s="190">
        <f>ตรวจผล!AK243</f>
        <v>0</v>
      </c>
      <c r="AF243" s="190">
        <f>ตรวจผล!AL243</f>
        <v>0</v>
      </c>
    </row>
    <row r="244" spans="1:32" x14ac:dyDescent="0.2">
      <c r="A244" s="91" t="str">
        <f>IF(ไฟล์กรอกคำตอบ!A244=""," ",ไฟล์กรอกคำตอบ!A244&amp;"")</f>
        <v xml:space="preserve"> </v>
      </c>
      <c r="B244" s="8">
        <f>ไฟล์กรอกคำตอบ!B244</f>
        <v>0</v>
      </c>
      <c r="C244" s="8">
        <f>ไฟล์กรอกคำตอบ!C244</f>
        <v>0</v>
      </c>
      <c r="D244" s="8">
        <f>ไฟล์กรอกคำตอบ!D244</f>
        <v>0</v>
      </c>
      <c r="E244" s="24">
        <f>ไฟล์กรอกคำตอบ!E244</f>
        <v>0</v>
      </c>
      <c r="F244" s="8">
        <f>ไฟล์กรอกคำตอบ!F244</f>
        <v>0</v>
      </c>
      <c r="G244" s="156">
        <f>ไฟล์กรอกคำตอบ!G244</f>
        <v>0</v>
      </c>
      <c r="H244" s="190">
        <f>ตรวจผล!H244</f>
        <v>0</v>
      </c>
      <c r="I244" s="190">
        <f>ตรวจผล!I244</f>
        <v>0</v>
      </c>
      <c r="J244" s="190">
        <f>ตรวจผล!J244</f>
        <v>0</v>
      </c>
      <c r="K244" s="190">
        <f>ตรวจผล!K244</f>
        <v>0</v>
      </c>
      <c r="L244" s="190">
        <f>ตรวจผล!L244</f>
        <v>0</v>
      </c>
      <c r="M244" s="190">
        <f>ตรวจผล!M244</f>
        <v>0</v>
      </c>
      <c r="N244" s="190">
        <f>ตรวจผล!N244</f>
        <v>0</v>
      </c>
      <c r="O244" s="190">
        <f>ตรวจผล!O244</f>
        <v>0</v>
      </c>
      <c r="P244" s="190">
        <f>ตรวจผล!P244</f>
        <v>0</v>
      </c>
      <c r="Q244" s="190">
        <f>ตรวจผล!Q244</f>
        <v>0</v>
      </c>
      <c r="R244" s="190">
        <f>ตรวจผล!R244</f>
        <v>0</v>
      </c>
      <c r="S244" s="190">
        <f>ตรวจผล!S244</f>
        <v>0</v>
      </c>
      <c r="T244" s="190">
        <f>ตรวจผล!T244</f>
        <v>0</v>
      </c>
      <c r="U244" s="190">
        <f>ตรวจผล!U244</f>
        <v>0</v>
      </c>
      <c r="V244" s="190">
        <f>ตรวจผล!V244</f>
        <v>0</v>
      </c>
      <c r="W244" s="190">
        <f>ตรวจผล!W244</f>
        <v>0</v>
      </c>
      <c r="X244" s="190">
        <f>ตรวจผล!X244</f>
        <v>0</v>
      </c>
      <c r="Y244" s="190">
        <f>ตรวจผล!Y244</f>
        <v>0</v>
      </c>
      <c r="Z244" s="190">
        <f>ตรวจผล!Z244</f>
        <v>0</v>
      </c>
      <c r="AA244" s="190">
        <f>ตรวจผล!AA244</f>
        <v>0</v>
      </c>
      <c r="AB244" s="190">
        <f>ตรวจผล!AE244</f>
        <v>0</v>
      </c>
      <c r="AC244" s="190">
        <f>ตรวจผล!AI244</f>
        <v>0</v>
      </c>
      <c r="AD244" s="190">
        <f>ตรวจผล!AJ244</f>
        <v>0</v>
      </c>
      <c r="AE244" s="190">
        <f>ตรวจผล!AK244</f>
        <v>0</v>
      </c>
      <c r="AF244" s="190">
        <f>ตรวจผล!AL244</f>
        <v>0</v>
      </c>
    </row>
    <row r="245" spans="1:32" x14ac:dyDescent="0.2">
      <c r="A245" s="91" t="str">
        <f>IF(ไฟล์กรอกคำตอบ!A245=""," ",ไฟล์กรอกคำตอบ!A245&amp;"")</f>
        <v xml:space="preserve"> </v>
      </c>
      <c r="B245" s="8">
        <f>ไฟล์กรอกคำตอบ!B245</f>
        <v>0</v>
      </c>
      <c r="C245" s="8">
        <f>ไฟล์กรอกคำตอบ!C245</f>
        <v>0</v>
      </c>
      <c r="D245" s="8">
        <f>ไฟล์กรอกคำตอบ!D245</f>
        <v>0</v>
      </c>
      <c r="E245" s="24">
        <f>ไฟล์กรอกคำตอบ!E245</f>
        <v>0</v>
      </c>
      <c r="F245" s="8">
        <f>ไฟล์กรอกคำตอบ!F245</f>
        <v>0</v>
      </c>
      <c r="G245" s="156">
        <f>ไฟล์กรอกคำตอบ!G245</f>
        <v>0</v>
      </c>
      <c r="H245" s="190">
        <f>ตรวจผล!H245</f>
        <v>0</v>
      </c>
      <c r="I245" s="190">
        <f>ตรวจผล!I245</f>
        <v>0</v>
      </c>
      <c r="J245" s="190">
        <f>ตรวจผล!J245</f>
        <v>0</v>
      </c>
      <c r="K245" s="190">
        <f>ตรวจผล!K245</f>
        <v>0</v>
      </c>
      <c r="L245" s="190">
        <f>ตรวจผล!L245</f>
        <v>0</v>
      </c>
      <c r="M245" s="190">
        <f>ตรวจผล!M245</f>
        <v>0</v>
      </c>
      <c r="N245" s="190">
        <f>ตรวจผล!N245</f>
        <v>0</v>
      </c>
      <c r="O245" s="190">
        <f>ตรวจผล!O245</f>
        <v>0</v>
      </c>
      <c r="P245" s="190">
        <f>ตรวจผล!P245</f>
        <v>0</v>
      </c>
      <c r="Q245" s="190">
        <f>ตรวจผล!Q245</f>
        <v>0</v>
      </c>
      <c r="R245" s="190">
        <f>ตรวจผล!R245</f>
        <v>0</v>
      </c>
      <c r="S245" s="190">
        <f>ตรวจผล!S245</f>
        <v>0</v>
      </c>
      <c r="T245" s="190">
        <f>ตรวจผล!T245</f>
        <v>0</v>
      </c>
      <c r="U245" s="190">
        <f>ตรวจผล!U245</f>
        <v>0</v>
      </c>
      <c r="V245" s="190">
        <f>ตรวจผล!V245</f>
        <v>0</v>
      </c>
      <c r="W245" s="190">
        <f>ตรวจผล!W245</f>
        <v>0</v>
      </c>
      <c r="X245" s="190">
        <f>ตรวจผล!X245</f>
        <v>0</v>
      </c>
      <c r="Y245" s="190">
        <f>ตรวจผล!Y245</f>
        <v>0</v>
      </c>
      <c r="Z245" s="190">
        <f>ตรวจผล!Z245</f>
        <v>0</v>
      </c>
      <c r="AA245" s="190">
        <f>ตรวจผล!AA245</f>
        <v>0</v>
      </c>
      <c r="AB245" s="190">
        <f>ตรวจผล!AE245</f>
        <v>0</v>
      </c>
      <c r="AC245" s="190">
        <f>ตรวจผล!AI245</f>
        <v>0</v>
      </c>
      <c r="AD245" s="190">
        <f>ตรวจผล!AJ245</f>
        <v>0</v>
      </c>
      <c r="AE245" s="190">
        <f>ตรวจผล!AK245</f>
        <v>0</v>
      </c>
      <c r="AF245" s="190">
        <f>ตรวจผล!AL245</f>
        <v>0</v>
      </c>
    </row>
    <row r="246" spans="1:32" x14ac:dyDescent="0.2">
      <c r="A246" s="91" t="str">
        <f>IF(ไฟล์กรอกคำตอบ!A246=""," ",ไฟล์กรอกคำตอบ!A246&amp;"")</f>
        <v xml:space="preserve"> </v>
      </c>
      <c r="B246" s="8">
        <f>ไฟล์กรอกคำตอบ!B246</f>
        <v>0</v>
      </c>
      <c r="C246" s="8">
        <f>ไฟล์กรอกคำตอบ!C246</f>
        <v>0</v>
      </c>
      <c r="D246" s="8">
        <f>ไฟล์กรอกคำตอบ!D246</f>
        <v>0</v>
      </c>
      <c r="E246" s="24">
        <f>ไฟล์กรอกคำตอบ!E246</f>
        <v>0</v>
      </c>
      <c r="F246" s="8">
        <f>ไฟล์กรอกคำตอบ!F246</f>
        <v>0</v>
      </c>
      <c r="G246" s="156">
        <f>ไฟล์กรอกคำตอบ!G246</f>
        <v>0</v>
      </c>
      <c r="H246" s="190">
        <f>ตรวจผล!H246</f>
        <v>0</v>
      </c>
      <c r="I246" s="190">
        <f>ตรวจผล!I246</f>
        <v>0</v>
      </c>
      <c r="J246" s="190">
        <f>ตรวจผล!J246</f>
        <v>0</v>
      </c>
      <c r="K246" s="190">
        <f>ตรวจผล!K246</f>
        <v>0</v>
      </c>
      <c r="L246" s="190">
        <f>ตรวจผล!L246</f>
        <v>0</v>
      </c>
      <c r="M246" s="190">
        <f>ตรวจผล!M246</f>
        <v>0</v>
      </c>
      <c r="N246" s="190">
        <f>ตรวจผล!N246</f>
        <v>0</v>
      </c>
      <c r="O246" s="190">
        <f>ตรวจผล!O246</f>
        <v>0</v>
      </c>
      <c r="P246" s="190">
        <f>ตรวจผล!P246</f>
        <v>0</v>
      </c>
      <c r="Q246" s="190">
        <f>ตรวจผล!Q246</f>
        <v>0</v>
      </c>
      <c r="R246" s="190">
        <f>ตรวจผล!R246</f>
        <v>0</v>
      </c>
      <c r="S246" s="190">
        <f>ตรวจผล!S246</f>
        <v>0</v>
      </c>
      <c r="T246" s="190">
        <f>ตรวจผล!T246</f>
        <v>0</v>
      </c>
      <c r="U246" s="190">
        <f>ตรวจผล!U246</f>
        <v>0</v>
      </c>
      <c r="V246" s="190">
        <f>ตรวจผล!V246</f>
        <v>0</v>
      </c>
      <c r="W246" s="190">
        <f>ตรวจผล!W246</f>
        <v>0</v>
      </c>
      <c r="X246" s="190">
        <f>ตรวจผล!X246</f>
        <v>0</v>
      </c>
      <c r="Y246" s="190">
        <f>ตรวจผล!Y246</f>
        <v>0</v>
      </c>
      <c r="Z246" s="190">
        <f>ตรวจผล!Z246</f>
        <v>0</v>
      </c>
      <c r="AA246" s="190">
        <f>ตรวจผล!AA246</f>
        <v>0</v>
      </c>
      <c r="AB246" s="190">
        <f>ตรวจผล!AE246</f>
        <v>0</v>
      </c>
      <c r="AC246" s="190">
        <f>ตรวจผล!AI246</f>
        <v>0</v>
      </c>
      <c r="AD246" s="190">
        <f>ตรวจผล!AJ246</f>
        <v>0</v>
      </c>
      <c r="AE246" s="190">
        <f>ตรวจผล!AK246</f>
        <v>0</v>
      </c>
      <c r="AF246" s="190">
        <f>ตรวจผล!AL246</f>
        <v>0</v>
      </c>
    </row>
    <row r="247" spans="1:32" x14ac:dyDescent="0.2">
      <c r="A247" s="91" t="str">
        <f>IF(ไฟล์กรอกคำตอบ!A247=""," ",ไฟล์กรอกคำตอบ!A247&amp;"")</f>
        <v xml:space="preserve"> </v>
      </c>
      <c r="B247" s="8">
        <f>ไฟล์กรอกคำตอบ!B247</f>
        <v>0</v>
      </c>
      <c r="C247" s="8">
        <f>ไฟล์กรอกคำตอบ!C247</f>
        <v>0</v>
      </c>
      <c r="D247" s="8">
        <f>ไฟล์กรอกคำตอบ!D247</f>
        <v>0</v>
      </c>
      <c r="E247" s="24">
        <f>ไฟล์กรอกคำตอบ!E247</f>
        <v>0</v>
      </c>
      <c r="F247" s="8">
        <f>ไฟล์กรอกคำตอบ!F247</f>
        <v>0</v>
      </c>
      <c r="G247" s="156">
        <f>ไฟล์กรอกคำตอบ!G247</f>
        <v>0</v>
      </c>
      <c r="H247" s="190">
        <f>ตรวจผล!H247</f>
        <v>0</v>
      </c>
      <c r="I247" s="190">
        <f>ตรวจผล!I247</f>
        <v>0</v>
      </c>
      <c r="J247" s="190">
        <f>ตรวจผล!J247</f>
        <v>0</v>
      </c>
      <c r="K247" s="190">
        <f>ตรวจผล!K247</f>
        <v>0</v>
      </c>
      <c r="L247" s="190">
        <f>ตรวจผล!L247</f>
        <v>0</v>
      </c>
      <c r="M247" s="190">
        <f>ตรวจผล!M247</f>
        <v>0</v>
      </c>
      <c r="N247" s="190">
        <f>ตรวจผล!N247</f>
        <v>0</v>
      </c>
      <c r="O247" s="190">
        <f>ตรวจผล!O247</f>
        <v>0</v>
      </c>
      <c r="P247" s="190">
        <f>ตรวจผล!P247</f>
        <v>0</v>
      </c>
      <c r="Q247" s="190">
        <f>ตรวจผล!Q247</f>
        <v>0</v>
      </c>
      <c r="R247" s="190">
        <f>ตรวจผล!R247</f>
        <v>0</v>
      </c>
      <c r="S247" s="190">
        <f>ตรวจผล!S247</f>
        <v>0</v>
      </c>
      <c r="T247" s="190">
        <f>ตรวจผล!T247</f>
        <v>0</v>
      </c>
      <c r="U247" s="190">
        <f>ตรวจผล!U247</f>
        <v>0</v>
      </c>
      <c r="V247" s="190">
        <f>ตรวจผล!V247</f>
        <v>0</v>
      </c>
      <c r="W247" s="190">
        <f>ตรวจผล!W247</f>
        <v>0</v>
      </c>
      <c r="X247" s="190">
        <f>ตรวจผล!X247</f>
        <v>0</v>
      </c>
      <c r="Y247" s="190">
        <f>ตรวจผล!Y247</f>
        <v>0</v>
      </c>
      <c r="Z247" s="190">
        <f>ตรวจผล!Z247</f>
        <v>0</v>
      </c>
      <c r="AA247" s="190">
        <f>ตรวจผล!AA247</f>
        <v>0</v>
      </c>
      <c r="AB247" s="190">
        <f>ตรวจผล!AE247</f>
        <v>0</v>
      </c>
      <c r="AC247" s="190">
        <f>ตรวจผล!AI247</f>
        <v>0</v>
      </c>
      <c r="AD247" s="190">
        <f>ตรวจผล!AJ247</f>
        <v>0</v>
      </c>
      <c r="AE247" s="190">
        <f>ตรวจผล!AK247</f>
        <v>0</v>
      </c>
      <c r="AF247" s="190">
        <f>ตรวจผล!AL247</f>
        <v>0</v>
      </c>
    </row>
    <row r="248" spans="1:32" x14ac:dyDescent="0.2">
      <c r="A248" s="91" t="str">
        <f>IF(ไฟล์กรอกคำตอบ!A248=""," ",ไฟล์กรอกคำตอบ!A248&amp;"")</f>
        <v xml:space="preserve"> </v>
      </c>
      <c r="B248" s="8">
        <f>ไฟล์กรอกคำตอบ!B248</f>
        <v>0</v>
      </c>
      <c r="C248" s="8">
        <f>ไฟล์กรอกคำตอบ!C248</f>
        <v>0</v>
      </c>
      <c r="D248" s="8">
        <f>ไฟล์กรอกคำตอบ!D248</f>
        <v>0</v>
      </c>
      <c r="E248" s="24">
        <f>ไฟล์กรอกคำตอบ!E248</f>
        <v>0</v>
      </c>
      <c r="F248" s="8">
        <f>ไฟล์กรอกคำตอบ!F248</f>
        <v>0</v>
      </c>
      <c r="G248" s="156">
        <f>ไฟล์กรอกคำตอบ!G248</f>
        <v>0</v>
      </c>
      <c r="H248" s="190">
        <f>ตรวจผล!H248</f>
        <v>0</v>
      </c>
      <c r="I248" s="190">
        <f>ตรวจผล!I248</f>
        <v>0</v>
      </c>
      <c r="J248" s="190">
        <f>ตรวจผล!J248</f>
        <v>0</v>
      </c>
      <c r="K248" s="190">
        <f>ตรวจผล!K248</f>
        <v>0</v>
      </c>
      <c r="L248" s="190">
        <f>ตรวจผล!L248</f>
        <v>0</v>
      </c>
      <c r="M248" s="190">
        <f>ตรวจผล!M248</f>
        <v>0</v>
      </c>
      <c r="N248" s="190">
        <f>ตรวจผล!N248</f>
        <v>0</v>
      </c>
      <c r="O248" s="190">
        <f>ตรวจผล!O248</f>
        <v>0</v>
      </c>
      <c r="P248" s="190">
        <f>ตรวจผล!P248</f>
        <v>0</v>
      </c>
      <c r="Q248" s="190">
        <f>ตรวจผล!Q248</f>
        <v>0</v>
      </c>
      <c r="R248" s="190">
        <f>ตรวจผล!R248</f>
        <v>0</v>
      </c>
      <c r="S248" s="190">
        <f>ตรวจผล!S248</f>
        <v>0</v>
      </c>
      <c r="T248" s="190">
        <f>ตรวจผล!T248</f>
        <v>0</v>
      </c>
      <c r="U248" s="190">
        <f>ตรวจผล!U248</f>
        <v>0</v>
      </c>
      <c r="V248" s="190">
        <f>ตรวจผล!V248</f>
        <v>0</v>
      </c>
      <c r="W248" s="190">
        <f>ตรวจผล!W248</f>
        <v>0</v>
      </c>
      <c r="X248" s="190">
        <f>ตรวจผล!X248</f>
        <v>0</v>
      </c>
      <c r="Y248" s="190">
        <f>ตรวจผล!Y248</f>
        <v>0</v>
      </c>
      <c r="Z248" s="190">
        <f>ตรวจผล!Z248</f>
        <v>0</v>
      </c>
      <c r="AA248" s="190">
        <f>ตรวจผล!AA248</f>
        <v>0</v>
      </c>
      <c r="AB248" s="190">
        <f>ตรวจผล!AE248</f>
        <v>0</v>
      </c>
      <c r="AC248" s="190">
        <f>ตรวจผล!AI248</f>
        <v>0</v>
      </c>
      <c r="AD248" s="190">
        <f>ตรวจผล!AJ248</f>
        <v>0</v>
      </c>
      <c r="AE248" s="190">
        <f>ตรวจผล!AK248</f>
        <v>0</v>
      </c>
      <c r="AF248" s="190">
        <f>ตรวจผล!AL248</f>
        <v>0</v>
      </c>
    </row>
    <row r="249" spans="1:32" x14ac:dyDescent="0.2">
      <c r="A249" s="91" t="str">
        <f>IF(ไฟล์กรอกคำตอบ!A249=""," ",ไฟล์กรอกคำตอบ!A249&amp;"")</f>
        <v xml:space="preserve"> </v>
      </c>
      <c r="B249" s="8">
        <f>ไฟล์กรอกคำตอบ!B249</f>
        <v>0</v>
      </c>
      <c r="C249" s="8">
        <f>ไฟล์กรอกคำตอบ!C249</f>
        <v>0</v>
      </c>
      <c r="D249" s="8">
        <f>ไฟล์กรอกคำตอบ!D249</f>
        <v>0</v>
      </c>
      <c r="E249" s="24">
        <f>ไฟล์กรอกคำตอบ!E249</f>
        <v>0</v>
      </c>
      <c r="F249" s="8">
        <f>ไฟล์กรอกคำตอบ!F249</f>
        <v>0</v>
      </c>
      <c r="G249" s="156">
        <f>ไฟล์กรอกคำตอบ!G249</f>
        <v>0</v>
      </c>
      <c r="H249" s="190">
        <f>ตรวจผล!H249</f>
        <v>0</v>
      </c>
      <c r="I249" s="190">
        <f>ตรวจผล!I249</f>
        <v>0</v>
      </c>
      <c r="J249" s="190">
        <f>ตรวจผล!J249</f>
        <v>0</v>
      </c>
      <c r="K249" s="190">
        <f>ตรวจผล!K249</f>
        <v>0</v>
      </c>
      <c r="L249" s="190">
        <f>ตรวจผล!L249</f>
        <v>0</v>
      </c>
      <c r="M249" s="190">
        <f>ตรวจผล!M249</f>
        <v>0</v>
      </c>
      <c r="N249" s="190">
        <f>ตรวจผล!N249</f>
        <v>0</v>
      </c>
      <c r="O249" s="190">
        <f>ตรวจผล!O249</f>
        <v>0</v>
      </c>
      <c r="P249" s="190">
        <f>ตรวจผล!P249</f>
        <v>0</v>
      </c>
      <c r="Q249" s="190">
        <f>ตรวจผล!Q249</f>
        <v>0</v>
      </c>
      <c r="R249" s="190">
        <f>ตรวจผล!R249</f>
        <v>0</v>
      </c>
      <c r="S249" s="190">
        <f>ตรวจผล!S249</f>
        <v>0</v>
      </c>
      <c r="T249" s="190">
        <f>ตรวจผล!T249</f>
        <v>0</v>
      </c>
      <c r="U249" s="190">
        <f>ตรวจผล!U249</f>
        <v>0</v>
      </c>
      <c r="V249" s="190">
        <f>ตรวจผล!V249</f>
        <v>0</v>
      </c>
      <c r="W249" s="190">
        <f>ตรวจผล!W249</f>
        <v>0</v>
      </c>
      <c r="X249" s="190">
        <f>ตรวจผล!X249</f>
        <v>0</v>
      </c>
      <c r="Y249" s="190">
        <f>ตรวจผล!Y249</f>
        <v>0</v>
      </c>
      <c r="Z249" s="190">
        <f>ตรวจผล!Z249</f>
        <v>0</v>
      </c>
      <c r="AA249" s="190">
        <f>ตรวจผล!AA249</f>
        <v>0</v>
      </c>
      <c r="AB249" s="190">
        <f>ตรวจผล!AE249</f>
        <v>0</v>
      </c>
      <c r="AC249" s="190">
        <f>ตรวจผล!AI249</f>
        <v>0</v>
      </c>
      <c r="AD249" s="190">
        <f>ตรวจผล!AJ249</f>
        <v>0</v>
      </c>
      <c r="AE249" s="190">
        <f>ตรวจผล!AK249</f>
        <v>0</v>
      </c>
      <c r="AF249" s="190">
        <f>ตรวจผล!AL249</f>
        <v>0</v>
      </c>
    </row>
    <row r="250" spans="1:32" x14ac:dyDescent="0.2">
      <c r="A250" s="91" t="str">
        <f>IF(ไฟล์กรอกคำตอบ!A250=""," ",ไฟล์กรอกคำตอบ!A250&amp;"")</f>
        <v xml:space="preserve"> </v>
      </c>
      <c r="B250" s="8">
        <f>ไฟล์กรอกคำตอบ!B250</f>
        <v>0</v>
      </c>
      <c r="C250" s="8">
        <f>ไฟล์กรอกคำตอบ!C250</f>
        <v>0</v>
      </c>
      <c r="D250" s="8">
        <f>ไฟล์กรอกคำตอบ!D250</f>
        <v>0</v>
      </c>
      <c r="E250" s="24">
        <f>ไฟล์กรอกคำตอบ!E250</f>
        <v>0</v>
      </c>
      <c r="F250" s="8">
        <f>ไฟล์กรอกคำตอบ!F250</f>
        <v>0</v>
      </c>
      <c r="G250" s="156">
        <f>ไฟล์กรอกคำตอบ!G250</f>
        <v>0</v>
      </c>
      <c r="H250" s="190">
        <f>ตรวจผล!H250</f>
        <v>0</v>
      </c>
      <c r="I250" s="190">
        <f>ตรวจผล!I250</f>
        <v>0</v>
      </c>
      <c r="J250" s="190">
        <f>ตรวจผล!J250</f>
        <v>0</v>
      </c>
      <c r="K250" s="190">
        <f>ตรวจผล!K250</f>
        <v>0</v>
      </c>
      <c r="L250" s="190">
        <f>ตรวจผล!L250</f>
        <v>0</v>
      </c>
      <c r="M250" s="190">
        <f>ตรวจผล!M250</f>
        <v>0</v>
      </c>
      <c r="N250" s="190">
        <f>ตรวจผล!N250</f>
        <v>0</v>
      </c>
      <c r="O250" s="190">
        <f>ตรวจผล!O250</f>
        <v>0</v>
      </c>
      <c r="P250" s="190">
        <f>ตรวจผล!P250</f>
        <v>0</v>
      </c>
      <c r="Q250" s="190">
        <f>ตรวจผล!Q250</f>
        <v>0</v>
      </c>
      <c r="R250" s="190">
        <f>ตรวจผล!R250</f>
        <v>0</v>
      </c>
      <c r="S250" s="190">
        <f>ตรวจผล!S250</f>
        <v>0</v>
      </c>
      <c r="T250" s="190">
        <f>ตรวจผล!T250</f>
        <v>0</v>
      </c>
      <c r="U250" s="190">
        <f>ตรวจผล!U250</f>
        <v>0</v>
      </c>
      <c r="V250" s="190">
        <f>ตรวจผล!V250</f>
        <v>0</v>
      </c>
      <c r="W250" s="190">
        <f>ตรวจผล!W250</f>
        <v>0</v>
      </c>
      <c r="X250" s="190">
        <f>ตรวจผล!X250</f>
        <v>0</v>
      </c>
      <c r="Y250" s="190">
        <f>ตรวจผล!Y250</f>
        <v>0</v>
      </c>
      <c r="Z250" s="190">
        <f>ตรวจผล!Z250</f>
        <v>0</v>
      </c>
      <c r="AA250" s="190">
        <f>ตรวจผล!AA250</f>
        <v>0</v>
      </c>
      <c r="AB250" s="190">
        <f>ตรวจผล!AE250</f>
        <v>0</v>
      </c>
      <c r="AC250" s="190">
        <f>ตรวจผล!AI250</f>
        <v>0</v>
      </c>
      <c r="AD250" s="190">
        <f>ตรวจผล!AJ250</f>
        <v>0</v>
      </c>
      <c r="AE250" s="190">
        <f>ตรวจผล!AK250</f>
        <v>0</v>
      </c>
      <c r="AF250" s="190">
        <f>ตรวจผล!AL250</f>
        <v>0</v>
      </c>
    </row>
    <row r="251" spans="1:32" x14ac:dyDescent="0.2">
      <c r="A251" s="91" t="str">
        <f>IF(ไฟล์กรอกคำตอบ!A251=""," ",ไฟล์กรอกคำตอบ!A251&amp;"")</f>
        <v xml:space="preserve"> </v>
      </c>
      <c r="B251" s="8">
        <f>ไฟล์กรอกคำตอบ!B251</f>
        <v>0</v>
      </c>
      <c r="C251" s="8">
        <f>ไฟล์กรอกคำตอบ!C251</f>
        <v>0</v>
      </c>
      <c r="D251" s="8">
        <f>ไฟล์กรอกคำตอบ!D251</f>
        <v>0</v>
      </c>
      <c r="E251" s="24">
        <f>ไฟล์กรอกคำตอบ!E251</f>
        <v>0</v>
      </c>
      <c r="F251" s="8">
        <f>ไฟล์กรอกคำตอบ!F251</f>
        <v>0</v>
      </c>
      <c r="G251" s="156">
        <f>ไฟล์กรอกคำตอบ!G251</f>
        <v>0</v>
      </c>
      <c r="H251" s="190">
        <f>ตรวจผล!H251</f>
        <v>0</v>
      </c>
      <c r="I251" s="190">
        <f>ตรวจผล!I251</f>
        <v>0</v>
      </c>
      <c r="J251" s="190">
        <f>ตรวจผล!J251</f>
        <v>0</v>
      </c>
      <c r="K251" s="190">
        <f>ตรวจผล!K251</f>
        <v>0</v>
      </c>
      <c r="L251" s="190">
        <f>ตรวจผล!L251</f>
        <v>0</v>
      </c>
      <c r="M251" s="190">
        <f>ตรวจผล!M251</f>
        <v>0</v>
      </c>
      <c r="N251" s="190">
        <f>ตรวจผล!N251</f>
        <v>0</v>
      </c>
      <c r="O251" s="190">
        <f>ตรวจผล!O251</f>
        <v>0</v>
      </c>
      <c r="P251" s="190">
        <f>ตรวจผล!P251</f>
        <v>0</v>
      </c>
      <c r="Q251" s="190">
        <f>ตรวจผล!Q251</f>
        <v>0</v>
      </c>
      <c r="R251" s="190">
        <f>ตรวจผล!R251</f>
        <v>0</v>
      </c>
      <c r="S251" s="190">
        <f>ตรวจผล!S251</f>
        <v>0</v>
      </c>
      <c r="T251" s="190">
        <f>ตรวจผล!T251</f>
        <v>0</v>
      </c>
      <c r="U251" s="190">
        <f>ตรวจผล!U251</f>
        <v>0</v>
      </c>
      <c r="V251" s="190">
        <f>ตรวจผล!V251</f>
        <v>0</v>
      </c>
      <c r="W251" s="190">
        <f>ตรวจผล!W251</f>
        <v>0</v>
      </c>
      <c r="X251" s="190">
        <f>ตรวจผล!X251</f>
        <v>0</v>
      </c>
      <c r="Y251" s="190">
        <f>ตรวจผล!Y251</f>
        <v>0</v>
      </c>
      <c r="Z251" s="190">
        <f>ตรวจผล!Z251</f>
        <v>0</v>
      </c>
      <c r="AA251" s="190">
        <f>ตรวจผล!AA251</f>
        <v>0</v>
      </c>
      <c r="AB251" s="190">
        <f>ตรวจผล!AE251</f>
        <v>0</v>
      </c>
      <c r="AC251" s="190">
        <f>ตรวจผล!AI251</f>
        <v>0</v>
      </c>
      <c r="AD251" s="190">
        <f>ตรวจผล!AJ251</f>
        <v>0</v>
      </c>
      <c r="AE251" s="190">
        <f>ตรวจผล!AK251</f>
        <v>0</v>
      </c>
      <c r="AF251" s="190">
        <f>ตรวจผล!AL251</f>
        <v>0</v>
      </c>
    </row>
    <row r="252" spans="1:32" x14ac:dyDescent="0.2">
      <c r="A252" s="91" t="str">
        <f>IF(ไฟล์กรอกคำตอบ!A252=""," ",ไฟล์กรอกคำตอบ!A252&amp;"")</f>
        <v xml:space="preserve"> </v>
      </c>
      <c r="B252" s="8">
        <f>ไฟล์กรอกคำตอบ!B252</f>
        <v>0</v>
      </c>
      <c r="C252" s="8">
        <f>ไฟล์กรอกคำตอบ!C252</f>
        <v>0</v>
      </c>
      <c r="D252" s="8">
        <f>ไฟล์กรอกคำตอบ!D252</f>
        <v>0</v>
      </c>
      <c r="E252" s="24">
        <f>ไฟล์กรอกคำตอบ!E252</f>
        <v>0</v>
      </c>
      <c r="F252" s="8">
        <f>ไฟล์กรอกคำตอบ!F252</f>
        <v>0</v>
      </c>
      <c r="G252" s="156">
        <f>ไฟล์กรอกคำตอบ!G252</f>
        <v>0</v>
      </c>
      <c r="H252" s="190">
        <f>ตรวจผล!H252</f>
        <v>0</v>
      </c>
      <c r="I252" s="190">
        <f>ตรวจผล!I252</f>
        <v>0</v>
      </c>
      <c r="J252" s="190">
        <f>ตรวจผล!J252</f>
        <v>0</v>
      </c>
      <c r="K252" s="190">
        <f>ตรวจผล!K252</f>
        <v>0</v>
      </c>
      <c r="L252" s="190">
        <f>ตรวจผล!L252</f>
        <v>0</v>
      </c>
      <c r="M252" s="190">
        <f>ตรวจผล!M252</f>
        <v>0</v>
      </c>
      <c r="N252" s="190">
        <f>ตรวจผล!N252</f>
        <v>0</v>
      </c>
      <c r="O252" s="190">
        <f>ตรวจผล!O252</f>
        <v>0</v>
      </c>
      <c r="P252" s="190">
        <f>ตรวจผล!P252</f>
        <v>0</v>
      </c>
      <c r="Q252" s="190">
        <f>ตรวจผล!Q252</f>
        <v>0</v>
      </c>
      <c r="R252" s="190">
        <f>ตรวจผล!R252</f>
        <v>0</v>
      </c>
      <c r="S252" s="190">
        <f>ตรวจผล!S252</f>
        <v>0</v>
      </c>
      <c r="T252" s="190">
        <f>ตรวจผล!T252</f>
        <v>0</v>
      </c>
      <c r="U252" s="190">
        <f>ตรวจผล!U252</f>
        <v>0</v>
      </c>
      <c r="V252" s="190">
        <f>ตรวจผล!V252</f>
        <v>0</v>
      </c>
      <c r="W252" s="190">
        <f>ตรวจผล!W252</f>
        <v>0</v>
      </c>
      <c r="X252" s="190">
        <f>ตรวจผล!X252</f>
        <v>0</v>
      </c>
      <c r="Y252" s="190">
        <f>ตรวจผล!Y252</f>
        <v>0</v>
      </c>
      <c r="Z252" s="190">
        <f>ตรวจผล!Z252</f>
        <v>0</v>
      </c>
      <c r="AA252" s="190">
        <f>ตรวจผล!AA252</f>
        <v>0</v>
      </c>
      <c r="AB252" s="190">
        <f>ตรวจผล!AE252</f>
        <v>0</v>
      </c>
      <c r="AC252" s="190">
        <f>ตรวจผล!AI252</f>
        <v>0</v>
      </c>
      <c r="AD252" s="190">
        <f>ตรวจผล!AJ252</f>
        <v>0</v>
      </c>
      <c r="AE252" s="190">
        <f>ตรวจผล!AK252</f>
        <v>0</v>
      </c>
      <c r="AF252" s="190">
        <f>ตรวจผล!AL252</f>
        <v>0</v>
      </c>
    </row>
    <row r="253" spans="1:32" x14ac:dyDescent="0.2">
      <c r="A253" s="91" t="str">
        <f>IF(ไฟล์กรอกคำตอบ!A253=""," ",ไฟล์กรอกคำตอบ!A253&amp;"")</f>
        <v xml:space="preserve"> </v>
      </c>
      <c r="B253" s="8">
        <f>ไฟล์กรอกคำตอบ!B253</f>
        <v>0</v>
      </c>
      <c r="C253" s="8">
        <f>ไฟล์กรอกคำตอบ!C253</f>
        <v>0</v>
      </c>
      <c r="D253" s="8">
        <f>ไฟล์กรอกคำตอบ!D253</f>
        <v>0</v>
      </c>
      <c r="E253" s="24">
        <f>ไฟล์กรอกคำตอบ!E253</f>
        <v>0</v>
      </c>
      <c r="F253" s="8">
        <f>ไฟล์กรอกคำตอบ!F253</f>
        <v>0</v>
      </c>
      <c r="G253" s="156">
        <f>ไฟล์กรอกคำตอบ!G253</f>
        <v>0</v>
      </c>
      <c r="H253" s="190">
        <f>ตรวจผล!H253</f>
        <v>0</v>
      </c>
      <c r="I253" s="190">
        <f>ตรวจผล!I253</f>
        <v>0</v>
      </c>
      <c r="J253" s="190">
        <f>ตรวจผล!J253</f>
        <v>0</v>
      </c>
      <c r="K253" s="190">
        <f>ตรวจผล!K253</f>
        <v>0</v>
      </c>
      <c r="L253" s="190">
        <f>ตรวจผล!L253</f>
        <v>0</v>
      </c>
      <c r="M253" s="190">
        <f>ตรวจผล!M253</f>
        <v>0</v>
      </c>
      <c r="N253" s="190">
        <f>ตรวจผล!N253</f>
        <v>0</v>
      </c>
      <c r="O253" s="190">
        <f>ตรวจผล!O253</f>
        <v>0</v>
      </c>
      <c r="P253" s="190">
        <f>ตรวจผล!P253</f>
        <v>0</v>
      </c>
      <c r="Q253" s="190">
        <f>ตรวจผล!Q253</f>
        <v>0</v>
      </c>
      <c r="R253" s="190">
        <f>ตรวจผล!R253</f>
        <v>0</v>
      </c>
      <c r="S253" s="190">
        <f>ตรวจผล!S253</f>
        <v>0</v>
      </c>
      <c r="T253" s="190">
        <f>ตรวจผล!T253</f>
        <v>0</v>
      </c>
      <c r="U253" s="190">
        <f>ตรวจผล!U253</f>
        <v>0</v>
      </c>
      <c r="V253" s="190">
        <f>ตรวจผล!V253</f>
        <v>0</v>
      </c>
      <c r="W253" s="190">
        <f>ตรวจผล!W253</f>
        <v>0</v>
      </c>
      <c r="X253" s="190">
        <f>ตรวจผล!X253</f>
        <v>0</v>
      </c>
      <c r="Y253" s="190">
        <f>ตรวจผล!Y253</f>
        <v>0</v>
      </c>
      <c r="Z253" s="190">
        <f>ตรวจผล!Z253</f>
        <v>0</v>
      </c>
      <c r="AA253" s="190">
        <f>ตรวจผล!AA253</f>
        <v>0</v>
      </c>
      <c r="AB253" s="190">
        <f>ตรวจผล!AE253</f>
        <v>0</v>
      </c>
      <c r="AC253" s="190">
        <f>ตรวจผล!AI253</f>
        <v>0</v>
      </c>
      <c r="AD253" s="190">
        <f>ตรวจผล!AJ253</f>
        <v>0</v>
      </c>
      <c r="AE253" s="190">
        <f>ตรวจผล!AK253</f>
        <v>0</v>
      </c>
      <c r="AF253" s="190">
        <f>ตรวจผล!AL253</f>
        <v>0</v>
      </c>
    </row>
    <row r="254" spans="1:32" x14ac:dyDescent="0.2">
      <c r="A254" s="91" t="str">
        <f>IF(ไฟล์กรอกคำตอบ!A254=""," ",ไฟล์กรอกคำตอบ!A254&amp;"")</f>
        <v xml:space="preserve"> </v>
      </c>
      <c r="B254" s="8">
        <f>ไฟล์กรอกคำตอบ!B254</f>
        <v>0</v>
      </c>
      <c r="C254" s="8">
        <f>ไฟล์กรอกคำตอบ!C254</f>
        <v>0</v>
      </c>
      <c r="D254" s="8">
        <f>ไฟล์กรอกคำตอบ!D254</f>
        <v>0</v>
      </c>
      <c r="E254" s="24">
        <f>ไฟล์กรอกคำตอบ!E254</f>
        <v>0</v>
      </c>
      <c r="F254" s="8">
        <f>ไฟล์กรอกคำตอบ!F254</f>
        <v>0</v>
      </c>
      <c r="G254" s="156">
        <f>ไฟล์กรอกคำตอบ!G254</f>
        <v>0</v>
      </c>
      <c r="H254" s="190">
        <f>ตรวจผล!H254</f>
        <v>0</v>
      </c>
      <c r="I254" s="190">
        <f>ตรวจผล!I254</f>
        <v>0</v>
      </c>
      <c r="J254" s="190">
        <f>ตรวจผล!J254</f>
        <v>0</v>
      </c>
      <c r="K254" s="190">
        <f>ตรวจผล!K254</f>
        <v>0</v>
      </c>
      <c r="L254" s="190">
        <f>ตรวจผล!L254</f>
        <v>0</v>
      </c>
      <c r="M254" s="190">
        <f>ตรวจผล!M254</f>
        <v>0</v>
      </c>
      <c r="N254" s="190">
        <f>ตรวจผล!N254</f>
        <v>0</v>
      </c>
      <c r="O254" s="190">
        <f>ตรวจผล!O254</f>
        <v>0</v>
      </c>
      <c r="P254" s="190">
        <f>ตรวจผล!P254</f>
        <v>0</v>
      </c>
      <c r="Q254" s="190">
        <f>ตรวจผล!Q254</f>
        <v>0</v>
      </c>
      <c r="R254" s="190">
        <f>ตรวจผล!R254</f>
        <v>0</v>
      </c>
      <c r="S254" s="190">
        <f>ตรวจผล!S254</f>
        <v>0</v>
      </c>
      <c r="T254" s="190">
        <f>ตรวจผล!T254</f>
        <v>0</v>
      </c>
      <c r="U254" s="190">
        <f>ตรวจผล!U254</f>
        <v>0</v>
      </c>
      <c r="V254" s="190">
        <f>ตรวจผล!V254</f>
        <v>0</v>
      </c>
      <c r="W254" s="190">
        <f>ตรวจผล!W254</f>
        <v>0</v>
      </c>
      <c r="X254" s="190">
        <f>ตรวจผล!X254</f>
        <v>0</v>
      </c>
      <c r="Y254" s="190">
        <f>ตรวจผล!Y254</f>
        <v>0</v>
      </c>
      <c r="Z254" s="190">
        <f>ตรวจผล!Z254</f>
        <v>0</v>
      </c>
      <c r="AA254" s="190">
        <f>ตรวจผล!AA254</f>
        <v>0</v>
      </c>
      <c r="AB254" s="190">
        <f>ตรวจผล!AE254</f>
        <v>0</v>
      </c>
      <c r="AC254" s="190">
        <f>ตรวจผล!AI254</f>
        <v>0</v>
      </c>
      <c r="AD254" s="190">
        <f>ตรวจผล!AJ254</f>
        <v>0</v>
      </c>
      <c r="AE254" s="190">
        <f>ตรวจผล!AK254</f>
        <v>0</v>
      </c>
      <c r="AF254" s="190">
        <f>ตรวจผล!AL254</f>
        <v>0</v>
      </c>
    </row>
    <row r="255" spans="1:32" x14ac:dyDescent="0.2">
      <c r="A255" s="91" t="str">
        <f>IF(ไฟล์กรอกคำตอบ!A255=""," ",ไฟล์กรอกคำตอบ!A255&amp;"")</f>
        <v xml:space="preserve"> </v>
      </c>
      <c r="B255" s="8">
        <f>ไฟล์กรอกคำตอบ!B255</f>
        <v>0</v>
      </c>
      <c r="C255" s="8">
        <f>ไฟล์กรอกคำตอบ!C255</f>
        <v>0</v>
      </c>
      <c r="D255" s="8">
        <f>ไฟล์กรอกคำตอบ!D255</f>
        <v>0</v>
      </c>
      <c r="E255" s="24">
        <f>ไฟล์กรอกคำตอบ!E255</f>
        <v>0</v>
      </c>
      <c r="F255" s="8">
        <f>ไฟล์กรอกคำตอบ!F255</f>
        <v>0</v>
      </c>
      <c r="G255" s="156">
        <f>ไฟล์กรอกคำตอบ!G255</f>
        <v>0</v>
      </c>
      <c r="H255" s="190">
        <f>ตรวจผล!H255</f>
        <v>0</v>
      </c>
      <c r="I255" s="190">
        <f>ตรวจผล!I255</f>
        <v>0</v>
      </c>
      <c r="J255" s="190">
        <f>ตรวจผล!J255</f>
        <v>0</v>
      </c>
      <c r="K255" s="190">
        <f>ตรวจผล!K255</f>
        <v>0</v>
      </c>
      <c r="L255" s="190">
        <f>ตรวจผล!L255</f>
        <v>0</v>
      </c>
      <c r="M255" s="190">
        <f>ตรวจผล!M255</f>
        <v>0</v>
      </c>
      <c r="N255" s="190">
        <f>ตรวจผล!N255</f>
        <v>0</v>
      </c>
      <c r="O255" s="190">
        <f>ตรวจผล!O255</f>
        <v>0</v>
      </c>
      <c r="P255" s="190">
        <f>ตรวจผล!P255</f>
        <v>0</v>
      </c>
      <c r="Q255" s="190">
        <f>ตรวจผล!Q255</f>
        <v>0</v>
      </c>
      <c r="R255" s="190">
        <f>ตรวจผล!R255</f>
        <v>0</v>
      </c>
      <c r="S255" s="190">
        <f>ตรวจผล!S255</f>
        <v>0</v>
      </c>
      <c r="T255" s="190">
        <f>ตรวจผล!T255</f>
        <v>0</v>
      </c>
      <c r="U255" s="190">
        <f>ตรวจผล!U255</f>
        <v>0</v>
      </c>
      <c r="V255" s="190">
        <f>ตรวจผล!V255</f>
        <v>0</v>
      </c>
      <c r="W255" s="190">
        <f>ตรวจผล!W255</f>
        <v>0</v>
      </c>
      <c r="X255" s="190">
        <f>ตรวจผล!X255</f>
        <v>0</v>
      </c>
      <c r="Y255" s="190">
        <f>ตรวจผล!Y255</f>
        <v>0</v>
      </c>
      <c r="Z255" s="190">
        <f>ตรวจผล!Z255</f>
        <v>0</v>
      </c>
      <c r="AA255" s="190">
        <f>ตรวจผล!AA255</f>
        <v>0</v>
      </c>
      <c r="AB255" s="190">
        <f>ตรวจผล!AE255</f>
        <v>0</v>
      </c>
      <c r="AC255" s="190">
        <f>ตรวจผล!AI255</f>
        <v>0</v>
      </c>
      <c r="AD255" s="190">
        <f>ตรวจผล!AJ255</f>
        <v>0</v>
      </c>
      <c r="AE255" s="190">
        <f>ตรวจผล!AK255</f>
        <v>0</v>
      </c>
      <c r="AF255" s="190">
        <f>ตรวจผล!AL255</f>
        <v>0</v>
      </c>
    </row>
    <row r="256" spans="1:32" x14ac:dyDescent="0.2">
      <c r="A256" s="91" t="str">
        <f>IF(ไฟล์กรอกคำตอบ!A256=""," ",ไฟล์กรอกคำตอบ!A256&amp;"")</f>
        <v xml:space="preserve"> </v>
      </c>
      <c r="B256" s="8">
        <f>ไฟล์กรอกคำตอบ!B256</f>
        <v>0</v>
      </c>
      <c r="C256" s="8">
        <f>ไฟล์กรอกคำตอบ!C256</f>
        <v>0</v>
      </c>
      <c r="D256" s="8">
        <f>ไฟล์กรอกคำตอบ!D256</f>
        <v>0</v>
      </c>
      <c r="E256" s="24">
        <f>ไฟล์กรอกคำตอบ!E256</f>
        <v>0</v>
      </c>
      <c r="F256" s="8">
        <f>ไฟล์กรอกคำตอบ!F256</f>
        <v>0</v>
      </c>
      <c r="G256" s="156">
        <f>ไฟล์กรอกคำตอบ!G256</f>
        <v>0</v>
      </c>
      <c r="H256" s="190">
        <f>ตรวจผล!H256</f>
        <v>0</v>
      </c>
      <c r="I256" s="190">
        <f>ตรวจผล!I256</f>
        <v>0</v>
      </c>
      <c r="J256" s="190">
        <f>ตรวจผล!J256</f>
        <v>0</v>
      </c>
      <c r="K256" s="190">
        <f>ตรวจผล!K256</f>
        <v>0</v>
      </c>
      <c r="L256" s="190">
        <f>ตรวจผล!L256</f>
        <v>0</v>
      </c>
      <c r="M256" s="190">
        <f>ตรวจผล!M256</f>
        <v>0</v>
      </c>
      <c r="N256" s="190">
        <f>ตรวจผล!N256</f>
        <v>0</v>
      </c>
      <c r="O256" s="190">
        <f>ตรวจผล!O256</f>
        <v>0</v>
      </c>
      <c r="P256" s="190">
        <f>ตรวจผล!P256</f>
        <v>0</v>
      </c>
      <c r="Q256" s="190">
        <f>ตรวจผล!Q256</f>
        <v>0</v>
      </c>
      <c r="R256" s="190">
        <f>ตรวจผล!R256</f>
        <v>0</v>
      </c>
      <c r="S256" s="190">
        <f>ตรวจผล!S256</f>
        <v>0</v>
      </c>
      <c r="T256" s="190">
        <f>ตรวจผล!T256</f>
        <v>0</v>
      </c>
      <c r="U256" s="190">
        <f>ตรวจผล!U256</f>
        <v>0</v>
      </c>
      <c r="V256" s="190">
        <f>ตรวจผล!V256</f>
        <v>0</v>
      </c>
      <c r="W256" s="190">
        <f>ตรวจผล!W256</f>
        <v>0</v>
      </c>
      <c r="X256" s="190">
        <f>ตรวจผล!X256</f>
        <v>0</v>
      </c>
      <c r="Y256" s="190">
        <f>ตรวจผล!Y256</f>
        <v>0</v>
      </c>
      <c r="Z256" s="190">
        <f>ตรวจผล!Z256</f>
        <v>0</v>
      </c>
      <c r="AA256" s="190">
        <f>ตรวจผล!AA256</f>
        <v>0</v>
      </c>
      <c r="AB256" s="190">
        <f>ตรวจผล!AE256</f>
        <v>0</v>
      </c>
      <c r="AC256" s="190">
        <f>ตรวจผล!AI256</f>
        <v>0</v>
      </c>
      <c r="AD256" s="190">
        <f>ตรวจผล!AJ256</f>
        <v>0</v>
      </c>
      <c r="AE256" s="190">
        <f>ตรวจผล!AK256</f>
        <v>0</v>
      </c>
      <c r="AF256" s="190">
        <f>ตรวจผล!AL256</f>
        <v>0</v>
      </c>
    </row>
    <row r="257" spans="1:32" x14ac:dyDescent="0.2">
      <c r="A257" s="91" t="str">
        <f>IF(ไฟล์กรอกคำตอบ!A257=""," ",ไฟล์กรอกคำตอบ!A257&amp;"")</f>
        <v xml:space="preserve"> </v>
      </c>
      <c r="B257" s="8">
        <f>ไฟล์กรอกคำตอบ!B257</f>
        <v>0</v>
      </c>
      <c r="C257" s="8">
        <f>ไฟล์กรอกคำตอบ!C257</f>
        <v>0</v>
      </c>
      <c r="D257" s="8">
        <f>ไฟล์กรอกคำตอบ!D257</f>
        <v>0</v>
      </c>
      <c r="E257" s="24">
        <f>ไฟล์กรอกคำตอบ!E257</f>
        <v>0</v>
      </c>
      <c r="F257" s="8">
        <f>ไฟล์กรอกคำตอบ!F257</f>
        <v>0</v>
      </c>
      <c r="G257" s="156">
        <f>ไฟล์กรอกคำตอบ!G257</f>
        <v>0</v>
      </c>
      <c r="H257" s="190">
        <f>ตรวจผล!H257</f>
        <v>0</v>
      </c>
      <c r="I257" s="190">
        <f>ตรวจผล!I257</f>
        <v>0</v>
      </c>
      <c r="J257" s="190">
        <f>ตรวจผล!J257</f>
        <v>0</v>
      </c>
      <c r="K257" s="190">
        <f>ตรวจผล!K257</f>
        <v>0</v>
      </c>
      <c r="L257" s="190">
        <f>ตรวจผล!L257</f>
        <v>0</v>
      </c>
      <c r="M257" s="190">
        <f>ตรวจผล!M257</f>
        <v>0</v>
      </c>
      <c r="N257" s="190">
        <f>ตรวจผล!N257</f>
        <v>0</v>
      </c>
      <c r="O257" s="190">
        <f>ตรวจผล!O257</f>
        <v>0</v>
      </c>
      <c r="P257" s="190">
        <f>ตรวจผล!P257</f>
        <v>0</v>
      </c>
      <c r="Q257" s="190">
        <f>ตรวจผล!Q257</f>
        <v>0</v>
      </c>
      <c r="R257" s="190">
        <f>ตรวจผล!R257</f>
        <v>0</v>
      </c>
      <c r="S257" s="190">
        <f>ตรวจผล!S257</f>
        <v>0</v>
      </c>
      <c r="T257" s="190">
        <f>ตรวจผล!T257</f>
        <v>0</v>
      </c>
      <c r="U257" s="190">
        <f>ตรวจผล!U257</f>
        <v>0</v>
      </c>
      <c r="V257" s="190">
        <f>ตรวจผล!V257</f>
        <v>0</v>
      </c>
      <c r="W257" s="190">
        <f>ตรวจผล!W257</f>
        <v>0</v>
      </c>
      <c r="X257" s="190">
        <f>ตรวจผล!X257</f>
        <v>0</v>
      </c>
      <c r="Y257" s="190">
        <f>ตรวจผล!Y257</f>
        <v>0</v>
      </c>
      <c r="Z257" s="190">
        <f>ตรวจผล!Z257</f>
        <v>0</v>
      </c>
      <c r="AA257" s="190">
        <f>ตรวจผล!AA257</f>
        <v>0</v>
      </c>
      <c r="AB257" s="190">
        <f>ตรวจผล!AE257</f>
        <v>0</v>
      </c>
      <c r="AC257" s="190">
        <f>ตรวจผล!AI257</f>
        <v>0</v>
      </c>
      <c r="AD257" s="190">
        <f>ตรวจผล!AJ257</f>
        <v>0</v>
      </c>
      <c r="AE257" s="190">
        <f>ตรวจผล!AK257</f>
        <v>0</v>
      </c>
      <c r="AF257" s="190">
        <f>ตรวจผล!AL257</f>
        <v>0</v>
      </c>
    </row>
    <row r="258" spans="1:32" x14ac:dyDescent="0.2">
      <c r="A258" s="91" t="str">
        <f>IF(ไฟล์กรอกคำตอบ!A258=""," ",ไฟล์กรอกคำตอบ!A258&amp;"")</f>
        <v xml:space="preserve"> </v>
      </c>
      <c r="B258" s="8">
        <f>ไฟล์กรอกคำตอบ!B258</f>
        <v>0</v>
      </c>
      <c r="C258" s="8">
        <f>ไฟล์กรอกคำตอบ!C258</f>
        <v>0</v>
      </c>
      <c r="D258" s="8">
        <f>ไฟล์กรอกคำตอบ!D258</f>
        <v>0</v>
      </c>
      <c r="E258" s="24">
        <f>ไฟล์กรอกคำตอบ!E258</f>
        <v>0</v>
      </c>
      <c r="F258" s="8">
        <f>ไฟล์กรอกคำตอบ!F258</f>
        <v>0</v>
      </c>
      <c r="G258" s="156">
        <f>ไฟล์กรอกคำตอบ!G258</f>
        <v>0</v>
      </c>
      <c r="H258" s="190">
        <f>ตรวจผล!H258</f>
        <v>0</v>
      </c>
      <c r="I258" s="190">
        <f>ตรวจผล!I258</f>
        <v>0</v>
      </c>
      <c r="J258" s="190">
        <f>ตรวจผล!J258</f>
        <v>0</v>
      </c>
      <c r="K258" s="190">
        <f>ตรวจผล!K258</f>
        <v>0</v>
      </c>
      <c r="L258" s="190">
        <f>ตรวจผล!L258</f>
        <v>0</v>
      </c>
      <c r="M258" s="190">
        <f>ตรวจผล!M258</f>
        <v>0</v>
      </c>
      <c r="N258" s="190">
        <f>ตรวจผล!N258</f>
        <v>0</v>
      </c>
      <c r="O258" s="190">
        <f>ตรวจผล!O258</f>
        <v>0</v>
      </c>
      <c r="P258" s="190">
        <f>ตรวจผล!P258</f>
        <v>0</v>
      </c>
      <c r="Q258" s="190">
        <f>ตรวจผล!Q258</f>
        <v>0</v>
      </c>
      <c r="R258" s="190">
        <f>ตรวจผล!R258</f>
        <v>0</v>
      </c>
      <c r="S258" s="190">
        <f>ตรวจผล!S258</f>
        <v>0</v>
      </c>
      <c r="T258" s="190">
        <f>ตรวจผล!T258</f>
        <v>0</v>
      </c>
      <c r="U258" s="190">
        <f>ตรวจผล!U258</f>
        <v>0</v>
      </c>
      <c r="V258" s="190">
        <f>ตรวจผล!V258</f>
        <v>0</v>
      </c>
      <c r="W258" s="190">
        <f>ตรวจผล!W258</f>
        <v>0</v>
      </c>
      <c r="X258" s="190">
        <f>ตรวจผล!X258</f>
        <v>0</v>
      </c>
      <c r="Y258" s="190">
        <f>ตรวจผล!Y258</f>
        <v>0</v>
      </c>
      <c r="Z258" s="190">
        <f>ตรวจผล!Z258</f>
        <v>0</v>
      </c>
      <c r="AA258" s="190">
        <f>ตรวจผล!AA258</f>
        <v>0</v>
      </c>
      <c r="AB258" s="190">
        <f>ตรวจผล!AE258</f>
        <v>0</v>
      </c>
      <c r="AC258" s="190">
        <f>ตรวจผล!AI258</f>
        <v>0</v>
      </c>
      <c r="AD258" s="190">
        <f>ตรวจผล!AJ258</f>
        <v>0</v>
      </c>
      <c r="AE258" s="190">
        <f>ตรวจผล!AK258</f>
        <v>0</v>
      </c>
      <c r="AF258" s="190">
        <f>ตรวจผล!AL258</f>
        <v>0</v>
      </c>
    </row>
    <row r="259" spans="1:32" x14ac:dyDescent="0.2">
      <c r="A259" s="91" t="str">
        <f>IF(ไฟล์กรอกคำตอบ!A259=""," ",ไฟล์กรอกคำตอบ!A259&amp;"")</f>
        <v xml:space="preserve"> </v>
      </c>
      <c r="B259" s="8">
        <f>ไฟล์กรอกคำตอบ!B259</f>
        <v>0</v>
      </c>
      <c r="C259" s="8">
        <f>ไฟล์กรอกคำตอบ!C259</f>
        <v>0</v>
      </c>
      <c r="D259" s="8">
        <f>ไฟล์กรอกคำตอบ!D259</f>
        <v>0</v>
      </c>
      <c r="E259" s="24">
        <f>ไฟล์กรอกคำตอบ!E259</f>
        <v>0</v>
      </c>
      <c r="F259" s="8">
        <f>ไฟล์กรอกคำตอบ!F259</f>
        <v>0</v>
      </c>
      <c r="G259" s="156">
        <f>ไฟล์กรอกคำตอบ!G259</f>
        <v>0</v>
      </c>
      <c r="H259" s="190">
        <f>ตรวจผล!H259</f>
        <v>0</v>
      </c>
      <c r="I259" s="190">
        <f>ตรวจผล!I259</f>
        <v>0</v>
      </c>
      <c r="J259" s="190">
        <f>ตรวจผล!J259</f>
        <v>0</v>
      </c>
      <c r="K259" s="190">
        <f>ตรวจผล!K259</f>
        <v>0</v>
      </c>
      <c r="L259" s="190">
        <f>ตรวจผล!L259</f>
        <v>0</v>
      </c>
      <c r="M259" s="190">
        <f>ตรวจผล!M259</f>
        <v>0</v>
      </c>
      <c r="N259" s="190">
        <f>ตรวจผล!N259</f>
        <v>0</v>
      </c>
      <c r="O259" s="190">
        <f>ตรวจผล!O259</f>
        <v>0</v>
      </c>
      <c r="P259" s="190">
        <f>ตรวจผล!P259</f>
        <v>0</v>
      </c>
      <c r="Q259" s="190">
        <f>ตรวจผล!Q259</f>
        <v>0</v>
      </c>
      <c r="R259" s="190">
        <f>ตรวจผล!R259</f>
        <v>0</v>
      </c>
      <c r="S259" s="190">
        <f>ตรวจผล!S259</f>
        <v>0</v>
      </c>
      <c r="T259" s="190">
        <f>ตรวจผล!T259</f>
        <v>0</v>
      </c>
      <c r="U259" s="190">
        <f>ตรวจผล!U259</f>
        <v>0</v>
      </c>
      <c r="V259" s="190">
        <f>ตรวจผล!V259</f>
        <v>0</v>
      </c>
      <c r="W259" s="190">
        <f>ตรวจผล!W259</f>
        <v>0</v>
      </c>
      <c r="X259" s="190">
        <f>ตรวจผล!X259</f>
        <v>0</v>
      </c>
      <c r="Y259" s="190">
        <f>ตรวจผล!Y259</f>
        <v>0</v>
      </c>
      <c r="Z259" s="190">
        <f>ตรวจผล!Z259</f>
        <v>0</v>
      </c>
      <c r="AA259" s="190">
        <f>ตรวจผล!AA259</f>
        <v>0</v>
      </c>
      <c r="AB259" s="190">
        <f>ตรวจผล!AE259</f>
        <v>0</v>
      </c>
      <c r="AC259" s="190">
        <f>ตรวจผล!AI259</f>
        <v>0</v>
      </c>
      <c r="AD259" s="190">
        <f>ตรวจผล!AJ259</f>
        <v>0</v>
      </c>
      <c r="AE259" s="190">
        <f>ตรวจผล!AK259</f>
        <v>0</v>
      </c>
      <c r="AF259" s="190">
        <f>ตรวจผล!AL259</f>
        <v>0</v>
      </c>
    </row>
    <row r="260" spans="1:32" x14ac:dyDescent="0.2">
      <c r="A260" s="91" t="str">
        <f>IF(ไฟล์กรอกคำตอบ!A260=""," ",ไฟล์กรอกคำตอบ!A260&amp;"")</f>
        <v xml:space="preserve"> </v>
      </c>
      <c r="B260" s="8">
        <f>ไฟล์กรอกคำตอบ!B260</f>
        <v>0</v>
      </c>
      <c r="C260" s="8">
        <f>ไฟล์กรอกคำตอบ!C260</f>
        <v>0</v>
      </c>
      <c r="D260" s="8">
        <f>ไฟล์กรอกคำตอบ!D260</f>
        <v>0</v>
      </c>
      <c r="E260" s="24">
        <f>ไฟล์กรอกคำตอบ!E260</f>
        <v>0</v>
      </c>
      <c r="F260" s="8">
        <f>ไฟล์กรอกคำตอบ!F260</f>
        <v>0</v>
      </c>
      <c r="G260" s="156">
        <f>ไฟล์กรอกคำตอบ!G260</f>
        <v>0</v>
      </c>
      <c r="H260" s="190">
        <f>ตรวจผล!H260</f>
        <v>0</v>
      </c>
      <c r="I260" s="190">
        <f>ตรวจผล!I260</f>
        <v>0</v>
      </c>
      <c r="J260" s="190">
        <f>ตรวจผล!J260</f>
        <v>0</v>
      </c>
      <c r="K260" s="190">
        <f>ตรวจผล!K260</f>
        <v>0</v>
      </c>
      <c r="L260" s="190">
        <f>ตรวจผล!L260</f>
        <v>0</v>
      </c>
      <c r="M260" s="190">
        <f>ตรวจผล!M260</f>
        <v>0</v>
      </c>
      <c r="N260" s="190">
        <f>ตรวจผล!N260</f>
        <v>0</v>
      </c>
      <c r="O260" s="190">
        <f>ตรวจผล!O260</f>
        <v>0</v>
      </c>
      <c r="P260" s="190">
        <f>ตรวจผล!P260</f>
        <v>0</v>
      </c>
      <c r="Q260" s="190">
        <f>ตรวจผล!Q260</f>
        <v>0</v>
      </c>
      <c r="R260" s="190">
        <f>ตรวจผล!R260</f>
        <v>0</v>
      </c>
      <c r="S260" s="190">
        <f>ตรวจผล!S260</f>
        <v>0</v>
      </c>
      <c r="T260" s="190">
        <f>ตรวจผล!T260</f>
        <v>0</v>
      </c>
      <c r="U260" s="190">
        <f>ตรวจผล!U260</f>
        <v>0</v>
      </c>
      <c r="V260" s="190">
        <f>ตรวจผล!V260</f>
        <v>0</v>
      </c>
      <c r="W260" s="190">
        <f>ตรวจผล!W260</f>
        <v>0</v>
      </c>
      <c r="X260" s="190">
        <f>ตรวจผล!X260</f>
        <v>0</v>
      </c>
      <c r="Y260" s="190">
        <f>ตรวจผล!Y260</f>
        <v>0</v>
      </c>
      <c r="Z260" s="190">
        <f>ตรวจผล!Z260</f>
        <v>0</v>
      </c>
      <c r="AA260" s="190">
        <f>ตรวจผล!AA260</f>
        <v>0</v>
      </c>
      <c r="AB260" s="190">
        <f>ตรวจผล!AE260</f>
        <v>0</v>
      </c>
      <c r="AC260" s="190">
        <f>ตรวจผล!AI260</f>
        <v>0</v>
      </c>
      <c r="AD260" s="190">
        <f>ตรวจผล!AJ260</f>
        <v>0</v>
      </c>
      <c r="AE260" s="190">
        <f>ตรวจผล!AK260</f>
        <v>0</v>
      </c>
      <c r="AF260" s="190">
        <f>ตรวจผล!AL260</f>
        <v>0</v>
      </c>
    </row>
    <row r="261" spans="1:32" x14ac:dyDescent="0.2">
      <c r="A261" s="91" t="str">
        <f>IF(ไฟล์กรอกคำตอบ!A261=""," ",ไฟล์กรอกคำตอบ!A261&amp;"")</f>
        <v xml:space="preserve"> </v>
      </c>
      <c r="B261" s="8">
        <f>ไฟล์กรอกคำตอบ!B261</f>
        <v>0</v>
      </c>
      <c r="C261" s="8">
        <f>ไฟล์กรอกคำตอบ!C261</f>
        <v>0</v>
      </c>
      <c r="D261" s="8">
        <f>ไฟล์กรอกคำตอบ!D261</f>
        <v>0</v>
      </c>
      <c r="E261" s="24">
        <f>ไฟล์กรอกคำตอบ!E261</f>
        <v>0</v>
      </c>
      <c r="F261" s="8">
        <f>ไฟล์กรอกคำตอบ!F261</f>
        <v>0</v>
      </c>
      <c r="G261" s="156">
        <f>ไฟล์กรอกคำตอบ!G261</f>
        <v>0</v>
      </c>
      <c r="H261" s="190">
        <f>ตรวจผล!H261</f>
        <v>0</v>
      </c>
      <c r="I261" s="190">
        <f>ตรวจผล!I261</f>
        <v>0</v>
      </c>
      <c r="J261" s="190">
        <f>ตรวจผล!J261</f>
        <v>0</v>
      </c>
      <c r="K261" s="190">
        <f>ตรวจผล!K261</f>
        <v>0</v>
      </c>
      <c r="L261" s="190">
        <f>ตรวจผล!L261</f>
        <v>0</v>
      </c>
      <c r="M261" s="190">
        <f>ตรวจผล!M261</f>
        <v>0</v>
      </c>
      <c r="N261" s="190">
        <f>ตรวจผล!N261</f>
        <v>0</v>
      </c>
      <c r="O261" s="190">
        <f>ตรวจผล!O261</f>
        <v>0</v>
      </c>
      <c r="P261" s="190">
        <f>ตรวจผล!P261</f>
        <v>0</v>
      </c>
      <c r="Q261" s="190">
        <f>ตรวจผล!Q261</f>
        <v>0</v>
      </c>
      <c r="R261" s="190">
        <f>ตรวจผล!R261</f>
        <v>0</v>
      </c>
      <c r="S261" s="190">
        <f>ตรวจผล!S261</f>
        <v>0</v>
      </c>
      <c r="T261" s="190">
        <f>ตรวจผล!T261</f>
        <v>0</v>
      </c>
      <c r="U261" s="190">
        <f>ตรวจผล!U261</f>
        <v>0</v>
      </c>
      <c r="V261" s="190">
        <f>ตรวจผล!V261</f>
        <v>0</v>
      </c>
      <c r="W261" s="190">
        <f>ตรวจผล!W261</f>
        <v>0</v>
      </c>
      <c r="X261" s="190">
        <f>ตรวจผล!X261</f>
        <v>0</v>
      </c>
      <c r="Y261" s="190">
        <f>ตรวจผล!Y261</f>
        <v>0</v>
      </c>
      <c r="Z261" s="190">
        <f>ตรวจผล!Z261</f>
        <v>0</v>
      </c>
      <c r="AA261" s="190">
        <f>ตรวจผล!AA261</f>
        <v>0</v>
      </c>
      <c r="AB261" s="190">
        <f>ตรวจผล!AE261</f>
        <v>0</v>
      </c>
      <c r="AC261" s="190">
        <f>ตรวจผล!AI261</f>
        <v>0</v>
      </c>
      <c r="AD261" s="190">
        <f>ตรวจผล!AJ261</f>
        <v>0</v>
      </c>
      <c r="AE261" s="190">
        <f>ตรวจผล!AK261</f>
        <v>0</v>
      </c>
      <c r="AF261" s="190">
        <f>ตรวจผล!AL261</f>
        <v>0</v>
      </c>
    </row>
    <row r="262" spans="1:32" x14ac:dyDescent="0.2">
      <c r="A262" s="91" t="str">
        <f>IF(ไฟล์กรอกคำตอบ!A262=""," ",ไฟล์กรอกคำตอบ!A262&amp;"")</f>
        <v xml:space="preserve"> </v>
      </c>
      <c r="B262" s="8">
        <f>ไฟล์กรอกคำตอบ!B262</f>
        <v>0</v>
      </c>
      <c r="C262" s="8">
        <f>ไฟล์กรอกคำตอบ!C262</f>
        <v>0</v>
      </c>
      <c r="D262" s="8">
        <f>ไฟล์กรอกคำตอบ!D262</f>
        <v>0</v>
      </c>
      <c r="E262" s="24">
        <f>ไฟล์กรอกคำตอบ!E262</f>
        <v>0</v>
      </c>
      <c r="F262" s="8">
        <f>ไฟล์กรอกคำตอบ!F262</f>
        <v>0</v>
      </c>
      <c r="G262" s="156">
        <f>ไฟล์กรอกคำตอบ!G262</f>
        <v>0</v>
      </c>
      <c r="H262" s="190">
        <f>ตรวจผล!H262</f>
        <v>0</v>
      </c>
      <c r="I262" s="190">
        <f>ตรวจผล!I262</f>
        <v>0</v>
      </c>
      <c r="J262" s="190">
        <f>ตรวจผล!J262</f>
        <v>0</v>
      </c>
      <c r="K262" s="190">
        <f>ตรวจผล!K262</f>
        <v>0</v>
      </c>
      <c r="L262" s="190">
        <f>ตรวจผล!L262</f>
        <v>0</v>
      </c>
      <c r="M262" s="190">
        <f>ตรวจผล!M262</f>
        <v>0</v>
      </c>
      <c r="N262" s="190">
        <f>ตรวจผล!N262</f>
        <v>0</v>
      </c>
      <c r="O262" s="190">
        <f>ตรวจผล!O262</f>
        <v>0</v>
      </c>
      <c r="P262" s="190">
        <f>ตรวจผล!P262</f>
        <v>0</v>
      </c>
      <c r="Q262" s="190">
        <f>ตรวจผล!Q262</f>
        <v>0</v>
      </c>
      <c r="R262" s="190">
        <f>ตรวจผล!R262</f>
        <v>0</v>
      </c>
      <c r="S262" s="190">
        <f>ตรวจผล!S262</f>
        <v>0</v>
      </c>
      <c r="T262" s="190">
        <f>ตรวจผล!T262</f>
        <v>0</v>
      </c>
      <c r="U262" s="190">
        <f>ตรวจผล!U262</f>
        <v>0</v>
      </c>
      <c r="V262" s="190">
        <f>ตรวจผล!V262</f>
        <v>0</v>
      </c>
      <c r="W262" s="190">
        <f>ตรวจผล!W262</f>
        <v>0</v>
      </c>
      <c r="X262" s="190">
        <f>ตรวจผล!X262</f>
        <v>0</v>
      </c>
      <c r="Y262" s="190">
        <f>ตรวจผล!Y262</f>
        <v>0</v>
      </c>
      <c r="Z262" s="190">
        <f>ตรวจผล!Z262</f>
        <v>0</v>
      </c>
      <c r="AA262" s="190">
        <f>ตรวจผล!AA262</f>
        <v>0</v>
      </c>
      <c r="AB262" s="190">
        <f>ตรวจผล!AE262</f>
        <v>0</v>
      </c>
      <c r="AC262" s="190">
        <f>ตรวจผล!AI262</f>
        <v>0</v>
      </c>
      <c r="AD262" s="190">
        <f>ตรวจผล!AJ262</f>
        <v>0</v>
      </c>
      <c r="AE262" s="190">
        <f>ตรวจผล!AK262</f>
        <v>0</v>
      </c>
      <c r="AF262" s="190">
        <f>ตรวจผล!AL262</f>
        <v>0</v>
      </c>
    </row>
    <row r="263" spans="1:32" x14ac:dyDescent="0.2">
      <c r="A263" s="91" t="str">
        <f>IF(ไฟล์กรอกคำตอบ!A263=""," ",ไฟล์กรอกคำตอบ!A263&amp;"")</f>
        <v xml:space="preserve"> </v>
      </c>
      <c r="B263" s="8">
        <f>ไฟล์กรอกคำตอบ!B263</f>
        <v>0</v>
      </c>
      <c r="C263" s="8">
        <f>ไฟล์กรอกคำตอบ!C263</f>
        <v>0</v>
      </c>
      <c r="D263" s="8">
        <f>ไฟล์กรอกคำตอบ!D263</f>
        <v>0</v>
      </c>
      <c r="E263" s="24">
        <f>ไฟล์กรอกคำตอบ!E263</f>
        <v>0</v>
      </c>
      <c r="F263" s="8">
        <f>ไฟล์กรอกคำตอบ!F263</f>
        <v>0</v>
      </c>
      <c r="G263" s="156">
        <f>ไฟล์กรอกคำตอบ!G263</f>
        <v>0</v>
      </c>
      <c r="H263" s="190">
        <f>ตรวจผล!H263</f>
        <v>0</v>
      </c>
      <c r="I263" s="190">
        <f>ตรวจผล!I263</f>
        <v>0</v>
      </c>
      <c r="J263" s="190">
        <f>ตรวจผล!J263</f>
        <v>0</v>
      </c>
      <c r="K263" s="190">
        <f>ตรวจผล!K263</f>
        <v>0</v>
      </c>
      <c r="L263" s="190">
        <f>ตรวจผล!L263</f>
        <v>0</v>
      </c>
      <c r="M263" s="190">
        <f>ตรวจผล!M263</f>
        <v>0</v>
      </c>
      <c r="N263" s="190">
        <f>ตรวจผล!N263</f>
        <v>0</v>
      </c>
      <c r="O263" s="190">
        <f>ตรวจผล!O263</f>
        <v>0</v>
      </c>
      <c r="P263" s="190">
        <f>ตรวจผล!P263</f>
        <v>0</v>
      </c>
      <c r="Q263" s="190">
        <f>ตรวจผล!Q263</f>
        <v>0</v>
      </c>
      <c r="R263" s="190">
        <f>ตรวจผล!R263</f>
        <v>0</v>
      </c>
      <c r="S263" s="190">
        <f>ตรวจผล!S263</f>
        <v>0</v>
      </c>
      <c r="T263" s="190">
        <f>ตรวจผล!T263</f>
        <v>0</v>
      </c>
      <c r="U263" s="190">
        <f>ตรวจผล!U263</f>
        <v>0</v>
      </c>
      <c r="V263" s="190">
        <f>ตรวจผล!V263</f>
        <v>0</v>
      </c>
      <c r="W263" s="190">
        <f>ตรวจผล!W263</f>
        <v>0</v>
      </c>
      <c r="X263" s="190">
        <f>ตรวจผล!X263</f>
        <v>0</v>
      </c>
      <c r="Y263" s="190">
        <f>ตรวจผล!Y263</f>
        <v>0</v>
      </c>
      <c r="Z263" s="190">
        <f>ตรวจผล!Z263</f>
        <v>0</v>
      </c>
      <c r="AA263" s="190">
        <f>ตรวจผล!AA263</f>
        <v>0</v>
      </c>
      <c r="AB263" s="190">
        <f>ตรวจผล!AE263</f>
        <v>0</v>
      </c>
      <c r="AC263" s="190">
        <f>ตรวจผล!AI263</f>
        <v>0</v>
      </c>
      <c r="AD263" s="190">
        <f>ตรวจผล!AJ263</f>
        <v>0</v>
      </c>
      <c r="AE263" s="190">
        <f>ตรวจผล!AK263</f>
        <v>0</v>
      </c>
      <c r="AF263" s="190">
        <f>ตรวจผล!AL263</f>
        <v>0</v>
      </c>
    </row>
    <row r="264" spans="1:32" x14ac:dyDescent="0.2">
      <c r="A264" s="91" t="str">
        <f>IF(ไฟล์กรอกคำตอบ!A264=""," ",ไฟล์กรอกคำตอบ!A264&amp;"")</f>
        <v xml:space="preserve"> </v>
      </c>
      <c r="B264" s="8">
        <f>ไฟล์กรอกคำตอบ!B264</f>
        <v>0</v>
      </c>
      <c r="C264" s="8">
        <f>ไฟล์กรอกคำตอบ!C264</f>
        <v>0</v>
      </c>
      <c r="D264" s="8">
        <f>ไฟล์กรอกคำตอบ!D264</f>
        <v>0</v>
      </c>
      <c r="E264" s="24">
        <f>ไฟล์กรอกคำตอบ!E264</f>
        <v>0</v>
      </c>
      <c r="F264" s="8">
        <f>ไฟล์กรอกคำตอบ!F264</f>
        <v>0</v>
      </c>
      <c r="G264" s="156">
        <f>ไฟล์กรอกคำตอบ!G264</f>
        <v>0</v>
      </c>
      <c r="H264" s="190">
        <f>ตรวจผล!H264</f>
        <v>0</v>
      </c>
      <c r="I264" s="190">
        <f>ตรวจผล!I264</f>
        <v>0</v>
      </c>
      <c r="J264" s="190">
        <f>ตรวจผล!J264</f>
        <v>0</v>
      </c>
      <c r="K264" s="190">
        <f>ตรวจผล!K264</f>
        <v>0</v>
      </c>
      <c r="L264" s="190">
        <f>ตรวจผล!L264</f>
        <v>0</v>
      </c>
      <c r="M264" s="190">
        <f>ตรวจผล!M264</f>
        <v>0</v>
      </c>
      <c r="N264" s="190">
        <f>ตรวจผล!N264</f>
        <v>0</v>
      </c>
      <c r="O264" s="190">
        <f>ตรวจผล!O264</f>
        <v>0</v>
      </c>
      <c r="P264" s="190">
        <f>ตรวจผล!P264</f>
        <v>0</v>
      </c>
      <c r="Q264" s="190">
        <f>ตรวจผล!Q264</f>
        <v>0</v>
      </c>
      <c r="R264" s="190">
        <f>ตรวจผล!R264</f>
        <v>0</v>
      </c>
      <c r="S264" s="190">
        <f>ตรวจผล!S264</f>
        <v>0</v>
      </c>
      <c r="T264" s="190">
        <f>ตรวจผล!T264</f>
        <v>0</v>
      </c>
      <c r="U264" s="190">
        <f>ตรวจผล!U264</f>
        <v>0</v>
      </c>
      <c r="V264" s="190">
        <f>ตรวจผล!V264</f>
        <v>0</v>
      </c>
      <c r="W264" s="190">
        <f>ตรวจผล!W264</f>
        <v>0</v>
      </c>
      <c r="X264" s="190">
        <f>ตรวจผล!X264</f>
        <v>0</v>
      </c>
      <c r="Y264" s="190">
        <f>ตรวจผล!Y264</f>
        <v>0</v>
      </c>
      <c r="Z264" s="190">
        <f>ตรวจผล!Z264</f>
        <v>0</v>
      </c>
      <c r="AA264" s="190">
        <f>ตรวจผล!AA264</f>
        <v>0</v>
      </c>
      <c r="AB264" s="190">
        <f>ตรวจผล!AE264</f>
        <v>0</v>
      </c>
      <c r="AC264" s="190">
        <f>ตรวจผล!AI264</f>
        <v>0</v>
      </c>
      <c r="AD264" s="190">
        <f>ตรวจผล!AJ264</f>
        <v>0</v>
      </c>
      <c r="AE264" s="190">
        <f>ตรวจผล!AK264</f>
        <v>0</v>
      </c>
      <c r="AF264" s="190">
        <f>ตรวจผล!AL264</f>
        <v>0</v>
      </c>
    </row>
    <row r="265" spans="1:32" x14ac:dyDescent="0.2">
      <c r="A265" s="91" t="str">
        <f>IF(ไฟล์กรอกคำตอบ!A265=""," ",ไฟล์กรอกคำตอบ!A265&amp;"")</f>
        <v xml:space="preserve"> </v>
      </c>
      <c r="B265" s="8">
        <f>ไฟล์กรอกคำตอบ!B265</f>
        <v>0</v>
      </c>
      <c r="C265" s="8">
        <f>ไฟล์กรอกคำตอบ!C265</f>
        <v>0</v>
      </c>
      <c r="D265" s="8">
        <f>ไฟล์กรอกคำตอบ!D265</f>
        <v>0</v>
      </c>
      <c r="E265" s="24">
        <f>ไฟล์กรอกคำตอบ!E265</f>
        <v>0</v>
      </c>
      <c r="F265" s="8">
        <f>ไฟล์กรอกคำตอบ!F265</f>
        <v>0</v>
      </c>
      <c r="G265" s="156">
        <f>ไฟล์กรอกคำตอบ!G265</f>
        <v>0</v>
      </c>
      <c r="H265" s="190">
        <f>ตรวจผล!H265</f>
        <v>0</v>
      </c>
      <c r="I265" s="190">
        <f>ตรวจผล!I265</f>
        <v>0</v>
      </c>
      <c r="J265" s="190">
        <f>ตรวจผล!J265</f>
        <v>0</v>
      </c>
      <c r="K265" s="190">
        <f>ตรวจผล!K265</f>
        <v>0</v>
      </c>
      <c r="L265" s="190">
        <f>ตรวจผล!L265</f>
        <v>0</v>
      </c>
      <c r="M265" s="190">
        <f>ตรวจผล!M265</f>
        <v>0</v>
      </c>
      <c r="N265" s="190">
        <f>ตรวจผล!N265</f>
        <v>0</v>
      </c>
      <c r="O265" s="190">
        <f>ตรวจผล!O265</f>
        <v>0</v>
      </c>
      <c r="P265" s="190">
        <f>ตรวจผล!P265</f>
        <v>0</v>
      </c>
      <c r="Q265" s="190">
        <f>ตรวจผล!Q265</f>
        <v>0</v>
      </c>
      <c r="R265" s="190">
        <f>ตรวจผล!R265</f>
        <v>0</v>
      </c>
      <c r="S265" s="190">
        <f>ตรวจผล!S265</f>
        <v>0</v>
      </c>
      <c r="T265" s="190">
        <f>ตรวจผล!T265</f>
        <v>0</v>
      </c>
      <c r="U265" s="190">
        <f>ตรวจผล!U265</f>
        <v>0</v>
      </c>
      <c r="V265" s="190">
        <f>ตรวจผล!V265</f>
        <v>0</v>
      </c>
      <c r="W265" s="190">
        <f>ตรวจผล!W265</f>
        <v>0</v>
      </c>
      <c r="X265" s="190">
        <f>ตรวจผล!X265</f>
        <v>0</v>
      </c>
      <c r="Y265" s="190">
        <f>ตรวจผล!Y265</f>
        <v>0</v>
      </c>
      <c r="Z265" s="190">
        <f>ตรวจผล!Z265</f>
        <v>0</v>
      </c>
      <c r="AA265" s="190">
        <f>ตรวจผล!AA265</f>
        <v>0</v>
      </c>
      <c r="AB265" s="190">
        <f>ตรวจผล!AE265</f>
        <v>0</v>
      </c>
      <c r="AC265" s="190">
        <f>ตรวจผล!AI265</f>
        <v>0</v>
      </c>
      <c r="AD265" s="190">
        <f>ตรวจผล!AJ265</f>
        <v>0</v>
      </c>
      <c r="AE265" s="190">
        <f>ตรวจผล!AK265</f>
        <v>0</v>
      </c>
      <c r="AF265" s="190">
        <f>ตรวจผล!AL265</f>
        <v>0</v>
      </c>
    </row>
    <row r="266" spans="1:32" x14ac:dyDescent="0.2">
      <c r="A266" s="91" t="str">
        <f>IF(ไฟล์กรอกคำตอบ!A266=""," ",ไฟล์กรอกคำตอบ!A266&amp;"")</f>
        <v xml:space="preserve"> </v>
      </c>
      <c r="B266" s="8">
        <f>ไฟล์กรอกคำตอบ!B266</f>
        <v>0</v>
      </c>
      <c r="C266" s="8">
        <f>ไฟล์กรอกคำตอบ!C266</f>
        <v>0</v>
      </c>
      <c r="D266" s="8">
        <f>ไฟล์กรอกคำตอบ!D266</f>
        <v>0</v>
      </c>
      <c r="E266" s="24">
        <f>ไฟล์กรอกคำตอบ!E266</f>
        <v>0</v>
      </c>
      <c r="F266" s="8">
        <f>ไฟล์กรอกคำตอบ!F266</f>
        <v>0</v>
      </c>
      <c r="G266" s="156">
        <f>ไฟล์กรอกคำตอบ!G266</f>
        <v>0</v>
      </c>
      <c r="H266" s="190">
        <f>ตรวจผล!H266</f>
        <v>0</v>
      </c>
      <c r="I266" s="190">
        <f>ตรวจผล!I266</f>
        <v>0</v>
      </c>
      <c r="J266" s="190">
        <f>ตรวจผล!J266</f>
        <v>0</v>
      </c>
      <c r="K266" s="190">
        <f>ตรวจผล!K266</f>
        <v>0</v>
      </c>
      <c r="L266" s="190">
        <f>ตรวจผล!L266</f>
        <v>0</v>
      </c>
      <c r="M266" s="190">
        <f>ตรวจผล!M266</f>
        <v>0</v>
      </c>
      <c r="N266" s="190">
        <f>ตรวจผล!N266</f>
        <v>0</v>
      </c>
      <c r="O266" s="190">
        <f>ตรวจผล!O266</f>
        <v>0</v>
      </c>
      <c r="P266" s="190">
        <f>ตรวจผล!P266</f>
        <v>0</v>
      </c>
      <c r="Q266" s="190">
        <f>ตรวจผล!Q266</f>
        <v>0</v>
      </c>
      <c r="R266" s="190">
        <f>ตรวจผล!R266</f>
        <v>0</v>
      </c>
      <c r="S266" s="190">
        <f>ตรวจผล!S266</f>
        <v>0</v>
      </c>
      <c r="T266" s="190">
        <f>ตรวจผล!T266</f>
        <v>0</v>
      </c>
      <c r="U266" s="190">
        <f>ตรวจผล!U266</f>
        <v>0</v>
      </c>
      <c r="V266" s="190">
        <f>ตรวจผล!V266</f>
        <v>0</v>
      </c>
      <c r="W266" s="190">
        <f>ตรวจผล!W266</f>
        <v>0</v>
      </c>
      <c r="X266" s="190">
        <f>ตรวจผล!X266</f>
        <v>0</v>
      </c>
      <c r="Y266" s="190">
        <f>ตรวจผล!Y266</f>
        <v>0</v>
      </c>
      <c r="Z266" s="190">
        <f>ตรวจผล!Z266</f>
        <v>0</v>
      </c>
      <c r="AA266" s="190">
        <f>ตรวจผล!AA266</f>
        <v>0</v>
      </c>
      <c r="AB266" s="190">
        <f>ตรวจผล!AE266</f>
        <v>0</v>
      </c>
      <c r="AC266" s="190">
        <f>ตรวจผล!AI266</f>
        <v>0</v>
      </c>
      <c r="AD266" s="190">
        <f>ตรวจผล!AJ266</f>
        <v>0</v>
      </c>
      <c r="AE266" s="190">
        <f>ตรวจผล!AK266</f>
        <v>0</v>
      </c>
      <c r="AF266" s="190">
        <f>ตรวจผล!AL266</f>
        <v>0</v>
      </c>
    </row>
    <row r="267" spans="1:32" x14ac:dyDescent="0.2">
      <c r="A267" s="91" t="str">
        <f>IF(ไฟล์กรอกคำตอบ!A267=""," ",ไฟล์กรอกคำตอบ!A267&amp;"")</f>
        <v xml:space="preserve"> </v>
      </c>
      <c r="B267" s="8">
        <f>ไฟล์กรอกคำตอบ!B267</f>
        <v>0</v>
      </c>
      <c r="C267" s="8">
        <f>ไฟล์กรอกคำตอบ!C267</f>
        <v>0</v>
      </c>
      <c r="D267" s="8">
        <f>ไฟล์กรอกคำตอบ!D267</f>
        <v>0</v>
      </c>
      <c r="E267" s="24">
        <f>ไฟล์กรอกคำตอบ!E267</f>
        <v>0</v>
      </c>
      <c r="F267" s="8">
        <f>ไฟล์กรอกคำตอบ!F267</f>
        <v>0</v>
      </c>
      <c r="G267" s="156">
        <f>ไฟล์กรอกคำตอบ!G267</f>
        <v>0</v>
      </c>
      <c r="H267" s="190">
        <f>ตรวจผล!H267</f>
        <v>0</v>
      </c>
      <c r="I267" s="190">
        <f>ตรวจผล!I267</f>
        <v>0</v>
      </c>
      <c r="J267" s="190">
        <f>ตรวจผล!J267</f>
        <v>0</v>
      </c>
      <c r="K267" s="190">
        <f>ตรวจผล!K267</f>
        <v>0</v>
      </c>
      <c r="L267" s="190">
        <f>ตรวจผล!L267</f>
        <v>0</v>
      </c>
      <c r="M267" s="190">
        <f>ตรวจผล!M267</f>
        <v>0</v>
      </c>
      <c r="N267" s="190">
        <f>ตรวจผล!N267</f>
        <v>0</v>
      </c>
      <c r="O267" s="190">
        <f>ตรวจผล!O267</f>
        <v>0</v>
      </c>
      <c r="P267" s="190">
        <f>ตรวจผล!P267</f>
        <v>0</v>
      </c>
      <c r="Q267" s="190">
        <f>ตรวจผล!Q267</f>
        <v>0</v>
      </c>
      <c r="R267" s="190">
        <f>ตรวจผล!R267</f>
        <v>0</v>
      </c>
      <c r="S267" s="190">
        <f>ตรวจผล!S267</f>
        <v>0</v>
      </c>
      <c r="T267" s="190">
        <f>ตรวจผล!T267</f>
        <v>0</v>
      </c>
      <c r="U267" s="190">
        <f>ตรวจผล!U267</f>
        <v>0</v>
      </c>
      <c r="V267" s="190">
        <f>ตรวจผล!V267</f>
        <v>0</v>
      </c>
      <c r="W267" s="190">
        <f>ตรวจผล!W267</f>
        <v>0</v>
      </c>
      <c r="X267" s="190">
        <f>ตรวจผล!X267</f>
        <v>0</v>
      </c>
      <c r="Y267" s="190">
        <f>ตรวจผล!Y267</f>
        <v>0</v>
      </c>
      <c r="Z267" s="190">
        <f>ตรวจผล!Z267</f>
        <v>0</v>
      </c>
      <c r="AA267" s="190">
        <f>ตรวจผล!AA267</f>
        <v>0</v>
      </c>
      <c r="AB267" s="190">
        <f>ตรวจผล!AE267</f>
        <v>0</v>
      </c>
      <c r="AC267" s="190">
        <f>ตรวจผล!AI267</f>
        <v>0</v>
      </c>
      <c r="AD267" s="190">
        <f>ตรวจผล!AJ267</f>
        <v>0</v>
      </c>
      <c r="AE267" s="190">
        <f>ตรวจผล!AK267</f>
        <v>0</v>
      </c>
      <c r="AF267" s="190">
        <f>ตรวจผล!AL267</f>
        <v>0</v>
      </c>
    </row>
    <row r="268" spans="1:32" x14ac:dyDescent="0.2">
      <c r="A268" s="91" t="str">
        <f>IF(ไฟล์กรอกคำตอบ!A268=""," ",ไฟล์กรอกคำตอบ!A268&amp;"")</f>
        <v xml:space="preserve"> </v>
      </c>
      <c r="B268" s="8">
        <f>ไฟล์กรอกคำตอบ!B268</f>
        <v>0</v>
      </c>
      <c r="C268" s="8">
        <f>ไฟล์กรอกคำตอบ!C268</f>
        <v>0</v>
      </c>
      <c r="D268" s="8">
        <f>ไฟล์กรอกคำตอบ!D268</f>
        <v>0</v>
      </c>
      <c r="E268" s="24">
        <f>ไฟล์กรอกคำตอบ!E268</f>
        <v>0</v>
      </c>
      <c r="F268" s="8">
        <f>ไฟล์กรอกคำตอบ!F268</f>
        <v>0</v>
      </c>
      <c r="G268" s="156">
        <f>ไฟล์กรอกคำตอบ!G268</f>
        <v>0</v>
      </c>
      <c r="H268" s="190">
        <f>ตรวจผล!H268</f>
        <v>0</v>
      </c>
      <c r="I268" s="190">
        <f>ตรวจผล!I268</f>
        <v>0</v>
      </c>
      <c r="J268" s="190">
        <f>ตรวจผล!J268</f>
        <v>0</v>
      </c>
      <c r="K268" s="190">
        <f>ตรวจผล!K268</f>
        <v>0</v>
      </c>
      <c r="L268" s="190">
        <f>ตรวจผล!L268</f>
        <v>0</v>
      </c>
      <c r="M268" s="190">
        <f>ตรวจผล!M268</f>
        <v>0</v>
      </c>
      <c r="N268" s="190">
        <f>ตรวจผล!N268</f>
        <v>0</v>
      </c>
      <c r="O268" s="190">
        <f>ตรวจผล!O268</f>
        <v>0</v>
      </c>
      <c r="P268" s="190">
        <f>ตรวจผล!P268</f>
        <v>0</v>
      </c>
      <c r="Q268" s="190">
        <f>ตรวจผล!Q268</f>
        <v>0</v>
      </c>
      <c r="R268" s="190">
        <f>ตรวจผล!R268</f>
        <v>0</v>
      </c>
      <c r="S268" s="190">
        <f>ตรวจผล!S268</f>
        <v>0</v>
      </c>
      <c r="T268" s="190">
        <f>ตรวจผล!T268</f>
        <v>0</v>
      </c>
      <c r="U268" s="190">
        <f>ตรวจผล!U268</f>
        <v>0</v>
      </c>
      <c r="V268" s="190">
        <f>ตรวจผล!V268</f>
        <v>0</v>
      </c>
      <c r="W268" s="190">
        <f>ตรวจผล!W268</f>
        <v>0</v>
      </c>
      <c r="X268" s="190">
        <f>ตรวจผล!X268</f>
        <v>0</v>
      </c>
      <c r="Y268" s="190">
        <f>ตรวจผล!Y268</f>
        <v>0</v>
      </c>
      <c r="Z268" s="190">
        <f>ตรวจผล!Z268</f>
        <v>0</v>
      </c>
      <c r="AA268" s="190">
        <f>ตรวจผล!AA268</f>
        <v>0</v>
      </c>
      <c r="AB268" s="190">
        <f>ตรวจผล!AE268</f>
        <v>0</v>
      </c>
      <c r="AC268" s="190">
        <f>ตรวจผล!AI268</f>
        <v>0</v>
      </c>
      <c r="AD268" s="190">
        <f>ตรวจผล!AJ268</f>
        <v>0</v>
      </c>
      <c r="AE268" s="190">
        <f>ตรวจผล!AK268</f>
        <v>0</v>
      </c>
      <c r="AF268" s="190">
        <f>ตรวจผล!AL268</f>
        <v>0</v>
      </c>
    </row>
    <row r="269" spans="1:32" x14ac:dyDescent="0.2">
      <c r="A269" s="91" t="str">
        <f>IF(ไฟล์กรอกคำตอบ!A269=""," ",ไฟล์กรอกคำตอบ!A269&amp;"")</f>
        <v xml:space="preserve"> </v>
      </c>
      <c r="B269" s="8">
        <f>ไฟล์กรอกคำตอบ!B269</f>
        <v>0</v>
      </c>
      <c r="C269" s="8">
        <f>ไฟล์กรอกคำตอบ!C269</f>
        <v>0</v>
      </c>
      <c r="D269" s="8">
        <f>ไฟล์กรอกคำตอบ!D269</f>
        <v>0</v>
      </c>
      <c r="E269" s="24">
        <f>ไฟล์กรอกคำตอบ!E269</f>
        <v>0</v>
      </c>
      <c r="F269" s="8">
        <f>ไฟล์กรอกคำตอบ!F269</f>
        <v>0</v>
      </c>
      <c r="G269" s="156">
        <f>ไฟล์กรอกคำตอบ!G269</f>
        <v>0</v>
      </c>
      <c r="H269" s="190">
        <f>ตรวจผล!H269</f>
        <v>0</v>
      </c>
      <c r="I269" s="190">
        <f>ตรวจผล!I269</f>
        <v>0</v>
      </c>
      <c r="J269" s="190">
        <f>ตรวจผล!J269</f>
        <v>0</v>
      </c>
      <c r="K269" s="190">
        <f>ตรวจผล!K269</f>
        <v>0</v>
      </c>
      <c r="L269" s="190">
        <f>ตรวจผล!L269</f>
        <v>0</v>
      </c>
      <c r="M269" s="190">
        <f>ตรวจผล!M269</f>
        <v>0</v>
      </c>
      <c r="N269" s="190">
        <f>ตรวจผล!N269</f>
        <v>0</v>
      </c>
      <c r="O269" s="190">
        <f>ตรวจผล!O269</f>
        <v>0</v>
      </c>
      <c r="P269" s="190">
        <f>ตรวจผล!P269</f>
        <v>0</v>
      </c>
      <c r="Q269" s="190">
        <f>ตรวจผล!Q269</f>
        <v>0</v>
      </c>
      <c r="R269" s="190">
        <f>ตรวจผล!R269</f>
        <v>0</v>
      </c>
      <c r="S269" s="190">
        <f>ตรวจผล!S269</f>
        <v>0</v>
      </c>
      <c r="T269" s="190">
        <f>ตรวจผล!T269</f>
        <v>0</v>
      </c>
      <c r="U269" s="190">
        <f>ตรวจผล!U269</f>
        <v>0</v>
      </c>
      <c r="V269" s="190">
        <f>ตรวจผล!V269</f>
        <v>0</v>
      </c>
      <c r="W269" s="190">
        <f>ตรวจผล!W269</f>
        <v>0</v>
      </c>
      <c r="X269" s="190">
        <f>ตรวจผล!X269</f>
        <v>0</v>
      </c>
      <c r="Y269" s="190">
        <f>ตรวจผล!Y269</f>
        <v>0</v>
      </c>
      <c r="Z269" s="190">
        <f>ตรวจผล!Z269</f>
        <v>0</v>
      </c>
      <c r="AA269" s="190">
        <f>ตรวจผล!AA269</f>
        <v>0</v>
      </c>
      <c r="AB269" s="190">
        <f>ตรวจผล!AE269</f>
        <v>0</v>
      </c>
      <c r="AC269" s="190">
        <f>ตรวจผล!AI269</f>
        <v>0</v>
      </c>
      <c r="AD269" s="190">
        <f>ตรวจผล!AJ269</f>
        <v>0</v>
      </c>
      <c r="AE269" s="190">
        <f>ตรวจผล!AK269</f>
        <v>0</v>
      </c>
      <c r="AF269" s="190">
        <f>ตรวจผล!AL269</f>
        <v>0</v>
      </c>
    </row>
    <row r="270" spans="1:32" x14ac:dyDescent="0.2">
      <c r="A270" s="91" t="str">
        <f>IF(ไฟล์กรอกคำตอบ!A270=""," ",ไฟล์กรอกคำตอบ!A270&amp;"")</f>
        <v xml:space="preserve"> </v>
      </c>
      <c r="B270" s="8">
        <f>ไฟล์กรอกคำตอบ!B270</f>
        <v>0</v>
      </c>
      <c r="C270" s="8">
        <f>ไฟล์กรอกคำตอบ!C270</f>
        <v>0</v>
      </c>
      <c r="D270" s="8">
        <f>ไฟล์กรอกคำตอบ!D270</f>
        <v>0</v>
      </c>
      <c r="E270" s="24">
        <f>ไฟล์กรอกคำตอบ!E270</f>
        <v>0</v>
      </c>
      <c r="F270" s="8">
        <f>ไฟล์กรอกคำตอบ!F270</f>
        <v>0</v>
      </c>
      <c r="G270" s="156">
        <f>ไฟล์กรอกคำตอบ!G270</f>
        <v>0</v>
      </c>
      <c r="H270" s="190">
        <f>ตรวจผล!H270</f>
        <v>0</v>
      </c>
      <c r="I270" s="190">
        <f>ตรวจผล!I270</f>
        <v>0</v>
      </c>
      <c r="J270" s="190">
        <f>ตรวจผล!J270</f>
        <v>0</v>
      </c>
      <c r="K270" s="190">
        <f>ตรวจผล!K270</f>
        <v>0</v>
      </c>
      <c r="L270" s="190">
        <f>ตรวจผล!L270</f>
        <v>0</v>
      </c>
      <c r="M270" s="190">
        <f>ตรวจผล!M270</f>
        <v>0</v>
      </c>
      <c r="N270" s="190">
        <f>ตรวจผล!N270</f>
        <v>0</v>
      </c>
      <c r="O270" s="190">
        <f>ตรวจผล!O270</f>
        <v>0</v>
      </c>
      <c r="P270" s="190">
        <f>ตรวจผล!P270</f>
        <v>0</v>
      </c>
      <c r="Q270" s="190">
        <f>ตรวจผล!Q270</f>
        <v>0</v>
      </c>
      <c r="R270" s="190">
        <f>ตรวจผล!R270</f>
        <v>0</v>
      </c>
      <c r="S270" s="190">
        <f>ตรวจผล!S270</f>
        <v>0</v>
      </c>
      <c r="T270" s="190">
        <f>ตรวจผล!T270</f>
        <v>0</v>
      </c>
      <c r="U270" s="190">
        <f>ตรวจผล!U270</f>
        <v>0</v>
      </c>
      <c r="V270" s="190">
        <f>ตรวจผล!V270</f>
        <v>0</v>
      </c>
      <c r="W270" s="190">
        <f>ตรวจผล!W270</f>
        <v>0</v>
      </c>
      <c r="X270" s="190">
        <f>ตรวจผล!X270</f>
        <v>0</v>
      </c>
      <c r="Y270" s="190">
        <f>ตรวจผล!Y270</f>
        <v>0</v>
      </c>
      <c r="Z270" s="190">
        <f>ตรวจผล!Z270</f>
        <v>0</v>
      </c>
      <c r="AA270" s="190">
        <f>ตรวจผล!AA270</f>
        <v>0</v>
      </c>
      <c r="AB270" s="190">
        <f>ตรวจผล!AE270</f>
        <v>0</v>
      </c>
      <c r="AC270" s="190">
        <f>ตรวจผล!AI270</f>
        <v>0</v>
      </c>
      <c r="AD270" s="190">
        <f>ตรวจผล!AJ270</f>
        <v>0</v>
      </c>
      <c r="AE270" s="190">
        <f>ตรวจผล!AK270</f>
        <v>0</v>
      </c>
      <c r="AF270" s="190">
        <f>ตรวจผล!AL270</f>
        <v>0</v>
      </c>
    </row>
    <row r="271" spans="1:32" x14ac:dyDescent="0.2">
      <c r="A271" s="91" t="str">
        <f>IF(ไฟล์กรอกคำตอบ!A271=""," ",ไฟล์กรอกคำตอบ!A271&amp;"")</f>
        <v xml:space="preserve"> </v>
      </c>
      <c r="B271" s="8">
        <f>ไฟล์กรอกคำตอบ!B271</f>
        <v>0</v>
      </c>
      <c r="C271" s="8">
        <f>ไฟล์กรอกคำตอบ!C271</f>
        <v>0</v>
      </c>
      <c r="D271" s="8">
        <f>ไฟล์กรอกคำตอบ!D271</f>
        <v>0</v>
      </c>
      <c r="E271" s="24">
        <f>ไฟล์กรอกคำตอบ!E271</f>
        <v>0</v>
      </c>
      <c r="F271" s="8">
        <f>ไฟล์กรอกคำตอบ!F271</f>
        <v>0</v>
      </c>
      <c r="G271" s="156">
        <f>ไฟล์กรอกคำตอบ!G271</f>
        <v>0</v>
      </c>
      <c r="H271" s="190">
        <f>ตรวจผล!H271</f>
        <v>0</v>
      </c>
      <c r="I271" s="190">
        <f>ตรวจผล!I271</f>
        <v>0</v>
      </c>
      <c r="J271" s="190">
        <f>ตรวจผล!J271</f>
        <v>0</v>
      </c>
      <c r="K271" s="190">
        <f>ตรวจผล!K271</f>
        <v>0</v>
      </c>
      <c r="L271" s="190">
        <f>ตรวจผล!L271</f>
        <v>0</v>
      </c>
      <c r="M271" s="190">
        <f>ตรวจผล!M271</f>
        <v>0</v>
      </c>
      <c r="N271" s="190">
        <f>ตรวจผล!N271</f>
        <v>0</v>
      </c>
      <c r="O271" s="190">
        <f>ตรวจผล!O271</f>
        <v>0</v>
      </c>
      <c r="P271" s="190">
        <f>ตรวจผล!P271</f>
        <v>0</v>
      </c>
      <c r="Q271" s="190">
        <f>ตรวจผล!Q271</f>
        <v>0</v>
      </c>
      <c r="R271" s="190">
        <f>ตรวจผล!R271</f>
        <v>0</v>
      </c>
      <c r="S271" s="190">
        <f>ตรวจผล!S271</f>
        <v>0</v>
      </c>
      <c r="T271" s="190">
        <f>ตรวจผล!T271</f>
        <v>0</v>
      </c>
      <c r="U271" s="190">
        <f>ตรวจผล!U271</f>
        <v>0</v>
      </c>
      <c r="V271" s="190">
        <f>ตรวจผล!V271</f>
        <v>0</v>
      </c>
      <c r="W271" s="190">
        <f>ตรวจผล!W271</f>
        <v>0</v>
      </c>
      <c r="X271" s="190">
        <f>ตรวจผล!X271</f>
        <v>0</v>
      </c>
      <c r="Y271" s="190">
        <f>ตรวจผล!Y271</f>
        <v>0</v>
      </c>
      <c r="Z271" s="190">
        <f>ตรวจผล!Z271</f>
        <v>0</v>
      </c>
      <c r="AA271" s="190">
        <f>ตรวจผล!AA271</f>
        <v>0</v>
      </c>
      <c r="AB271" s="190">
        <f>ตรวจผล!AE271</f>
        <v>0</v>
      </c>
      <c r="AC271" s="190">
        <f>ตรวจผล!AI271</f>
        <v>0</v>
      </c>
      <c r="AD271" s="190">
        <f>ตรวจผล!AJ271</f>
        <v>0</v>
      </c>
      <c r="AE271" s="190">
        <f>ตรวจผล!AK271</f>
        <v>0</v>
      </c>
      <c r="AF271" s="190">
        <f>ตรวจผล!AL271</f>
        <v>0</v>
      </c>
    </row>
    <row r="272" spans="1:32" x14ac:dyDescent="0.2">
      <c r="A272" s="91" t="str">
        <f>IF(ไฟล์กรอกคำตอบ!A272=""," ",ไฟล์กรอกคำตอบ!A272&amp;"")</f>
        <v xml:space="preserve"> </v>
      </c>
      <c r="B272" s="8">
        <f>ไฟล์กรอกคำตอบ!B272</f>
        <v>0</v>
      </c>
      <c r="C272" s="8">
        <f>ไฟล์กรอกคำตอบ!C272</f>
        <v>0</v>
      </c>
      <c r="D272" s="8">
        <f>ไฟล์กรอกคำตอบ!D272</f>
        <v>0</v>
      </c>
      <c r="E272" s="24">
        <f>ไฟล์กรอกคำตอบ!E272</f>
        <v>0</v>
      </c>
      <c r="F272" s="8">
        <f>ไฟล์กรอกคำตอบ!F272</f>
        <v>0</v>
      </c>
      <c r="G272" s="156">
        <f>ไฟล์กรอกคำตอบ!G272</f>
        <v>0</v>
      </c>
      <c r="H272" s="190">
        <f>ตรวจผล!H272</f>
        <v>0</v>
      </c>
      <c r="I272" s="190">
        <f>ตรวจผล!I272</f>
        <v>0</v>
      </c>
      <c r="J272" s="190">
        <f>ตรวจผล!J272</f>
        <v>0</v>
      </c>
      <c r="K272" s="190">
        <f>ตรวจผล!K272</f>
        <v>0</v>
      </c>
      <c r="L272" s="190">
        <f>ตรวจผล!L272</f>
        <v>0</v>
      </c>
      <c r="M272" s="190">
        <f>ตรวจผล!M272</f>
        <v>0</v>
      </c>
      <c r="N272" s="190">
        <f>ตรวจผล!N272</f>
        <v>0</v>
      </c>
      <c r="O272" s="190">
        <f>ตรวจผล!O272</f>
        <v>0</v>
      </c>
      <c r="P272" s="190">
        <f>ตรวจผล!P272</f>
        <v>0</v>
      </c>
      <c r="Q272" s="190">
        <f>ตรวจผล!Q272</f>
        <v>0</v>
      </c>
      <c r="R272" s="190">
        <f>ตรวจผล!R272</f>
        <v>0</v>
      </c>
      <c r="S272" s="190">
        <f>ตรวจผล!S272</f>
        <v>0</v>
      </c>
      <c r="T272" s="190">
        <f>ตรวจผล!T272</f>
        <v>0</v>
      </c>
      <c r="U272" s="190">
        <f>ตรวจผล!U272</f>
        <v>0</v>
      </c>
      <c r="V272" s="190">
        <f>ตรวจผล!V272</f>
        <v>0</v>
      </c>
      <c r="W272" s="190">
        <f>ตรวจผล!W272</f>
        <v>0</v>
      </c>
      <c r="X272" s="190">
        <f>ตรวจผล!X272</f>
        <v>0</v>
      </c>
      <c r="Y272" s="190">
        <f>ตรวจผล!Y272</f>
        <v>0</v>
      </c>
      <c r="Z272" s="190">
        <f>ตรวจผล!Z272</f>
        <v>0</v>
      </c>
      <c r="AA272" s="190">
        <f>ตรวจผล!AA272</f>
        <v>0</v>
      </c>
      <c r="AB272" s="190">
        <f>ตรวจผล!AE272</f>
        <v>0</v>
      </c>
      <c r="AC272" s="190">
        <f>ตรวจผล!AI272</f>
        <v>0</v>
      </c>
      <c r="AD272" s="190">
        <f>ตรวจผล!AJ272</f>
        <v>0</v>
      </c>
      <c r="AE272" s="190">
        <f>ตรวจผล!AK272</f>
        <v>0</v>
      </c>
      <c r="AF272" s="190">
        <f>ตรวจผล!AL272</f>
        <v>0</v>
      </c>
    </row>
    <row r="273" spans="1:32" x14ac:dyDescent="0.2">
      <c r="A273" s="91" t="str">
        <f>IF(ไฟล์กรอกคำตอบ!A273=""," ",ไฟล์กรอกคำตอบ!A273&amp;"")</f>
        <v xml:space="preserve"> </v>
      </c>
      <c r="B273" s="8">
        <f>ไฟล์กรอกคำตอบ!B273</f>
        <v>0</v>
      </c>
      <c r="C273" s="8">
        <f>ไฟล์กรอกคำตอบ!C273</f>
        <v>0</v>
      </c>
      <c r="D273" s="8">
        <f>ไฟล์กรอกคำตอบ!D273</f>
        <v>0</v>
      </c>
      <c r="E273" s="24">
        <f>ไฟล์กรอกคำตอบ!E273</f>
        <v>0</v>
      </c>
      <c r="F273" s="8">
        <f>ไฟล์กรอกคำตอบ!F273</f>
        <v>0</v>
      </c>
      <c r="G273" s="156">
        <f>ไฟล์กรอกคำตอบ!G273</f>
        <v>0</v>
      </c>
      <c r="H273" s="190">
        <f>ตรวจผล!H273</f>
        <v>0</v>
      </c>
      <c r="I273" s="190">
        <f>ตรวจผล!I273</f>
        <v>0</v>
      </c>
      <c r="J273" s="190">
        <f>ตรวจผล!J273</f>
        <v>0</v>
      </c>
      <c r="K273" s="190">
        <f>ตรวจผล!K273</f>
        <v>0</v>
      </c>
      <c r="L273" s="190">
        <f>ตรวจผล!L273</f>
        <v>0</v>
      </c>
      <c r="M273" s="190">
        <f>ตรวจผล!M273</f>
        <v>0</v>
      </c>
      <c r="N273" s="190">
        <f>ตรวจผล!N273</f>
        <v>0</v>
      </c>
      <c r="O273" s="190">
        <f>ตรวจผล!O273</f>
        <v>0</v>
      </c>
      <c r="P273" s="190">
        <f>ตรวจผล!P273</f>
        <v>0</v>
      </c>
      <c r="Q273" s="190">
        <f>ตรวจผล!Q273</f>
        <v>0</v>
      </c>
      <c r="R273" s="190">
        <f>ตรวจผล!R273</f>
        <v>0</v>
      </c>
      <c r="S273" s="190">
        <f>ตรวจผล!S273</f>
        <v>0</v>
      </c>
      <c r="T273" s="190">
        <f>ตรวจผล!T273</f>
        <v>0</v>
      </c>
      <c r="U273" s="190">
        <f>ตรวจผล!U273</f>
        <v>0</v>
      </c>
      <c r="V273" s="190">
        <f>ตรวจผล!V273</f>
        <v>0</v>
      </c>
      <c r="W273" s="190">
        <f>ตรวจผล!W273</f>
        <v>0</v>
      </c>
      <c r="X273" s="190">
        <f>ตรวจผล!X273</f>
        <v>0</v>
      </c>
      <c r="Y273" s="190">
        <f>ตรวจผล!Y273</f>
        <v>0</v>
      </c>
      <c r="Z273" s="190">
        <f>ตรวจผล!Z273</f>
        <v>0</v>
      </c>
      <c r="AA273" s="190">
        <f>ตรวจผล!AA273</f>
        <v>0</v>
      </c>
      <c r="AB273" s="190">
        <f>ตรวจผล!AE273</f>
        <v>0</v>
      </c>
      <c r="AC273" s="190">
        <f>ตรวจผล!AI273</f>
        <v>0</v>
      </c>
      <c r="AD273" s="190">
        <f>ตรวจผล!AJ273</f>
        <v>0</v>
      </c>
      <c r="AE273" s="190">
        <f>ตรวจผล!AK273</f>
        <v>0</v>
      </c>
      <c r="AF273" s="190">
        <f>ตรวจผล!AL273</f>
        <v>0</v>
      </c>
    </row>
    <row r="274" spans="1:32" x14ac:dyDescent="0.2">
      <c r="A274" s="91" t="str">
        <f>IF(ไฟล์กรอกคำตอบ!A274=""," ",ไฟล์กรอกคำตอบ!A274&amp;"")</f>
        <v xml:space="preserve"> </v>
      </c>
      <c r="B274" s="8">
        <f>ไฟล์กรอกคำตอบ!B274</f>
        <v>0</v>
      </c>
      <c r="C274" s="8">
        <f>ไฟล์กรอกคำตอบ!C274</f>
        <v>0</v>
      </c>
      <c r="D274" s="8">
        <f>ไฟล์กรอกคำตอบ!D274</f>
        <v>0</v>
      </c>
      <c r="E274" s="24">
        <f>ไฟล์กรอกคำตอบ!E274</f>
        <v>0</v>
      </c>
      <c r="F274" s="8">
        <f>ไฟล์กรอกคำตอบ!F274</f>
        <v>0</v>
      </c>
      <c r="G274" s="156">
        <f>ไฟล์กรอกคำตอบ!G274</f>
        <v>0</v>
      </c>
      <c r="H274" s="190">
        <f>ตรวจผล!H274</f>
        <v>0</v>
      </c>
      <c r="I274" s="190">
        <f>ตรวจผล!I274</f>
        <v>0</v>
      </c>
      <c r="J274" s="190">
        <f>ตรวจผล!J274</f>
        <v>0</v>
      </c>
      <c r="K274" s="190">
        <f>ตรวจผล!K274</f>
        <v>0</v>
      </c>
      <c r="L274" s="190">
        <f>ตรวจผล!L274</f>
        <v>0</v>
      </c>
      <c r="M274" s="190">
        <f>ตรวจผล!M274</f>
        <v>0</v>
      </c>
      <c r="N274" s="190">
        <f>ตรวจผล!N274</f>
        <v>0</v>
      </c>
      <c r="O274" s="190">
        <f>ตรวจผล!O274</f>
        <v>0</v>
      </c>
      <c r="P274" s="190">
        <f>ตรวจผล!P274</f>
        <v>0</v>
      </c>
      <c r="Q274" s="190">
        <f>ตรวจผล!Q274</f>
        <v>0</v>
      </c>
      <c r="R274" s="190">
        <f>ตรวจผล!R274</f>
        <v>0</v>
      </c>
      <c r="S274" s="190">
        <f>ตรวจผล!S274</f>
        <v>0</v>
      </c>
      <c r="T274" s="190">
        <f>ตรวจผล!T274</f>
        <v>0</v>
      </c>
      <c r="U274" s="190">
        <f>ตรวจผล!U274</f>
        <v>0</v>
      </c>
      <c r="V274" s="190">
        <f>ตรวจผล!V274</f>
        <v>0</v>
      </c>
      <c r="W274" s="190">
        <f>ตรวจผล!W274</f>
        <v>0</v>
      </c>
      <c r="X274" s="190">
        <f>ตรวจผล!X274</f>
        <v>0</v>
      </c>
      <c r="Y274" s="190">
        <f>ตรวจผล!Y274</f>
        <v>0</v>
      </c>
      <c r="Z274" s="190">
        <f>ตรวจผล!Z274</f>
        <v>0</v>
      </c>
      <c r="AA274" s="190">
        <f>ตรวจผล!AA274</f>
        <v>0</v>
      </c>
      <c r="AB274" s="190">
        <f>ตรวจผล!AE274</f>
        <v>0</v>
      </c>
      <c r="AC274" s="190">
        <f>ตรวจผล!AI274</f>
        <v>0</v>
      </c>
      <c r="AD274" s="190">
        <f>ตรวจผล!AJ274</f>
        <v>0</v>
      </c>
      <c r="AE274" s="190">
        <f>ตรวจผล!AK274</f>
        <v>0</v>
      </c>
      <c r="AF274" s="190">
        <f>ตรวจผล!AL274</f>
        <v>0</v>
      </c>
    </row>
    <row r="275" spans="1:32" x14ac:dyDescent="0.2">
      <c r="A275" s="91" t="str">
        <f>IF(ไฟล์กรอกคำตอบ!A275=""," ",ไฟล์กรอกคำตอบ!A275&amp;"")</f>
        <v xml:space="preserve"> </v>
      </c>
      <c r="B275" s="8">
        <f>ไฟล์กรอกคำตอบ!B275</f>
        <v>0</v>
      </c>
      <c r="C275" s="8">
        <f>ไฟล์กรอกคำตอบ!C275</f>
        <v>0</v>
      </c>
      <c r="D275" s="8">
        <f>ไฟล์กรอกคำตอบ!D275</f>
        <v>0</v>
      </c>
      <c r="E275" s="24">
        <f>ไฟล์กรอกคำตอบ!E275</f>
        <v>0</v>
      </c>
      <c r="F275" s="8">
        <f>ไฟล์กรอกคำตอบ!F275</f>
        <v>0</v>
      </c>
      <c r="G275" s="156">
        <f>ไฟล์กรอกคำตอบ!G275</f>
        <v>0</v>
      </c>
      <c r="H275" s="190">
        <f>ตรวจผล!H275</f>
        <v>0</v>
      </c>
      <c r="I275" s="190">
        <f>ตรวจผล!I275</f>
        <v>0</v>
      </c>
      <c r="J275" s="190">
        <f>ตรวจผล!J275</f>
        <v>0</v>
      </c>
      <c r="K275" s="190">
        <f>ตรวจผล!K275</f>
        <v>0</v>
      </c>
      <c r="L275" s="190">
        <f>ตรวจผล!L275</f>
        <v>0</v>
      </c>
      <c r="M275" s="190">
        <f>ตรวจผล!M275</f>
        <v>0</v>
      </c>
      <c r="N275" s="190">
        <f>ตรวจผล!N275</f>
        <v>0</v>
      </c>
      <c r="O275" s="190">
        <f>ตรวจผล!O275</f>
        <v>0</v>
      </c>
      <c r="P275" s="190">
        <f>ตรวจผล!P275</f>
        <v>0</v>
      </c>
      <c r="Q275" s="190">
        <f>ตรวจผล!Q275</f>
        <v>0</v>
      </c>
      <c r="R275" s="190">
        <f>ตรวจผล!R275</f>
        <v>0</v>
      </c>
      <c r="S275" s="190">
        <f>ตรวจผล!S275</f>
        <v>0</v>
      </c>
      <c r="T275" s="190">
        <f>ตรวจผล!T275</f>
        <v>0</v>
      </c>
      <c r="U275" s="190">
        <f>ตรวจผล!U275</f>
        <v>0</v>
      </c>
      <c r="V275" s="190">
        <f>ตรวจผล!V275</f>
        <v>0</v>
      </c>
      <c r="W275" s="190">
        <f>ตรวจผล!W275</f>
        <v>0</v>
      </c>
      <c r="X275" s="190">
        <f>ตรวจผล!X275</f>
        <v>0</v>
      </c>
      <c r="Y275" s="190">
        <f>ตรวจผล!Y275</f>
        <v>0</v>
      </c>
      <c r="Z275" s="190">
        <f>ตรวจผล!Z275</f>
        <v>0</v>
      </c>
      <c r="AA275" s="190">
        <f>ตรวจผล!AA275</f>
        <v>0</v>
      </c>
      <c r="AB275" s="190">
        <f>ตรวจผล!AE275</f>
        <v>0</v>
      </c>
      <c r="AC275" s="190">
        <f>ตรวจผล!AI275</f>
        <v>0</v>
      </c>
      <c r="AD275" s="190">
        <f>ตรวจผล!AJ275</f>
        <v>0</v>
      </c>
      <c r="AE275" s="190">
        <f>ตรวจผล!AK275</f>
        <v>0</v>
      </c>
      <c r="AF275" s="190">
        <f>ตรวจผล!AL275</f>
        <v>0</v>
      </c>
    </row>
    <row r="276" spans="1:32" x14ac:dyDescent="0.2">
      <c r="A276" s="91" t="str">
        <f>IF(ไฟล์กรอกคำตอบ!A276=""," ",ไฟล์กรอกคำตอบ!A276&amp;"")</f>
        <v xml:space="preserve"> </v>
      </c>
      <c r="B276" s="8">
        <f>ไฟล์กรอกคำตอบ!B276</f>
        <v>0</v>
      </c>
      <c r="C276" s="8">
        <f>ไฟล์กรอกคำตอบ!C276</f>
        <v>0</v>
      </c>
      <c r="D276" s="8">
        <f>ไฟล์กรอกคำตอบ!D276</f>
        <v>0</v>
      </c>
      <c r="E276" s="24">
        <f>ไฟล์กรอกคำตอบ!E276</f>
        <v>0</v>
      </c>
      <c r="F276" s="8">
        <f>ไฟล์กรอกคำตอบ!F276</f>
        <v>0</v>
      </c>
      <c r="G276" s="156">
        <f>ไฟล์กรอกคำตอบ!G276</f>
        <v>0</v>
      </c>
      <c r="H276" s="190">
        <f>ตรวจผล!H276</f>
        <v>0</v>
      </c>
      <c r="I276" s="190">
        <f>ตรวจผล!I276</f>
        <v>0</v>
      </c>
      <c r="J276" s="190">
        <f>ตรวจผล!J276</f>
        <v>0</v>
      </c>
      <c r="K276" s="190">
        <f>ตรวจผล!K276</f>
        <v>0</v>
      </c>
      <c r="L276" s="190">
        <f>ตรวจผล!L276</f>
        <v>0</v>
      </c>
      <c r="M276" s="190">
        <f>ตรวจผล!M276</f>
        <v>0</v>
      </c>
      <c r="N276" s="190">
        <f>ตรวจผล!N276</f>
        <v>0</v>
      </c>
      <c r="O276" s="190">
        <f>ตรวจผล!O276</f>
        <v>0</v>
      </c>
      <c r="P276" s="190">
        <f>ตรวจผล!P276</f>
        <v>0</v>
      </c>
      <c r="Q276" s="190">
        <f>ตรวจผล!Q276</f>
        <v>0</v>
      </c>
      <c r="R276" s="190">
        <f>ตรวจผล!R276</f>
        <v>0</v>
      </c>
      <c r="S276" s="190">
        <f>ตรวจผล!S276</f>
        <v>0</v>
      </c>
      <c r="T276" s="190">
        <f>ตรวจผล!T276</f>
        <v>0</v>
      </c>
      <c r="U276" s="190">
        <f>ตรวจผล!U276</f>
        <v>0</v>
      </c>
      <c r="V276" s="190">
        <f>ตรวจผล!V276</f>
        <v>0</v>
      </c>
      <c r="W276" s="190">
        <f>ตรวจผล!W276</f>
        <v>0</v>
      </c>
      <c r="X276" s="190">
        <f>ตรวจผล!X276</f>
        <v>0</v>
      </c>
      <c r="Y276" s="190">
        <f>ตรวจผล!Y276</f>
        <v>0</v>
      </c>
      <c r="Z276" s="190">
        <f>ตรวจผล!Z276</f>
        <v>0</v>
      </c>
      <c r="AA276" s="190">
        <f>ตรวจผล!AA276</f>
        <v>0</v>
      </c>
      <c r="AB276" s="190">
        <f>ตรวจผล!AE276</f>
        <v>0</v>
      </c>
      <c r="AC276" s="190">
        <f>ตรวจผล!AI276</f>
        <v>0</v>
      </c>
      <c r="AD276" s="190">
        <f>ตรวจผล!AJ276</f>
        <v>0</v>
      </c>
      <c r="AE276" s="190">
        <f>ตรวจผล!AK276</f>
        <v>0</v>
      </c>
      <c r="AF276" s="190">
        <f>ตรวจผล!AL276</f>
        <v>0</v>
      </c>
    </row>
    <row r="277" spans="1:32" x14ac:dyDescent="0.2">
      <c r="A277" s="91" t="str">
        <f>IF(ไฟล์กรอกคำตอบ!A277=""," ",ไฟล์กรอกคำตอบ!A277&amp;"")</f>
        <v xml:space="preserve"> </v>
      </c>
      <c r="B277" s="8">
        <f>ไฟล์กรอกคำตอบ!B277</f>
        <v>0</v>
      </c>
      <c r="C277" s="8">
        <f>ไฟล์กรอกคำตอบ!C277</f>
        <v>0</v>
      </c>
      <c r="D277" s="8">
        <f>ไฟล์กรอกคำตอบ!D277</f>
        <v>0</v>
      </c>
      <c r="E277" s="24">
        <f>ไฟล์กรอกคำตอบ!E277</f>
        <v>0</v>
      </c>
      <c r="F277" s="8">
        <f>ไฟล์กรอกคำตอบ!F277</f>
        <v>0</v>
      </c>
      <c r="G277" s="156">
        <f>ไฟล์กรอกคำตอบ!G277</f>
        <v>0</v>
      </c>
      <c r="H277" s="190">
        <f>ตรวจผล!H277</f>
        <v>0</v>
      </c>
      <c r="I277" s="190">
        <f>ตรวจผล!I277</f>
        <v>0</v>
      </c>
      <c r="J277" s="190">
        <f>ตรวจผล!J277</f>
        <v>0</v>
      </c>
      <c r="K277" s="190">
        <f>ตรวจผล!K277</f>
        <v>0</v>
      </c>
      <c r="L277" s="190">
        <f>ตรวจผล!L277</f>
        <v>0</v>
      </c>
      <c r="M277" s="190">
        <f>ตรวจผล!M277</f>
        <v>0</v>
      </c>
      <c r="N277" s="190">
        <f>ตรวจผล!N277</f>
        <v>0</v>
      </c>
      <c r="O277" s="190">
        <f>ตรวจผล!O277</f>
        <v>0</v>
      </c>
      <c r="P277" s="190">
        <f>ตรวจผล!P277</f>
        <v>0</v>
      </c>
      <c r="Q277" s="190">
        <f>ตรวจผล!Q277</f>
        <v>0</v>
      </c>
      <c r="R277" s="190">
        <f>ตรวจผล!R277</f>
        <v>0</v>
      </c>
      <c r="S277" s="190">
        <f>ตรวจผล!S277</f>
        <v>0</v>
      </c>
      <c r="T277" s="190">
        <f>ตรวจผล!T277</f>
        <v>0</v>
      </c>
      <c r="U277" s="190">
        <f>ตรวจผล!U277</f>
        <v>0</v>
      </c>
      <c r="V277" s="190">
        <f>ตรวจผล!V277</f>
        <v>0</v>
      </c>
      <c r="W277" s="190">
        <f>ตรวจผล!W277</f>
        <v>0</v>
      </c>
      <c r="X277" s="190">
        <f>ตรวจผล!X277</f>
        <v>0</v>
      </c>
      <c r="Y277" s="190">
        <f>ตรวจผล!Y277</f>
        <v>0</v>
      </c>
      <c r="Z277" s="190">
        <f>ตรวจผล!Z277</f>
        <v>0</v>
      </c>
      <c r="AA277" s="190">
        <f>ตรวจผล!AA277</f>
        <v>0</v>
      </c>
      <c r="AB277" s="190">
        <f>ตรวจผล!AE277</f>
        <v>0</v>
      </c>
      <c r="AC277" s="190">
        <f>ตรวจผล!AI277</f>
        <v>0</v>
      </c>
      <c r="AD277" s="190">
        <f>ตรวจผล!AJ277</f>
        <v>0</v>
      </c>
      <c r="AE277" s="190">
        <f>ตรวจผล!AK277</f>
        <v>0</v>
      </c>
      <c r="AF277" s="190">
        <f>ตรวจผล!AL277</f>
        <v>0</v>
      </c>
    </row>
    <row r="278" spans="1:32" x14ac:dyDescent="0.2">
      <c r="A278" s="91" t="str">
        <f>IF(ไฟล์กรอกคำตอบ!A278=""," ",ไฟล์กรอกคำตอบ!A278&amp;"")</f>
        <v xml:space="preserve"> </v>
      </c>
      <c r="B278" s="8">
        <f>ไฟล์กรอกคำตอบ!B278</f>
        <v>0</v>
      </c>
      <c r="C278" s="8">
        <f>ไฟล์กรอกคำตอบ!C278</f>
        <v>0</v>
      </c>
      <c r="D278" s="8">
        <f>ไฟล์กรอกคำตอบ!D278</f>
        <v>0</v>
      </c>
      <c r="E278" s="24">
        <f>ไฟล์กรอกคำตอบ!E278</f>
        <v>0</v>
      </c>
      <c r="F278" s="8">
        <f>ไฟล์กรอกคำตอบ!F278</f>
        <v>0</v>
      </c>
      <c r="G278" s="156">
        <f>ไฟล์กรอกคำตอบ!G278</f>
        <v>0</v>
      </c>
      <c r="H278" s="190">
        <f>ตรวจผล!H278</f>
        <v>0</v>
      </c>
      <c r="I278" s="190">
        <f>ตรวจผล!I278</f>
        <v>0</v>
      </c>
      <c r="J278" s="190">
        <f>ตรวจผล!J278</f>
        <v>0</v>
      </c>
      <c r="K278" s="190">
        <f>ตรวจผล!K278</f>
        <v>0</v>
      </c>
      <c r="L278" s="190">
        <f>ตรวจผล!L278</f>
        <v>0</v>
      </c>
      <c r="M278" s="190">
        <f>ตรวจผล!M278</f>
        <v>0</v>
      </c>
      <c r="N278" s="190">
        <f>ตรวจผล!N278</f>
        <v>0</v>
      </c>
      <c r="O278" s="190">
        <f>ตรวจผล!O278</f>
        <v>0</v>
      </c>
      <c r="P278" s="190">
        <f>ตรวจผล!P278</f>
        <v>0</v>
      </c>
      <c r="Q278" s="190">
        <f>ตรวจผล!Q278</f>
        <v>0</v>
      </c>
      <c r="R278" s="190">
        <f>ตรวจผล!R278</f>
        <v>0</v>
      </c>
      <c r="S278" s="190">
        <f>ตรวจผล!S278</f>
        <v>0</v>
      </c>
      <c r="T278" s="190">
        <f>ตรวจผล!T278</f>
        <v>0</v>
      </c>
      <c r="U278" s="190">
        <f>ตรวจผล!U278</f>
        <v>0</v>
      </c>
      <c r="V278" s="190">
        <f>ตรวจผล!V278</f>
        <v>0</v>
      </c>
      <c r="W278" s="190">
        <f>ตรวจผล!W278</f>
        <v>0</v>
      </c>
      <c r="X278" s="190">
        <f>ตรวจผล!X278</f>
        <v>0</v>
      </c>
      <c r="Y278" s="190">
        <f>ตรวจผล!Y278</f>
        <v>0</v>
      </c>
      <c r="Z278" s="190">
        <f>ตรวจผล!Z278</f>
        <v>0</v>
      </c>
      <c r="AA278" s="190">
        <f>ตรวจผล!AA278</f>
        <v>0</v>
      </c>
      <c r="AB278" s="190">
        <f>ตรวจผล!AE278</f>
        <v>0</v>
      </c>
      <c r="AC278" s="190">
        <f>ตรวจผล!AI278</f>
        <v>0</v>
      </c>
      <c r="AD278" s="190">
        <f>ตรวจผล!AJ278</f>
        <v>0</v>
      </c>
      <c r="AE278" s="190">
        <f>ตรวจผล!AK278</f>
        <v>0</v>
      </c>
      <c r="AF278" s="190">
        <f>ตรวจผล!AL278</f>
        <v>0</v>
      </c>
    </row>
    <row r="279" spans="1:32" x14ac:dyDescent="0.2">
      <c r="A279" s="91" t="str">
        <f>IF(ไฟล์กรอกคำตอบ!A279=""," ",ไฟล์กรอกคำตอบ!A279&amp;"")</f>
        <v xml:space="preserve"> </v>
      </c>
      <c r="B279" s="8">
        <f>ไฟล์กรอกคำตอบ!B279</f>
        <v>0</v>
      </c>
      <c r="C279" s="8">
        <f>ไฟล์กรอกคำตอบ!C279</f>
        <v>0</v>
      </c>
      <c r="D279" s="8">
        <f>ไฟล์กรอกคำตอบ!D279</f>
        <v>0</v>
      </c>
      <c r="E279" s="24">
        <f>ไฟล์กรอกคำตอบ!E279</f>
        <v>0</v>
      </c>
      <c r="F279" s="8">
        <f>ไฟล์กรอกคำตอบ!F279</f>
        <v>0</v>
      </c>
      <c r="G279" s="156">
        <f>ไฟล์กรอกคำตอบ!G279</f>
        <v>0</v>
      </c>
      <c r="H279" s="190">
        <f>ตรวจผล!H279</f>
        <v>0</v>
      </c>
      <c r="I279" s="190">
        <f>ตรวจผล!I279</f>
        <v>0</v>
      </c>
      <c r="J279" s="190">
        <f>ตรวจผล!J279</f>
        <v>0</v>
      </c>
      <c r="K279" s="190">
        <f>ตรวจผล!K279</f>
        <v>0</v>
      </c>
      <c r="L279" s="190">
        <f>ตรวจผล!L279</f>
        <v>0</v>
      </c>
      <c r="M279" s="190">
        <f>ตรวจผล!M279</f>
        <v>0</v>
      </c>
      <c r="N279" s="190">
        <f>ตรวจผล!N279</f>
        <v>0</v>
      </c>
      <c r="O279" s="190">
        <f>ตรวจผล!O279</f>
        <v>0</v>
      </c>
      <c r="P279" s="190">
        <f>ตรวจผล!P279</f>
        <v>0</v>
      </c>
      <c r="Q279" s="190">
        <f>ตรวจผล!Q279</f>
        <v>0</v>
      </c>
      <c r="R279" s="190">
        <f>ตรวจผล!R279</f>
        <v>0</v>
      </c>
      <c r="S279" s="190">
        <f>ตรวจผล!S279</f>
        <v>0</v>
      </c>
      <c r="T279" s="190">
        <f>ตรวจผล!T279</f>
        <v>0</v>
      </c>
      <c r="U279" s="190">
        <f>ตรวจผล!U279</f>
        <v>0</v>
      </c>
      <c r="V279" s="190">
        <f>ตรวจผล!V279</f>
        <v>0</v>
      </c>
      <c r="W279" s="190">
        <f>ตรวจผล!W279</f>
        <v>0</v>
      </c>
      <c r="X279" s="190">
        <f>ตรวจผล!X279</f>
        <v>0</v>
      </c>
      <c r="Y279" s="190">
        <f>ตรวจผล!Y279</f>
        <v>0</v>
      </c>
      <c r="Z279" s="190">
        <f>ตรวจผล!Z279</f>
        <v>0</v>
      </c>
      <c r="AA279" s="190">
        <f>ตรวจผล!AA279</f>
        <v>0</v>
      </c>
      <c r="AB279" s="190">
        <f>ตรวจผล!AE279</f>
        <v>0</v>
      </c>
      <c r="AC279" s="190">
        <f>ตรวจผล!AI279</f>
        <v>0</v>
      </c>
      <c r="AD279" s="190">
        <f>ตรวจผล!AJ279</f>
        <v>0</v>
      </c>
      <c r="AE279" s="190">
        <f>ตรวจผล!AK279</f>
        <v>0</v>
      </c>
      <c r="AF279" s="190">
        <f>ตรวจผล!AL279</f>
        <v>0</v>
      </c>
    </row>
    <row r="280" spans="1:32" x14ac:dyDescent="0.2">
      <c r="A280" s="91" t="str">
        <f>IF(ไฟล์กรอกคำตอบ!A280=""," ",ไฟล์กรอกคำตอบ!A280&amp;"")</f>
        <v xml:space="preserve"> </v>
      </c>
      <c r="B280" s="8">
        <f>ไฟล์กรอกคำตอบ!B280</f>
        <v>0</v>
      </c>
      <c r="C280" s="8">
        <f>ไฟล์กรอกคำตอบ!C280</f>
        <v>0</v>
      </c>
      <c r="D280" s="8">
        <f>ไฟล์กรอกคำตอบ!D280</f>
        <v>0</v>
      </c>
      <c r="E280" s="24">
        <f>ไฟล์กรอกคำตอบ!E280</f>
        <v>0</v>
      </c>
      <c r="F280" s="8">
        <f>ไฟล์กรอกคำตอบ!F280</f>
        <v>0</v>
      </c>
      <c r="G280" s="156">
        <f>ไฟล์กรอกคำตอบ!G280</f>
        <v>0</v>
      </c>
      <c r="H280" s="190">
        <f>ตรวจผล!H280</f>
        <v>0</v>
      </c>
      <c r="I280" s="190">
        <f>ตรวจผล!I280</f>
        <v>0</v>
      </c>
      <c r="J280" s="190">
        <f>ตรวจผล!J280</f>
        <v>0</v>
      </c>
      <c r="K280" s="190">
        <f>ตรวจผล!K280</f>
        <v>0</v>
      </c>
      <c r="L280" s="190">
        <f>ตรวจผล!L280</f>
        <v>0</v>
      </c>
      <c r="M280" s="190">
        <f>ตรวจผล!M280</f>
        <v>0</v>
      </c>
      <c r="N280" s="190">
        <f>ตรวจผล!N280</f>
        <v>0</v>
      </c>
      <c r="O280" s="190">
        <f>ตรวจผล!O280</f>
        <v>0</v>
      </c>
      <c r="P280" s="190">
        <f>ตรวจผล!P280</f>
        <v>0</v>
      </c>
      <c r="Q280" s="190">
        <f>ตรวจผล!Q280</f>
        <v>0</v>
      </c>
      <c r="R280" s="190">
        <f>ตรวจผล!R280</f>
        <v>0</v>
      </c>
      <c r="S280" s="190">
        <f>ตรวจผล!S280</f>
        <v>0</v>
      </c>
      <c r="T280" s="190">
        <f>ตรวจผล!T280</f>
        <v>0</v>
      </c>
      <c r="U280" s="190">
        <f>ตรวจผล!U280</f>
        <v>0</v>
      </c>
      <c r="V280" s="190">
        <f>ตรวจผล!V280</f>
        <v>0</v>
      </c>
      <c r="W280" s="190">
        <f>ตรวจผล!W280</f>
        <v>0</v>
      </c>
      <c r="X280" s="190">
        <f>ตรวจผล!X280</f>
        <v>0</v>
      </c>
      <c r="Y280" s="190">
        <f>ตรวจผล!Y280</f>
        <v>0</v>
      </c>
      <c r="Z280" s="190">
        <f>ตรวจผล!Z280</f>
        <v>0</v>
      </c>
      <c r="AA280" s="190">
        <f>ตรวจผล!AA280</f>
        <v>0</v>
      </c>
      <c r="AB280" s="190">
        <f>ตรวจผล!AE280</f>
        <v>0</v>
      </c>
      <c r="AC280" s="190">
        <f>ตรวจผล!AI280</f>
        <v>0</v>
      </c>
      <c r="AD280" s="190">
        <f>ตรวจผล!AJ280</f>
        <v>0</v>
      </c>
      <c r="AE280" s="190">
        <f>ตรวจผล!AK280</f>
        <v>0</v>
      </c>
      <c r="AF280" s="190">
        <f>ตรวจผล!AL280</f>
        <v>0</v>
      </c>
    </row>
    <row r="281" spans="1:32" x14ac:dyDescent="0.2">
      <c r="A281" s="91" t="str">
        <f>IF(ไฟล์กรอกคำตอบ!A281=""," ",ไฟล์กรอกคำตอบ!A281&amp;"")</f>
        <v xml:space="preserve"> </v>
      </c>
      <c r="B281" s="8">
        <f>ไฟล์กรอกคำตอบ!B281</f>
        <v>0</v>
      </c>
      <c r="C281" s="8">
        <f>ไฟล์กรอกคำตอบ!C281</f>
        <v>0</v>
      </c>
      <c r="D281" s="8">
        <f>ไฟล์กรอกคำตอบ!D281</f>
        <v>0</v>
      </c>
      <c r="E281" s="24">
        <f>ไฟล์กรอกคำตอบ!E281</f>
        <v>0</v>
      </c>
      <c r="F281" s="8">
        <f>ไฟล์กรอกคำตอบ!F281</f>
        <v>0</v>
      </c>
      <c r="G281" s="156">
        <f>ไฟล์กรอกคำตอบ!G281</f>
        <v>0</v>
      </c>
      <c r="H281" s="190">
        <f>ตรวจผล!H281</f>
        <v>0</v>
      </c>
      <c r="I281" s="190">
        <f>ตรวจผล!I281</f>
        <v>0</v>
      </c>
      <c r="J281" s="190">
        <f>ตรวจผล!J281</f>
        <v>0</v>
      </c>
      <c r="K281" s="190">
        <f>ตรวจผล!K281</f>
        <v>0</v>
      </c>
      <c r="L281" s="190">
        <f>ตรวจผล!L281</f>
        <v>0</v>
      </c>
      <c r="M281" s="190">
        <f>ตรวจผล!M281</f>
        <v>0</v>
      </c>
      <c r="N281" s="190">
        <f>ตรวจผล!N281</f>
        <v>0</v>
      </c>
      <c r="O281" s="190">
        <f>ตรวจผล!O281</f>
        <v>0</v>
      </c>
      <c r="P281" s="190">
        <f>ตรวจผล!P281</f>
        <v>0</v>
      </c>
      <c r="Q281" s="190">
        <f>ตรวจผล!Q281</f>
        <v>0</v>
      </c>
      <c r="R281" s="190">
        <f>ตรวจผล!R281</f>
        <v>0</v>
      </c>
      <c r="S281" s="190">
        <f>ตรวจผล!S281</f>
        <v>0</v>
      </c>
      <c r="T281" s="190">
        <f>ตรวจผล!T281</f>
        <v>0</v>
      </c>
      <c r="U281" s="190">
        <f>ตรวจผล!U281</f>
        <v>0</v>
      </c>
      <c r="V281" s="190">
        <f>ตรวจผล!V281</f>
        <v>0</v>
      </c>
      <c r="W281" s="190">
        <f>ตรวจผล!W281</f>
        <v>0</v>
      </c>
      <c r="X281" s="190">
        <f>ตรวจผล!X281</f>
        <v>0</v>
      </c>
      <c r="Y281" s="190">
        <f>ตรวจผล!Y281</f>
        <v>0</v>
      </c>
      <c r="Z281" s="190">
        <f>ตรวจผล!Z281</f>
        <v>0</v>
      </c>
      <c r="AA281" s="190">
        <f>ตรวจผล!AA281</f>
        <v>0</v>
      </c>
      <c r="AB281" s="190">
        <f>ตรวจผล!AE281</f>
        <v>0</v>
      </c>
      <c r="AC281" s="190">
        <f>ตรวจผล!AI281</f>
        <v>0</v>
      </c>
      <c r="AD281" s="190">
        <f>ตรวจผล!AJ281</f>
        <v>0</v>
      </c>
      <c r="AE281" s="190">
        <f>ตรวจผล!AK281</f>
        <v>0</v>
      </c>
      <c r="AF281" s="190">
        <f>ตรวจผล!AL281</f>
        <v>0</v>
      </c>
    </row>
    <row r="282" spans="1:32" x14ac:dyDescent="0.2">
      <c r="A282" s="91" t="str">
        <f>IF(ไฟล์กรอกคำตอบ!A282=""," ",ไฟล์กรอกคำตอบ!A282&amp;"")</f>
        <v xml:space="preserve"> </v>
      </c>
      <c r="B282" s="8">
        <f>ไฟล์กรอกคำตอบ!B282</f>
        <v>0</v>
      </c>
      <c r="C282" s="8">
        <f>ไฟล์กรอกคำตอบ!C282</f>
        <v>0</v>
      </c>
      <c r="D282" s="8">
        <f>ไฟล์กรอกคำตอบ!D282</f>
        <v>0</v>
      </c>
      <c r="E282" s="24">
        <f>ไฟล์กรอกคำตอบ!E282</f>
        <v>0</v>
      </c>
      <c r="F282" s="8">
        <f>ไฟล์กรอกคำตอบ!F282</f>
        <v>0</v>
      </c>
      <c r="G282" s="156">
        <f>ไฟล์กรอกคำตอบ!G282</f>
        <v>0</v>
      </c>
      <c r="H282" s="190">
        <f>ตรวจผล!H282</f>
        <v>0</v>
      </c>
      <c r="I282" s="190">
        <f>ตรวจผล!I282</f>
        <v>0</v>
      </c>
      <c r="J282" s="190">
        <f>ตรวจผล!J282</f>
        <v>0</v>
      </c>
      <c r="K282" s="190">
        <f>ตรวจผล!K282</f>
        <v>0</v>
      </c>
      <c r="L282" s="190">
        <f>ตรวจผล!L282</f>
        <v>0</v>
      </c>
      <c r="M282" s="190">
        <f>ตรวจผล!M282</f>
        <v>0</v>
      </c>
      <c r="N282" s="190">
        <f>ตรวจผล!N282</f>
        <v>0</v>
      </c>
      <c r="O282" s="190">
        <f>ตรวจผล!O282</f>
        <v>0</v>
      </c>
      <c r="P282" s="190">
        <f>ตรวจผล!P282</f>
        <v>0</v>
      </c>
      <c r="Q282" s="190">
        <f>ตรวจผล!Q282</f>
        <v>0</v>
      </c>
      <c r="R282" s="190">
        <f>ตรวจผล!R282</f>
        <v>0</v>
      </c>
      <c r="S282" s="190">
        <f>ตรวจผล!S282</f>
        <v>0</v>
      </c>
      <c r="T282" s="190">
        <f>ตรวจผล!T282</f>
        <v>0</v>
      </c>
      <c r="U282" s="190">
        <f>ตรวจผล!U282</f>
        <v>0</v>
      </c>
      <c r="V282" s="190">
        <f>ตรวจผล!V282</f>
        <v>0</v>
      </c>
      <c r="W282" s="190">
        <f>ตรวจผล!W282</f>
        <v>0</v>
      </c>
      <c r="X282" s="190">
        <f>ตรวจผล!X282</f>
        <v>0</v>
      </c>
      <c r="Y282" s="190">
        <f>ตรวจผล!Y282</f>
        <v>0</v>
      </c>
      <c r="Z282" s="190">
        <f>ตรวจผล!Z282</f>
        <v>0</v>
      </c>
      <c r="AA282" s="190">
        <f>ตรวจผล!AA282</f>
        <v>0</v>
      </c>
      <c r="AB282" s="190">
        <f>ตรวจผล!AE282</f>
        <v>0</v>
      </c>
      <c r="AC282" s="190">
        <f>ตรวจผล!AI282</f>
        <v>0</v>
      </c>
      <c r="AD282" s="190">
        <f>ตรวจผล!AJ282</f>
        <v>0</v>
      </c>
      <c r="AE282" s="190">
        <f>ตรวจผล!AK282</f>
        <v>0</v>
      </c>
      <c r="AF282" s="190">
        <f>ตรวจผล!AL282</f>
        <v>0</v>
      </c>
    </row>
    <row r="283" spans="1:32" x14ac:dyDescent="0.2">
      <c r="A283" s="91" t="str">
        <f>IF(ไฟล์กรอกคำตอบ!A283=""," ",ไฟล์กรอกคำตอบ!A283&amp;"")</f>
        <v xml:space="preserve"> </v>
      </c>
      <c r="B283" s="8">
        <f>ไฟล์กรอกคำตอบ!B283</f>
        <v>0</v>
      </c>
      <c r="C283" s="8">
        <f>ไฟล์กรอกคำตอบ!C283</f>
        <v>0</v>
      </c>
      <c r="D283" s="8">
        <f>ไฟล์กรอกคำตอบ!D283</f>
        <v>0</v>
      </c>
      <c r="E283" s="24">
        <f>ไฟล์กรอกคำตอบ!E283</f>
        <v>0</v>
      </c>
      <c r="F283" s="8">
        <f>ไฟล์กรอกคำตอบ!F283</f>
        <v>0</v>
      </c>
      <c r="G283" s="156">
        <f>ไฟล์กรอกคำตอบ!G283</f>
        <v>0</v>
      </c>
      <c r="H283" s="190">
        <f>ตรวจผล!H283</f>
        <v>0</v>
      </c>
      <c r="I283" s="190">
        <f>ตรวจผล!I283</f>
        <v>0</v>
      </c>
      <c r="J283" s="190">
        <f>ตรวจผล!J283</f>
        <v>0</v>
      </c>
      <c r="K283" s="190">
        <f>ตรวจผล!K283</f>
        <v>0</v>
      </c>
      <c r="L283" s="190">
        <f>ตรวจผล!L283</f>
        <v>0</v>
      </c>
      <c r="M283" s="190">
        <f>ตรวจผล!M283</f>
        <v>0</v>
      </c>
      <c r="N283" s="190">
        <f>ตรวจผล!N283</f>
        <v>0</v>
      </c>
      <c r="O283" s="190">
        <f>ตรวจผล!O283</f>
        <v>0</v>
      </c>
      <c r="P283" s="190">
        <f>ตรวจผล!P283</f>
        <v>0</v>
      </c>
      <c r="Q283" s="190">
        <f>ตรวจผล!Q283</f>
        <v>0</v>
      </c>
      <c r="R283" s="190">
        <f>ตรวจผล!R283</f>
        <v>0</v>
      </c>
      <c r="S283" s="190">
        <f>ตรวจผล!S283</f>
        <v>0</v>
      </c>
      <c r="T283" s="190">
        <f>ตรวจผล!T283</f>
        <v>0</v>
      </c>
      <c r="U283" s="190">
        <f>ตรวจผล!U283</f>
        <v>0</v>
      </c>
      <c r="V283" s="190">
        <f>ตรวจผล!V283</f>
        <v>0</v>
      </c>
      <c r="W283" s="190">
        <f>ตรวจผล!W283</f>
        <v>0</v>
      </c>
      <c r="X283" s="190">
        <f>ตรวจผล!X283</f>
        <v>0</v>
      </c>
      <c r="Y283" s="190">
        <f>ตรวจผล!Y283</f>
        <v>0</v>
      </c>
      <c r="Z283" s="190">
        <f>ตรวจผล!Z283</f>
        <v>0</v>
      </c>
      <c r="AA283" s="190">
        <f>ตรวจผล!AA283</f>
        <v>0</v>
      </c>
      <c r="AB283" s="190">
        <f>ตรวจผล!AE283</f>
        <v>0</v>
      </c>
      <c r="AC283" s="190">
        <f>ตรวจผล!AI283</f>
        <v>0</v>
      </c>
      <c r="AD283" s="190">
        <f>ตรวจผล!AJ283</f>
        <v>0</v>
      </c>
      <c r="AE283" s="190">
        <f>ตรวจผล!AK283</f>
        <v>0</v>
      </c>
      <c r="AF283" s="190">
        <f>ตรวจผล!AL283</f>
        <v>0</v>
      </c>
    </row>
    <row r="284" spans="1:32" x14ac:dyDescent="0.2">
      <c r="A284" s="91" t="str">
        <f>IF(ไฟล์กรอกคำตอบ!A284=""," ",ไฟล์กรอกคำตอบ!A284&amp;"")</f>
        <v xml:space="preserve"> </v>
      </c>
      <c r="B284" s="8">
        <f>ไฟล์กรอกคำตอบ!B284</f>
        <v>0</v>
      </c>
      <c r="C284" s="8">
        <f>ไฟล์กรอกคำตอบ!C284</f>
        <v>0</v>
      </c>
      <c r="D284" s="8">
        <f>ไฟล์กรอกคำตอบ!D284</f>
        <v>0</v>
      </c>
      <c r="E284" s="24">
        <f>ไฟล์กรอกคำตอบ!E284</f>
        <v>0</v>
      </c>
      <c r="F284" s="8">
        <f>ไฟล์กรอกคำตอบ!F284</f>
        <v>0</v>
      </c>
      <c r="G284" s="156">
        <f>ไฟล์กรอกคำตอบ!G284</f>
        <v>0</v>
      </c>
      <c r="H284" s="190">
        <f>ตรวจผล!H284</f>
        <v>0</v>
      </c>
      <c r="I284" s="190">
        <f>ตรวจผล!I284</f>
        <v>0</v>
      </c>
      <c r="J284" s="190">
        <f>ตรวจผล!J284</f>
        <v>0</v>
      </c>
      <c r="K284" s="190">
        <f>ตรวจผล!K284</f>
        <v>0</v>
      </c>
      <c r="L284" s="190">
        <f>ตรวจผล!L284</f>
        <v>0</v>
      </c>
      <c r="M284" s="190">
        <f>ตรวจผล!M284</f>
        <v>0</v>
      </c>
      <c r="N284" s="190">
        <f>ตรวจผล!N284</f>
        <v>0</v>
      </c>
      <c r="O284" s="190">
        <f>ตรวจผล!O284</f>
        <v>0</v>
      </c>
      <c r="P284" s="190">
        <f>ตรวจผล!P284</f>
        <v>0</v>
      </c>
      <c r="Q284" s="190">
        <f>ตรวจผล!Q284</f>
        <v>0</v>
      </c>
      <c r="R284" s="190">
        <f>ตรวจผล!R284</f>
        <v>0</v>
      </c>
      <c r="S284" s="190">
        <f>ตรวจผล!S284</f>
        <v>0</v>
      </c>
      <c r="T284" s="190">
        <f>ตรวจผล!T284</f>
        <v>0</v>
      </c>
      <c r="U284" s="190">
        <f>ตรวจผล!U284</f>
        <v>0</v>
      </c>
      <c r="V284" s="190">
        <f>ตรวจผล!V284</f>
        <v>0</v>
      </c>
      <c r="W284" s="190">
        <f>ตรวจผล!W284</f>
        <v>0</v>
      </c>
      <c r="X284" s="190">
        <f>ตรวจผล!X284</f>
        <v>0</v>
      </c>
      <c r="Y284" s="190">
        <f>ตรวจผล!Y284</f>
        <v>0</v>
      </c>
      <c r="Z284" s="190">
        <f>ตรวจผล!Z284</f>
        <v>0</v>
      </c>
      <c r="AA284" s="190">
        <f>ตรวจผล!AA284</f>
        <v>0</v>
      </c>
      <c r="AB284" s="190">
        <f>ตรวจผล!AE284</f>
        <v>0</v>
      </c>
      <c r="AC284" s="190">
        <f>ตรวจผล!AI284</f>
        <v>0</v>
      </c>
      <c r="AD284" s="190">
        <f>ตรวจผล!AJ284</f>
        <v>0</v>
      </c>
      <c r="AE284" s="190">
        <f>ตรวจผล!AK284</f>
        <v>0</v>
      </c>
      <c r="AF284" s="190">
        <f>ตรวจผล!AL284</f>
        <v>0</v>
      </c>
    </row>
    <row r="285" spans="1:32" x14ac:dyDescent="0.2">
      <c r="A285" s="91" t="str">
        <f>IF(ไฟล์กรอกคำตอบ!A285=""," ",ไฟล์กรอกคำตอบ!A285&amp;"")</f>
        <v xml:space="preserve"> </v>
      </c>
      <c r="B285" s="8">
        <f>ไฟล์กรอกคำตอบ!B285</f>
        <v>0</v>
      </c>
      <c r="C285" s="8">
        <f>ไฟล์กรอกคำตอบ!C285</f>
        <v>0</v>
      </c>
      <c r="D285" s="8">
        <f>ไฟล์กรอกคำตอบ!D285</f>
        <v>0</v>
      </c>
      <c r="E285" s="24">
        <f>ไฟล์กรอกคำตอบ!E285</f>
        <v>0</v>
      </c>
      <c r="F285" s="8">
        <f>ไฟล์กรอกคำตอบ!F285</f>
        <v>0</v>
      </c>
      <c r="G285" s="156">
        <f>ไฟล์กรอกคำตอบ!G285</f>
        <v>0</v>
      </c>
      <c r="H285" s="190">
        <f>ตรวจผล!H285</f>
        <v>0</v>
      </c>
      <c r="I285" s="190">
        <f>ตรวจผล!I285</f>
        <v>0</v>
      </c>
      <c r="J285" s="190">
        <f>ตรวจผล!J285</f>
        <v>0</v>
      </c>
      <c r="K285" s="190">
        <f>ตรวจผล!K285</f>
        <v>0</v>
      </c>
      <c r="L285" s="190">
        <f>ตรวจผล!L285</f>
        <v>0</v>
      </c>
      <c r="M285" s="190">
        <f>ตรวจผล!M285</f>
        <v>0</v>
      </c>
      <c r="N285" s="190">
        <f>ตรวจผล!N285</f>
        <v>0</v>
      </c>
      <c r="O285" s="190">
        <f>ตรวจผล!O285</f>
        <v>0</v>
      </c>
      <c r="P285" s="190">
        <f>ตรวจผล!P285</f>
        <v>0</v>
      </c>
      <c r="Q285" s="190">
        <f>ตรวจผล!Q285</f>
        <v>0</v>
      </c>
      <c r="R285" s="190">
        <f>ตรวจผล!R285</f>
        <v>0</v>
      </c>
      <c r="S285" s="190">
        <f>ตรวจผล!S285</f>
        <v>0</v>
      </c>
      <c r="T285" s="190">
        <f>ตรวจผล!T285</f>
        <v>0</v>
      </c>
      <c r="U285" s="190">
        <f>ตรวจผล!U285</f>
        <v>0</v>
      </c>
      <c r="V285" s="190">
        <f>ตรวจผล!V285</f>
        <v>0</v>
      </c>
      <c r="W285" s="190">
        <f>ตรวจผล!W285</f>
        <v>0</v>
      </c>
      <c r="X285" s="190">
        <f>ตรวจผล!X285</f>
        <v>0</v>
      </c>
      <c r="Y285" s="190">
        <f>ตรวจผล!Y285</f>
        <v>0</v>
      </c>
      <c r="Z285" s="190">
        <f>ตรวจผล!Z285</f>
        <v>0</v>
      </c>
      <c r="AA285" s="190">
        <f>ตรวจผล!AA285</f>
        <v>0</v>
      </c>
      <c r="AB285" s="190">
        <f>ตรวจผล!AE285</f>
        <v>0</v>
      </c>
      <c r="AC285" s="190">
        <f>ตรวจผล!AI285</f>
        <v>0</v>
      </c>
      <c r="AD285" s="190">
        <f>ตรวจผล!AJ285</f>
        <v>0</v>
      </c>
      <c r="AE285" s="190">
        <f>ตรวจผล!AK285</f>
        <v>0</v>
      </c>
      <c r="AF285" s="190">
        <f>ตรวจผล!AL285</f>
        <v>0</v>
      </c>
    </row>
    <row r="286" spans="1:32" x14ac:dyDescent="0.2">
      <c r="A286" s="91" t="str">
        <f>IF(ไฟล์กรอกคำตอบ!A286=""," ",ไฟล์กรอกคำตอบ!A286&amp;"")</f>
        <v xml:space="preserve"> </v>
      </c>
      <c r="B286" s="8">
        <f>ไฟล์กรอกคำตอบ!B286</f>
        <v>0</v>
      </c>
      <c r="C286" s="8">
        <f>ไฟล์กรอกคำตอบ!C286</f>
        <v>0</v>
      </c>
      <c r="D286" s="8">
        <f>ไฟล์กรอกคำตอบ!D286</f>
        <v>0</v>
      </c>
      <c r="E286" s="24">
        <f>ไฟล์กรอกคำตอบ!E286</f>
        <v>0</v>
      </c>
      <c r="F286" s="8">
        <f>ไฟล์กรอกคำตอบ!F286</f>
        <v>0</v>
      </c>
      <c r="G286" s="156">
        <f>ไฟล์กรอกคำตอบ!G286</f>
        <v>0</v>
      </c>
      <c r="H286" s="190">
        <f>ตรวจผล!H286</f>
        <v>0</v>
      </c>
      <c r="I286" s="190">
        <f>ตรวจผล!I286</f>
        <v>0</v>
      </c>
      <c r="J286" s="190">
        <f>ตรวจผล!J286</f>
        <v>0</v>
      </c>
      <c r="K286" s="190">
        <f>ตรวจผล!K286</f>
        <v>0</v>
      </c>
      <c r="L286" s="190">
        <f>ตรวจผล!L286</f>
        <v>0</v>
      </c>
      <c r="M286" s="190">
        <f>ตรวจผล!M286</f>
        <v>0</v>
      </c>
      <c r="N286" s="190">
        <f>ตรวจผล!N286</f>
        <v>0</v>
      </c>
      <c r="O286" s="190">
        <f>ตรวจผล!O286</f>
        <v>0</v>
      </c>
      <c r="P286" s="190">
        <f>ตรวจผล!P286</f>
        <v>0</v>
      </c>
      <c r="Q286" s="190">
        <f>ตรวจผล!Q286</f>
        <v>0</v>
      </c>
      <c r="R286" s="190">
        <f>ตรวจผล!R286</f>
        <v>0</v>
      </c>
      <c r="S286" s="190">
        <f>ตรวจผล!S286</f>
        <v>0</v>
      </c>
      <c r="T286" s="190">
        <f>ตรวจผล!T286</f>
        <v>0</v>
      </c>
      <c r="U286" s="190">
        <f>ตรวจผล!U286</f>
        <v>0</v>
      </c>
      <c r="V286" s="190">
        <f>ตรวจผล!V286</f>
        <v>0</v>
      </c>
      <c r="W286" s="190">
        <f>ตรวจผล!W286</f>
        <v>0</v>
      </c>
      <c r="X286" s="190">
        <f>ตรวจผล!X286</f>
        <v>0</v>
      </c>
      <c r="Y286" s="190">
        <f>ตรวจผล!Y286</f>
        <v>0</v>
      </c>
      <c r="Z286" s="190">
        <f>ตรวจผล!Z286</f>
        <v>0</v>
      </c>
      <c r="AA286" s="190">
        <f>ตรวจผล!AA286</f>
        <v>0</v>
      </c>
      <c r="AB286" s="190">
        <f>ตรวจผล!AE286</f>
        <v>0</v>
      </c>
      <c r="AC286" s="190">
        <f>ตรวจผล!AI286</f>
        <v>0</v>
      </c>
      <c r="AD286" s="190">
        <f>ตรวจผล!AJ286</f>
        <v>0</v>
      </c>
      <c r="AE286" s="190">
        <f>ตรวจผล!AK286</f>
        <v>0</v>
      </c>
      <c r="AF286" s="190">
        <f>ตรวจผล!AL286</f>
        <v>0</v>
      </c>
    </row>
    <row r="287" spans="1:32" x14ac:dyDescent="0.2">
      <c r="A287" s="91" t="str">
        <f>IF(ไฟล์กรอกคำตอบ!A287=""," ",ไฟล์กรอกคำตอบ!A287&amp;"")</f>
        <v xml:space="preserve"> </v>
      </c>
      <c r="B287" s="8">
        <f>ไฟล์กรอกคำตอบ!B287</f>
        <v>0</v>
      </c>
      <c r="C287" s="8">
        <f>ไฟล์กรอกคำตอบ!C287</f>
        <v>0</v>
      </c>
      <c r="D287" s="8">
        <f>ไฟล์กรอกคำตอบ!D287</f>
        <v>0</v>
      </c>
      <c r="E287" s="24">
        <f>ไฟล์กรอกคำตอบ!E287</f>
        <v>0</v>
      </c>
      <c r="F287" s="8">
        <f>ไฟล์กรอกคำตอบ!F287</f>
        <v>0</v>
      </c>
      <c r="G287" s="156">
        <f>ไฟล์กรอกคำตอบ!G287</f>
        <v>0</v>
      </c>
      <c r="H287" s="190">
        <f>ตรวจผล!H287</f>
        <v>0</v>
      </c>
      <c r="I287" s="190">
        <f>ตรวจผล!I287</f>
        <v>0</v>
      </c>
      <c r="J287" s="190">
        <f>ตรวจผล!J287</f>
        <v>0</v>
      </c>
      <c r="K287" s="190">
        <f>ตรวจผล!K287</f>
        <v>0</v>
      </c>
      <c r="L287" s="190">
        <f>ตรวจผล!L287</f>
        <v>0</v>
      </c>
      <c r="M287" s="190">
        <f>ตรวจผล!M287</f>
        <v>0</v>
      </c>
      <c r="N287" s="190">
        <f>ตรวจผล!N287</f>
        <v>0</v>
      </c>
      <c r="O287" s="190">
        <f>ตรวจผล!O287</f>
        <v>0</v>
      </c>
      <c r="P287" s="190">
        <f>ตรวจผล!P287</f>
        <v>0</v>
      </c>
      <c r="Q287" s="190">
        <f>ตรวจผล!Q287</f>
        <v>0</v>
      </c>
      <c r="R287" s="190">
        <f>ตรวจผล!R287</f>
        <v>0</v>
      </c>
      <c r="S287" s="190">
        <f>ตรวจผล!S287</f>
        <v>0</v>
      </c>
      <c r="T287" s="190">
        <f>ตรวจผล!T287</f>
        <v>0</v>
      </c>
      <c r="U287" s="190">
        <f>ตรวจผล!U287</f>
        <v>0</v>
      </c>
      <c r="V287" s="190">
        <f>ตรวจผล!V287</f>
        <v>0</v>
      </c>
      <c r="W287" s="190">
        <f>ตรวจผล!W287</f>
        <v>0</v>
      </c>
      <c r="X287" s="190">
        <f>ตรวจผล!X287</f>
        <v>0</v>
      </c>
      <c r="Y287" s="190">
        <f>ตรวจผล!Y287</f>
        <v>0</v>
      </c>
      <c r="Z287" s="190">
        <f>ตรวจผล!Z287</f>
        <v>0</v>
      </c>
      <c r="AA287" s="190">
        <f>ตรวจผล!AA287</f>
        <v>0</v>
      </c>
      <c r="AB287" s="190">
        <f>ตรวจผล!AE287</f>
        <v>0</v>
      </c>
      <c r="AC287" s="190">
        <f>ตรวจผล!AI287</f>
        <v>0</v>
      </c>
      <c r="AD287" s="190">
        <f>ตรวจผล!AJ287</f>
        <v>0</v>
      </c>
      <c r="AE287" s="190">
        <f>ตรวจผล!AK287</f>
        <v>0</v>
      </c>
      <c r="AF287" s="190">
        <f>ตรวจผล!AL287</f>
        <v>0</v>
      </c>
    </row>
    <row r="288" spans="1:32" x14ac:dyDescent="0.2">
      <c r="A288" s="91" t="str">
        <f>IF(ไฟล์กรอกคำตอบ!A288=""," ",ไฟล์กรอกคำตอบ!A288&amp;"")</f>
        <v xml:space="preserve"> </v>
      </c>
      <c r="B288" s="8">
        <f>ไฟล์กรอกคำตอบ!B288</f>
        <v>0</v>
      </c>
      <c r="C288" s="8">
        <f>ไฟล์กรอกคำตอบ!C288</f>
        <v>0</v>
      </c>
      <c r="D288" s="8">
        <f>ไฟล์กรอกคำตอบ!D288</f>
        <v>0</v>
      </c>
      <c r="E288" s="24">
        <f>ไฟล์กรอกคำตอบ!E288</f>
        <v>0</v>
      </c>
      <c r="F288" s="8">
        <f>ไฟล์กรอกคำตอบ!F288</f>
        <v>0</v>
      </c>
      <c r="G288" s="156">
        <f>ไฟล์กรอกคำตอบ!G288</f>
        <v>0</v>
      </c>
      <c r="H288" s="190">
        <f>ตรวจผล!H288</f>
        <v>0</v>
      </c>
      <c r="I288" s="190">
        <f>ตรวจผล!I288</f>
        <v>0</v>
      </c>
      <c r="J288" s="190">
        <f>ตรวจผล!J288</f>
        <v>0</v>
      </c>
      <c r="K288" s="190">
        <f>ตรวจผล!K288</f>
        <v>0</v>
      </c>
      <c r="L288" s="190">
        <f>ตรวจผล!L288</f>
        <v>0</v>
      </c>
      <c r="M288" s="190">
        <f>ตรวจผล!M288</f>
        <v>0</v>
      </c>
      <c r="N288" s="190">
        <f>ตรวจผล!N288</f>
        <v>0</v>
      </c>
      <c r="O288" s="190">
        <f>ตรวจผล!O288</f>
        <v>0</v>
      </c>
      <c r="P288" s="190">
        <f>ตรวจผล!P288</f>
        <v>0</v>
      </c>
      <c r="Q288" s="190">
        <f>ตรวจผล!Q288</f>
        <v>0</v>
      </c>
      <c r="R288" s="190">
        <f>ตรวจผล!R288</f>
        <v>0</v>
      </c>
      <c r="S288" s="190">
        <f>ตรวจผล!S288</f>
        <v>0</v>
      </c>
      <c r="T288" s="190">
        <f>ตรวจผล!T288</f>
        <v>0</v>
      </c>
      <c r="U288" s="190">
        <f>ตรวจผล!U288</f>
        <v>0</v>
      </c>
      <c r="V288" s="190">
        <f>ตรวจผล!V288</f>
        <v>0</v>
      </c>
      <c r="W288" s="190">
        <f>ตรวจผล!W288</f>
        <v>0</v>
      </c>
      <c r="X288" s="190">
        <f>ตรวจผล!X288</f>
        <v>0</v>
      </c>
      <c r="Y288" s="190">
        <f>ตรวจผล!Y288</f>
        <v>0</v>
      </c>
      <c r="Z288" s="190">
        <f>ตรวจผล!Z288</f>
        <v>0</v>
      </c>
      <c r="AA288" s="190">
        <f>ตรวจผล!AA288</f>
        <v>0</v>
      </c>
      <c r="AB288" s="190">
        <f>ตรวจผล!AE288</f>
        <v>0</v>
      </c>
      <c r="AC288" s="190">
        <f>ตรวจผล!AI288</f>
        <v>0</v>
      </c>
      <c r="AD288" s="190">
        <f>ตรวจผล!AJ288</f>
        <v>0</v>
      </c>
      <c r="AE288" s="190">
        <f>ตรวจผล!AK288</f>
        <v>0</v>
      </c>
      <c r="AF288" s="190">
        <f>ตรวจผล!AL288</f>
        <v>0</v>
      </c>
    </row>
    <row r="289" spans="1:32" x14ac:dyDescent="0.2">
      <c r="A289" s="91" t="str">
        <f>IF(ไฟล์กรอกคำตอบ!A289=""," ",ไฟล์กรอกคำตอบ!A289&amp;"")</f>
        <v xml:space="preserve"> </v>
      </c>
      <c r="B289" s="8">
        <f>ไฟล์กรอกคำตอบ!B289</f>
        <v>0</v>
      </c>
      <c r="C289" s="8">
        <f>ไฟล์กรอกคำตอบ!C289</f>
        <v>0</v>
      </c>
      <c r="D289" s="8">
        <f>ไฟล์กรอกคำตอบ!D289</f>
        <v>0</v>
      </c>
      <c r="E289" s="24">
        <f>ไฟล์กรอกคำตอบ!E289</f>
        <v>0</v>
      </c>
      <c r="F289" s="8">
        <f>ไฟล์กรอกคำตอบ!F289</f>
        <v>0</v>
      </c>
      <c r="G289" s="156">
        <f>ไฟล์กรอกคำตอบ!G289</f>
        <v>0</v>
      </c>
      <c r="H289" s="190">
        <f>ตรวจผล!H289</f>
        <v>0</v>
      </c>
      <c r="I289" s="190">
        <f>ตรวจผล!I289</f>
        <v>0</v>
      </c>
      <c r="J289" s="190">
        <f>ตรวจผล!J289</f>
        <v>0</v>
      </c>
      <c r="K289" s="190">
        <f>ตรวจผล!K289</f>
        <v>0</v>
      </c>
      <c r="L289" s="190">
        <f>ตรวจผล!L289</f>
        <v>0</v>
      </c>
      <c r="M289" s="190">
        <f>ตรวจผล!M289</f>
        <v>0</v>
      </c>
      <c r="N289" s="190">
        <f>ตรวจผล!N289</f>
        <v>0</v>
      </c>
      <c r="O289" s="190">
        <f>ตรวจผล!O289</f>
        <v>0</v>
      </c>
      <c r="P289" s="190">
        <f>ตรวจผล!P289</f>
        <v>0</v>
      </c>
      <c r="Q289" s="190">
        <f>ตรวจผล!Q289</f>
        <v>0</v>
      </c>
      <c r="R289" s="190">
        <f>ตรวจผล!R289</f>
        <v>0</v>
      </c>
      <c r="S289" s="190">
        <f>ตรวจผล!S289</f>
        <v>0</v>
      </c>
      <c r="T289" s="190">
        <f>ตรวจผล!T289</f>
        <v>0</v>
      </c>
      <c r="U289" s="190">
        <f>ตรวจผล!U289</f>
        <v>0</v>
      </c>
      <c r="V289" s="190">
        <f>ตรวจผล!V289</f>
        <v>0</v>
      </c>
      <c r="W289" s="190">
        <f>ตรวจผล!W289</f>
        <v>0</v>
      </c>
      <c r="X289" s="190">
        <f>ตรวจผล!X289</f>
        <v>0</v>
      </c>
      <c r="Y289" s="190">
        <f>ตรวจผล!Y289</f>
        <v>0</v>
      </c>
      <c r="Z289" s="190">
        <f>ตรวจผล!Z289</f>
        <v>0</v>
      </c>
      <c r="AA289" s="190">
        <f>ตรวจผล!AA289</f>
        <v>0</v>
      </c>
      <c r="AB289" s="190">
        <f>ตรวจผล!AE289</f>
        <v>0</v>
      </c>
      <c r="AC289" s="190">
        <f>ตรวจผล!AI289</f>
        <v>0</v>
      </c>
      <c r="AD289" s="190">
        <f>ตรวจผล!AJ289</f>
        <v>0</v>
      </c>
      <c r="AE289" s="190">
        <f>ตรวจผล!AK289</f>
        <v>0</v>
      </c>
      <c r="AF289" s="190">
        <f>ตรวจผล!AL289</f>
        <v>0</v>
      </c>
    </row>
    <row r="290" spans="1:32" x14ac:dyDescent="0.2">
      <c r="A290" s="91" t="str">
        <f>IF(ไฟล์กรอกคำตอบ!A290=""," ",ไฟล์กรอกคำตอบ!A290&amp;"")</f>
        <v xml:space="preserve"> </v>
      </c>
      <c r="B290" s="8">
        <f>ไฟล์กรอกคำตอบ!B290</f>
        <v>0</v>
      </c>
      <c r="C290" s="8">
        <f>ไฟล์กรอกคำตอบ!C290</f>
        <v>0</v>
      </c>
      <c r="D290" s="8">
        <f>ไฟล์กรอกคำตอบ!D290</f>
        <v>0</v>
      </c>
      <c r="E290" s="24">
        <f>ไฟล์กรอกคำตอบ!E290</f>
        <v>0</v>
      </c>
      <c r="F290" s="8">
        <f>ไฟล์กรอกคำตอบ!F290</f>
        <v>0</v>
      </c>
      <c r="G290" s="156">
        <f>ไฟล์กรอกคำตอบ!G290</f>
        <v>0</v>
      </c>
      <c r="H290" s="190">
        <f>ตรวจผล!H290</f>
        <v>0</v>
      </c>
      <c r="I290" s="190">
        <f>ตรวจผล!I290</f>
        <v>0</v>
      </c>
      <c r="J290" s="190">
        <f>ตรวจผล!J290</f>
        <v>0</v>
      </c>
      <c r="K290" s="190">
        <f>ตรวจผล!K290</f>
        <v>0</v>
      </c>
      <c r="L290" s="190">
        <f>ตรวจผล!L290</f>
        <v>0</v>
      </c>
      <c r="M290" s="190">
        <f>ตรวจผล!M290</f>
        <v>0</v>
      </c>
      <c r="N290" s="190">
        <f>ตรวจผล!N290</f>
        <v>0</v>
      </c>
      <c r="O290" s="190">
        <f>ตรวจผล!O290</f>
        <v>0</v>
      </c>
      <c r="P290" s="190">
        <f>ตรวจผล!P290</f>
        <v>0</v>
      </c>
      <c r="Q290" s="190">
        <f>ตรวจผล!Q290</f>
        <v>0</v>
      </c>
      <c r="R290" s="190">
        <f>ตรวจผล!R290</f>
        <v>0</v>
      </c>
      <c r="S290" s="190">
        <f>ตรวจผล!S290</f>
        <v>0</v>
      </c>
      <c r="T290" s="190">
        <f>ตรวจผล!T290</f>
        <v>0</v>
      </c>
      <c r="U290" s="190">
        <f>ตรวจผล!U290</f>
        <v>0</v>
      </c>
      <c r="V290" s="190">
        <f>ตรวจผล!V290</f>
        <v>0</v>
      </c>
      <c r="W290" s="190">
        <f>ตรวจผล!W290</f>
        <v>0</v>
      </c>
      <c r="X290" s="190">
        <f>ตรวจผล!X290</f>
        <v>0</v>
      </c>
      <c r="Y290" s="190">
        <f>ตรวจผล!Y290</f>
        <v>0</v>
      </c>
      <c r="Z290" s="190">
        <f>ตรวจผล!Z290</f>
        <v>0</v>
      </c>
      <c r="AA290" s="190">
        <f>ตรวจผล!AA290</f>
        <v>0</v>
      </c>
      <c r="AB290" s="190">
        <f>ตรวจผล!AE290</f>
        <v>0</v>
      </c>
      <c r="AC290" s="190">
        <f>ตรวจผล!AI290</f>
        <v>0</v>
      </c>
      <c r="AD290" s="190">
        <f>ตรวจผล!AJ290</f>
        <v>0</v>
      </c>
      <c r="AE290" s="190">
        <f>ตรวจผล!AK290</f>
        <v>0</v>
      </c>
      <c r="AF290" s="190">
        <f>ตรวจผล!AL290</f>
        <v>0</v>
      </c>
    </row>
    <row r="291" spans="1:32" x14ac:dyDescent="0.2">
      <c r="A291" s="91" t="str">
        <f>IF(ไฟล์กรอกคำตอบ!A291=""," ",ไฟล์กรอกคำตอบ!A291&amp;"")</f>
        <v xml:space="preserve"> </v>
      </c>
      <c r="B291" s="8">
        <f>ไฟล์กรอกคำตอบ!B291</f>
        <v>0</v>
      </c>
      <c r="C291" s="8">
        <f>ไฟล์กรอกคำตอบ!C291</f>
        <v>0</v>
      </c>
      <c r="D291" s="8">
        <f>ไฟล์กรอกคำตอบ!D291</f>
        <v>0</v>
      </c>
      <c r="E291" s="24">
        <f>ไฟล์กรอกคำตอบ!E291</f>
        <v>0</v>
      </c>
      <c r="F291" s="8">
        <f>ไฟล์กรอกคำตอบ!F291</f>
        <v>0</v>
      </c>
      <c r="G291" s="156">
        <f>ไฟล์กรอกคำตอบ!G291</f>
        <v>0</v>
      </c>
      <c r="H291" s="190">
        <f>ตรวจผล!H291</f>
        <v>0</v>
      </c>
      <c r="I291" s="190">
        <f>ตรวจผล!I291</f>
        <v>0</v>
      </c>
      <c r="J291" s="190">
        <f>ตรวจผล!J291</f>
        <v>0</v>
      </c>
      <c r="K291" s="190">
        <f>ตรวจผล!K291</f>
        <v>0</v>
      </c>
      <c r="L291" s="190">
        <f>ตรวจผล!L291</f>
        <v>0</v>
      </c>
      <c r="M291" s="190">
        <f>ตรวจผล!M291</f>
        <v>0</v>
      </c>
      <c r="N291" s="190">
        <f>ตรวจผล!N291</f>
        <v>0</v>
      </c>
      <c r="O291" s="190">
        <f>ตรวจผล!O291</f>
        <v>0</v>
      </c>
      <c r="P291" s="190">
        <f>ตรวจผล!P291</f>
        <v>0</v>
      </c>
      <c r="Q291" s="190">
        <f>ตรวจผล!Q291</f>
        <v>0</v>
      </c>
      <c r="R291" s="190">
        <f>ตรวจผล!R291</f>
        <v>0</v>
      </c>
      <c r="S291" s="190">
        <f>ตรวจผล!S291</f>
        <v>0</v>
      </c>
      <c r="T291" s="190">
        <f>ตรวจผล!T291</f>
        <v>0</v>
      </c>
      <c r="U291" s="190">
        <f>ตรวจผล!U291</f>
        <v>0</v>
      </c>
      <c r="V291" s="190">
        <f>ตรวจผล!V291</f>
        <v>0</v>
      </c>
      <c r="W291" s="190">
        <f>ตรวจผล!W291</f>
        <v>0</v>
      </c>
      <c r="X291" s="190">
        <f>ตรวจผล!X291</f>
        <v>0</v>
      </c>
      <c r="Y291" s="190">
        <f>ตรวจผล!Y291</f>
        <v>0</v>
      </c>
      <c r="Z291" s="190">
        <f>ตรวจผล!Z291</f>
        <v>0</v>
      </c>
      <c r="AA291" s="190">
        <f>ตรวจผล!AA291</f>
        <v>0</v>
      </c>
      <c r="AB291" s="190">
        <f>ตรวจผล!AE291</f>
        <v>0</v>
      </c>
      <c r="AC291" s="190">
        <f>ตรวจผล!AI291</f>
        <v>0</v>
      </c>
      <c r="AD291" s="190">
        <f>ตรวจผล!AJ291</f>
        <v>0</v>
      </c>
      <c r="AE291" s="190">
        <f>ตรวจผล!AK291</f>
        <v>0</v>
      </c>
      <c r="AF291" s="190">
        <f>ตรวจผล!AL291</f>
        <v>0</v>
      </c>
    </row>
    <row r="292" spans="1:32" x14ac:dyDescent="0.2">
      <c r="A292" s="91" t="str">
        <f>IF(ไฟล์กรอกคำตอบ!A292=""," ",ไฟล์กรอกคำตอบ!A292&amp;"")</f>
        <v xml:space="preserve"> </v>
      </c>
      <c r="B292" s="8">
        <f>ไฟล์กรอกคำตอบ!B292</f>
        <v>0</v>
      </c>
      <c r="C292" s="8">
        <f>ไฟล์กรอกคำตอบ!C292</f>
        <v>0</v>
      </c>
      <c r="D292" s="8">
        <f>ไฟล์กรอกคำตอบ!D292</f>
        <v>0</v>
      </c>
      <c r="E292" s="24">
        <f>ไฟล์กรอกคำตอบ!E292</f>
        <v>0</v>
      </c>
      <c r="F292" s="8">
        <f>ไฟล์กรอกคำตอบ!F292</f>
        <v>0</v>
      </c>
      <c r="G292" s="156">
        <f>ไฟล์กรอกคำตอบ!G292</f>
        <v>0</v>
      </c>
      <c r="H292" s="190">
        <f>ตรวจผล!H292</f>
        <v>0</v>
      </c>
      <c r="I292" s="190">
        <f>ตรวจผล!I292</f>
        <v>0</v>
      </c>
      <c r="J292" s="190">
        <f>ตรวจผล!J292</f>
        <v>0</v>
      </c>
      <c r="K292" s="190">
        <f>ตรวจผล!K292</f>
        <v>0</v>
      </c>
      <c r="L292" s="190">
        <f>ตรวจผล!L292</f>
        <v>0</v>
      </c>
      <c r="M292" s="190">
        <f>ตรวจผล!M292</f>
        <v>0</v>
      </c>
      <c r="N292" s="190">
        <f>ตรวจผล!N292</f>
        <v>0</v>
      </c>
      <c r="O292" s="190">
        <f>ตรวจผล!O292</f>
        <v>0</v>
      </c>
      <c r="P292" s="190">
        <f>ตรวจผล!P292</f>
        <v>0</v>
      </c>
      <c r="Q292" s="190">
        <f>ตรวจผล!Q292</f>
        <v>0</v>
      </c>
      <c r="R292" s="190">
        <f>ตรวจผล!R292</f>
        <v>0</v>
      </c>
      <c r="S292" s="190">
        <f>ตรวจผล!S292</f>
        <v>0</v>
      </c>
      <c r="T292" s="190">
        <f>ตรวจผล!T292</f>
        <v>0</v>
      </c>
      <c r="U292" s="190">
        <f>ตรวจผล!U292</f>
        <v>0</v>
      </c>
      <c r="V292" s="190">
        <f>ตรวจผล!V292</f>
        <v>0</v>
      </c>
      <c r="W292" s="190">
        <f>ตรวจผล!W292</f>
        <v>0</v>
      </c>
      <c r="X292" s="190">
        <f>ตรวจผล!X292</f>
        <v>0</v>
      </c>
      <c r="Y292" s="190">
        <f>ตรวจผล!Y292</f>
        <v>0</v>
      </c>
      <c r="Z292" s="190">
        <f>ตรวจผล!Z292</f>
        <v>0</v>
      </c>
      <c r="AA292" s="190">
        <f>ตรวจผล!AA292</f>
        <v>0</v>
      </c>
      <c r="AB292" s="190">
        <f>ตรวจผล!AE292</f>
        <v>0</v>
      </c>
      <c r="AC292" s="190">
        <f>ตรวจผล!AI292</f>
        <v>0</v>
      </c>
      <c r="AD292" s="190">
        <f>ตรวจผล!AJ292</f>
        <v>0</v>
      </c>
      <c r="AE292" s="190">
        <f>ตรวจผล!AK292</f>
        <v>0</v>
      </c>
      <c r="AF292" s="190">
        <f>ตรวจผล!AL292</f>
        <v>0</v>
      </c>
    </row>
    <row r="293" spans="1:32" x14ac:dyDescent="0.2">
      <c r="A293" s="91" t="str">
        <f>IF(ไฟล์กรอกคำตอบ!A293=""," ",ไฟล์กรอกคำตอบ!A293&amp;"")</f>
        <v xml:space="preserve"> </v>
      </c>
      <c r="B293" s="8">
        <f>ไฟล์กรอกคำตอบ!B293</f>
        <v>0</v>
      </c>
      <c r="C293" s="8">
        <f>ไฟล์กรอกคำตอบ!C293</f>
        <v>0</v>
      </c>
      <c r="D293" s="8">
        <f>ไฟล์กรอกคำตอบ!D293</f>
        <v>0</v>
      </c>
      <c r="E293" s="24">
        <f>ไฟล์กรอกคำตอบ!E293</f>
        <v>0</v>
      </c>
      <c r="F293" s="8">
        <f>ไฟล์กรอกคำตอบ!F293</f>
        <v>0</v>
      </c>
      <c r="G293" s="156">
        <f>ไฟล์กรอกคำตอบ!G293</f>
        <v>0</v>
      </c>
      <c r="H293" s="190">
        <f>ตรวจผล!H293</f>
        <v>0</v>
      </c>
      <c r="I293" s="190">
        <f>ตรวจผล!I293</f>
        <v>0</v>
      </c>
      <c r="J293" s="190">
        <f>ตรวจผล!J293</f>
        <v>0</v>
      </c>
      <c r="K293" s="190">
        <f>ตรวจผล!K293</f>
        <v>0</v>
      </c>
      <c r="L293" s="190">
        <f>ตรวจผล!L293</f>
        <v>0</v>
      </c>
      <c r="M293" s="190">
        <f>ตรวจผล!M293</f>
        <v>0</v>
      </c>
      <c r="N293" s="190">
        <f>ตรวจผล!N293</f>
        <v>0</v>
      </c>
      <c r="O293" s="190">
        <f>ตรวจผล!O293</f>
        <v>0</v>
      </c>
      <c r="P293" s="190">
        <f>ตรวจผล!P293</f>
        <v>0</v>
      </c>
      <c r="Q293" s="190">
        <f>ตรวจผล!Q293</f>
        <v>0</v>
      </c>
      <c r="R293" s="190">
        <f>ตรวจผล!R293</f>
        <v>0</v>
      </c>
      <c r="S293" s="190">
        <f>ตรวจผล!S293</f>
        <v>0</v>
      </c>
      <c r="T293" s="190">
        <f>ตรวจผล!T293</f>
        <v>0</v>
      </c>
      <c r="U293" s="190">
        <f>ตรวจผล!U293</f>
        <v>0</v>
      </c>
      <c r="V293" s="190">
        <f>ตรวจผล!V293</f>
        <v>0</v>
      </c>
      <c r="W293" s="190">
        <f>ตรวจผล!W293</f>
        <v>0</v>
      </c>
      <c r="X293" s="190">
        <f>ตรวจผล!X293</f>
        <v>0</v>
      </c>
      <c r="Y293" s="190">
        <f>ตรวจผล!Y293</f>
        <v>0</v>
      </c>
      <c r="Z293" s="190">
        <f>ตรวจผล!Z293</f>
        <v>0</v>
      </c>
      <c r="AA293" s="190">
        <f>ตรวจผล!AA293</f>
        <v>0</v>
      </c>
      <c r="AB293" s="190">
        <f>ตรวจผล!AE293</f>
        <v>0</v>
      </c>
      <c r="AC293" s="190">
        <f>ตรวจผล!AI293</f>
        <v>0</v>
      </c>
      <c r="AD293" s="190">
        <f>ตรวจผล!AJ293</f>
        <v>0</v>
      </c>
      <c r="AE293" s="190">
        <f>ตรวจผล!AK293</f>
        <v>0</v>
      </c>
      <c r="AF293" s="190">
        <f>ตรวจผล!AL293</f>
        <v>0</v>
      </c>
    </row>
    <row r="294" spans="1:32" x14ac:dyDescent="0.2">
      <c r="A294" s="91" t="str">
        <f>IF(ไฟล์กรอกคำตอบ!A294=""," ",ไฟล์กรอกคำตอบ!A294&amp;"")</f>
        <v xml:space="preserve"> </v>
      </c>
      <c r="B294" s="8">
        <f>ไฟล์กรอกคำตอบ!B294</f>
        <v>0</v>
      </c>
      <c r="C294" s="8">
        <f>ไฟล์กรอกคำตอบ!C294</f>
        <v>0</v>
      </c>
      <c r="D294" s="8">
        <f>ไฟล์กรอกคำตอบ!D294</f>
        <v>0</v>
      </c>
      <c r="E294" s="24">
        <f>ไฟล์กรอกคำตอบ!E294</f>
        <v>0</v>
      </c>
      <c r="F294" s="8">
        <f>ไฟล์กรอกคำตอบ!F294</f>
        <v>0</v>
      </c>
      <c r="G294" s="156">
        <f>ไฟล์กรอกคำตอบ!G294</f>
        <v>0</v>
      </c>
      <c r="H294" s="190">
        <f>ตรวจผล!H294</f>
        <v>0</v>
      </c>
      <c r="I294" s="190">
        <f>ตรวจผล!I294</f>
        <v>0</v>
      </c>
      <c r="J294" s="190">
        <f>ตรวจผล!J294</f>
        <v>0</v>
      </c>
      <c r="K294" s="190">
        <f>ตรวจผล!K294</f>
        <v>0</v>
      </c>
      <c r="L294" s="190">
        <f>ตรวจผล!L294</f>
        <v>0</v>
      </c>
      <c r="M294" s="190">
        <f>ตรวจผล!M294</f>
        <v>0</v>
      </c>
      <c r="N294" s="190">
        <f>ตรวจผล!N294</f>
        <v>0</v>
      </c>
      <c r="O294" s="190">
        <f>ตรวจผล!O294</f>
        <v>0</v>
      </c>
      <c r="P294" s="190">
        <f>ตรวจผล!P294</f>
        <v>0</v>
      </c>
      <c r="Q294" s="190">
        <f>ตรวจผล!Q294</f>
        <v>0</v>
      </c>
      <c r="R294" s="190">
        <f>ตรวจผล!R294</f>
        <v>0</v>
      </c>
      <c r="S294" s="190">
        <f>ตรวจผล!S294</f>
        <v>0</v>
      </c>
      <c r="T294" s="190">
        <f>ตรวจผล!T294</f>
        <v>0</v>
      </c>
      <c r="U294" s="190">
        <f>ตรวจผล!U294</f>
        <v>0</v>
      </c>
      <c r="V294" s="190">
        <f>ตรวจผล!V294</f>
        <v>0</v>
      </c>
      <c r="W294" s="190">
        <f>ตรวจผล!W294</f>
        <v>0</v>
      </c>
      <c r="X294" s="190">
        <f>ตรวจผล!X294</f>
        <v>0</v>
      </c>
      <c r="Y294" s="190">
        <f>ตรวจผล!Y294</f>
        <v>0</v>
      </c>
      <c r="Z294" s="190">
        <f>ตรวจผล!Z294</f>
        <v>0</v>
      </c>
      <c r="AA294" s="190">
        <f>ตรวจผล!AA294</f>
        <v>0</v>
      </c>
      <c r="AB294" s="190">
        <f>ตรวจผล!AE294</f>
        <v>0</v>
      </c>
      <c r="AC294" s="190">
        <f>ตรวจผล!AI294</f>
        <v>0</v>
      </c>
      <c r="AD294" s="190">
        <f>ตรวจผล!AJ294</f>
        <v>0</v>
      </c>
      <c r="AE294" s="190">
        <f>ตรวจผล!AK294</f>
        <v>0</v>
      </c>
      <c r="AF294" s="190">
        <f>ตรวจผล!AL294</f>
        <v>0</v>
      </c>
    </row>
    <row r="295" spans="1:32" x14ac:dyDescent="0.2">
      <c r="A295" s="91" t="str">
        <f>IF(ไฟล์กรอกคำตอบ!A295=""," ",ไฟล์กรอกคำตอบ!A295&amp;"")</f>
        <v xml:space="preserve"> </v>
      </c>
      <c r="B295" s="8">
        <f>ไฟล์กรอกคำตอบ!B295</f>
        <v>0</v>
      </c>
      <c r="C295" s="8">
        <f>ไฟล์กรอกคำตอบ!C295</f>
        <v>0</v>
      </c>
      <c r="D295" s="8">
        <f>ไฟล์กรอกคำตอบ!D295</f>
        <v>0</v>
      </c>
      <c r="E295" s="24">
        <f>ไฟล์กรอกคำตอบ!E295</f>
        <v>0</v>
      </c>
      <c r="F295" s="8">
        <f>ไฟล์กรอกคำตอบ!F295</f>
        <v>0</v>
      </c>
      <c r="G295" s="156">
        <f>ไฟล์กรอกคำตอบ!G295</f>
        <v>0</v>
      </c>
      <c r="H295" s="190">
        <f>ตรวจผล!H295</f>
        <v>0</v>
      </c>
      <c r="I295" s="190">
        <f>ตรวจผล!I295</f>
        <v>0</v>
      </c>
      <c r="J295" s="190">
        <f>ตรวจผล!J295</f>
        <v>0</v>
      </c>
      <c r="K295" s="190">
        <f>ตรวจผล!K295</f>
        <v>0</v>
      </c>
      <c r="L295" s="190">
        <f>ตรวจผล!L295</f>
        <v>0</v>
      </c>
      <c r="M295" s="190">
        <f>ตรวจผล!M295</f>
        <v>0</v>
      </c>
      <c r="N295" s="190">
        <f>ตรวจผล!N295</f>
        <v>0</v>
      </c>
      <c r="O295" s="190">
        <f>ตรวจผล!O295</f>
        <v>0</v>
      </c>
      <c r="P295" s="190">
        <f>ตรวจผล!P295</f>
        <v>0</v>
      </c>
      <c r="Q295" s="190">
        <f>ตรวจผล!Q295</f>
        <v>0</v>
      </c>
      <c r="R295" s="190">
        <f>ตรวจผล!R295</f>
        <v>0</v>
      </c>
      <c r="S295" s="190">
        <f>ตรวจผล!S295</f>
        <v>0</v>
      </c>
      <c r="T295" s="190">
        <f>ตรวจผล!T295</f>
        <v>0</v>
      </c>
      <c r="U295" s="190">
        <f>ตรวจผล!U295</f>
        <v>0</v>
      </c>
      <c r="V295" s="190">
        <f>ตรวจผล!V295</f>
        <v>0</v>
      </c>
      <c r="W295" s="190">
        <f>ตรวจผล!W295</f>
        <v>0</v>
      </c>
      <c r="X295" s="190">
        <f>ตรวจผล!X295</f>
        <v>0</v>
      </c>
      <c r="Y295" s="190">
        <f>ตรวจผล!Y295</f>
        <v>0</v>
      </c>
      <c r="Z295" s="190">
        <f>ตรวจผล!Z295</f>
        <v>0</v>
      </c>
      <c r="AA295" s="190">
        <f>ตรวจผล!AA295</f>
        <v>0</v>
      </c>
      <c r="AB295" s="190">
        <f>ตรวจผล!AE295</f>
        <v>0</v>
      </c>
      <c r="AC295" s="190">
        <f>ตรวจผล!AI295</f>
        <v>0</v>
      </c>
      <c r="AD295" s="190">
        <f>ตรวจผล!AJ295</f>
        <v>0</v>
      </c>
      <c r="AE295" s="190">
        <f>ตรวจผล!AK295</f>
        <v>0</v>
      </c>
      <c r="AF295" s="190">
        <f>ตรวจผล!AL295</f>
        <v>0</v>
      </c>
    </row>
    <row r="296" spans="1:32" x14ac:dyDescent="0.2">
      <c r="A296" s="91" t="str">
        <f>IF(ไฟล์กรอกคำตอบ!A296=""," ",ไฟล์กรอกคำตอบ!A296&amp;"")</f>
        <v xml:space="preserve"> </v>
      </c>
      <c r="B296" s="8">
        <f>ไฟล์กรอกคำตอบ!B296</f>
        <v>0</v>
      </c>
      <c r="C296" s="8">
        <f>ไฟล์กรอกคำตอบ!C296</f>
        <v>0</v>
      </c>
      <c r="D296" s="8">
        <f>ไฟล์กรอกคำตอบ!D296</f>
        <v>0</v>
      </c>
      <c r="E296" s="24">
        <f>ไฟล์กรอกคำตอบ!E296</f>
        <v>0</v>
      </c>
      <c r="F296" s="8">
        <f>ไฟล์กรอกคำตอบ!F296</f>
        <v>0</v>
      </c>
      <c r="G296" s="156">
        <f>ไฟล์กรอกคำตอบ!G296</f>
        <v>0</v>
      </c>
      <c r="H296" s="190">
        <f>ตรวจผล!H296</f>
        <v>0</v>
      </c>
      <c r="I296" s="190">
        <f>ตรวจผล!I296</f>
        <v>0</v>
      </c>
      <c r="J296" s="190">
        <f>ตรวจผล!J296</f>
        <v>0</v>
      </c>
      <c r="K296" s="190">
        <f>ตรวจผล!K296</f>
        <v>0</v>
      </c>
      <c r="L296" s="190">
        <f>ตรวจผล!L296</f>
        <v>0</v>
      </c>
      <c r="M296" s="190">
        <f>ตรวจผล!M296</f>
        <v>0</v>
      </c>
      <c r="N296" s="190">
        <f>ตรวจผล!N296</f>
        <v>0</v>
      </c>
      <c r="O296" s="190">
        <f>ตรวจผล!O296</f>
        <v>0</v>
      </c>
      <c r="P296" s="190">
        <f>ตรวจผล!P296</f>
        <v>0</v>
      </c>
      <c r="Q296" s="190">
        <f>ตรวจผล!Q296</f>
        <v>0</v>
      </c>
      <c r="R296" s="190">
        <f>ตรวจผล!R296</f>
        <v>0</v>
      </c>
      <c r="S296" s="190">
        <f>ตรวจผล!S296</f>
        <v>0</v>
      </c>
      <c r="T296" s="190">
        <f>ตรวจผล!T296</f>
        <v>0</v>
      </c>
      <c r="U296" s="190">
        <f>ตรวจผล!U296</f>
        <v>0</v>
      </c>
      <c r="V296" s="190">
        <f>ตรวจผล!V296</f>
        <v>0</v>
      </c>
      <c r="W296" s="190">
        <f>ตรวจผล!W296</f>
        <v>0</v>
      </c>
      <c r="X296" s="190">
        <f>ตรวจผล!X296</f>
        <v>0</v>
      </c>
      <c r="Y296" s="190">
        <f>ตรวจผล!Y296</f>
        <v>0</v>
      </c>
      <c r="Z296" s="190">
        <f>ตรวจผล!Z296</f>
        <v>0</v>
      </c>
      <c r="AA296" s="190">
        <f>ตรวจผล!AA296</f>
        <v>0</v>
      </c>
      <c r="AB296" s="190">
        <f>ตรวจผล!AE296</f>
        <v>0</v>
      </c>
      <c r="AC296" s="190">
        <f>ตรวจผล!AI296</f>
        <v>0</v>
      </c>
      <c r="AD296" s="190">
        <f>ตรวจผล!AJ296</f>
        <v>0</v>
      </c>
      <c r="AE296" s="190">
        <f>ตรวจผล!AK296</f>
        <v>0</v>
      </c>
      <c r="AF296" s="190">
        <f>ตรวจผล!AL296</f>
        <v>0</v>
      </c>
    </row>
    <row r="297" spans="1:32" x14ac:dyDescent="0.2">
      <c r="A297" s="91" t="str">
        <f>IF(ไฟล์กรอกคำตอบ!A297=""," ",ไฟล์กรอกคำตอบ!A297&amp;"")</f>
        <v xml:space="preserve"> </v>
      </c>
      <c r="B297" s="8">
        <f>ไฟล์กรอกคำตอบ!B297</f>
        <v>0</v>
      </c>
      <c r="C297" s="8">
        <f>ไฟล์กรอกคำตอบ!C297</f>
        <v>0</v>
      </c>
      <c r="D297" s="8">
        <f>ไฟล์กรอกคำตอบ!D297</f>
        <v>0</v>
      </c>
      <c r="E297" s="24">
        <f>ไฟล์กรอกคำตอบ!E297</f>
        <v>0</v>
      </c>
      <c r="F297" s="8">
        <f>ไฟล์กรอกคำตอบ!F297</f>
        <v>0</v>
      </c>
      <c r="G297" s="156">
        <f>ไฟล์กรอกคำตอบ!G297</f>
        <v>0</v>
      </c>
      <c r="H297" s="190">
        <f>ตรวจผล!H297</f>
        <v>0</v>
      </c>
      <c r="I297" s="190">
        <f>ตรวจผล!I297</f>
        <v>0</v>
      </c>
      <c r="J297" s="190">
        <f>ตรวจผล!J297</f>
        <v>0</v>
      </c>
      <c r="K297" s="190">
        <f>ตรวจผล!K297</f>
        <v>0</v>
      </c>
      <c r="L297" s="190">
        <f>ตรวจผล!L297</f>
        <v>0</v>
      </c>
      <c r="M297" s="190">
        <f>ตรวจผล!M297</f>
        <v>0</v>
      </c>
      <c r="N297" s="190">
        <f>ตรวจผล!N297</f>
        <v>0</v>
      </c>
      <c r="O297" s="190">
        <f>ตรวจผล!O297</f>
        <v>0</v>
      </c>
      <c r="P297" s="190">
        <f>ตรวจผล!P297</f>
        <v>0</v>
      </c>
      <c r="Q297" s="190">
        <f>ตรวจผล!Q297</f>
        <v>0</v>
      </c>
      <c r="R297" s="190">
        <f>ตรวจผล!R297</f>
        <v>0</v>
      </c>
      <c r="S297" s="190">
        <f>ตรวจผล!S297</f>
        <v>0</v>
      </c>
      <c r="T297" s="190">
        <f>ตรวจผล!T297</f>
        <v>0</v>
      </c>
      <c r="U297" s="190">
        <f>ตรวจผล!U297</f>
        <v>0</v>
      </c>
      <c r="V297" s="190">
        <f>ตรวจผล!V297</f>
        <v>0</v>
      </c>
      <c r="W297" s="190">
        <f>ตรวจผล!W297</f>
        <v>0</v>
      </c>
      <c r="X297" s="190">
        <f>ตรวจผล!X297</f>
        <v>0</v>
      </c>
      <c r="Y297" s="190">
        <f>ตรวจผล!Y297</f>
        <v>0</v>
      </c>
      <c r="Z297" s="190">
        <f>ตรวจผล!Z297</f>
        <v>0</v>
      </c>
      <c r="AA297" s="190">
        <f>ตรวจผล!AA297</f>
        <v>0</v>
      </c>
      <c r="AB297" s="190">
        <f>ตรวจผล!AE297</f>
        <v>0</v>
      </c>
      <c r="AC297" s="190">
        <f>ตรวจผล!AI297</f>
        <v>0</v>
      </c>
      <c r="AD297" s="190">
        <f>ตรวจผล!AJ297</f>
        <v>0</v>
      </c>
      <c r="AE297" s="190">
        <f>ตรวจผล!AK297</f>
        <v>0</v>
      </c>
      <c r="AF297" s="190">
        <f>ตรวจผล!AL297</f>
        <v>0</v>
      </c>
    </row>
    <row r="298" spans="1:32" x14ac:dyDescent="0.2">
      <c r="A298" s="91" t="str">
        <f>IF(ไฟล์กรอกคำตอบ!A298=""," ",ไฟล์กรอกคำตอบ!A298&amp;"")</f>
        <v xml:space="preserve"> </v>
      </c>
      <c r="B298" s="8">
        <f>ไฟล์กรอกคำตอบ!B298</f>
        <v>0</v>
      </c>
      <c r="C298" s="8">
        <f>ไฟล์กรอกคำตอบ!C298</f>
        <v>0</v>
      </c>
      <c r="D298" s="8">
        <f>ไฟล์กรอกคำตอบ!D298</f>
        <v>0</v>
      </c>
      <c r="E298" s="24">
        <f>ไฟล์กรอกคำตอบ!E298</f>
        <v>0</v>
      </c>
      <c r="F298" s="8">
        <f>ไฟล์กรอกคำตอบ!F298</f>
        <v>0</v>
      </c>
      <c r="G298" s="156">
        <f>ไฟล์กรอกคำตอบ!G298</f>
        <v>0</v>
      </c>
      <c r="H298" s="190">
        <f>ตรวจผล!H298</f>
        <v>0</v>
      </c>
      <c r="I298" s="190">
        <f>ตรวจผล!I298</f>
        <v>0</v>
      </c>
      <c r="J298" s="190">
        <f>ตรวจผล!J298</f>
        <v>0</v>
      </c>
      <c r="K298" s="190">
        <f>ตรวจผล!K298</f>
        <v>0</v>
      </c>
      <c r="L298" s="190">
        <f>ตรวจผล!L298</f>
        <v>0</v>
      </c>
      <c r="M298" s="190">
        <f>ตรวจผล!M298</f>
        <v>0</v>
      </c>
      <c r="N298" s="190">
        <f>ตรวจผล!N298</f>
        <v>0</v>
      </c>
      <c r="O298" s="190">
        <f>ตรวจผล!O298</f>
        <v>0</v>
      </c>
      <c r="P298" s="190">
        <f>ตรวจผล!P298</f>
        <v>0</v>
      </c>
      <c r="Q298" s="190">
        <f>ตรวจผล!Q298</f>
        <v>0</v>
      </c>
      <c r="R298" s="190">
        <f>ตรวจผล!R298</f>
        <v>0</v>
      </c>
      <c r="S298" s="190">
        <f>ตรวจผล!S298</f>
        <v>0</v>
      </c>
      <c r="T298" s="190">
        <f>ตรวจผล!T298</f>
        <v>0</v>
      </c>
      <c r="U298" s="190">
        <f>ตรวจผล!U298</f>
        <v>0</v>
      </c>
      <c r="V298" s="190">
        <f>ตรวจผล!V298</f>
        <v>0</v>
      </c>
      <c r="W298" s="190">
        <f>ตรวจผล!W298</f>
        <v>0</v>
      </c>
      <c r="X298" s="190">
        <f>ตรวจผล!X298</f>
        <v>0</v>
      </c>
      <c r="Y298" s="190">
        <f>ตรวจผล!Y298</f>
        <v>0</v>
      </c>
      <c r="Z298" s="190">
        <f>ตรวจผล!Z298</f>
        <v>0</v>
      </c>
      <c r="AA298" s="190">
        <f>ตรวจผล!AA298</f>
        <v>0</v>
      </c>
      <c r="AB298" s="190">
        <f>ตรวจผล!AE298</f>
        <v>0</v>
      </c>
      <c r="AC298" s="190">
        <f>ตรวจผล!AI298</f>
        <v>0</v>
      </c>
      <c r="AD298" s="190">
        <f>ตรวจผล!AJ298</f>
        <v>0</v>
      </c>
      <c r="AE298" s="190">
        <f>ตรวจผล!AK298</f>
        <v>0</v>
      </c>
      <c r="AF298" s="190">
        <f>ตรวจผล!AL298</f>
        <v>0</v>
      </c>
    </row>
    <row r="299" spans="1:32" x14ac:dyDescent="0.2">
      <c r="A299" s="91" t="str">
        <f>IF(ไฟล์กรอกคำตอบ!A299=""," ",ไฟล์กรอกคำตอบ!A299&amp;"")</f>
        <v xml:space="preserve"> </v>
      </c>
      <c r="B299" s="8">
        <f>ไฟล์กรอกคำตอบ!B299</f>
        <v>0</v>
      </c>
      <c r="C299" s="8">
        <f>ไฟล์กรอกคำตอบ!C299</f>
        <v>0</v>
      </c>
      <c r="D299" s="8">
        <f>ไฟล์กรอกคำตอบ!D299</f>
        <v>0</v>
      </c>
      <c r="E299" s="24">
        <f>ไฟล์กรอกคำตอบ!E299</f>
        <v>0</v>
      </c>
      <c r="F299" s="8">
        <f>ไฟล์กรอกคำตอบ!F299</f>
        <v>0</v>
      </c>
      <c r="G299" s="156">
        <f>ไฟล์กรอกคำตอบ!G299</f>
        <v>0</v>
      </c>
      <c r="H299" s="190">
        <f>ตรวจผล!H299</f>
        <v>0</v>
      </c>
      <c r="I299" s="190">
        <f>ตรวจผล!I299</f>
        <v>0</v>
      </c>
      <c r="J299" s="190">
        <f>ตรวจผล!J299</f>
        <v>0</v>
      </c>
      <c r="K299" s="190">
        <f>ตรวจผล!K299</f>
        <v>0</v>
      </c>
      <c r="L299" s="190">
        <f>ตรวจผล!L299</f>
        <v>0</v>
      </c>
      <c r="M299" s="190">
        <f>ตรวจผล!M299</f>
        <v>0</v>
      </c>
      <c r="N299" s="190">
        <f>ตรวจผล!N299</f>
        <v>0</v>
      </c>
      <c r="O299" s="190">
        <f>ตรวจผล!O299</f>
        <v>0</v>
      </c>
      <c r="P299" s="190">
        <f>ตรวจผล!P299</f>
        <v>0</v>
      </c>
      <c r="Q299" s="190">
        <f>ตรวจผล!Q299</f>
        <v>0</v>
      </c>
      <c r="R299" s="190">
        <f>ตรวจผล!R299</f>
        <v>0</v>
      </c>
      <c r="S299" s="190">
        <f>ตรวจผล!S299</f>
        <v>0</v>
      </c>
      <c r="T299" s="190">
        <f>ตรวจผล!T299</f>
        <v>0</v>
      </c>
      <c r="U299" s="190">
        <f>ตรวจผล!U299</f>
        <v>0</v>
      </c>
      <c r="V299" s="190">
        <f>ตรวจผล!V299</f>
        <v>0</v>
      </c>
      <c r="W299" s="190">
        <f>ตรวจผล!W299</f>
        <v>0</v>
      </c>
      <c r="X299" s="190">
        <f>ตรวจผล!X299</f>
        <v>0</v>
      </c>
      <c r="Y299" s="190">
        <f>ตรวจผล!Y299</f>
        <v>0</v>
      </c>
      <c r="Z299" s="190">
        <f>ตรวจผล!Z299</f>
        <v>0</v>
      </c>
      <c r="AA299" s="190">
        <f>ตรวจผล!AA299</f>
        <v>0</v>
      </c>
      <c r="AB299" s="190">
        <f>ตรวจผล!AE299</f>
        <v>0</v>
      </c>
      <c r="AC299" s="190">
        <f>ตรวจผล!AI299</f>
        <v>0</v>
      </c>
      <c r="AD299" s="190">
        <f>ตรวจผล!AJ299</f>
        <v>0</v>
      </c>
      <c r="AE299" s="190">
        <f>ตรวจผล!AK299</f>
        <v>0</v>
      </c>
      <c r="AF299" s="190">
        <f>ตรวจผล!AL299</f>
        <v>0</v>
      </c>
    </row>
    <row r="300" spans="1:32" x14ac:dyDescent="0.2">
      <c r="A300" s="91" t="str">
        <f>IF(ไฟล์กรอกคำตอบ!A300=""," ",ไฟล์กรอกคำตอบ!A300&amp;"")</f>
        <v xml:space="preserve"> </v>
      </c>
      <c r="B300" s="8">
        <f>ไฟล์กรอกคำตอบ!B300</f>
        <v>0</v>
      </c>
      <c r="C300" s="8">
        <f>ไฟล์กรอกคำตอบ!C300</f>
        <v>0</v>
      </c>
      <c r="D300" s="8">
        <f>ไฟล์กรอกคำตอบ!D300</f>
        <v>0</v>
      </c>
      <c r="E300" s="24">
        <f>ไฟล์กรอกคำตอบ!E300</f>
        <v>0</v>
      </c>
      <c r="F300" s="8">
        <f>ไฟล์กรอกคำตอบ!F300</f>
        <v>0</v>
      </c>
      <c r="G300" s="156">
        <f>ไฟล์กรอกคำตอบ!G300</f>
        <v>0</v>
      </c>
      <c r="H300" s="190">
        <f>ตรวจผล!H300</f>
        <v>0</v>
      </c>
      <c r="I300" s="190">
        <f>ตรวจผล!I300</f>
        <v>0</v>
      </c>
      <c r="J300" s="190">
        <f>ตรวจผล!J300</f>
        <v>0</v>
      </c>
      <c r="K300" s="190">
        <f>ตรวจผล!K300</f>
        <v>0</v>
      </c>
      <c r="L300" s="190">
        <f>ตรวจผล!L300</f>
        <v>0</v>
      </c>
      <c r="M300" s="190">
        <f>ตรวจผล!M300</f>
        <v>0</v>
      </c>
      <c r="N300" s="190">
        <f>ตรวจผล!N300</f>
        <v>0</v>
      </c>
      <c r="O300" s="190">
        <f>ตรวจผล!O300</f>
        <v>0</v>
      </c>
      <c r="P300" s="190">
        <f>ตรวจผล!P300</f>
        <v>0</v>
      </c>
      <c r="Q300" s="190">
        <f>ตรวจผล!Q300</f>
        <v>0</v>
      </c>
      <c r="R300" s="190">
        <f>ตรวจผล!R300</f>
        <v>0</v>
      </c>
      <c r="S300" s="190">
        <f>ตรวจผล!S300</f>
        <v>0</v>
      </c>
      <c r="T300" s="190">
        <f>ตรวจผล!T300</f>
        <v>0</v>
      </c>
      <c r="U300" s="190">
        <f>ตรวจผล!U300</f>
        <v>0</v>
      </c>
      <c r="V300" s="190">
        <f>ตรวจผล!V300</f>
        <v>0</v>
      </c>
      <c r="W300" s="190">
        <f>ตรวจผล!W300</f>
        <v>0</v>
      </c>
      <c r="X300" s="190">
        <f>ตรวจผล!X300</f>
        <v>0</v>
      </c>
      <c r="Y300" s="190">
        <f>ตรวจผล!Y300</f>
        <v>0</v>
      </c>
      <c r="Z300" s="190">
        <f>ตรวจผล!Z300</f>
        <v>0</v>
      </c>
      <c r="AA300" s="190">
        <f>ตรวจผล!AA300</f>
        <v>0</v>
      </c>
      <c r="AB300" s="190">
        <f>ตรวจผล!AE300</f>
        <v>0</v>
      </c>
      <c r="AC300" s="190">
        <f>ตรวจผล!AI300</f>
        <v>0</v>
      </c>
      <c r="AD300" s="190">
        <f>ตรวจผล!AJ300</f>
        <v>0</v>
      </c>
      <c r="AE300" s="190">
        <f>ตรวจผล!AK300</f>
        <v>0</v>
      </c>
      <c r="AF300" s="190">
        <f>ตรวจผล!AL300</f>
        <v>0</v>
      </c>
    </row>
    <row r="301" spans="1:32" x14ac:dyDescent="0.2">
      <c r="A301" s="91" t="str">
        <f>IF(ไฟล์กรอกคำตอบ!A301=""," ",ไฟล์กรอกคำตอบ!A301&amp;"")</f>
        <v xml:space="preserve"> </v>
      </c>
      <c r="B301" s="8">
        <f>ไฟล์กรอกคำตอบ!B301</f>
        <v>0</v>
      </c>
      <c r="C301" s="8">
        <f>ไฟล์กรอกคำตอบ!C301</f>
        <v>0</v>
      </c>
      <c r="D301" s="8">
        <f>ไฟล์กรอกคำตอบ!D301</f>
        <v>0</v>
      </c>
      <c r="E301" s="24">
        <f>ไฟล์กรอกคำตอบ!E301</f>
        <v>0</v>
      </c>
      <c r="F301" s="8">
        <f>ไฟล์กรอกคำตอบ!F301</f>
        <v>0</v>
      </c>
      <c r="G301" s="156">
        <f>ไฟล์กรอกคำตอบ!G301</f>
        <v>0</v>
      </c>
      <c r="H301" s="190">
        <f>ตรวจผล!H301</f>
        <v>0</v>
      </c>
      <c r="I301" s="190">
        <f>ตรวจผล!I301</f>
        <v>0</v>
      </c>
      <c r="J301" s="190">
        <f>ตรวจผล!J301</f>
        <v>0</v>
      </c>
      <c r="K301" s="190">
        <f>ตรวจผล!K301</f>
        <v>0</v>
      </c>
      <c r="L301" s="190">
        <f>ตรวจผล!L301</f>
        <v>0</v>
      </c>
      <c r="M301" s="190">
        <f>ตรวจผล!M301</f>
        <v>0</v>
      </c>
      <c r="N301" s="190">
        <f>ตรวจผล!N301</f>
        <v>0</v>
      </c>
      <c r="O301" s="190">
        <f>ตรวจผล!O301</f>
        <v>0</v>
      </c>
      <c r="P301" s="190">
        <f>ตรวจผล!P301</f>
        <v>0</v>
      </c>
      <c r="Q301" s="190">
        <f>ตรวจผล!Q301</f>
        <v>0</v>
      </c>
      <c r="R301" s="190">
        <f>ตรวจผล!R301</f>
        <v>0</v>
      </c>
      <c r="S301" s="190">
        <f>ตรวจผล!S301</f>
        <v>0</v>
      </c>
      <c r="T301" s="190">
        <f>ตรวจผล!T301</f>
        <v>0</v>
      </c>
      <c r="U301" s="190">
        <f>ตรวจผล!U301</f>
        <v>0</v>
      </c>
      <c r="V301" s="190">
        <f>ตรวจผล!V301</f>
        <v>0</v>
      </c>
      <c r="W301" s="190">
        <f>ตรวจผล!W301</f>
        <v>0</v>
      </c>
      <c r="X301" s="190">
        <f>ตรวจผล!X301</f>
        <v>0</v>
      </c>
      <c r="Y301" s="190">
        <f>ตรวจผล!Y301</f>
        <v>0</v>
      </c>
      <c r="Z301" s="190">
        <f>ตรวจผล!Z301</f>
        <v>0</v>
      </c>
      <c r="AA301" s="190">
        <f>ตรวจผล!AA301</f>
        <v>0</v>
      </c>
      <c r="AB301" s="190">
        <f>ตรวจผล!AE301</f>
        <v>0</v>
      </c>
      <c r="AC301" s="190">
        <f>ตรวจผล!AI301</f>
        <v>0</v>
      </c>
      <c r="AD301" s="190">
        <f>ตรวจผล!AJ301</f>
        <v>0</v>
      </c>
      <c r="AE301" s="190">
        <f>ตรวจผล!AK301</f>
        <v>0</v>
      </c>
      <c r="AF301" s="190">
        <f>ตรวจผล!AL301</f>
        <v>0</v>
      </c>
    </row>
    <row r="302" spans="1:32" x14ac:dyDescent="0.2">
      <c r="A302" s="91" t="str">
        <f>IF(ไฟล์กรอกคำตอบ!A302=""," ",ไฟล์กรอกคำตอบ!A302&amp;"")</f>
        <v xml:space="preserve"> </v>
      </c>
      <c r="B302" s="8">
        <f>ไฟล์กรอกคำตอบ!B302</f>
        <v>0</v>
      </c>
      <c r="C302" s="8">
        <f>ไฟล์กรอกคำตอบ!C302</f>
        <v>0</v>
      </c>
      <c r="D302" s="8">
        <f>ไฟล์กรอกคำตอบ!D302</f>
        <v>0</v>
      </c>
      <c r="E302" s="24">
        <f>ไฟล์กรอกคำตอบ!E302</f>
        <v>0</v>
      </c>
      <c r="F302" s="8">
        <f>ไฟล์กรอกคำตอบ!F302</f>
        <v>0</v>
      </c>
      <c r="G302" s="156">
        <f>ไฟล์กรอกคำตอบ!G302</f>
        <v>0</v>
      </c>
      <c r="H302" s="190">
        <f>ตรวจผล!H302</f>
        <v>0</v>
      </c>
      <c r="I302" s="190">
        <f>ตรวจผล!I302</f>
        <v>0</v>
      </c>
      <c r="J302" s="190">
        <f>ตรวจผล!J302</f>
        <v>0</v>
      </c>
      <c r="K302" s="190">
        <f>ตรวจผล!K302</f>
        <v>0</v>
      </c>
      <c r="L302" s="190">
        <f>ตรวจผล!L302</f>
        <v>0</v>
      </c>
      <c r="M302" s="190">
        <f>ตรวจผล!M302</f>
        <v>0</v>
      </c>
      <c r="N302" s="190">
        <f>ตรวจผล!N302</f>
        <v>0</v>
      </c>
      <c r="O302" s="190">
        <f>ตรวจผล!O302</f>
        <v>0</v>
      </c>
      <c r="P302" s="190">
        <f>ตรวจผล!P302</f>
        <v>0</v>
      </c>
      <c r="Q302" s="190">
        <f>ตรวจผล!Q302</f>
        <v>0</v>
      </c>
      <c r="R302" s="190">
        <f>ตรวจผล!R302</f>
        <v>0</v>
      </c>
      <c r="S302" s="190">
        <f>ตรวจผล!S302</f>
        <v>0</v>
      </c>
      <c r="T302" s="190">
        <f>ตรวจผล!T302</f>
        <v>0</v>
      </c>
      <c r="U302" s="190">
        <f>ตรวจผล!U302</f>
        <v>0</v>
      </c>
      <c r="V302" s="190">
        <f>ตรวจผล!V302</f>
        <v>0</v>
      </c>
      <c r="W302" s="190">
        <f>ตรวจผล!W302</f>
        <v>0</v>
      </c>
      <c r="X302" s="190">
        <f>ตรวจผล!X302</f>
        <v>0</v>
      </c>
      <c r="Y302" s="190">
        <f>ตรวจผล!Y302</f>
        <v>0</v>
      </c>
      <c r="Z302" s="190">
        <f>ตรวจผล!Z302</f>
        <v>0</v>
      </c>
      <c r="AA302" s="190">
        <f>ตรวจผล!AA302</f>
        <v>0</v>
      </c>
      <c r="AB302" s="190">
        <f>ตรวจผล!AE302</f>
        <v>0</v>
      </c>
      <c r="AC302" s="190">
        <f>ตรวจผล!AI302</f>
        <v>0</v>
      </c>
      <c r="AD302" s="190">
        <f>ตรวจผล!AJ302</f>
        <v>0</v>
      </c>
      <c r="AE302" s="190">
        <f>ตรวจผล!AK302</f>
        <v>0</v>
      </c>
      <c r="AF302" s="190">
        <f>ตรวจผล!AL302</f>
        <v>0</v>
      </c>
    </row>
    <row r="303" spans="1:32" x14ac:dyDescent="0.2">
      <c r="A303" s="91" t="str">
        <f>IF(ไฟล์กรอกคำตอบ!A303=""," ",ไฟล์กรอกคำตอบ!A303&amp;"")</f>
        <v xml:space="preserve"> </v>
      </c>
      <c r="B303" s="8">
        <f>ไฟล์กรอกคำตอบ!B303</f>
        <v>0</v>
      </c>
      <c r="C303" s="8">
        <f>ไฟล์กรอกคำตอบ!C303</f>
        <v>0</v>
      </c>
      <c r="D303" s="8">
        <f>ไฟล์กรอกคำตอบ!D303</f>
        <v>0</v>
      </c>
      <c r="E303" s="24">
        <f>ไฟล์กรอกคำตอบ!E303</f>
        <v>0</v>
      </c>
      <c r="F303" s="8">
        <f>ไฟล์กรอกคำตอบ!F303</f>
        <v>0</v>
      </c>
      <c r="G303" s="156">
        <f>ไฟล์กรอกคำตอบ!G303</f>
        <v>0</v>
      </c>
      <c r="H303" s="190">
        <f>ตรวจผล!H303</f>
        <v>0</v>
      </c>
      <c r="I303" s="190">
        <f>ตรวจผล!I303</f>
        <v>0</v>
      </c>
      <c r="J303" s="190">
        <f>ตรวจผล!J303</f>
        <v>0</v>
      </c>
      <c r="K303" s="190">
        <f>ตรวจผล!K303</f>
        <v>0</v>
      </c>
      <c r="L303" s="190">
        <f>ตรวจผล!L303</f>
        <v>0</v>
      </c>
      <c r="M303" s="190">
        <f>ตรวจผล!M303</f>
        <v>0</v>
      </c>
      <c r="N303" s="190">
        <f>ตรวจผล!N303</f>
        <v>0</v>
      </c>
      <c r="O303" s="190">
        <f>ตรวจผล!O303</f>
        <v>0</v>
      </c>
      <c r="P303" s="190">
        <f>ตรวจผล!P303</f>
        <v>0</v>
      </c>
      <c r="Q303" s="190">
        <f>ตรวจผล!Q303</f>
        <v>0</v>
      </c>
      <c r="R303" s="190">
        <f>ตรวจผล!R303</f>
        <v>0</v>
      </c>
      <c r="S303" s="190">
        <f>ตรวจผล!S303</f>
        <v>0</v>
      </c>
      <c r="T303" s="190">
        <f>ตรวจผล!T303</f>
        <v>0</v>
      </c>
      <c r="U303" s="190">
        <f>ตรวจผล!U303</f>
        <v>0</v>
      </c>
      <c r="V303" s="190">
        <f>ตรวจผล!V303</f>
        <v>0</v>
      </c>
      <c r="W303" s="190">
        <f>ตรวจผล!W303</f>
        <v>0</v>
      </c>
      <c r="X303" s="190">
        <f>ตรวจผล!X303</f>
        <v>0</v>
      </c>
      <c r="Y303" s="190">
        <f>ตรวจผล!Y303</f>
        <v>0</v>
      </c>
      <c r="Z303" s="190">
        <f>ตรวจผล!Z303</f>
        <v>0</v>
      </c>
      <c r="AA303" s="190">
        <f>ตรวจผล!AA303</f>
        <v>0</v>
      </c>
      <c r="AB303" s="190">
        <f>ตรวจผล!AE303</f>
        <v>0</v>
      </c>
      <c r="AC303" s="190">
        <f>ตรวจผล!AI303</f>
        <v>0</v>
      </c>
      <c r="AD303" s="190">
        <f>ตรวจผล!AJ303</f>
        <v>0</v>
      </c>
      <c r="AE303" s="190">
        <f>ตรวจผล!AK303</f>
        <v>0</v>
      </c>
      <c r="AF303" s="190">
        <f>ตรวจผล!AL303</f>
        <v>0</v>
      </c>
    </row>
    <row r="304" spans="1:32" x14ac:dyDescent="0.2">
      <c r="A304" s="91" t="str">
        <f>IF(ไฟล์กรอกคำตอบ!A304=""," ",ไฟล์กรอกคำตอบ!A304&amp;"")</f>
        <v xml:space="preserve"> </v>
      </c>
      <c r="B304" s="8">
        <f>ไฟล์กรอกคำตอบ!B304</f>
        <v>0</v>
      </c>
      <c r="C304" s="8">
        <f>ไฟล์กรอกคำตอบ!C304</f>
        <v>0</v>
      </c>
      <c r="D304" s="8">
        <f>ไฟล์กรอกคำตอบ!D304</f>
        <v>0</v>
      </c>
      <c r="E304" s="24">
        <f>ไฟล์กรอกคำตอบ!E304</f>
        <v>0</v>
      </c>
      <c r="F304" s="8">
        <f>ไฟล์กรอกคำตอบ!F304</f>
        <v>0</v>
      </c>
      <c r="G304" s="156">
        <f>ไฟล์กรอกคำตอบ!G304</f>
        <v>0</v>
      </c>
      <c r="H304" s="190">
        <f>ตรวจผล!H304</f>
        <v>0</v>
      </c>
      <c r="I304" s="190">
        <f>ตรวจผล!I304</f>
        <v>0</v>
      </c>
      <c r="J304" s="190">
        <f>ตรวจผล!J304</f>
        <v>0</v>
      </c>
      <c r="K304" s="190">
        <f>ตรวจผล!K304</f>
        <v>0</v>
      </c>
      <c r="L304" s="190">
        <f>ตรวจผล!L304</f>
        <v>0</v>
      </c>
      <c r="M304" s="190">
        <f>ตรวจผล!M304</f>
        <v>0</v>
      </c>
      <c r="N304" s="190">
        <f>ตรวจผล!N304</f>
        <v>0</v>
      </c>
      <c r="O304" s="190">
        <f>ตรวจผล!O304</f>
        <v>0</v>
      </c>
      <c r="P304" s="190">
        <f>ตรวจผล!P304</f>
        <v>0</v>
      </c>
      <c r="Q304" s="190">
        <f>ตรวจผล!Q304</f>
        <v>0</v>
      </c>
      <c r="R304" s="190">
        <f>ตรวจผล!R304</f>
        <v>0</v>
      </c>
      <c r="S304" s="190">
        <f>ตรวจผล!S304</f>
        <v>0</v>
      </c>
      <c r="T304" s="190">
        <f>ตรวจผล!T304</f>
        <v>0</v>
      </c>
      <c r="U304" s="190">
        <f>ตรวจผล!U304</f>
        <v>0</v>
      </c>
      <c r="V304" s="190">
        <f>ตรวจผล!V304</f>
        <v>0</v>
      </c>
      <c r="W304" s="190">
        <f>ตรวจผล!W304</f>
        <v>0</v>
      </c>
      <c r="X304" s="190">
        <f>ตรวจผล!X304</f>
        <v>0</v>
      </c>
      <c r="Y304" s="190">
        <f>ตรวจผล!Y304</f>
        <v>0</v>
      </c>
      <c r="Z304" s="190">
        <f>ตรวจผล!Z304</f>
        <v>0</v>
      </c>
      <c r="AA304" s="190">
        <f>ตรวจผล!AA304</f>
        <v>0</v>
      </c>
      <c r="AB304" s="190">
        <f>ตรวจผล!AE304</f>
        <v>0</v>
      </c>
      <c r="AC304" s="190">
        <f>ตรวจผล!AI304</f>
        <v>0</v>
      </c>
      <c r="AD304" s="190">
        <f>ตรวจผล!AJ304</f>
        <v>0</v>
      </c>
      <c r="AE304" s="190">
        <f>ตรวจผล!AK304</f>
        <v>0</v>
      </c>
      <c r="AF304" s="190">
        <f>ตรวจผล!AL304</f>
        <v>0</v>
      </c>
    </row>
    <row r="305" spans="1:32" x14ac:dyDescent="0.2">
      <c r="A305" s="91" t="str">
        <f>IF(ไฟล์กรอกคำตอบ!A305=""," ",ไฟล์กรอกคำตอบ!A305&amp;"")</f>
        <v xml:space="preserve"> </v>
      </c>
      <c r="B305" s="8">
        <f>ไฟล์กรอกคำตอบ!B305</f>
        <v>0</v>
      </c>
      <c r="C305" s="8">
        <f>ไฟล์กรอกคำตอบ!C305</f>
        <v>0</v>
      </c>
      <c r="D305" s="8">
        <f>ไฟล์กรอกคำตอบ!D305</f>
        <v>0</v>
      </c>
      <c r="E305" s="24">
        <f>ไฟล์กรอกคำตอบ!E305</f>
        <v>0</v>
      </c>
      <c r="F305" s="8">
        <f>ไฟล์กรอกคำตอบ!F305</f>
        <v>0</v>
      </c>
      <c r="G305" s="156">
        <f>ไฟล์กรอกคำตอบ!G305</f>
        <v>0</v>
      </c>
      <c r="H305" s="190">
        <f>ตรวจผล!H305</f>
        <v>0</v>
      </c>
      <c r="I305" s="190">
        <f>ตรวจผล!I305</f>
        <v>0</v>
      </c>
      <c r="J305" s="190">
        <f>ตรวจผล!J305</f>
        <v>0</v>
      </c>
      <c r="K305" s="190">
        <f>ตรวจผล!K305</f>
        <v>0</v>
      </c>
      <c r="L305" s="190">
        <f>ตรวจผล!L305</f>
        <v>0</v>
      </c>
      <c r="M305" s="190">
        <f>ตรวจผล!M305</f>
        <v>0</v>
      </c>
      <c r="N305" s="190">
        <f>ตรวจผล!N305</f>
        <v>0</v>
      </c>
      <c r="O305" s="190">
        <f>ตรวจผล!O305</f>
        <v>0</v>
      </c>
      <c r="P305" s="190">
        <f>ตรวจผล!P305</f>
        <v>0</v>
      </c>
      <c r="Q305" s="190">
        <f>ตรวจผล!Q305</f>
        <v>0</v>
      </c>
      <c r="R305" s="190">
        <f>ตรวจผล!R305</f>
        <v>0</v>
      </c>
      <c r="S305" s="190">
        <f>ตรวจผล!S305</f>
        <v>0</v>
      </c>
      <c r="T305" s="190">
        <f>ตรวจผล!T305</f>
        <v>0</v>
      </c>
      <c r="U305" s="190">
        <f>ตรวจผล!U305</f>
        <v>0</v>
      </c>
      <c r="V305" s="190">
        <f>ตรวจผล!V305</f>
        <v>0</v>
      </c>
      <c r="W305" s="190">
        <f>ตรวจผล!W305</f>
        <v>0</v>
      </c>
      <c r="X305" s="190">
        <f>ตรวจผล!X305</f>
        <v>0</v>
      </c>
      <c r="Y305" s="190">
        <f>ตรวจผล!Y305</f>
        <v>0</v>
      </c>
      <c r="Z305" s="190">
        <f>ตรวจผล!Z305</f>
        <v>0</v>
      </c>
      <c r="AA305" s="190">
        <f>ตรวจผล!AA305</f>
        <v>0</v>
      </c>
      <c r="AB305" s="190">
        <f>ตรวจผล!AE305</f>
        <v>0</v>
      </c>
      <c r="AC305" s="190">
        <f>ตรวจผล!AI305</f>
        <v>0</v>
      </c>
      <c r="AD305" s="190">
        <f>ตรวจผล!AJ305</f>
        <v>0</v>
      </c>
      <c r="AE305" s="190">
        <f>ตรวจผล!AK305</f>
        <v>0</v>
      </c>
      <c r="AF305" s="190">
        <f>ตรวจผล!AL305</f>
        <v>0</v>
      </c>
    </row>
    <row r="306" spans="1:32" x14ac:dyDescent="0.2">
      <c r="A306" s="91" t="str">
        <f>IF(ไฟล์กรอกคำตอบ!A306=""," ",ไฟล์กรอกคำตอบ!A306&amp;"")</f>
        <v xml:space="preserve"> </v>
      </c>
      <c r="B306" s="8">
        <f>ไฟล์กรอกคำตอบ!B306</f>
        <v>0</v>
      </c>
      <c r="C306" s="8">
        <f>ไฟล์กรอกคำตอบ!C306</f>
        <v>0</v>
      </c>
      <c r="D306" s="8">
        <f>ไฟล์กรอกคำตอบ!D306</f>
        <v>0</v>
      </c>
      <c r="E306" s="24">
        <f>ไฟล์กรอกคำตอบ!E306</f>
        <v>0</v>
      </c>
      <c r="F306" s="8">
        <f>ไฟล์กรอกคำตอบ!F306</f>
        <v>0</v>
      </c>
      <c r="G306" s="156">
        <f>ไฟล์กรอกคำตอบ!G306</f>
        <v>0</v>
      </c>
      <c r="H306" s="190">
        <f>ตรวจผล!H306</f>
        <v>0</v>
      </c>
      <c r="I306" s="190">
        <f>ตรวจผล!I306</f>
        <v>0</v>
      </c>
      <c r="J306" s="190">
        <f>ตรวจผล!J306</f>
        <v>0</v>
      </c>
      <c r="K306" s="190">
        <f>ตรวจผล!K306</f>
        <v>0</v>
      </c>
      <c r="L306" s="190">
        <f>ตรวจผล!L306</f>
        <v>0</v>
      </c>
      <c r="M306" s="190">
        <f>ตรวจผล!M306</f>
        <v>0</v>
      </c>
      <c r="N306" s="190">
        <f>ตรวจผล!N306</f>
        <v>0</v>
      </c>
      <c r="O306" s="190">
        <f>ตรวจผล!O306</f>
        <v>0</v>
      </c>
      <c r="P306" s="190">
        <f>ตรวจผล!P306</f>
        <v>0</v>
      </c>
      <c r="Q306" s="190">
        <f>ตรวจผล!Q306</f>
        <v>0</v>
      </c>
      <c r="R306" s="190">
        <f>ตรวจผล!R306</f>
        <v>0</v>
      </c>
      <c r="S306" s="190">
        <f>ตรวจผล!S306</f>
        <v>0</v>
      </c>
      <c r="T306" s="190">
        <f>ตรวจผล!T306</f>
        <v>0</v>
      </c>
      <c r="U306" s="190">
        <f>ตรวจผล!U306</f>
        <v>0</v>
      </c>
      <c r="V306" s="190">
        <f>ตรวจผล!V306</f>
        <v>0</v>
      </c>
      <c r="W306" s="190">
        <f>ตรวจผล!W306</f>
        <v>0</v>
      </c>
      <c r="X306" s="190">
        <f>ตรวจผล!X306</f>
        <v>0</v>
      </c>
      <c r="Y306" s="190">
        <f>ตรวจผล!Y306</f>
        <v>0</v>
      </c>
      <c r="Z306" s="190">
        <f>ตรวจผล!Z306</f>
        <v>0</v>
      </c>
      <c r="AA306" s="190">
        <f>ตรวจผล!AA306</f>
        <v>0</v>
      </c>
      <c r="AB306" s="190">
        <f>ตรวจผล!AE306</f>
        <v>0</v>
      </c>
      <c r="AC306" s="190">
        <f>ตรวจผล!AI306</f>
        <v>0</v>
      </c>
      <c r="AD306" s="190">
        <f>ตรวจผล!AJ306</f>
        <v>0</v>
      </c>
      <c r="AE306" s="190">
        <f>ตรวจผล!AK306</f>
        <v>0</v>
      </c>
      <c r="AF306" s="190">
        <f>ตรวจผล!AL306</f>
        <v>0</v>
      </c>
    </row>
    <row r="307" spans="1:32" x14ac:dyDescent="0.2">
      <c r="A307" s="91" t="str">
        <f>IF(ไฟล์กรอกคำตอบ!A307=""," ",ไฟล์กรอกคำตอบ!A307&amp;"")</f>
        <v xml:space="preserve"> </v>
      </c>
      <c r="B307" s="8">
        <f>ไฟล์กรอกคำตอบ!B307</f>
        <v>0</v>
      </c>
      <c r="C307" s="8">
        <f>ไฟล์กรอกคำตอบ!C307</f>
        <v>0</v>
      </c>
      <c r="D307" s="8">
        <f>ไฟล์กรอกคำตอบ!D307</f>
        <v>0</v>
      </c>
      <c r="E307" s="24">
        <f>ไฟล์กรอกคำตอบ!E307</f>
        <v>0</v>
      </c>
      <c r="F307" s="8">
        <f>ไฟล์กรอกคำตอบ!F307</f>
        <v>0</v>
      </c>
      <c r="G307" s="156">
        <f>ไฟล์กรอกคำตอบ!G307</f>
        <v>0</v>
      </c>
      <c r="H307" s="190">
        <f>ตรวจผล!H307</f>
        <v>0</v>
      </c>
      <c r="I307" s="190">
        <f>ตรวจผล!I307</f>
        <v>0</v>
      </c>
      <c r="J307" s="190">
        <f>ตรวจผล!J307</f>
        <v>0</v>
      </c>
      <c r="K307" s="190">
        <f>ตรวจผล!K307</f>
        <v>0</v>
      </c>
      <c r="L307" s="190">
        <f>ตรวจผล!L307</f>
        <v>0</v>
      </c>
      <c r="M307" s="190">
        <f>ตรวจผล!M307</f>
        <v>0</v>
      </c>
      <c r="N307" s="190">
        <f>ตรวจผล!N307</f>
        <v>0</v>
      </c>
      <c r="O307" s="190">
        <f>ตรวจผล!O307</f>
        <v>0</v>
      </c>
      <c r="P307" s="190">
        <f>ตรวจผล!P307</f>
        <v>0</v>
      </c>
      <c r="Q307" s="190">
        <f>ตรวจผล!Q307</f>
        <v>0</v>
      </c>
      <c r="R307" s="190">
        <f>ตรวจผล!R307</f>
        <v>0</v>
      </c>
      <c r="S307" s="190">
        <f>ตรวจผล!S307</f>
        <v>0</v>
      </c>
      <c r="T307" s="190">
        <f>ตรวจผล!T307</f>
        <v>0</v>
      </c>
      <c r="U307" s="190">
        <f>ตรวจผล!U307</f>
        <v>0</v>
      </c>
      <c r="V307" s="190">
        <f>ตรวจผล!V307</f>
        <v>0</v>
      </c>
      <c r="W307" s="190">
        <f>ตรวจผล!W307</f>
        <v>0</v>
      </c>
      <c r="X307" s="190">
        <f>ตรวจผล!X307</f>
        <v>0</v>
      </c>
      <c r="Y307" s="190">
        <f>ตรวจผล!Y307</f>
        <v>0</v>
      </c>
      <c r="Z307" s="190">
        <f>ตรวจผล!Z307</f>
        <v>0</v>
      </c>
      <c r="AA307" s="190">
        <f>ตรวจผล!AA307</f>
        <v>0</v>
      </c>
      <c r="AB307" s="190">
        <f>ตรวจผล!AE307</f>
        <v>0</v>
      </c>
      <c r="AC307" s="190">
        <f>ตรวจผล!AI307</f>
        <v>0</v>
      </c>
      <c r="AD307" s="190">
        <f>ตรวจผล!AJ307</f>
        <v>0</v>
      </c>
      <c r="AE307" s="190">
        <f>ตรวจผล!AK307</f>
        <v>0</v>
      </c>
      <c r="AF307" s="190">
        <f>ตรวจผล!AL307</f>
        <v>0</v>
      </c>
    </row>
    <row r="308" spans="1:32" x14ac:dyDescent="0.2">
      <c r="A308" s="91" t="str">
        <f>IF(ไฟล์กรอกคำตอบ!A308=""," ",ไฟล์กรอกคำตอบ!A308&amp;"")</f>
        <v xml:space="preserve"> </v>
      </c>
      <c r="B308" s="8">
        <f>ไฟล์กรอกคำตอบ!B308</f>
        <v>0</v>
      </c>
      <c r="C308" s="8">
        <f>ไฟล์กรอกคำตอบ!C308</f>
        <v>0</v>
      </c>
      <c r="D308" s="8">
        <f>ไฟล์กรอกคำตอบ!D308</f>
        <v>0</v>
      </c>
      <c r="E308" s="24">
        <f>ไฟล์กรอกคำตอบ!E308</f>
        <v>0</v>
      </c>
      <c r="F308" s="8">
        <f>ไฟล์กรอกคำตอบ!F308</f>
        <v>0</v>
      </c>
      <c r="G308" s="156">
        <f>ไฟล์กรอกคำตอบ!G308</f>
        <v>0</v>
      </c>
      <c r="H308" s="190">
        <f>ตรวจผล!H308</f>
        <v>0</v>
      </c>
      <c r="I308" s="190">
        <f>ตรวจผล!I308</f>
        <v>0</v>
      </c>
      <c r="J308" s="190">
        <f>ตรวจผล!J308</f>
        <v>0</v>
      </c>
      <c r="K308" s="190">
        <f>ตรวจผล!K308</f>
        <v>0</v>
      </c>
      <c r="L308" s="190">
        <f>ตรวจผล!L308</f>
        <v>0</v>
      </c>
      <c r="M308" s="190">
        <f>ตรวจผล!M308</f>
        <v>0</v>
      </c>
      <c r="N308" s="190">
        <f>ตรวจผล!N308</f>
        <v>0</v>
      </c>
      <c r="O308" s="190">
        <f>ตรวจผล!O308</f>
        <v>0</v>
      </c>
      <c r="P308" s="190">
        <f>ตรวจผล!P308</f>
        <v>0</v>
      </c>
      <c r="Q308" s="190">
        <f>ตรวจผล!Q308</f>
        <v>0</v>
      </c>
      <c r="R308" s="190">
        <f>ตรวจผล!R308</f>
        <v>0</v>
      </c>
      <c r="S308" s="190">
        <f>ตรวจผล!S308</f>
        <v>0</v>
      </c>
      <c r="T308" s="190">
        <f>ตรวจผล!T308</f>
        <v>0</v>
      </c>
      <c r="U308" s="190">
        <f>ตรวจผล!U308</f>
        <v>0</v>
      </c>
      <c r="V308" s="190">
        <f>ตรวจผล!V308</f>
        <v>0</v>
      </c>
      <c r="W308" s="190">
        <f>ตรวจผล!W308</f>
        <v>0</v>
      </c>
      <c r="X308" s="190">
        <f>ตรวจผล!X308</f>
        <v>0</v>
      </c>
      <c r="Y308" s="190">
        <f>ตรวจผล!Y308</f>
        <v>0</v>
      </c>
      <c r="Z308" s="190">
        <f>ตรวจผล!Z308</f>
        <v>0</v>
      </c>
      <c r="AA308" s="190">
        <f>ตรวจผล!AA308</f>
        <v>0</v>
      </c>
      <c r="AB308" s="190">
        <f>ตรวจผล!AE308</f>
        <v>0</v>
      </c>
      <c r="AC308" s="190">
        <f>ตรวจผล!AI308</f>
        <v>0</v>
      </c>
      <c r="AD308" s="190">
        <f>ตรวจผล!AJ308</f>
        <v>0</v>
      </c>
      <c r="AE308" s="190">
        <f>ตรวจผล!AK308</f>
        <v>0</v>
      </c>
      <c r="AF308" s="190">
        <f>ตรวจผล!AL308</f>
        <v>0</v>
      </c>
    </row>
    <row r="309" spans="1:32" x14ac:dyDescent="0.2">
      <c r="A309" s="91" t="str">
        <f>IF(ไฟล์กรอกคำตอบ!A309=""," ",ไฟล์กรอกคำตอบ!A309&amp;"")</f>
        <v xml:space="preserve"> </v>
      </c>
      <c r="B309" s="8">
        <f>ไฟล์กรอกคำตอบ!B309</f>
        <v>0</v>
      </c>
      <c r="C309" s="8">
        <f>ไฟล์กรอกคำตอบ!C309</f>
        <v>0</v>
      </c>
      <c r="D309" s="8">
        <f>ไฟล์กรอกคำตอบ!D309</f>
        <v>0</v>
      </c>
      <c r="E309" s="24">
        <f>ไฟล์กรอกคำตอบ!E309</f>
        <v>0</v>
      </c>
      <c r="F309" s="8">
        <f>ไฟล์กรอกคำตอบ!F309</f>
        <v>0</v>
      </c>
      <c r="G309" s="156">
        <f>ไฟล์กรอกคำตอบ!G309</f>
        <v>0</v>
      </c>
      <c r="H309" s="190">
        <f>ตรวจผล!H309</f>
        <v>0</v>
      </c>
      <c r="I309" s="190">
        <f>ตรวจผล!I309</f>
        <v>0</v>
      </c>
      <c r="J309" s="190">
        <f>ตรวจผล!J309</f>
        <v>0</v>
      </c>
      <c r="K309" s="190">
        <f>ตรวจผล!K309</f>
        <v>0</v>
      </c>
      <c r="L309" s="190">
        <f>ตรวจผล!L309</f>
        <v>0</v>
      </c>
      <c r="M309" s="190">
        <f>ตรวจผล!M309</f>
        <v>0</v>
      </c>
      <c r="N309" s="190">
        <f>ตรวจผล!N309</f>
        <v>0</v>
      </c>
      <c r="O309" s="190">
        <f>ตรวจผล!O309</f>
        <v>0</v>
      </c>
      <c r="P309" s="190">
        <f>ตรวจผล!P309</f>
        <v>0</v>
      </c>
      <c r="Q309" s="190">
        <f>ตรวจผล!Q309</f>
        <v>0</v>
      </c>
      <c r="R309" s="190">
        <f>ตรวจผล!R309</f>
        <v>0</v>
      </c>
      <c r="S309" s="190">
        <f>ตรวจผล!S309</f>
        <v>0</v>
      </c>
      <c r="T309" s="190">
        <f>ตรวจผล!T309</f>
        <v>0</v>
      </c>
      <c r="U309" s="190">
        <f>ตรวจผล!U309</f>
        <v>0</v>
      </c>
      <c r="V309" s="190">
        <f>ตรวจผล!V309</f>
        <v>0</v>
      </c>
      <c r="W309" s="190">
        <f>ตรวจผล!W309</f>
        <v>0</v>
      </c>
      <c r="X309" s="190">
        <f>ตรวจผล!X309</f>
        <v>0</v>
      </c>
      <c r="Y309" s="190">
        <f>ตรวจผล!Y309</f>
        <v>0</v>
      </c>
      <c r="Z309" s="190">
        <f>ตรวจผล!Z309</f>
        <v>0</v>
      </c>
      <c r="AA309" s="190">
        <f>ตรวจผล!AA309</f>
        <v>0</v>
      </c>
      <c r="AB309" s="190">
        <f>ตรวจผล!AE309</f>
        <v>0</v>
      </c>
      <c r="AC309" s="190">
        <f>ตรวจผล!AI309</f>
        <v>0</v>
      </c>
      <c r="AD309" s="190">
        <f>ตรวจผล!AJ309</f>
        <v>0</v>
      </c>
      <c r="AE309" s="190">
        <f>ตรวจผล!AK309</f>
        <v>0</v>
      </c>
      <c r="AF309" s="190">
        <f>ตรวจผล!AL309</f>
        <v>0</v>
      </c>
    </row>
    <row r="310" spans="1:32" x14ac:dyDescent="0.2">
      <c r="A310" s="91" t="str">
        <f>IF(ไฟล์กรอกคำตอบ!A310=""," ",ไฟล์กรอกคำตอบ!A310&amp;"")</f>
        <v xml:space="preserve"> </v>
      </c>
      <c r="B310" s="8">
        <f>ไฟล์กรอกคำตอบ!B310</f>
        <v>0</v>
      </c>
      <c r="C310" s="8">
        <f>ไฟล์กรอกคำตอบ!C310</f>
        <v>0</v>
      </c>
      <c r="D310" s="8">
        <f>ไฟล์กรอกคำตอบ!D310</f>
        <v>0</v>
      </c>
      <c r="E310" s="24">
        <f>ไฟล์กรอกคำตอบ!E310</f>
        <v>0</v>
      </c>
      <c r="F310" s="8">
        <f>ไฟล์กรอกคำตอบ!F310</f>
        <v>0</v>
      </c>
      <c r="G310" s="156">
        <f>ไฟล์กรอกคำตอบ!G310</f>
        <v>0</v>
      </c>
      <c r="H310" s="190">
        <f>ตรวจผล!H310</f>
        <v>0</v>
      </c>
      <c r="I310" s="190">
        <f>ตรวจผล!I310</f>
        <v>0</v>
      </c>
      <c r="J310" s="190">
        <f>ตรวจผล!J310</f>
        <v>0</v>
      </c>
      <c r="K310" s="190">
        <f>ตรวจผล!K310</f>
        <v>0</v>
      </c>
      <c r="L310" s="190">
        <f>ตรวจผล!L310</f>
        <v>0</v>
      </c>
      <c r="M310" s="190">
        <f>ตรวจผล!M310</f>
        <v>0</v>
      </c>
      <c r="N310" s="190">
        <f>ตรวจผล!N310</f>
        <v>0</v>
      </c>
      <c r="O310" s="190">
        <f>ตรวจผล!O310</f>
        <v>0</v>
      </c>
      <c r="P310" s="190">
        <f>ตรวจผล!P310</f>
        <v>0</v>
      </c>
      <c r="Q310" s="190">
        <f>ตรวจผล!Q310</f>
        <v>0</v>
      </c>
      <c r="R310" s="190">
        <f>ตรวจผล!R310</f>
        <v>0</v>
      </c>
      <c r="S310" s="190">
        <f>ตรวจผล!S310</f>
        <v>0</v>
      </c>
      <c r="T310" s="190">
        <f>ตรวจผล!T310</f>
        <v>0</v>
      </c>
      <c r="U310" s="190">
        <f>ตรวจผล!U310</f>
        <v>0</v>
      </c>
      <c r="V310" s="190">
        <f>ตรวจผล!V310</f>
        <v>0</v>
      </c>
      <c r="W310" s="190">
        <f>ตรวจผล!W310</f>
        <v>0</v>
      </c>
      <c r="X310" s="190">
        <f>ตรวจผล!X310</f>
        <v>0</v>
      </c>
      <c r="Y310" s="190">
        <f>ตรวจผล!Y310</f>
        <v>0</v>
      </c>
      <c r="Z310" s="190">
        <f>ตรวจผล!Z310</f>
        <v>0</v>
      </c>
      <c r="AA310" s="190">
        <f>ตรวจผล!AA310</f>
        <v>0</v>
      </c>
      <c r="AB310" s="190">
        <f>ตรวจผล!AE310</f>
        <v>0</v>
      </c>
      <c r="AC310" s="190">
        <f>ตรวจผล!AI310</f>
        <v>0</v>
      </c>
      <c r="AD310" s="190">
        <f>ตรวจผล!AJ310</f>
        <v>0</v>
      </c>
      <c r="AE310" s="190">
        <f>ตรวจผล!AK310</f>
        <v>0</v>
      </c>
      <c r="AF310" s="190">
        <f>ตรวจผล!AL310</f>
        <v>0</v>
      </c>
    </row>
    <row r="311" spans="1:32" x14ac:dyDescent="0.2">
      <c r="A311" s="91" t="str">
        <f>IF(ไฟล์กรอกคำตอบ!A311=""," ",ไฟล์กรอกคำตอบ!A311&amp;"")</f>
        <v xml:space="preserve"> </v>
      </c>
      <c r="B311" s="8">
        <f>ไฟล์กรอกคำตอบ!B311</f>
        <v>0</v>
      </c>
      <c r="C311" s="8">
        <f>ไฟล์กรอกคำตอบ!C311</f>
        <v>0</v>
      </c>
      <c r="D311" s="8">
        <f>ไฟล์กรอกคำตอบ!D311</f>
        <v>0</v>
      </c>
      <c r="E311" s="24">
        <f>ไฟล์กรอกคำตอบ!E311</f>
        <v>0</v>
      </c>
      <c r="F311" s="8">
        <f>ไฟล์กรอกคำตอบ!F311</f>
        <v>0</v>
      </c>
      <c r="G311" s="156">
        <f>ไฟล์กรอกคำตอบ!G311</f>
        <v>0</v>
      </c>
      <c r="H311" s="190">
        <f>ตรวจผล!H311</f>
        <v>0</v>
      </c>
      <c r="I311" s="190">
        <f>ตรวจผล!I311</f>
        <v>0</v>
      </c>
      <c r="J311" s="190">
        <f>ตรวจผล!J311</f>
        <v>0</v>
      </c>
      <c r="K311" s="190">
        <f>ตรวจผล!K311</f>
        <v>0</v>
      </c>
      <c r="L311" s="190">
        <f>ตรวจผล!L311</f>
        <v>0</v>
      </c>
      <c r="M311" s="190">
        <f>ตรวจผล!M311</f>
        <v>0</v>
      </c>
      <c r="N311" s="190">
        <f>ตรวจผล!N311</f>
        <v>0</v>
      </c>
      <c r="O311" s="190">
        <f>ตรวจผล!O311</f>
        <v>0</v>
      </c>
      <c r="P311" s="190">
        <f>ตรวจผล!P311</f>
        <v>0</v>
      </c>
      <c r="Q311" s="190">
        <f>ตรวจผล!Q311</f>
        <v>0</v>
      </c>
      <c r="R311" s="190">
        <f>ตรวจผล!R311</f>
        <v>0</v>
      </c>
      <c r="S311" s="190">
        <f>ตรวจผล!S311</f>
        <v>0</v>
      </c>
      <c r="T311" s="190">
        <f>ตรวจผล!T311</f>
        <v>0</v>
      </c>
      <c r="U311" s="190">
        <f>ตรวจผล!U311</f>
        <v>0</v>
      </c>
      <c r="V311" s="190">
        <f>ตรวจผล!V311</f>
        <v>0</v>
      </c>
      <c r="W311" s="190">
        <f>ตรวจผล!W311</f>
        <v>0</v>
      </c>
      <c r="X311" s="190">
        <f>ตรวจผล!X311</f>
        <v>0</v>
      </c>
      <c r="Y311" s="190">
        <f>ตรวจผล!Y311</f>
        <v>0</v>
      </c>
      <c r="Z311" s="190">
        <f>ตรวจผล!Z311</f>
        <v>0</v>
      </c>
      <c r="AA311" s="190">
        <f>ตรวจผล!AA311</f>
        <v>0</v>
      </c>
      <c r="AB311" s="190">
        <f>ตรวจผล!AE311</f>
        <v>0</v>
      </c>
      <c r="AC311" s="190">
        <f>ตรวจผล!AI311</f>
        <v>0</v>
      </c>
      <c r="AD311" s="190">
        <f>ตรวจผล!AJ311</f>
        <v>0</v>
      </c>
      <c r="AE311" s="190">
        <f>ตรวจผล!AK311</f>
        <v>0</v>
      </c>
      <c r="AF311" s="190">
        <f>ตรวจผล!AL311</f>
        <v>0</v>
      </c>
    </row>
    <row r="312" spans="1:32" x14ac:dyDescent="0.2">
      <c r="A312" s="91" t="str">
        <f>IF(ไฟล์กรอกคำตอบ!A312=""," ",ไฟล์กรอกคำตอบ!A312&amp;"")</f>
        <v xml:space="preserve"> </v>
      </c>
      <c r="B312" s="8">
        <f>ไฟล์กรอกคำตอบ!B312</f>
        <v>0</v>
      </c>
      <c r="C312" s="8">
        <f>ไฟล์กรอกคำตอบ!C312</f>
        <v>0</v>
      </c>
      <c r="D312" s="8">
        <f>ไฟล์กรอกคำตอบ!D312</f>
        <v>0</v>
      </c>
      <c r="E312" s="24">
        <f>ไฟล์กรอกคำตอบ!E312</f>
        <v>0</v>
      </c>
      <c r="F312" s="8">
        <f>ไฟล์กรอกคำตอบ!F312</f>
        <v>0</v>
      </c>
      <c r="G312" s="156">
        <f>ไฟล์กรอกคำตอบ!G312</f>
        <v>0</v>
      </c>
      <c r="H312" s="190">
        <f>ตรวจผล!H312</f>
        <v>0</v>
      </c>
      <c r="I312" s="190">
        <f>ตรวจผล!I312</f>
        <v>0</v>
      </c>
      <c r="J312" s="190">
        <f>ตรวจผล!J312</f>
        <v>0</v>
      </c>
      <c r="K312" s="190">
        <f>ตรวจผล!K312</f>
        <v>0</v>
      </c>
      <c r="L312" s="190">
        <f>ตรวจผล!L312</f>
        <v>0</v>
      </c>
      <c r="M312" s="190">
        <f>ตรวจผล!M312</f>
        <v>0</v>
      </c>
      <c r="N312" s="190">
        <f>ตรวจผล!N312</f>
        <v>0</v>
      </c>
      <c r="O312" s="190">
        <f>ตรวจผล!O312</f>
        <v>0</v>
      </c>
      <c r="P312" s="190">
        <f>ตรวจผล!P312</f>
        <v>0</v>
      </c>
      <c r="Q312" s="190">
        <f>ตรวจผล!Q312</f>
        <v>0</v>
      </c>
      <c r="R312" s="190">
        <f>ตรวจผล!R312</f>
        <v>0</v>
      </c>
      <c r="S312" s="190">
        <f>ตรวจผล!S312</f>
        <v>0</v>
      </c>
      <c r="T312" s="190">
        <f>ตรวจผล!T312</f>
        <v>0</v>
      </c>
      <c r="U312" s="190">
        <f>ตรวจผล!U312</f>
        <v>0</v>
      </c>
      <c r="V312" s="190">
        <f>ตรวจผล!V312</f>
        <v>0</v>
      </c>
      <c r="W312" s="190">
        <f>ตรวจผล!W312</f>
        <v>0</v>
      </c>
      <c r="X312" s="190">
        <f>ตรวจผล!X312</f>
        <v>0</v>
      </c>
      <c r="Y312" s="190">
        <f>ตรวจผล!Y312</f>
        <v>0</v>
      </c>
      <c r="Z312" s="190">
        <f>ตรวจผล!Z312</f>
        <v>0</v>
      </c>
      <c r="AA312" s="190">
        <f>ตรวจผล!AA312</f>
        <v>0</v>
      </c>
      <c r="AB312" s="190">
        <f>ตรวจผล!AE312</f>
        <v>0</v>
      </c>
      <c r="AC312" s="190">
        <f>ตรวจผล!AI312</f>
        <v>0</v>
      </c>
      <c r="AD312" s="190">
        <f>ตรวจผล!AJ312</f>
        <v>0</v>
      </c>
      <c r="AE312" s="190">
        <f>ตรวจผล!AK312</f>
        <v>0</v>
      </c>
      <c r="AF312" s="190">
        <f>ตรวจผล!AL312</f>
        <v>0</v>
      </c>
    </row>
    <row r="313" spans="1:32" x14ac:dyDescent="0.2">
      <c r="A313" s="91" t="str">
        <f>IF(ไฟล์กรอกคำตอบ!A313=""," ",ไฟล์กรอกคำตอบ!A313&amp;"")</f>
        <v xml:space="preserve"> </v>
      </c>
      <c r="B313" s="8">
        <f>ไฟล์กรอกคำตอบ!B313</f>
        <v>0</v>
      </c>
      <c r="C313" s="8">
        <f>ไฟล์กรอกคำตอบ!C313</f>
        <v>0</v>
      </c>
      <c r="D313" s="8">
        <f>ไฟล์กรอกคำตอบ!D313</f>
        <v>0</v>
      </c>
      <c r="E313" s="24">
        <f>ไฟล์กรอกคำตอบ!E313</f>
        <v>0</v>
      </c>
      <c r="F313" s="8">
        <f>ไฟล์กรอกคำตอบ!F313</f>
        <v>0</v>
      </c>
      <c r="G313" s="156">
        <f>ไฟล์กรอกคำตอบ!G313</f>
        <v>0</v>
      </c>
      <c r="H313" s="190">
        <f>ตรวจผล!H313</f>
        <v>0</v>
      </c>
      <c r="I313" s="190">
        <f>ตรวจผล!I313</f>
        <v>0</v>
      </c>
      <c r="J313" s="190">
        <f>ตรวจผล!J313</f>
        <v>0</v>
      </c>
      <c r="K313" s="190">
        <f>ตรวจผล!K313</f>
        <v>0</v>
      </c>
      <c r="L313" s="190">
        <f>ตรวจผล!L313</f>
        <v>0</v>
      </c>
      <c r="M313" s="190">
        <f>ตรวจผล!M313</f>
        <v>0</v>
      </c>
      <c r="N313" s="190">
        <f>ตรวจผล!N313</f>
        <v>0</v>
      </c>
      <c r="O313" s="190">
        <f>ตรวจผล!O313</f>
        <v>0</v>
      </c>
      <c r="P313" s="190">
        <f>ตรวจผล!P313</f>
        <v>0</v>
      </c>
      <c r="Q313" s="190">
        <f>ตรวจผล!Q313</f>
        <v>0</v>
      </c>
      <c r="R313" s="190">
        <f>ตรวจผล!R313</f>
        <v>0</v>
      </c>
      <c r="S313" s="190">
        <f>ตรวจผล!S313</f>
        <v>0</v>
      </c>
      <c r="T313" s="190">
        <f>ตรวจผล!T313</f>
        <v>0</v>
      </c>
      <c r="U313" s="190">
        <f>ตรวจผล!U313</f>
        <v>0</v>
      </c>
      <c r="V313" s="190">
        <f>ตรวจผล!V313</f>
        <v>0</v>
      </c>
      <c r="W313" s="190">
        <f>ตรวจผล!W313</f>
        <v>0</v>
      </c>
      <c r="X313" s="190">
        <f>ตรวจผล!X313</f>
        <v>0</v>
      </c>
      <c r="Y313" s="190">
        <f>ตรวจผล!Y313</f>
        <v>0</v>
      </c>
      <c r="Z313" s="190">
        <f>ตรวจผล!Z313</f>
        <v>0</v>
      </c>
      <c r="AA313" s="190">
        <f>ตรวจผล!AA313</f>
        <v>0</v>
      </c>
      <c r="AB313" s="190">
        <f>ตรวจผล!AE313</f>
        <v>0</v>
      </c>
      <c r="AC313" s="190">
        <f>ตรวจผล!AI313</f>
        <v>0</v>
      </c>
      <c r="AD313" s="190">
        <f>ตรวจผล!AJ313</f>
        <v>0</v>
      </c>
      <c r="AE313" s="190">
        <f>ตรวจผล!AK313</f>
        <v>0</v>
      </c>
      <c r="AF313" s="190">
        <f>ตรวจผล!AL313</f>
        <v>0</v>
      </c>
    </row>
    <row r="314" spans="1:32" x14ac:dyDescent="0.2">
      <c r="A314" s="91" t="str">
        <f>IF(ไฟล์กรอกคำตอบ!A314=""," ",ไฟล์กรอกคำตอบ!A314&amp;"")</f>
        <v xml:space="preserve"> </v>
      </c>
      <c r="B314" s="8">
        <f>ไฟล์กรอกคำตอบ!B314</f>
        <v>0</v>
      </c>
      <c r="C314" s="8">
        <f>ไฟล์กรอกคำตอบ!C314</f>
        <v>0</v>
      </c>
      <c r="D314" s="8">
        <f>ไฟล์กรอกคำตอบ!D314</f>
        <v>0</v>
      </c>
      <c r="E314" s="24">
        <f>ไฟล์กรอกคำตอบ!E314</f>
        <v>0</v>
      </c>
      <c r="F314" s="8">
        <f>ไฟล์กรอกคำตอบ!F314</f>
        <v>0</v>
      </c>
      <c r="G314" s="156">
        <f>ไฟล์กรอกคำตอบ!G314</f>
        <v>0</v>
      </c>
      <c r="H314" s="190">
        <f>ตรวจผล!H314</f>
        <v>0</v>
      </c>
      <c r="I314" s="190">
        <f>ตรวจผล!I314</f>
        <v>0</v>
      </c>
      <c r="J314" s="190">
        <f>ตรวจผล!J314</f>
        <v>0</v>
      </c>
      <c r="K314" s="190">
        <f>ตรวจผล!K314</f>
        <v>0</v>
      </c>
      <c r="L314" s="190">
        <f>ตรวจผล!L314</f>
        <v>0</v>
      </c>
      <c r="M314" s="190">
        <f>ตรวจผล!M314</f>
        <v>0</v>
      </c>
      <c r="N314" s="190">
        <f>ตรวจผล!N314</f>
        <v>0</v>
      </c>
      <c r="O314" s="190">
        <f>ตรวจผล!O314</f>
        <v>0</v>
      </c>
      <c r="P314" s="190">
        <f>ตรวจผล!P314</f>
        <v>0</v>
      </c>
      <c r="Q314" s="190">
        <f>ตรวจผล!Q314</f>
        <v>0</v>
      </c>
      <c r="R314" s="190">
        <f>ตรวจผล!R314</f>
        <v>0</v>
      </c>
      <c r="S314" s="190">
        <f>ตรวจผล!S314</f>
        <v>0</v>
      </c>
      <c r="T314" s="190">
        <f>ตรวจผล!T314</f>
        <v>0</v>
      </c>
      <c r="U314" s="190">
        <f>ตรวจผล!U314</f>
        <v>0</v>
      </c>
      <c r="V314" s="190">
        <f>ตรวจผล!V314</f>
        <v>0</v>
      </c>
      <c r="W314" s="190">
        <f>ตรวจผล!W314</f>
        <v>0</v>
      </c>
      <c r="X314" s="190">
        <f>ตรวจผล!X314</f>
        <v>0</v>
      </c>
      <c r="Y314" s="190">
        <f>ตรวจผล!Y314</f>
        <v>0</v>
      </c>
      <c r="Z314" s="190">
        <f>ตรวจผล!Z314</f>
        <v>0</v>
      </c>
      <c r="AA314" s="190">
        <f>ตรวจผล!AA314</f>
        <v>0</v>
      </c>
      <c r="AB314" s="190">
        <f>ตรวจผล!AE314</f>
        <v>0</v>
      </c>
      <c r="AC314" s="190">
        <f>ตรวจผล!AI314</f>
        <v>0</v>
      </c>
      <c r="AD314" s="190">
        <f>ตรวจผล!AJ314</f>
        <v>0</v>
      </c>
      <c r="AE314" s="190">
        <f>ตรวจผล!AK314</f>
        <v>0</v>
      </c>
      <c r="AF314" s="190">
        <f>ตรวจผล!AL314</f>
        <v>0</v>
      </c>
    </row>
    <row r="315" spans="1:32" x14ac:dyDescent="0.2">
      <c r="A315" s="91" t="str">
        <f>IF(ไฟล์กรอกคำตอบ!A315=""," ",ไฟล์กรอกคำตอบ!A315&amp;"")</f>
        <v xml:space="preserve"> </v>
      </c>
      <c r="B315" s="8">
        <f>ไฟล์กรอกคำตอบ!B315</f>
        <v>0</v>
      </c>
      <c r="C315" s="8">
        <f>ไฟล์กรอกคำตอบ!C315</f>
        <v>0</v>
      </c>
      <c r="D315" s="8">
        <f>ไฟล์กรอกคำตอบ!D315</f>
        <v>0</v>
      </c>
      <c r="E315" s="24">
        <f>ไฟล์กรอกคำตอบ!E315</f>
        <v>0</v>
      </c>
      <c r="F315" s="8">
        <f>ไฟล์กรอกคำตอบ!F315</f>
        <v>0</v>
      </c>
      <c r="G315" s="156">
        <f>ไฟล์กรอกคำตอบ!G315</f>
        <v>0</v>
      </c>
      <c r="H315" s="190">
        <f>ตรวจผล!H315</f>
        <v>0</v>
      </c>
      <c r="I315" s="190">
        <f>ตรวจผล!I315</f>
        <v>0</v>
      </c>
      <c r="J315" s="190">
        <f>ตรวจผล!J315</f>
        <v>0</v>
      </c>
      <c r="K315" s="190">
        <f>ตรวจผล!K315</f>
        <v>0</v>
      </c>
      <c r="L315" s="190">
        <f>ตรวจผล!L315</f>
        <v>0</v>
      </c>
      <c r="M315" s="190">
        <f>ตรวจผล!M315</f>
        <v>0</v>
      </c>
      <c r="N315" s="190">
        <f>ตรวจผล!N315</f>
        <v>0</v>
      </c>
      <c r="O315" s="190">
        <f>ตรวจผล!O315</f>
        <v>0</v>
      </c>
      <c r="P315" s="190">
        <f>ตรวจผล!P315</f>
        <v>0</v>
      </c>
      <c r="Q315" s="190">
        <f>ตรวจผล!Q315</f>
        <v>0</v>
      </c>
      <c r="R315" s="190">
        <f>ตรวจผล!R315</f>
        <v>0</v>
      </c>
      <c r="S315" s="190">
        <f>ตรวจผล!S315</f>
        <v>0</v>
      </c>
      <c r="T315" s="190">
        <f>ตรวจผล!T315</f>
        <v>0</v>
      </c>
      <c r="U315" s="190">
        <f>ตรวจผล!U315</f>
        <v>0</v>
      </c>
      <c r="V315" s="190">
        <f>ตรวจผล!V315</f>
        <v>0</v>
      </c>
      <c r="W315" s="190">
        <f>ตรวจผล!W315</f>
        <v>0</v>
      </c>
      <c r="X315" s="190">
        <f>ตรวจผล!X315</f>
        <v>0</v>
      </c>
      <c r="Y315" s="190">
        <f>ตรวจผล!Y315</f>
        <v>0</v>
      </c>
      <c r="Z315" s="190">
        <f>ตรวจผล!Z315</f>
        <v>0</v>
      </c>
      <c r="AA315" s="190">
        <f>ตรวจผล!AA315</f>
        <v>0</v>
      </c>
      <c r="AB315" s="190">
        <f>ตรวจผล!AE315</f>
        <v>0</v>
      </c>
      <c r="AC315" s="190">
        <f>ตรวจผล!AI315</f>
        <v>0</v>
      </c>
      <c r="AD315" s="190">
        <f>ตรวจผล!AJ315</f>
        <v>0</v>
      </c>
      <c r="AE315" s="190">
        <f>ตรวจผล!AK315</f>
        <v>0</v>
      </c>
      <c r="AF315" s="190">
        <f>ตรวจผล!AL315</f>
        <v>0</v>
      </c>
    </row>
    <row r="316" spans="1:32" x14ac:dyDescent="0.2">
      <c r="A316" s="91" t="str">
        <f>IF(ไฟล์กรอกคำตอบ!A316=""," ",ไฟล์กรอกคำตอบ!A316&amp;"")</f>
        <v xml:space="preserve"> </v>
      </c>
      <c r="B316" s="8">
        <f>ไฟล์กรอกคำตอบ!B316</f>
        <v>0</v>
      </c>
      <c r="C316" s="8">
        <f>ไฟล์กรอกคำตอบ!C316</f>
        <v>0</v>
      </c>
      <c r="D316" s="8">
        <f>ไฟล์กรอกคำตอบ!D316</f>
        <v>0</v>
      </c>
      <c r="E316" s="24">
        <f>ไฟล์กรอกคำตอบ!E316</f>
        <v>0</v>
      </c>
      <c r="F316" s="8">
        <f>ไฟล์กรอกคำตอบ!F316</f>
        <v>0</v>
      </c>
      <c r="G316" s="156">
        <f>ไฟล์กรอกคำตอบ!G316</f>
        <v>0</v>
      </c>
      <c r="H316" s="190">
        <f>ตรวจผล!H316</f>
        <v>0</v>
      </c>
      <c r="I316" s="190">
        <f>ตรวจผล!I316</f>
        <v>0</v>
      </c>
      <c r="J316" s="190">
        <f>ตรวจผล!J316</f>
        <v>0</v>
      </c>
      <c r="K316" s="190">
        <f>ตรวจผล!K316</f>
        <v>0</v>
      </c>
      <c r="L316" s="190">
        <f>ตรวจผล!L316</f>
        <v>0</v>
      </c>
      <c r="M316" s="190">
        <f>ตรวจผล!M316</f>
        <v>0</v>
      </c>
      <c r="N316" s="190">
        <f>ตรวจผล!N316</f>
        <v>0</v>
      </c>
      <c r="O316" s="190">
        <f>ตรวจผล!O316</f>
        <v>0</v>
      </c>
      <c r="P316" s="190">
        <f>ตรวจผล!P316</f>
        <v>0</v>
      </c>
      <c r="Q316" s="190">
        <f>ตรวจผล!Q316</f>
        <v>0</v>
      </c>
      <c r="R316" s="190">
        <f>ตรวจผล!R316</f>
        <v>0</v>
      </c>
      <c r="S316" s="190">
        <f>ตรวจผล!S316</f>
        <v>0</v>
      </c>
      <c r="T316" s="190">
        <f>ตรวจผล!T316</f>
        <v>0</v>
      </c>
      <c r="U316" s="190">
        <f>ตรวจผล!U316</f>
        <v>0</v>
      </c>
      <c r="V316" s="190">
        <f>ตรวจผล!V316</f>
        <v>0</v>
      </c>
      <c r="W316" s="190">
        <f>ตรวจผล!W316</f>
        <v>0</v>
      </c>
      <c r="X316" s="190">
        <f>ตรวจผล!X316</f>
        <v>0</v>
      </c>
      <c r="Y316" s="190">
        <f>ตรวจผล!Y316</f>
        <v>0</v>
      </c>
      <c r="Z316" s="190">
        <f>ตรวจผล!Z316</f>
        <v>0</v>
      </c>
      <c r="AA316" s="190">
        <f>ตรวจผล!AA316</f>
        <v>0</v>
      </c>
      <c r="AB316" s="190">
        <f>ตรวจผล!AE316</f>
        <v>0</v>
      </c>
      <c r="AC316" s="190">
        <f>ตรวจผล!AI316</f>
        <v>0</v>
      </c>
      <c r="AD316" s="190">
        <f>ตรวจผล!AJ316</f>
        <v>0</v>
      </c>
      <c r="AE316" s="190">
        <f>ตรวจผล!AK316</f>
        <v>0</v>
      </c>
      <c r="AF316" s="190">
        <f>ตรวจผล!AL316</f>
        <v>0</v>
      </c>
    </row>
    <row r="317" spans="1:32" x14ac:dyDescent="0.2">
      <c r="A317" s="91" t="str">
        <f>IF(ไฟล์กรอกคำตอบ!A317=""," ",ไฟล์กรอกคำตอบ!A317&amp;"")</f>
        <v xml:space="preserve"> </v>
      </c>
      <c r="B317" s="8">
        <f>ไฟล์กรอกคำตอบ!B317</f>
        <v>0</v>
      </c>
      <c r="C317" s="8">
        <f>ไฟล์กรอกคำตอบ!C317</f>
        <v>0</v>
      </c>
      <c r="D317" s="8">
        <f>ไฟล์กรอกคำตอบ!D317</f>
        <v>0</v>
      </c>
      <c r="E317" s="24">
        <f>ไฟล์กรอกคำตอบ!E317</f>
        <v>0</v>
      </c>
      <c r="F317" s="8">
        <f>ไฟล์กรอกคำตอบ!F317</f>
        <v>0</v>
      </c>
      <c r="G317" s="156">
        <f>ไฟล์กรอกคำตอบ!G317</f>
        <v>0</v>
      </c>
      <c r="H317" s="190">
        <f>ตรวจผล!H317</f>
        <v>0</v>
      </c>
      <c r="I317" s="190">
        <f>ตรวจผล!I317</f>
        <v>0</v>
      </c>
      <c r="J317" s="190">
        <f>ตรวจผล!J317</f>
        <v>0</v>
      </c>
      <c r="K317" s="190">
        <f>ตรวจผล!K317</f>
        <v>0</v>
      </c>
      <c r="L317" s="190">
        <f>ตรวจผล!L317</f>
        <v>0</v>
      </c>
      <c r="M317" s="190">
        <f>ตรวจผล!M317</f>
        <v>0</v>
      </c>
      <c r="N317" s="190">
        <f>ตรวจผล!N317</f>
        <v>0</v>
      </c>
      <c r="O317" s="190">
        <f>ตรวจผล!O317</f>
        <v>0</v>
      </c>
      <c r="P317" s="190">
        <f>ตรวจผล!P317</f>
        <v>0</v>
      </c>
      <c r="Q317" s="190">
        <f>ตรวจผล!Q317</f>
        <v>0</v>
      </c>
      <c r="R317" s="190">
        <f>ตรวจผล!R317</f>
        <v>0</v>
      </c>
      <c r="S317" s="190">
        <f>ตรวจผล!S317</f>
        <v>0</v>
      </c>
      <c r="T317" s="190">
        <f>ตรวจผล!T317</f>
        <v>0</v>
      </c>
      <c r="U317" s="190">
        <f>ตรวจผล!U317</f>
        <v>0</v>
      </c>
      <c r="V317" s="190">
        <f>ตรวจผล!V317</f>
        <v>0</v>
      </c>
      <c r="W317" s="190">
        <f>ตรวจผล!W317</f>
        <v>0</v>
      </c>
      <c r="X317" s="190">
        <f>ตรวจผล!X317</f>
        <v>0</v>
      </c>
      <c r="Y317" s="190">
        <f>ตรวจผล!Y317</f>
        <v>0</v>
      </c>
      <c r="Z317" s="190">
        <f>ตรวจผล!Z317</f>
        <v>0</v>
      </c>
      <c r="AA317" s="190">
        <f>ตรวจผล!AA317</f>
        <v>0</v>
      </c>
      <c r="AB317" s="190">
        <f>ตรวจผล!AE317</f>
        <v>0</v>
      </c>
      <c r="AC317" s="190">
        <f>ตรวจผล!AI317</f>
        <v>0</v>
      </c>
      <c r="AD317" s="190">
        <f>ตรวจผล!AJ317</f>
        <v>0</v>
      </c>
      <c r="AE317" s="190">
        <f>ตรวจผล!AK317</f>
        <v>0</v>
      </c>
      <c r="AF317" s="190">
        <f>ตรวจผล!AL317</f>
        <v>0</v>
      </c>
    </row>
    <row r="318" spans="1:32" x14ac:dyDescent="0.2">
      <c r="A318" s="91" t="str">
        <f>IF(ไฟล์กรอกคำตอบ!A318=""," ",ไฟล์กรอกคำตอบ!A318&amp;"")</f>
        <v xml:space="preserve"> </v>
      </c>
      <c r="B318" s="8">
        <f>ไฟล์กรอกคำตอบ!B318</f>
        <v>0</v>
      </c>
      <c r="C318" s="8">
        <f>ไฟล์กรอกคำตอบ!C318</f>
        <v>0</v>
      </c>
      <c r="D318" s="8">
        <f>ไฟล์กรอกคำตอบ!D318</f>
        <v>0</v>
      </c>
      <c r="E318" s="24">
        <f>ไฟล์กรอกคำตอบ!E318</f>
        <v>0</v>
      </c>
      <c r="F318" s="8">
        <f>ไฟล์กรอกคำตอบ!F318</f>
        <v>0</v>
      </c>
      <c r="G318" s="156">
        <f>ไฟล์กรอกคำตอบ!G318</f>
        <v>0</v>
      </c>
      <c r="H318" s="190">
        <f>ตรวจผล!H318</f>
        <v>0</v>
      </c>
      <c r="I318" s="190">
        <f>ตรวจผล!I318</f>
        <v>0</v>
      </c>
      <c r="J318" s="190">
        <f>ตรวจผล!J318</f>
        <v>0</v>
      </c>
      <c r="K318" s="190">
        <f>ตรวจผล!K318</f>
        <v>0</v>
      </c>
      <c r="L318" s="190">
        <f>ตรวจผล!L318</f>
        <v>0</v>
      </c>
      <c r="M318" s="190">
        <f>ตรวจผล!M318</f>
        <v>0</v>
      </c>
      <c r="N318" s="190">
        <f>ตรวจผล!N318</f>
        <v>0</v>
      </c>
      <c r="O318" s="190">
        <f>ตรวจผล!O318</f>
        <v>0</v>
      </c>
      <c r="P318" s="190">
        <f>ตรวจผล!P318</f>
        <v>0</v>
      </c>
      <c r="Q318" s="190">
        <f>ตรวจผล!Q318</f>
        <v>0</v>
      </c>
      <c r="R318" s="190">
        <f>ตรวจผล!R318</f>
        <v>0</v>
      </c>
      <c r="S318" s="190">
        <f>ตรวจผล!S318</f>
        <v>0</v>
      </c>
      <c r="T318" s="190">
        <f>ตรวจผล!T318</f>
        <v>0</v>
      </c>
      <c r="U318" s="190">
        <f>ตรวจผล!U318</f>
        <v>0</v>
      </c>
      <c r="V318" s="190">
        <f>ตรวจผล!V318</f>
        <v>0</v>
      </c>
      <c r="W318" s="190">
        <f>ตรวจผล!W318</f>
        <v>0</v>
      </c>
      <c r="X318" s="190">
        <f>ตรวจผล!X318</f>
        <v>0</v>
      </c>
      <c r="Y318" s="190">
        <f>ตรวจผล!Y318</f>
        <v>0</v>
      </c>
      <c r="Z318" s="190">
        <f>ตรวจผล!Z318</f>
        <v>0</v>
      </c>
      <c r="AA318" s="190">
        <f>ตรวจผล!AA318</f>
        <v>0</v>
      </c>
      <c r="AB318" s="190">
        <f>ตรวจผล!AE318</f>
        <v>0</v>
      </c>
      <c r="AC318" s="190">
        <f>ตรวจผล!AI318</f>
        <v>0</v>
      </c>
      <c r="AD318" s="190">
        <f>ตรวจผล!AJ318</f>
        <v>0</v>
      </c>
      <c r="AE318" s="190">
        <f>ตรวจผล!AK318</f>
        <v>0</v>
      </c>
      <c r="AF318" s="190">
        <f>ตรวจผล!AL318</f>
        <v>0</v>
      </c>
    </row>
    <row r="319" spans="1:32" x14ac:dyDescent="0.2">
      <c r="A319" s="91" t="str">
        <f>IF(ไฟล์กรอกคำตอบ!A319=""," ",ไฟล์กรอกคำตอบ!A319&amp;"")</f>
        <v xml:space="preserve"> </v>
      </c>
      <c r="B319" s="8">
        <f>ไฟล์กรอกคำตอบ!B319</f>
        <v>0</v>
      </c>
      <c r="C319" s="8">
        <f>ไฟล์กรอกคำตอบ!C319</f>
        <v>0</v>
      </c>
      <c r="D319" s="8">
        <f>ไฟล์กรอกคำตอบ!D319</f>
        <v>0</v>
      </c>
      <c r="E319" s="24">
        <f>ไฟล์กรอกคำตอบ!E319</f>
        <v>0</v>
      </c>
      <c r="F319" s="8">
        <f>ไฟล์กรอกคำตอบ!F319</f>
        <v>0</v>
      </c>
      <c r="G319" s="156">
        <f>ไฟล์กรอกคำตอบ!G319</f>
        <v>0</v>
      </c>
      <c r="H319" s="190">
        <f>ตรวจผล!H319</f>
        <v>0</v>
      </c>
      <c r="I319" s="190">
        <f>ตรวจผล!I319</f>
        <v>0</v>
      </c>
      <c r="J319" s="190">
        <f>ตรวจผล!J319</f>
        <v>0</v>
      </c>
      <c r="K319" s="190">
        <f>ตรวจผล!K319</f>
        <v>0</v>
      </c>
      <c r="L319" s="190">
        <f>ตรวจผล!L319</f>
        <v>0</v>
      </c>
      <c r="M319" s="190">
        <f>ตรวจผล!M319</f>
        <v>0</v>
      </c>
      <c r="N319" s="190">
        <f>ตรวจผล!N319</f>
        <v>0</v>
      </c>
      <c r="O319" s="190">
        <f>ตรวจผล!O319</f>
        <v>0</v>
      </c>
      <c r="P319" s="190">
        <f>ตรวจผล!P319</f>
        <v>0</v>
      </c>
      <c r="Q319" s="190">
        <f>ตรวจผล!Q319</f>
        <v>0</v>
      </c>
      <c r="R319" s="190">
        <f>ตรวจผล!R319</f>
        <v>0</v>
      </c>
      <c r="S319" s="190">
        <f>ตรวจผล!S319</f>
        <v>0</v>
      </c>
      <c r="T319" s="190">
        <f>ตรวจผล!T319</f>
        <v>0</v>
      </c>
      <c r="U319" s="190">
        <f>ตรวจผล!U319</f>
        <v>0</v>
      </c>
      <c r="V319" s="190">
        <f>ตรวจผล!V319</f>
        <v>0</v>
      </c>
      <c r="W319" s="190">
        <f>ตรวจผล!W319</f>
        <v>0</v>
      </c>
      <c r="X319" s="190">
        <f>ตรวจผล!X319</f>
        <v>0</v>
      </c>
      <c r="Y319" s="190">
        <f>ตรวจผล!Y319</f>
        <v>0</v>
      </c>
      <c r="Z319" s="190">
        <f>ตรวจผล!Z319</f>
        <v>0</v>
      </c>
      <c r="AA319" s="190">
        <f>ตรวจผล!AA319</f>
        <v>0</v>
      </c>
      <c r="AB319" s="190">
        <f>ตรวจผล!AE319</f>
        <v>0</v>
      </c>
      <c r="AC319" s="190">
        <f>ตรวจผล!AI319</f>
        <v>0</v>
      </c>
      <c r="AD319" s="190">
        <f>ตรวจผล!AJ319</f>
        <v>0</v>
      </c>
      <c r="AE319" s="190">
        <f>ตรวจผล!AK319</f>
        <v>0</v>
      </c>
      <c r="AF319" s="190">
        <f>ตรวจผล!AL319</f>
        <v>0</v>
      </c>
    </row>
    <row r="320" spans="1:32" x14ac:dyDescent="0.2">
      <c r="A320" s="91" t="str">
        <f>IF(ไฟล์กรอกคำตอบ!A320=""," ",ไฟล์กรอกคำตอบ!A320&amp;"")</f>
        <v xml:space="preserve"> </v>
      </c>
      <c r="B320" s="8">
        <f>ไฟล์กรอกคำตอบ!B320</f>
        <v>0</v>
      </c>
      <c r="C320" s="8">
        <f>ไฟล์กรอกคำตอบ!C320</f>
        <v>0</v>
      </c>
      <c r="D320" s="8">
        <f>ไฟล์กรอกคำตอบ!D320</f>
        <v>0</v>
      </c>
      <c r="E320" s="24">
        <f>ไฟล์กรอกคำตอบ!E320</f>
        <v>0</v>
      </c>
      <c r="F320" s="8">
        <f>ไฟล์กรอกคำตอบ!F320</f>
        <v>0</v>
      </c>
      <c r="G320" s="156">
        <f>ไฟล์กรอกคำตอบ!G320</f>
        <v>0</v>
      </c>
      <c r="H320" s="190">
        <f>ตรวจผล!H320</f>
        <v>0</v>
      </c>
      <c r="I320" s="190">
        <f>ตรวจผล!I320</f>
        <v>0</v>
      </c>
      <c r="J320" s="190">
        <f>ตรวจผล!J320</f>
        <v>0</v>
      </c>
      <c r="K320" s="190">
        <f>ตรวจผล!K320</f>
        <v>0</v>
      </c>
      <c r="L320" s="190">
        <f>ตรวจผล!L320</f>
        <v>0</v>
      </c>
      <c r="M320" s="190">
        <f>ตรวจผล!M320</f>
        <v>0</v>
      </c>
      <c r="N320" s="190">
        <f>ตรวจผล!N320</f>
        <v>0</v>
      </c>
      <c r="O320" s="190">
        <f>ตรวจผล!O320</f>
        <v>0</v>
      </c>
      <c r="P320" s="190">
        <f>ตรวจผล!P320</f>
        <v>0</v>
      </c>
      <c r="Q320" s="190">
        <f>ตรวจผล!Q320</f>
        <v>0</v>
      </c>
      <c r="R320" s="190">
        <f>ตรวจผล!R320</f>
        <v>0</v>
      </c>
      <c r="S320" s="190">
        <f>ตรวจผล!S320</f>
        <v>0</v>
      </c>
      <c r="T320" s="190">
        <f>ตรวจผล!T320</f>
        <v>0</v>
      </c>
      <c r="U320" s="190">
        <f>ตรวจผล!U320</f>
        <v>0</v>
      </c>
      <c r="V320" s="190">
        <f>ตรวจผล!V320</f>
        <v>0</v>
      </c>
      <c r="W320" s="190">
        <f>ตรวจผล!W320</f>
        <v>0</v>
      </c>
      <c r="X320" s="190">
        <f>ตรวจผล!X320</f>
        <v>0</v>
      </c>
      <c r="Y320" s="190">
        <f>ตรวจผล!Y320</f>
        <v>0</v>
      </c>
      <c r="Z320" s="190">
        <f>ตรวจผล!Z320</f>
        <v>0</v>
      </c>
      <c r="AA320" s="190">
        <f>ตรวจผล!AA320</f>
        <v>0</v>
      </c>
      <c r="AB320" s="190">
        <f>ตรวจผล!AE320</f>
        <v>0</v>
      </c>
      <c r="AC320" s="190">
        <f>ตรวจผล!AI320</f>
        <v>0</v>
      </c>
      <c r="AD320" s="190">
        <f>ตรวจผล!AJ320</f>
        <v>0</v>
      </c>
      <c r="AE320" s="190">
        <f>ตรวจผล!AK320</f>
        <v>0</v>
      </c>
      <c r="AF320" s="190">
        <f>ตรวจผล!AL320</f>
        <v>0</v>
      </c>
    </row>
    <row r="321" spans="1:32" x14ac:dyDescent="0.2">
      <c r="A321" s="91" t="str">
        <f>IF(ไฟล์กรอกคำตอบ!A321=""," ",ไฟล์กรอกคำตอบ!A321&amp;"")</f>
        <v xml:space="preserve"> </v>
      </c>
      <c r="B321" s="8">
        <f>ไฟล์กรอกคำตอบ!B321</f>
        <v>0</v>
      </c>
      <c r="C321" s="8">
        <f>ไฟล์กรอกคำตอบ!C321</f>
        <v>0</v>
      </c>
      <c r="D321" s="8">
        <f>ไฟล์กรอกคำตอบ!D321</f>
        <v>0</v>
      </c>
      <c r="E321" s="24">
        <f>ไฟล์กรอกคำตอบ!E321</f>
        <v>0</v>
      </c>
      <c r="F321" s="8">
        <f>ไฟล์กรอกคำตอบ!F321</f>
        <v>0</v>
      </c>
      <c r="G321" s="156">
        <f>ไฟล์กรอกคำตอบ!G321</f>
        <v>0</v>
      </c>
      <c r="H321" s="190">
        <f>ตรวจผล!H321</f>
        <v>0</v>
      </c>
      <c r="I321" s="190">
        <f>ตรวจผล!I321</f>
        <v>0</v>
      </c>
      <c r="J321" s="190">
        <f>ตรวจผล!J321</f>
        <v>0</v>
      </c>
      <c r="K321" s="190">
        <f>ตรวจผล!K321</f>
        <v>0</v>
      </c>
      <c r="L321" s="190">
        <f>ตรวจผล!L321</f>
        <v>0</v>
      </c>
      <c r="M321" s="190">
        <f>ตรวจผล!M321</f>
        <v>0</v>
      </c>
      <c r="N321" s="190">
        <f>ตรวจผล!N321</f>
        <v>0</v>
      </c>
      <c r="O321" s="190">
        <f>ตรวจผล!O321</f>
        <v>0</v>
      </c>
      <c r="P321" s="190">
        <f>ตรวจผล!P321</f>
        <v>0</v>
      </c>
      <c r="Q321" s="190">
        <f>ตรวจผล!Q321</f>
        <v>0</v>
      </c>
      <c r="R321" s="190">
        <f>ตรวจผล!R321</f>
        <v>0</v>
      </c>
      <c r="S321" s="190">
        <f>ตรวจผล!S321</f>
        <v>0</v>
      </c>
      <c r="T321" s="190">
        <f>ตรวจผล!T321</f>
        <v>0</v>
      </c>
      <c r="U321" s="190">
        <f>ตรวจผล!U321</f>
        <v>0</v>
      </c>
      <c r="V321" s="190">
        <f>ตรวจผล!V321</f>
        <v>0</v>
      </c>
      <c r="W321" s="190">
        <f>ตรวจผล!W321</f>
        <v>0</v>
      </c>
      <c r="X321" s="190">
        <f>ตรวจผล!X321</f>
        <v>0</v>
      </c>
      <c r="Y321" s="190">
        <f>ตรวจผล!Y321</f>
        <v>0</v>
      </c>
      <c r="Z321" s="190">
        <f>ตรวจผล!Z321</f>
        <v>0</v>
      </c>
      <c r="AA321" s="190">
        <f>ตรวจผล!AA321</f>
        <v>0</v>
      </c>
      <c r="AB321" s="190">
        <f>ตรวจผล!AE321</f>
        <v>0</v>
      </c>
      <c r="AC321" s="190">
        <f>ตรวจผล!AI321</f>
        <v>0</v>
      </c>
      <c r="AD321" s="190">
        <f>ตรวจผล!AJ321</f>
        <v>0</v>
      </c>
      <c r="AE321" s="190">
        <f>ตรวจผล!AK321</f>
        <v>0</v>
      </c>
      <c r="AF321" s="190">
        <f>ตรวจผล!AL321</f>
        <v>0</v>
      </c>
    </row>
    <row r="322" spans="1:32" x14ac:dyDescent="0.2">
      <c r="A322" s="91" t="str">
        <f>IF(ไฟล์กรอกคำตอบ!A322=""," ",ไฟล์กรอกคำตอบ!A322&amp;"")</f>
        <v xml:space="preserve"> </v>
      </c>
      <c r="B322" s="8">
        <f>ไฟล์กรอกคำตอบ!B322</f>
        <v>0</v>
      </c>
      <c r="C322" s="8">
        <f>ไฟล์กรอกคำตอบ!C322</f>
        <v>0</v>
      </c>
      <c r="D322" s="8">
        <f>ไฟล์กรอกคำตอบ!D322</f>
        <v>0</v>
      </c>
      <c r="E322" s="24">
        <f>ไฟล์กรอกคำตอบ!E322</f>
        <v>0</v>
      </c>
      <c r="F322" s="8">
        <f>ไฟล์กรอกคำตอบ!F322</f>
        <v>0</v>
      </c>
      <c r="G322" s="156">
        <f>ไฟล์กรอกคำตอบ!G322</f>
        <v>0</v>
      </c>
      <c r="H322" s="190">
        <f>ตรวจผล!H322</f>
        <v>0</v>
      </c>
      <c r="I322" s="190">
        <f>ตรวจผล!I322</f>
        <v>0</v>
      </c>
      <c r="J322" s="190">
        <f>ตรวจผล!J322</f>
        <v>0</v>
      </c>
      <c r="K322" s="190">
        <f>ตรวจผล!K322</f>
        <v>0</v>
      </c>
      <c r="L322" s="190">
        <f>ตรวจผล!L322</f>
        <v>0</v>
      </c>
      <c r="M322" s="190">
        <f>ตรวจผล!M322</f>
        <v>0</v>
      </c>
      <c r="N322" s="190">
        <f>ตรวจผล!N322</f>
        <v>0</v>
      </c>
      <c r="O322" s="190">
        <f>ตรวจผล!O322</f>
        <v>0</v>
      </c>
      <c r="P322" s="190">
        <f>ตรวจผล!P322</f>
        <v>0</v>
      </c>
      <c r="Q322" s="190">
        <f>ตรวจผล!Q322</f>
        <v>0</v>
      </c>
      <c r="R322" s="190">
        <f>ตรวจผล!R322</f>
        <v>0</v>
      </c>
      <c r="S322" s="190">
        <f>ตรวจผล!S322</f>
        <v>0</v>
      </c>
      <c r="T322" s="190">
        <f>ตรวจผล!T322</f>
        <v>0</v>
      </c>
      <c r="U322" s="190">
        <f>ตรวจผล!U322</f>
        <v>0</v>
      </c>
      <c r="V322" s="190">
        <f>ตรวจผล!V322</f>
        <v>0</v>
      </c>
      <c r="W322" s="190">
        <f>ตรวจผล!W322</f>
        <v>0</v>
      </c>
      <c r="X322" s="190">
        <f>ตรวจผล!X322</f>
        <v>0</v>
      </c>
      <c r="Y322" s="190">
        <f>ตรวจผล!Y322</f>
        <v>0</v>
      </c>
      <c r="Z322" s="190">
        <f>ตรวจผล!Z322</f>
        <v>0</v>
      </c>
      <c r="AA322" s="190">
        <f>ตรวจผล!AA322</f>
        <v>0</v>
      </c>
      <c r="AB322" s="190">
        <f>ตรวจผล!AE322</f>
        <v>0</v>
      </c>
      <c r="AC322" s="190">
        <f>ตรวจผล!AI322</f>
        <v>0</v>
      </c>
      <c r="AD322" s="190">
        <f>ตรวจผล!AJ322</f>
        <v>0</v>
      </c>
      <c r="AE322" s="190">
        <f>ตรวจผล!AK322</f>
        <v>0</v>
      </c>
      <c r="AF322" s="190">
        <f>ตรวจผล!AL322</f>
        <v>0</v>
      </c>
    </row>
    <row r="323" spans="1:32" x14ac:dyDescent="0.2">
      <c r="A323" s="91" t="str">
        <f>IF(ไฟล์กรอกคำตอบ!A323=""," ",ไฟล์กรอกคำตอบ!A323&amp;"")</f>
        <v xml:space="preserve"> </v>
      </c>
      <c r="B323" s="8">
        <f>ไฟล์กรอกคำตอบ!B323</f>
        <v>0</v>
      </c>
      <c r="C323" s="8">
        <f>ไฟล์กรอกคำตอบ!C323</f>
        <v>0</v>
      </c>
      <c r="D323" s="8">
        <f>ไฟล์กรอกคำตอบ!D323</f>
        <v>0</v>
      </c>
      <c r="E323" s="24">
        <f>ไฟล์กรอกคำตอบ!E323</f>
        <v>0</v>
      </c>
      <c r="F323" s="8">
        <f>ไฟล์กรอกคำตอบ!F323</f>
        <v>0</v>
      </c>
      <c r="G323" s="156">
        <f>ไฟล์กรอกคำตอบ!G323</f>
        <v>0</v>
      </c>
      <c r="H323" s="190">
        <f>ตรวจผล!H323</f>
        <v>0</v>
      </c>
      <c r="I323" s="190">
        <f>ตรวจผล!I323</f>
        <v>0</v>
      </c>
      <c r="J323" s="190">
        <f>ตรวจผล!J323</f>
        <v>0</v>
      </c>
      <c r="K323" s="190">
        <f>ตรวจผล!K323</f>
        <v>0</v>
      </c>
      <c r="L323" s="190">
        <f>ตรวจผล!L323</f>
        <v>0</v>
      </c>
      <c r="M323" s="190">
        <f>ตรวจผล!M323</f>
        <v>0</v>
      </c>
      <c r="N323" s="190">
        <f>ตรวจผล!N323</f>
        <v>0</v>
      </c>
      <c r="O323" s="190">
        <f>ตรวจผล!O323</f>
        <v>0</v>
      </c>
      <c r="P323" s="190">
        <f>ตรวจผล!P323</f>
        <v>0</v>
      </c>
      <c r="Q323" s="190">
        <f>ตรวจผล!Q323</f>
        <v>0</v>
      </c>
      <c r="R323" s="190">
        <f>ตรวจผล!R323</f>
        <v>0</v>
      </c>
      <c r="S323" s="190">
        <f>ตรวจผล!S323</f>
        <v>0</v>
      </c>
      <c r="T323" s="190">
        <f>ตรวจผล!T323</f>
        <v>0</v>
      </c>
      <c r="U323" s="190">
        <f>ตรวจผล!U323</f>
        <v>0</v>
      </c>
      <c r="V323" s="190">
        <f>ตรวจผล!V323</f>
        <v>0</v>
      </c>
      <c r="W323" s="190">
        <f>ตรวจผล!W323</f>
        <v>0</v>
      </c>
      <c r="X323" s="190">
        <f>ตรวจผล!X323</f>
        <v>0</v>
      </c>
      <c r="Y323" s="190">
        <f>ตรวจผล!Y323</f>
        <v>0</v>
      </c>
      <c r="Z323" s="190">
        <f>ตรวจผล!Z323</f>
        <v>0</v>
      </c>
      <c r="AA323" s="190">
        <f>ตรวจผล!AA323</f>
        <v>0</v>
      </c>
      <c r="AB323" s="190">
        <f>ตรวจผล!AE323</f>
        <v>0</v>
      </c>
      <c r="AC323" s="190">
        <f>ตรวจผล!AI323</f>
        <v>0</v>
      </c>
      <c r="AD323" s="190">
        <f>ตรวจผล!AJ323</f>
        <v>0</v>
      </c>
      <c r="AE323" s="190">
        <f>ตรวจผล!AK323</f>
        <v>0</v>
      </c>
      <c r="AF323" s="190">
        <f>ตรวจผล!AL323</f>
        <v>0</v>
      </c>
    </row>
    <row r="324" spans="1:32" x14ac:dyDescent="0.2">
      <c r="A324" s="91" t="str">
        <f>IF(ไฟล์กรอกคำตอบ!A324=""," ",ไฟล์กรอกคำตอบ!A324&amp;"")</f>
        <v xml:space="preserve"> </v>
      </c>
      <c r="B324" s="8">
        <f>ไฟล์กรอกคำตอบ!B324</f>
        <v>0</v>
      </c>
      <c r="C324" s="8">
        <f>ไฟล์กรอกคำตอบ!C324</f>
        <v>0</v>
      </c>
      <c r="D324" s="8">
        <f>ไฟล์กรอกคำตอบ!D324</f>
        <v>0</v>
      </c>
      <c r="E324" s="24">
        <f>ไฟล์กรอกคำตอบ!E324</f>
        <v>0</v>
      </c>
      <c r="F324" s="8">
        <f>ไฟล์กรอกคำตอบ!F324</f>
        <v>0</v>
      </c>
      <c r="G324" s="156">
        <f>ไฟล์กรอกคำตอบ!G324</f>
        <v>0</v>
      </c>
      <c r="H324" s="190">
        <f>ตรวจผล!H324</f>
        <v>0</v>
      </c>
      <c r="I324" s="190">
        <f>ตรวจผล!I324</f>
        <v>0</v>
      </c>
      <c r="J324" s="190">
        <f>ตรวจผล!J324</f>
        <v>0</v>
      </c>
      <c r="K324" s="190">
        <f>ตรวจผล!K324</f>
        <v>0</v>
      </c>
      <c r="L324" s="190">
        <f>ตรวจผล!L324</f>
        <v>0</v>
      </c>
      <c r="M324" s="190">
        <f>ตรวจผล!M324</f>
        <v>0</v>
      </c>
      <c r="N324" s="190">
        <f>ตรวจผล!N324</f>
        <v>0</v>
      </c>
      <c r="O324" s="190">
        <f>ตรวจผล!O324</f>
        <v>0</v>
      </c>
      <c r="P324" s="190">
        <f>ตรวจผล!P324</f>
        <v>0</v>
      </c>
      <c r="Q324" s="190">
        <f>ตรวจผล!Q324</f>
        <v>0</v>
      </c>
      <c r="R324" s="190">
        <f>ตรวจผล!R324</f>
        <v>0</v>
      </c>
      <c r="S324" s="190">
        <f>ตรวจผล!S324</f>
        <v>0</v>
      </c>
      <c r="T324" s="190">
        <f>ตรวจผล!T324</f>
        <v>0</v>
      </c>
      <c r="U324" s="190">
        <f>ตรวจผล!U324</f>
        <v>0</v>
      </c>
      <c r="V324" s="190">
        <f>ตรวจผล!V324</f>
        <v>0</v>
      </c>
      <c r="W324" s="190">
        <f>ตรวจผล!W324</f>
        <v>0</v>
      </c>
      <c r="X324" s="190">
        <f>ตรวจผล!X324</f>
        <v>0</v>
      </c>
      <c r="Y324" s="190">
        <f>ตรวจผล!Y324</f>
        <v>0</v>
      </c>
      <c r="Z324" s="190">
        <f>ตรวจผล!Z324</f>
        <v>0</v>
      </c>
      <c r="AA324" s="190">
        <f>ตรวจผล!AA324</f>
        <v>0</v>
      </c>
      <c r="AB324" s="190">
        <f>ตรวจผล!AE324</f>
        <v>0</v>
      </c>
      <c r="AC324" s="190">
        <f>ตรวจผล!AI324</f>
        <v>0</v>
      </c>
      <c r="AD324" s="190">
        <f>ตรวจผล!AJ324</f>
        <v>0</v>
      </c>
      <c r="AE324" s="190">
        <f>ตรวจผล!AK324</f>
        <v>0</v>
      </c>
      <c r="AF324" s="190">
        <f>ตรวจผล!AL324</f>
        <v>0</v>
      </c>
    </row>
    <row r="325" spans="1:32" x14ac:dyDescent="0.2">
      <c r="A325" s="91" t="str">
        <f>IF(ไฟล์กรอกคำตอบ!A325=""," ",ไฟล์กรอกคำตอบ!A325&amp;"")</f>
        <v xml:space="preserve"> </v>
      </c>
      <c r="B325" s="8">
        <f>ไฟล์กรอกคำตอบ!B325</f>
        <v>0</v>
      </c>
      <c r="C325" s="8">
        <f>ไฟล์กรอกคำตอบ!C325</f>
        <v>0</v>
      </c>
      <c r="D325" s="8">
        <f>ไฟล์กรอกคำตอบ!D325</f>
        <v>0</v>
      </c>
      <c r="E325" s="24">
        <f>ไฟล์กรอกคำตอบ!E325</f>
        <v>0</v>
      </c>
      <c r="F325" s="8">
        <f>ไฟล์กรอกคำตอบ!F325</f>
        <v>0</v>
      </c>
      <c r="G325" s="156">
        <f>ไฟล์กรอกคำตอบ!G325</f>
        <v>0</v>
      </c>
      <c r="H325" s="190">
        <f>ตรวจผล!H325</f>
        <v>0</v>
      </c>
      <c r="I325" s="190">
        <f>ตรวจผล!I325</f>
        <v>0</v>
      </c>
      <c r="J325" s="190">
        <f>ตรวจผล!J325</f>
        <v>0</v>
      </c>
      <c r="K325" s="190">
        <f>ตรวจผล!K325</f>
        <v>0</v>
      </c>
      <c r="L325" s="190">
        <f>ตรวจผล!L325</f>
        <v>0</v>
      </c>
      <c r="M325" s="190">
        <f>ตรวจผล!M325</f>
        <v>0</v>
      </c>
      <c r="N325" s="190">
        <f>ตรวจผล!N325</f>
        <v>0</v>
      </c>
      <c r="O325" s="190">
        <f>ตรวจผล!O325</f>
        <v>0</v>
      </c>
      <c r="P325" s="190">
        <f>ตรวจผล!P325</f>
        <v>0</v>
      </c>
      <c r="Q325" s="190">
        <f>ตรวจผล!Q325</f>
        <v>0</v>
      </c>
      <c r="R325" s="190">
        <f>ตรวจผล!R325</f>
        <v>0</v>
      </c>
      <c r="S325" s="190">
        <f>ตรวจผล!S325</f>
        <v>0</v>
      </c>
      <c r="T325" s="190">
        <f>ตรวจผล!T325</f>
        <v>0</v>
      </c>
      <c r="U325" s="190">
        <f>ตรวจผล!U325</f>
        <v>0</v>
      </c>
      <c r="V325" s="190">
        <f>ตรวจผล!V325</f>
        <v>0</v>
      </c>
      <c r="W325" s="190">
        <f>ตรวจผล!W325</f>
        <v>0</v>
      </c>
      <c r="X325" s="190">
        <f>ตรวจผล!X325</f>
        <v>0</v>
      </c>
      <c r="Y325" s="190">
        <f>ตรวจผล!Y325</f>
        <v>0</v>
      </c>
      <c r="Z325" s="190">
        <f>ตรวจผล!Z325</f>
        <v>0</v>
      </c>
      <c r="AA325" s="190">
        <f>ตรวจผล!AA325</f>
        <v>0</v>
      </c>
      <c r="AB325" s="190">
        <f>ตรวจผล!AE325</f>
        <v>0</v>
      </c>
      <c r="AC325" s="190">
        <f>ตรวจผล!AI325</f>
        <v>0</v>
      </c>
      <c r="AD325" s="190">
        <f>ตรวจผล!AJ325</f>
        <v>0</v>
      </c>
      <c r="AE325" s="190">
        <f>ตรวจผล!AK325</f>
        <v>0</v>
      </c>
      <c r="AF325" s="190">
        <f>ตรวจผล!AL325</f>
        <v>0</v>
      </c>
    </row>
    <row r="326" spans="1:32" x14ac:dyDescent="0.2">
      <c r="A326" s="91" t="str">
        <f>IF(ไฟล์กรอกคำตอบ!A326=""," ",ไฟล์กรอกคำตอบ!A326&amp;"")</f>
        <v xml:space="preserve"> </v>
      </c>
      <c r="B326" s="8">
        <f>ไฟล์กรอกคำตอบ!B326</f>
        <v>0</v>
      </c>
      <c r="C326" s="8">
        <f>ไฟล์กรอกคำตอบ!C326</f>
        <v>0</v>
      </c>
      <c r="D326" s="8">
        <f>ไฟล์กรอกคำตอบ!D326</f>
        <v>0</v>
      </c>
      <c r="E326" s="24">
        <f>ไฟล์กรอกคำตอบ!E326</f>
        <v>0</v>
      </c>
      <c r="F326" s="8">
        <f>ไฟล์กรอกคำตอบ!F326</f>
        <v>0</v>
      </c>
      <c r="G326" s="156">
        <f>ไฟล์กรอกคำตอบ!G326</f>
        <v>0</v>
      </c>
      <c r="H326" s="190">
        <f>ตรวจผล!H326</f>
        <v>0</v>
      </c>
      <c r="I326" s="190">
        <f>ตรวจผล!I326</f>
        <v>0</v>
      </c>
      <c r="J326" s="190">
        <f>ตรวจผล!J326</f>
        <v>0</v>
      </c>
      <c r="K326" s="190">
        <f>ตรวจผล!K326</f>
        <v>0</v>
      </c>
      <c r="L326" s="190">
        <f>ตรวจผล!L326</f>
        <v>0</v>
      </c>
      <c r="M326" s="190">
        <f>ตรวจผล!M326</f>
        <v>0</v>
      </c>
      <c r="N326" s="190">
        <f>ตรวจผล!N326</f>
        <v>0</v>
      </c>
      <c r="O326" s="190">
        <f>ตรวจผล!O326</f>
        <v>0</v>
      </c>
      <c r="P326" s="190">
        <f>ตรวจผล!P326</f>
        <v>0</v>
      </c>
      <c r="Q326" s="190">
        <f>ตรวจผล!Q326</f>
        <v>0</v>
      </c>
      <c r="R326" s="190">
        <f>ตรวจผล!R326</f>
        <v>0</v>
      </c>
      <c r="S326" s="190">
        <f>ตรวจผล!S326</f>
        <v>0</v>
      </c>
      <c r="T326" s="190">
        <f>ตรวจผล!T326</f>
        <v>0</v>
      </c>
      <c r="U326" s="190">
        <f>ตรวจผล!U326</f>
        <v>0</v>
      </c>
      <c r="V326" s="190">
        <f>ตรวจผล!V326</f>
        <v>0</v>
      </c>
      <c r="W326" s="190">
        <f>ตรวจผล!W326</f>
        <v>0</v>
      </c>
      <c r="X326" s="190">
        <f>ตรวจผล!X326</f>
        <v>0</v>
      </c>
      <c r="Y326" s="190">
        <f>ตรวจผล!Y326</f>
        <v>0</v>
      </c>
      <c r="Z326" s="190">
        <f>ตรวจผล!Z326</f>
        <v>0</v>
      </c>
      <c r="AA326" s="190">
        <f>ตรวจผล!AA326</f>
        <v>0</v>
      </c>
      <c r="AB326" s="190">
        <f>ตรวจผล!AE326</f>
        <v>0</v>
      </c>
      <c r="AC326" s="190">
        <f>ตรวจผล!AI326</f>
        <v>0</v>
      </c>
      <c r="AD326" s="190">
        <f>ตรวจผล!AJ326</f>
        <v>0</v>
      </c>
      <c r="AE326" s="190">
        <f>ตรวจผล!AK326</f>
        <v>0</v>
      </c>
      <c r="AF326" s="190">
        <f>ตรวจผล!AL326</f>
        <v>0</v>
      </c>
    </row>
    <row r="327" spans="1:32" x14ac:dyDescent="0.2">
      <c r="A327" s="91" t="str">
        <f>IF(ไฟล์กรอกคำตอบ!A327=""," ",ไฟล์กรอกคำตอบ!A327&amp;"")</f>
        <v xml:space="preserve"> </v>
      </c>
      <c r="B327" s="8">
        <f>ไฟล์กรอกคำตอบ!B327</f>
        <v>0</v>
      </c>
      <c r="C327" s="8">
        <f>ไฟล์กรอกคำตอบ!C327</f>
        <v>0</v>
      </c>
      <c r="D327" s="8">
        <f>ไฟล์กรอกคำตอบ!D327</f>
        <v>0</v>
      </c>
      <c r="E327" s="24">
        <f>ไฟล์กรอกคำตอบ!E327</f>
        <v>0</v>
      </c>
      <c r="F327" s="8">
        <f>ไฟล์กรอกคำตอบ!F327</f>
        <v>0</v>
      </c>
      <c r="G327" s="156">
        <f>ไฟล์กรอกคำตอบ!G327</f>
        <v>0</v>
      </c>
      <c r="H327" s="190">
        <f>ตรวจผล!H327</f>
        <v>0</v>
      </c>
      <c r="I327" s="190">
        <f>ตรวจผล!I327</f>
        <v>0</v>
      </c>
      <c r="J327" s="190">
        <f>ตรวจผล!J327</f>
        <v>0</v>
      </c>
      <c r="K327" s="190">
        <f>ตรวจผล!K327</f>
        <v>0</v>
      </c>
      <c r="L327" s="190">
        <f>ตรวจผล!L327</f>
        <v>0</v>
      </c>
      <c r="M327" s="190">
        <f>ตรวจผล!M327</f>
        <v>0</v>
      </c>
      <c r="N327" s="190">
        <f>ตรวจผล!N327</f>
        <v>0</v>
      </c>
      <c r="O327" s="190">
        <f>ตรวจผล!O327</f>
        <v>0</v>
      </c>
      <c r="P327" s="190">
        <f>ตรวจผล!P327</f>
        <v>0</v>
      </c>
      <c r="Q327" s="190">
        <f>ตรวจผล!Q327</f>
        <v>0</v>
      </c>
      <c r="R327" s="190">
        <f>ตรวจผล!R327</f>
        <v>0</v>
      </c>
      <c r="S327" s="190">
        <f>ตรวจผล!S327</f>
        <v>0</v>
      </c>
      <c r="T327" s="190">
        <f>ตรวจผล!T327</f>
        <v>0</v>
      </c>
      <c r="U327" s="190">
        <f>ตรวจผล!U327</f>
        <v>0</v>
      </c>
      <c r="V327" s="190">
        <f>ตรวจผล!V327</f>
        <v>0</v>
      </c>
      <c r="W327" s="190">
        <f>ตรวจผล!W327</f>
        <v>0</v>
      </c>
      <c r="X327" s="190">
        <f>ตรวจผล!X327</f>
        <v>0</v>
      </c>
      <c r="Y327" s="190">
        <f>ตรวจผล!Y327</f>
        <v>0</v>
      </c>
      <c r="Z327" s="190">
        <f>ตรวจผล!Z327</f>
        <v>0</v>
      </c>
      <c r="AA327" s="190">
        <f>ตรวจผล!AA327</f>
        <v>0</v>
      </c>
      <c r="AB327" s="190">
        <f>ตรวจผล!AE327</f>
        <v>0</v>
      </c>
      <c r="AC327" s="190">
        <f>ตรวจผล!AI327</f>
        <v>0</v>
      </c>
      <c r="AD327" s="190">
        <f>ตรวจผล!AJ327</f>
        <v>0</v>
      </c>
      <c r="AE327" s="190">
        <f>ตรวจผล!AK327</f>
        <v>0</v>
      </c>
      <c r="AF327" s="190">
        <f>ตรวจผล!AL327</f>
        <v>0</v>
      </c>
    </row>
    <row r="328" spans="1:32" x14ac:dyDescent="0.2">
      <c r="A328" s="91" t="str">
        <f>IF(ไฟล์กรอกคำตอบ!A328=""," ",ไฟล์กรอกคำตอบ!A328&amp;"")</f>
        <v xml:space="preserve"> </v>
      </c>
      <c r="B328" s="8">
        <f>ไฟล์กรอกคำตอบ!B328</f>
        <v>0</v>
      </c>
      <c r="C328" s="8">
        <f>ไฟล์กรอกคำตอบ!C328</f>
        <v>0</v>
      </c>
      <c r="D328" s="8">
        <f>ไฟล์กรอกคำตอบ!D328</f>
        <v>0</v>
      </c>
      <c r="E328" s="24">
        <f>ไฟล์กรอกคำตอบ!E328</f>
        <v>0</v>
      </c>
      <c r="F328" s="8">
        <f>ไฟล์กรอกคำตอบ!F328</f>
        <v>0</v>
      </c>
      <c r="G328" s="156">
        <f>ไฟล์กรอกคำตอบ!G328</f>
        <v>0</v>
      </c>
      <c r="H328" s="190">
        <f>ตรวจผล!H328</f>
        <v>0</v>
      </c>
      <c r="I328" s="190">
        <f>ตรวจผล!I328</f>
        <v>0</v>
      </c>
      <c r="J328" s="190">
        <f>ตรวจผล!J328</f>
        <v>0</v>
      </c>
      <c r="K328" s="190">
        <f>ตรวจผล!K328</f>
        <v>0</v>
      </c>
      <c r="L328" s="190">
        <f>ตรวจผล!L328</f>
        <v>0</v>
      </c>
      <c r="M328" s="190">
        <f>ตรวจผล!M328</f>
        <v>0</v>
      </c>
      <c r="N328" s="190">
        <f>ตรวจผล!N328</f>
        <v>0</v>
      </c>
      <c r="O328" s="190">
        <f>ตรวจผล!O328</f>
        <v>0</v>
      </c>
      <c r="P328" s="190">
        <f>ตรวจผล!P328</f>
        <v>0</v>
      </c>
      <c r="Q328" s="190">
        <f>ตรวจผล!Q328</f>
        <v>0</v>
      </c>
      <c r="R328" s="190">
        <f>ตรวจผล!R328</f>
        <v>0</v>
      </c>
      <c r="S328" s="190">
        <f>ตรวจผล!S328</f>
        <v>0</v>
      </c>
      <c r="T328" s="190">
        <f>ตรวจผล!T328</f>
        <v>0</v>
      </c>
      <c r="U328" s="190">
        <f>ตรวจผล!U328</f>
        <v>0</v>
      </c>
      <c r="V328" s="190">
        <f>ตรวจผล!V328</f>
        <v>0</v>
      </c>
      <c r="W328" s="190">
        <f>ตรวจผล!W328</f>
        <v>0</v>
      </c>
      <c r="X328" s="190">
        <f>ตรวจผล!X328</f>
        <v>0</v>
      </c>
      <c r="Y328" s="190">
        <f>ตรวจผล!Y328</f>
        <v>0</v>
      </c>
      <c r="Z328" s="190">
        <f>ตรวจผล!Z328</f>
        <v>0</v>
      </c>
      <c r="AA328" s="190">
        <f>ตรวจผล!AA328</f>
        <v>0</v>
      </c>
      <c r="AB328" s="190">
        <f>ตรวจผล!AE328</f>
        <v>0</v>
      </c>
      <c r="AC328" s="190">
        <f>ตรวจผล!AI328</f>
        <v>0</v>
      </c>
      <c r="AD328" s="190">
        <f>ตรวจผล!AJ328</f>
        <v>0</v>
      </c>
      <c r="AE328" s="190">
        <f>ตรวจผล!AK328</f>
        <v>0</v>
      </c>
      <c r="AF328" s="190">
        <f>ตรวจผล!AL328</f>
        <v>0</v>
      </c>
    </row>
    <row r="329" spans="1:32" x14ac:dyDescent="0.2">
      <c r="A329" s="91" t="str">
        <f>IF(ไฟล์กรอกคำตอบ!A329=""," ",ไฟล์กรอกคำตอบ!A329&amp;"")</f>
        <v xml:space="preserve"> </v>
      </c>
      <c r="B329" s="8">
        <f>ไฟล์กรอกคำตอบ!B329</f>
        <v>0</v>
      </c>
      <c r="C329" s="8">
        <f>ไฟล์กรอกคำตอบ!C329</f>
        <v>0</v>
      </c>
      <c r="D329" s="8">
        <f>ไฟล์กรอกคำตอบ!D329</f>
        <v>0</v>
      </c>
      <c r="E329" s="24">
        <f>ไฟล์กรอกคำตอบ!E329</f>
        <v>0</v>
      </c>
      <c r="F329" s="8">
        <f>ไฟล์กรอกคำตอบ!F329</f>
        <v>0</v>
      </c>
      <c r="G329" s="156">
        <f>ไฟล์กรอกคำตอบ!G329</f>
        <v>0</v>
      </c>
      <c r="H329" s="190">
        <f>ตรวจผล!H329</f>
        <v>0</v>
      </c>
      <c r="I329" s="190">
        <f>ตรวจผล!I329</f>
        <v>0</v>
      </c>
      <c r="J329" s="190">
        <f>ตรวจผล!J329</f>
        <v>0</v>
      </c>
      <c r="K329" s="190">
        <f>ตรวจผล!K329</f>
        <v>0</v>
      </c>
      <c r="L329" s="190">
        <f>ตรวจผล!L329</f>
        <v>0</v>
      </c>
      <c r="M329" s="190">
        <f>ตรวจผล!M329</f>
        <v>0</v>
      </c>
      <c r="N329" s="190">
        <f>ตรวจผล!N329</f>
        <v>0</v>
      </c>
      <c r="O329" s="190">
        <f>ตรวจผล!O329</f>
        <v>0</v>
      </c>
      <c r="P329" s="190">
        <f>ตรวจผล!P329</f>
        <v>0</v>
      </c>
      <c r="Q329" s="190">
        <f>ตรวจผล!Q329</f>
        <v>0</v>
      </c>
      <c r="R329" s="190">
        <f>ตรวจผล!R329</f>
        <v>0</v>
      </c>
      <c r="S329" s="190">
        <f>ตรวจผล!S329</f>
        <v>0</v>
      </c>
      <c r="T329" s="190">
        <f>ตรวจผล!T329</f>
        <v>0</v>
      </c>
      <c r="U329" s="190">
        <f>ตรวจผล!U329</f>
        <v>0</v>
      </c>
      <c r="V329" s="190">
        <f>ตรวจผล!V329</f>
        <v>0</v>
      </c>
      <c r="W329" s="190">
        <f>ตรวจผล!W329</f>
        <v>0</v>
      </c>
      <c r="X329" s="190">
        <f>ตรวจผล!X329</f>
        <v>0</v>
      </c>
      <c r="Y329" s="190">
        <f>ตรวจผล!Y329</f>
        <v>0</v>
      </c>
      <c r="Z329" s="190">
        <f>ตรวจผล!Z329</f>
        <v>0</v>
      </c>
      <c r="AA329" s="190">
        <f>ตรวจผล!AA329</f>
        <v>0</v>
      </c>
      <c r="AB329" s="190">
        <f>ตรวจผล!AE329</f>
        <v>0</v>
      </c>
      <c r="AC329" s="190">
        <f>ตรวจผล!AI329</f>
        <v>0</v>
      </c>
      <c r="AD329" s="190">
        <f>ตรวจผล!AJ329</f>
        <v>0</v>
      </c>
      <c r="AE329" s="190">
        <f>ตรวจผล!AK329</f>
        <v>0</v>
      </c>
      <c r="AF329" s="190">
        <f>ตรวจผล!AL329</f>
        <v>0</v>
      </c>
    </row>
    <row r="330" spans="1:32" x14ac:dyDescent="0.2">
      <c r="A330" s="91" t="str">
        <f>IF(ไฟล์กรอกคำตอบ!A330=""," ",ไฟล์กรอกคำตอบ!A330&amp;"")</f>
        <v xml:space="preserve"> </v>
      </c>
      <c r="B330" s="8">
        <f>ไฟล์กรอกคำตอบ!B330</f>
        <v>0</v>
      </c>
      <c r="C330" s="8">
        <f>ไฟล์กรอกคำตอบ!C330</f>
        <v>0</v>
      </c>
      <c r="D330" s="8">
        <f>ไฟล์กรอกคำตอบ!D330</f>
        <v>0</v>
      </c>
      <c r="E330" s="24">
        <f>ไฟล์กรอกคำตอบ!E330</f>
        <v>0</v>
      </c>
      <c r="F330" s="8">
        <f>ไฟล์กรอกคำตอบ!F330</f>
        <v>0</v>
      </c>
      <c r="G330" s="156">
        <f>ไฟล์กรอกคำตอบ!G330</f>
        <v>0</v>
      </c>
      <c r="H330" s="190">
        <f>ตรวจผล!H330</f>
        <v>0</v>
      </c>
      <c r="I330" s="190">
        <f>ตรวจผล!I330</f>
        <v>0</v>
      </c>
      <c r="J330" s="190">
        <f>ตรวจผล!J330</f>
        <v>0</v>
      </c>
      <c r="K330" s="190">
        <f>ตรวจผล!K330</f>
        <v>0</v>
      </c>
      <c r="L330" s="190">
        <f>ตรวจผล!L330</f>
        <v>0</v>
      </c>
      <c r="M330" s="190">
        <f>ตรวจผล!M330</f>
        <v>0</v>
      </c>
      <c r="N330" s="190">
        <f>ตรวจผล!N330</f>
        <v>0</v>
      </c>
      <c r="O330" s="190">
        <f>ตรวจผล!O330</f>
        <v>0</v>
      </c>
      <c r="P330" s="190">
        <f>ตรวจผล!P330</f>
        <v>0</v>
      </c>
      <c r="Q330" s="190">
        <f>ตรวจผล!Q330</f>
        <v>0</v>
      </c>
      <c r="R330" s="190">
        <f>ตรวจผล!R330</f>
        <v>0</v>
      </c>
      <c r="S330" s="190">
        <f>ตรวจผล!S330</f>
        <v>0</v>
      </c>
      <c r="T330" s="190">
        <f>ตรวจผล!T330</f>
        <v>0</v>
      </c>
      <c r="U330" s="190">
        <f>ตรวจผล!U330</f>
        <v>0</v>
      </c>
      <c r="V330" s="190">
        <f>ตรวจผล!V330</f>
        <v>0</v>
      </c>
      <c r="W330" s="190">
        <f>ตรวจผล!W330</f>
        <v>0</v>
      </c>
      <c r="X330" s="190">
        <f>ตรวจผล!X330</f>
        <v>0</v>
      </c>
      <c r="Y330" s="190">
        <f>ตรวจผล!Y330</f>
        <v>0</v>
      </c>
      <c r="Z330" s="190">
        <f>ตรวจผล!Z330</f>
        <v>0</v>
      </c>
      <c r="AA330" s="190">
        <f>ตรวจผล!AA330</f>
        <v>0</v>
      </c>
      <c r="AB330" s="190">
        <f>ตรวจผล!AE330</f>
        <v>0</v>
      </c>
      <c r="AC330" s="190">
        <f>ตรวจผล!AI330</f>
        <v>0</v>
      </c>
      <c r="AD330" s="190">
        <f>ตรวจผล!AJ330</f>
        <v>0</v>
      </c>
      <c r="AE330" s="190">
        <f>ตรวจผล!AK330</f>
        <v>0</v>
      </c>
      <c r="AF330" s="190">
        <f>ตรวจผล!AL330</f>
        <v>0</v>
      </c>
    </row>
    <row r="331" spans="1:32" x14ac:dyDescent="0.2">
      <c r="A331" s="91" t="str">
        <f>IF(ไฟล์กรอกคำตอบ!A331=""," ",ไฟล์กรอกคำตอบ!A331&amp;"")</f>
        <v xml:space="preserve"> </v>
      </c>
      <c r="B331" s="8">
        <f>ไฟล์กรอกคำตอบ!B331</f>
        <v>0</v>
      </c>
      <c r="C331" s="8">
        <f>ไฟล์กรอกคำตอบ!C331</f>
        <v>0</v>
      </c>
      <c r="D331" s="8">
        <f>ไฟล์กรอกคำตอบ!D331</f>
        <v>0</v>
      </c>
      <c r="E331" s="24">
        <f>ไฟล์กรอกคำตอบ!E331</f>
        <v>0</v>
      </c>
      <c r="F331" s="8">
        <f>ไฟล์กรอกคำตอบ!F331</f>
        <v>0</v>
      </c>
      <c r="G331" s="156">
        <f>ไฟล์กรอกคำตอบ!G331</f>
        <v>0</v>
      </c>
      <c r="H331" s="190">
        <f>ตรวจผล!H331</f>
        <v>0</v>
      </c>
      <c r="I331" s="190">
        <f>ตรวจผล!I331</f>
        <v>0</v>
      </c>
      <c r="J331" s="190">
        <f>ตรวจผล!J331</f>
        <v>0</v>
      </c>
      <c r="K331" s="190">
        <f>ตรวจผล!K331</f>
        <v>0</v>
      </c>
      <c r="L331" s="190">
        <f>ตรวจผล!L331</f>
        <v>0</v>
      </c>
      <c r="M331" s="190">
        <f>ตรวจผล!M331</f>
        <v>0</v>
      </c>
      <c r="N331" s="190">
        <f>ตรวจผล!N331</f>
        <v>0</v>
      </c>
      <c r="O331" s="190">
        <f>ตรวจผล!O331</f>
        <v>0</v>
      </c>
      <c r="P331" s="190">
        <f>ตรวจผล!P331</f>
        <v>0</v>
      </c>
      <c r="Q331" s="190">
        <f>ตรวจผล!Q331</f>
        <v>0</v>
      </c>
      <c r="R331" s="190">
        <f>ตรวจผล!R331</f>
        <v>0</v>
      </c>
      <c r="S331" s="190">
        <f>ตรวจผล!S331</f>
        <v>0</v>
      </c>
      <c r="T331" s="190">
        <f>ตรวจผล!T331</f>
        <v>0</v>
      </c>
      <c r="U331" s="190">
        <f>ตรวจผล!U331</f>
        <v>0</v>
      </c>
      <c r="V331" s="190">
        <f>ตรวจผล!V331</f>
        <v>0</v>
      </c>
      <c r="W331" s="190">
        <f>ตรวจผล!W331</f>
        <v>0</v>
      </c>
      <c r="X331" s="190">
        <f>ตรวจผล!X331</f>
        <v>0</v>
      </c>
      <c r="Y331" s="190">
        <f>ตรวจผล!Y331</f>
        <v>0</v>
      </c>
      <c r="Z331" s="190">
        <f>ตรวจผล!Z331</f>
        <v>0</v>
      </c>
      <c r="AA331" s="190">
        <f>ตรวจผล!AA331</f>
        <v>0</v>
      </c>
      <c r="AB331" s="190">
        <f>ตรวจผล!AE331</f>
        <v>0</v>
      </c>
      <c r="AC331" s="190">
        <f>ตรวจผล!AI331</f>
        <v>0</v>
      </c>
      <c r="AD331" s="190">
        <f>ตรวจผล!AJ331</f>
        <v>0</v>
      </c>
      <c r="AE331" s="190">
        <f>ตรวจผล!AK331</f>
        <v>0</v>
      </c>
      <c r="AF331" s="190">
        <f>ตรวจผล!AL331</f>
        <v>0</v>
      </c>
    </row>
    <row r="332" spans="1:32" x14ac:dyDescent="0.2">
      <c r="A332" s="91" t="str">
        <f>IF(ไฟล์กรอกคำตอบ!A332=""," ",ไฟล์กรอกคำตอบ!A332&amp;"")</f>
        <v xml:space="preserve"> </v>
      </c>
      <c r="B332" s="8">
        <f>ไฟล์กรอกคำตอบ!B332</f>
        <v>0</v>
      </c>
      <c r="C332" s="8">
        <f>ไฟล์กรอกคำตอบ!C332</f>
        <v>0</v>
      </c>
      <c r="D332" s="8">
        <f>ไฟล์กรอกคำตอบ!D332</f>
        <v>0</v>
      </c>
      <c r="E332" s="24">
        <f>ไฟล์กรอกคำตอบ!E332</f>
        <v>0</v>
      </c>
      <c r="F332" s="8">
        <f>ไฟล์กรอกคำตอบ!F332</f>
        <v>0</v>
      </c>
      <c r="G332" s="156">
        <f>ไฟล์กรอกคำตอบ!G332</f>
        <v>0</v>
      </c>
      <c r="H332" s="190">
        <f>ตรวจผล!H332</f>
        <v>0</v>
      </c>
      <c r="I332" s="190">
        <f>ตรวจผล!I332</f>
        <v>0</v>
      </c>
      <c r="J332" s="190">
        <f>ตรวจผล!J332</f>
        <v>0</v>
      </c>
      <c r="K332" s="190">
        <f>ตรวจผล!K332</f>
        <v>0</v>
      </c>
      <c r="L332" s="190">
        <f>ตรวจผล!L332</f>
        <v>0</v>
      </c>
      <c r="M332" s="190">
        <f>ตรวจผล!M332</f>
        <v>0</v>
      </c>
      <c r="N332" s="190">
        <f>ตรวจผล!N332</f>
        <v>0</v>
      </c>
      <c r="O332" s="190">
        <f>ตรวจผล!O332</f>
        <v>0</v>
      </c>
      <c r="P332" s="190">
        <f>ตรวจผล!P332</f>
        <v>0</v>
      </c>
      <c r="Q332" s="190">
        <f>ตรวจผล!Q332</f>
        <v>0</v>
      </c>
      <c r="R332" s="190">
        <f>ตรวจผล!R332</f>
        <v>0</v>
      </c>
      <c r="S332" s="190">
        <f>ตรวจผล!S332</f>
        <v>0</v>
      </c>
      <c r="T332" s="190">
        <f>ตรวจผล!T332</f>
        <v>0</v>
      </c>
      <c r="U332" s="190">
        <f>ตรวจผล!U332</f>
        <v>0</v>
      </c>
      <c r="V332" s="190">
        <f>ตรวจผล!V332</f>
        <v>0</v>
      </c>
      <c r="W332" s="190">
        <f>ตรวจผล!W332</f>
        <v>0</v>
      </c>
      <c r="X332" s="190">
        <f>ตรวจผล!X332</f>
        <v>0</v>
      </c>
      <c r="Y332" s="190">
        <f>ตรวจผล!Y332</f>
        <v>0</v>
      </c>
      <c r="Z332" s="190">
        <f>ตรวจผล!Z332</f>
        <v>0</v>
      </c>
      <c r="AA332" s="190">
        <f>ตรวจผล!AA332</f>
        <v>0</v>
      </c>
      <c r="AB332" s="190">
        <f>ตรวจผล!AE332</f>
        <v>0</v>
      </c>
      <c r="AC332" s="190">
        <f>ตรวจผล!AI332</f>
        <v>0</v>
      </c>
      <c r="AD332" s="190">
        <f>ตรวจผล!AJ332</f>
        <v>0</v>
      </c>
      <c r="AE332" s="190">
        <f>ตรวจผล!AK332</f>
        <v>0</v>
      </c>
      <c r="AF332" s="190">
        <f>ตรวจผล!AL332</f>
        <v>0</v>
      </c>
    </row>
    <row r="333" spans="1:32" x14ac:dyDescent="0.2">
      <c r="A333" s="91" t="str">
        <f>IF(ไฟล์กรอกคำตอบ!A333=""," ",ไฟล์กรอกคำตอบ!A333&amp;"")</f>
        <v xml:space="preserve"> </v>
      </c>
      <c r="B333" s="8">
        <f>ไฟล์กรอกคำตอบ!B333</f>
        <v>0</v>
      </c>
      <c r="C333" s="8">
        <f>ไฟล์กรอกคำตอบ!C333</f>
        <v>0</v>
      </c>
      <c r="D333" s="8">
        <f>ไฟล์กรอกคำตอบ!D333</f>
        <v>0</v>
      </c>
      <c r="E333" s="24">
        <f>ไฟล์กรอกคำตอบ!E333</f>
        <v>0</v>
      </c>
      <c r="F333" s="8">
        <f>ไฟล์กรอกคำตอบ!F333</f>
        <v>0</v>
      </c>
      <c r="G333" s="156">
        <f>ไฟล์กรอกคำตอบ!G333</f>
        <v>0</v>
      </c>
      <c r="H333" s="190">
        <f>ตรวจผล!H333</f>
        <v>0</v>
      </c>
      <c r="I333" s="190">
        <f>ตรวจผล!I333</f>
        <v>0</v>
      </c>
      <c r="J333" s="190">
        <f>ตรวจผล!J333</f>
        <v>0</v>
      </c>
      <c r="K333" s="190">
        <f>ตรวจผล!K333</f>
        <v>0</v>
      </c>
      <c r="L333" s="190">
        <f>ตรวจผล!L333</f>
        <v>0</v>
      </c>
      <c r="M333" s="190">
        <f>ตรวจผล!M333</f>
        <v>0</v>
      </c>
      <c r="N333" s="190">
        <f>ตรวจผล!N333</f>
        <v>0</v>
      </c>
      <c r="O333" s="190">
        <f>ตรวจผล!O333</f>
        <v>0</v>
      </c>
      <c r="P333" s="190">
        <f>ตรวจผล!P333</f>
        <v>0</v>
      </c>
      <c r="Q333" s="190">
        <f>ตรวจผล!Q333</f>
        <v>0</v>
      </c>
      <c r="R333" s="190">
        <f>ตรวจผล!R333</f>
        <v>0</v>
      </c>
      <c r="S333" s="190">
        <f>ตรวจผล!S333</f>
        <v>0</v>
      </c>
      <c r="T333" s="190">
        <f>ตรวจผล!T333</f>
        <v>0</v>
      </c>
      <c r="U333" s="190">
        <f>ตรวจผล!U333</f>
        <v>0</v>
      </c>
      <c r="V333" s="190">
        <f>ตรวจผล!V333</f>
        <v>0</v>
      </c>
      <c r="W333" s="190">
        <f>ตรวจผล!W333</f>
        <v>0</v>
      </c>
      <c r="X333" s="190">
        <f>ตรวจผล!X333</f>
        <v>0</v>
      </c>
      <c r="Y333" s="190">
        <f>ตรวจผล!Y333</f>
        <v>0</v>
      </c>
      <c r="Z333" s="190">
        <f>ตรวจผล!Z333</f>
        <v>0</v>
      </c>
      <c r="AA333" s="190">
        <f>ตรวจผล!AA333</f>
        <v>0</v>
      </c>
      <c r="AB333" s="190">
        <f>ตรวจผล!AE333</f>
        <v>0</v>
      </c>
      <c r="AC333" s="190">
        <f>ตรวจผล!AI333</f>
        <v>0</v>
      </c>
      <c r="AD333" s="190">
        <f>ตรวจผล!AJ333</f>
        <v>0</v>
      </c>
      <c r="AE333" s="190">
        <f>ตรวจผล!AK333</f>
        <v>0</v>
      </c>
      <c r="AF333" s="190">
        <f>ตรวจผล!AL333</f>
        <v>0</v>
      </c>
    </row>
    <row r="334" spans="1:32" x14ac:dyDescent="0.2">
      <c r="A334" s="91" t="str">
        <f>IF(ไฟล์กรอกคำตอบ!A334=""," ",ไฟล์กรอกคำตอบ!A334&amp;"")</f>
        <v xml:space="preserve"> </v>
      </c>
      <c r="B334" s="8">
        <f>ไฟล์กรอกคำตอบ!B334</f>
        <v>0</v>
      </c>
      <c r="C334" s="8">
        <f>ไฟล์กรอกคำตอบ!C334</f>
        <v>0</v>
      </c>
      <c r="D334" s="8">
        <f>ไฟล์กรอกคำตอบ!D334</f>
        <v>0</v>
      </c>
      <c r="E334" s="24">
        <f>ไฟล์กรอกคำตอบ!E334</f>
        <v>0</v>
      </c>
      <c r="F334" s="8">
        <f>ไฟล์กรอกคำตอบ!F334</f>
        <v>0</v>
      </c>
      <c r="G334" s="156">
        <f>ไฟล์กรอกคำตอบ!G334</f>
        <v>0</v>
      </c>
      <c r="H334" s="190">
        <f>ตรวจผล!H334</f>
        <v>0</v>
      </c>
      <c r="I334" s="190">
        <f>ตรวจผล!I334</f>
        <v>0</v>
      </c>
      <c r="J334" s="190">
        <f>ตรวจผล!J334</f>
        <v>0</v>
      </c>
      <c r="K334" s="190">
        <f>ตรวจผล!K334</f>
        <v>0</v>
      </c>
      <c r="L334" s="190">
        <f>ตรวจผล!L334</f>
        <v>0</v>
      </c>
      <c r="M334" s="190">
        <f>ตรวจผล!M334</f>
        <v>0</v>
      </c>
      <c r="N334" s="190">
        <f>ตรวจผล!N334</f>
        <v>0</v>
      </c>
      <c r="O334" s="190">
        <f>ตรวจผล!O334</f>
        <v>0</v>
      </c>
      <c r="P334" s="190">
        <f>ตรวจผล!P334</f>
        <v>0</v>
      </c>
      <c r="Q334" s="190">
        <f>ตรวจผล!Q334</f>
        <v>0</v>
      </c>
      <c r="R334" s="190">
        <f>ตรวจผล!R334</f>
        <v>0</v>
      </c>
      <c r="S334" s="190">
        <f>ตรวจผล!S334</f>
        <v>0</v>
      </c>
      <c r="T334" s="190">
        <f>ตรวจผล!T334</f>
        <v>0</v>
      </c>
      <c r="U334" s="190">
        <f>ตรวจผล!U334</f>
        <v>0</v>
      </c>
      <c r="V334" s="190">
        <f>ตรวจผล!V334</f>
        <v>0</v>
      </c>
      <c r="W334" s="190">
        <f>ตรวจผล!W334</f>
        <v>0</v>
      </c>
      <c r="X334" s="190">
        <f>ตรวจผล!X334</f>
        <v>0</v>
      </c>
      <c r="Y334" s="190">
        <f>ตรวจผล!Y334</f>
        <v>0</v>
      </c>
      <c r="Z334" s="190">
        <f>ตรวจผล!Z334</f>
        <v>0</v>
      </c>
      <c r="AA334" s="190">
        <f>ตรวจผล!AA334</f>
        <v>0</v>
      </c>
      <c r="AB334" s="190">
        <f>ตรวจผล!AE334</f>
        <v>0</v>
      </c>
      <c r="AC334" s="190">
        <f>ตรวจผล!AI334</f>
        <v>0</v>
      </c>
      <c r="AD334" s="190">
        <f>ตรวจผล!AJ334</f>
        <v>0</v>
      </c>
      <c r="AE334" s="190">
        <f>ตรวจผล!AK334</f>
        <v>0</v>
      </c>
      <c r="AF334" s="190">
        <f>ตรวจผล!AL334</f>
        <v>0</v>
      </c>
    </row>
    <row r="335" spans="1:32" x14ac:dyDescent="0.2">
      <c r="A335" s="91" t="str">
        <f>IF(ไฟล์กรอกคำตอบ!A335=""," ",ไฟล์กรอกคำตอบ!A335&amp;"")</f>
        <v xml:space="preserve"> </v>
      </c>
      <c r="B335" s="8">
        <f>ไฟล์กรอกคำตอบ!B335</f>
        <v>0</v>
      </c>
      <c r="C335" s="8">
        <f>ไฟล์กรอกคำตอบ!C335</f>
        <v>0</v>
      </c>
      <c r="D335" s="8">
        <f>ไฟล์กรอกคำตอบ!D335</f>
        <v>0</v>
      </c>
      <c r="E335" s="24">
        <f>ไฟล์กรอกคำตอบ!E335</f>
        <v>0</v>
      </c>
      <c r="F335" s="8">
        <f>ไฟล์กรอกคำตอบ!F335</f>
        <v>0</v>
      </c>
      <c r="G335" s="156">
        <f>ไฟล์กรอกคำตอบ!G335</f>
        <v>0</v>
      </c>
      <c r="H335" s="190">
        <f>ตรวจผล!H335</f>
        <v>0</v>
      </c>
      <c r="I335" s="190">
        <f>ตรวจผล!I335</f>
        <v>0</v>
      </c>
      <c r="J335" s="190">
        <f>ตรวจผล!J335</f>
        <v>0</v>
      </c>
      <c r="K335" s="190">
        <f>ตรวจผล!K335</f>
        <v>0</v>
      </c>
      <c r="L335" s="190">
        <f>ตรวจผล!L335</f>
        <v>0</v>
      </c>
      <c r="M335" s="190">
        <f>ตรวจผล!M335</f>
        <v>0</v>
      </c>
      <c r="N335" s="190">
        <f>ตรวจผล!N335</f>
        <v>0</v>
      </c>
      <c r="O335" s="190">
        <f>ตรวจผล!O335</f>
        <v>0</v>
      </c>
      <c r="P335" s="190">
        <f>ตรวจผล!P335</f>
        <v>0</v>
      </c>
      <c r="Q335" s="190">
        <f>ตรวจผล!Q335</f>
        <v>0</v>
      </c>
      <c r="R335" s="190">
        <f>ตรวจผล!R335</f>
        <v>0</v>
      </c>
      <c r="S335" s="190">
        <f>ตรวจผล!S335</f>
        <v>0</v>
      </c>
      <c r="T335" s="190">
        <f>ตรวจผล!T335</f>
        <v>0</v>
      </c>
      <c r="U335" s="190">
        <f>ตรวจผล!U335</f>
        <v>0</v>
      </c>
      <c r="V335" s="190">
        <f>ตรวจผล!V335</f>
        <v>0</v>
      </c>
      <c r="W335" s="190">
        <f>ตรวจผล!W335</f>
        <v>0</v>
      </c>
      <c r="X335" s="190">
        <f>ตรวจผล!X335</f>
        <v>0</v>
      </c>
      <c r="Y335" s="190">
        <f>ตรวจผล!Y335</f>
        <v>0</v>
      </c>
      <c r="Z335" s="190">
        <f>ตรวจผล!Z335</f>
        <v>0</v>
      </c>
      <c r="AA335" s="190">
        <f>ตรวจผล!AA335</f>
        <v>0</v>
      </c>
      <c r="AB335" s="190">
        <f>ตรวจผล!AE335</f>
        <v>0</v>
      </c>
      <c r="AC335" s="190">
        <f>ตรวจผล!AI335</f>
        <v>0</v>
      </c>
      <c r="AD335" s="190">
        <f>ตรวจผล!AJ335</f>
        <v>0</v>
      </c>
      <c r="AE335" s="190">
        <f>ตรวจผล!AK335</f>
        <v>0</v>
      </c>
      <c r="AF335" s="190">
        <f>ตรวจผล!AL335</f>
        <v>0</v>
      </c>
    </row>
    <row r="336" spans="1:32" x14ac:dyDescent="0.2">
      <c r="A336" s="91" t="str">
        <f>IF(ไฟล์กรอกคำตอบ!A336=""," ",ไฟล์กรอกคำตอบ!A336&amp;"")</f>
        <v xml:space="preserve"> </v>
      </c>
      <c r="B336" s="8">
        <f>ไฟล์กรอกคำตอบ!B336</f>
        <v>0</v>
      </c>
      <c r="C336" s="8">
        <f>ไฟล์กรอกคำตอบ!C336</f>
        <v>0</v>
      </c>
      <c r="D336" s="8">
        <f>ไฟล์กรอกคำตอบ!D336</f>
        <v>0</v>
      </c>
      <c r="E336" s="24">
        <f>ไฟล์กรอกคำตอบ!E336</f>
        <v>0</v>
      </c>
      <c r="F336" s="8">
        <f>ไฟล์กรอกคำตอบ!F336</f>
        <v>0</v>
      </c>
      <c r="G336" s="156">
        <f>ไฟล์กรอกคำตอบ!G336</f>
        <v>0</v>
      </c>
      <c r="H336" s="190">
        <f>ตรวจผล!H336</f>
        <v>0</v>
      </c>
      <c r="I336" s="190">
        <f>ตรวจผล!I336</f>
        <v>0</v>
      </c>
      <c r="J336" s="190">
        <f>ตรวจผล!J336</f>
        <v>0</v>
      </c>
      <c r="K336" s="190">
        <f>ตรวจผล!K336</f>
        <v>0</v>
      </c>
      <c r="L336" s="190">
        <f>ตรวจผล!L336</f>
        <v>0</v>
      </c>
      <c r="M336" s="190">
        <f>ตรวจผล!M336</f>
        <v>0</v>
      </c>
      <c r="N336" s="190">
        <f>ตรวจผล!N336</f>
        <v>0</v>
      </c>
      <c r="O336" s="190">
        <f>ตรวจผล!O336</f>
        <v>0</v>
      </c>
      <c r="P336" s="190">
        <f>ตรวจผล!P336</f>
        <v>0</v>
      </c>
      <c r="Q336" s="190">
        <f>ตรวจผล!Q336</f>
        <v>0</v>
      </c>
      <c r="R336" s="190">
        <f>ตรวจผล!R336</f>
        <v>0</v>
      </c>
      <c r="S336" s="190">
        <f>ตรวจผล!S336</f>
        <v>0</v>
      </c>
      <c r="T336" s="190">
        <f>ตรวจผล!T336</f>
        <v>0</v>
      </c>
      <c r="U336" s="190">
        <f>ตรวจผล!U336</f>
        <v>0</v>
      </c>
      <c r="V336" s="190">
        <f>ตรวจผล!V336</f>
        <v>0</v>
      </c>
      <c r="W336" s="190">
        <f>ตรวจผล!W336</f>
        <v>0</v>
      </c>
      <c r="X336" s="190">
        <f>ตรวจผล!X336</f>
        <v>0</v>
      </c>
      <c r="Y336" s="190">
        <f>ตรวจผล!Y336</f>
        <v>0</v>
      </c>
      <c r="Z336" s="190">
        <f>ตรวจผล!Z336</f>
        <v>0</v>
      </c>
      <c r="AA336" s="190">
        <f>ตรวจผล!AA336</f>
        <v>0</v>
      </c>
      <c r="AB336" s="190">
        <f>ตรวจผล!AE336</f>
        <v>0</v>
      </c>
      <c r="AC336" s="190">
        <f>ตรวจผล!AI336</f>
        <v>0</v>
      </c>
      <c r="AD336" s="190">
        <f>ตรวจผล!AJ336</f>
        <v>0</v>
      </c>
      <c r="AE336" s="190">
        <f>ตรวจผล!AK336</f>
        <v>0</v>
      </c>
      <c r="AF336" s="190">
        <f>ตรวจผล!AL336</f>
        <v>0</v>
      </c>
    </row>
    <row r="337" spans="1:32" x14ac:dyDescent="0.2">
      <c r="A337" s="91" t="str">
        <f>IF(ไฟล์กรอกคำตอบ!A337=""," ",ไฟล์กรอกคำตอบ!A337&amp;"")</f>
        <v xml:space="preserve"> </v>
      </c>
      <c r="B337" s="8">
        <f>ไฟล์กรอกคำตอบ!B337</f>
        <v>0</v>
      </c>
      <c r="C337" s="8">
        <f>ไฟล์กรอกคำตอบ!C337</f>
        <v>0</v>
      </c>
      <c r="D337" s="8">
        <f>ไฟล์กรอกคำตอบ!D337</f>
        <v>0</v>
      </c>
      <c r="E337" s="24">
        <f>ไฟล์กรอกคำตอบ!E337</f>
        <v>0</v>
      </c>
      <c r="F337" s="8">
        <f>ไฟล์กรอกคำตอบ!F337</f>
        <v>0</v>
      </c>
      <c r="G337" s="156">
        <f>ไฟล์กรอกคำตอบ!G337</f>
        <v>0</v>
      </c>
      <c r="H337" s="190">
        <f>ตรวจผล!H337</f>
        <v>0</v>
      </c>
      <c r="I337" s="190">
        <f>ตรวจผล!I337</f>
        <v>0</v>
      </c>
      <c r="J337" s="190">
        <f>ตรวจผล!J337</f>
        <v>0</v>
      </c>
      <c r="K337" s="190">
        <f>ตรวจผล!K337</f>
        <v>0</v>
      </c>
      <c r="L337" s="190">
        <f>ตรวจผล!L337</f>
        <v>0</v>
      </c>
      <c r="M337" s="190">
        <f>ตรวจผล!M337</f>
        <v>0</v>
      </c>
      <c r="N337" s="190">
        <f>ตรวจผล!N337</f>
        <v>0</v>
      </c>
      <c r="O337" s="190">
        <f>ตรวจผล!O337</f>
        <v>0</v>
      </c>
      <c r="P337" s="190">
        <f>ตรวจผล!P337</f>
        <v>0</v>
      </c>
      <c r="Q337" s="190">
        <f>ตรวจผล!Q337</f>
        <v>0</v>
      </c>
      <c r="R337" s="190">
        <f>ตรวจผล!R337</f>
        <v>0</v>
      </c>
      <c r="S337" s="190">
        <f>ตรวจผล!S337</f>
        <v>0</v>
      </c>
      <c r="T337" s="190">
        <f>ตรวจผล!T337</f>
        <v>0</v>
      </c>
      <c r="U337" s="190">
        <f>ตรวจผล!U337</f>
        <v>0</v>
      </c>
      <c r="V337" s="190">
        <f>ตรวจผล!V337</f>
        <v>0</v>
      </c>
      <c r="W337" s="190">
        <f>ตรวจผล!W337</f>
        <v>0</v>
      </c>
      <c r="X337" s="190">
        <f>ตรวจผล!X337</f>
        <v>0</v>
      </c>
      <c r="Y337" s="190">
        <f>ตรวจผล!Y337</f>
        <v>0</v>
      </c>
      <c r="Z337" s="190">
        <f>ตรวจผล!Z337</f>
        <v>0</v>
      </c>
      <c r="AA337" s="190">
        <f>ตรวจผล!AA337</f>
        <v>0</v>
      </c>
      <c r="AB337" s="190">
        <f>ตรวจผล!AE337</f>
        <v>0</v>
      </c>
      <c r="AC337" s="190">
        <f>ตรวจผล!AI337</f>
        <v>0</v>
      </c>
      <c r="AD337" s="190">
        <f>ตรวจผล!AJ337</f>
        <v>0</v>
      </c>
      <c r="AE337" s="190">
        <f>ตรวจผล!AK337</f>
        <v>0</v>
      </c>
      <c r="AF337" s="190">
        <f>ตรวจผล!AL337</f>
        <v>0</v>
      </c>
    </row>
    <row r="338" spans="1:32" x14ac:dyDescent="0.2">
      <c r="A338" s="91" t="str">
        <f>IF(ไฟล์กรอกคำตอบ!A338=""," ",ไฟล์กรอกคำตอบ!A338&amp;"")</f>
        <v xml:space="preserve"> </v>
      </c>
      <c r="B338" s="8">
        <f>ไฟล์กรอกคำตอบ!B338</f>
        <v>0</v>
      </c>
      <c r="C338" s="8">
        <f>ไฟล์กรอกคำตอบ!C338</f>
        <v>0</v>
      </c>
      <c r="D338" s="8">
        <f>ไฟล์กรอกคำตอบ!D338</f>
        <v>0</v>
      </c>
      <c r="E338" s="24">
        <f>ไฟล์กรอกคำตอบ!E338</f>
        <v>0</v>
      </c>
      <c r="F338" s="8">
        <f>ไฟล์กรอกคำตอบ!F338</f>
        <v>0</v>
      </c>
      <c r="G338" s="156">
        <f>ไฟล์กรอกคำตอบ!G338</f>
        <v>0</v>
      </c>
      <c r="H338" s="190">
        <f>ตรวจผล!H338</f>
        <v>0</v>
      </c>
      <c r="I338" s="190">
        <f>ตรวจผล!I338</f>
        <v>0</v>
      </c>
      <c r="J338" s="190">
        <f>ตรวจผล!J338</f>
        <v>0</v>
      </c>
      <c r="K338" s="190">
        <f>ตรวจผล!K338</f>
        <v>0</v>
      </c>
      <c r="L338" s="190">
        <f>ตรวจผล!L338</f>
        <v>0</v>
      </c>
      <c r="M338" s="190">
        <f>ตรวจผล!M338</f>
        <v>0</v>
      </c>
      <c r="N338" s="190">
        <f>ตรวจผล!N338</f>
        <v>0</v>
      </c>
      <c r="O338" s="190">
        <f>ตรวจผล!O338</f>
        <v>0</v>
      </c>
      <c r="P338" s="190">
        <f>ตรวจผล!P338</f>
        <v>0</v>
      </c>
      <c r="Q338" s="190">
        <f>ตรวจผล!Q338</f>
        <v>0</v>
      </c>
      <c r="R338" s="190">
        <f>ตรวจผล!R338</f>
        <v>0</v>
      </c>
      <c r="S338" s="190">
        <f>ตรวจผล!S338</f>
        <v>0</v>
      </c>
      <c r="T338" s="190">
        <f>ตรวจผล!T338</f>
        <v>0</v>
      </c>
      <c r="U338" s="190">
        <f>ตรวจผล!U338</f>
        <v>0</v>
      </c>
      <c r="V338" s="190">
        <f>ตรวจผล!V338</f>
        <v>0</v>
      </c>
      <c r="W338" s="190">
        <f>ตรวจผล!W338</f>
        <v>0</v>
      </c>
      <c r="X338" s="190">
        <f>ตรวจผล!X338</f>
        <v>0</v>
      </c>
      <c r="Y338" s="190">
        <f>ตรวจผล!Y338</f>
        <v>0</v>
      </c>
      <c r="Z338" s="190">
        <f>ตรวจผล!Z338</f>
        <v>0</v>
      </c>
      <c r="AA338" s="190">
        <f>ตรวจผล!AA338</f>
        <v>0</v>
      </c>
      <c r="AB338" s="190">
        <f>ตรวจผล!AE338</f>
        <v>0</v>
      </c>
      <c r="AC338" s="190">
        <f>ตรวจผล!AI338</f>
        <v>0</v>
      </c>
      <c r="AD338" s="190">
        <f>ตรวจผล!AJ338</f>
        <v>0</v>
      </c>
      <c r="AE338" s="190">
        <f>ตรวจผล!AK338</f>
        <v>0</v>
      </c>
      <c r="AF338" s="190">
        <f>ตรวจผล!AL338</f>
        <v>0</v>
      </c>
    </row>
    <row r="339" spans="1:32" x14ac:dyDescent="0.2">
      <c r="A339" s="91" t="str">
        <f>IF(ไฟล์กรอกคำตอบ!A339=""," ",ไฟล์กรอกคำตอบ!A339&amp;"")</f>
        <v xml:space="preserve"> </v>
      </c>
      <c r="B339" s="8">
        <f>ไฟล์กรอกคำตอบ!B339</f>
        <v>0</v>
      </c>
      <c r="C339" s="8">
        <f>ไฟล์กรอกคำตอบ!C339</f>
        <v>0</v>
      </c>
      <c r="D339" s="8">
        <f>ไฟล์กรอกคำตอบ!D339</f>
        <v>0</v>
      </c>
      <c r="E339" s="24">
        <f>ไฟล์กรอกคำตอบ!E339</f>
        <v>0</v>
      </c>
      <c r="F339" s="8">
        <f>ไฟล์กรอกคำตอบ!F339</f>
        <v>0</v>
      </c>
      <c r="G339" s="156">
        <f>ไฟล์กรอกคำตอบ!G339</f>
        <v>0</v>
      </c>
      <c r="H339" s="190">
        <f>ตรวจผล!H339</f>
        <v>0</v>
      </c>
      <c r="I339" s="190">
        <f>ตรวจผล!I339</f>
        <v>0</v>
      </c>
      <c r="J339" s="190">
        <f>ตรวจผล!J339</f>
        <v>0</v>
      </c>
      <c r="K339" s="190">
        <f>ตรวจผล!K339</f>
        <v>0</v>
      </c>
      <c r="L339" s="190">
        <f>ตรวจผล!L339</f>
        <v>0</v>
      </c>
      <c r="M339" s="190">
        <f>ตรวจผล!M339</f>
        <v>0</v>
      </c>
      <c r="N339" s="190">
        <f>ตรวจผล!N339</f>
        <v>0</v>
      </c>
      <c r="O339" s="190">
        <f>ตรวจผล!O339</f>
        <v>0</v>
      </c>
      <c r="P339" s="190">
        <f>ตรวจผล!P339</f>
        <v>0</v>
      </c>
      <c r="Q339" s="190">
        <f>ตรวจผล!Q339</f>
        <v>0</v>
      </c>
      <c r="R339" s="190">
        <f>ตรวจผล!R339</f>
        <v>0</v>
      </c>
      <c r="S339" s="190">
        <f>ตรวจผล!S339</f>
        <v>0</v>
      </c>
      <c r="T339" s="190">
        <f>ตรวจผล!T339</f>
        <v>0</v>
      </c>
      <c r="U339" s="190">
        <f>ตรวจผล!U339</f>
        <v>0</v>
      </c>
      <c r="V339" s="190">
        <f>ตรวจผล!V339</f>
        <v>0</v>
      </c>
      <c r="W339" s="190">
        <f>ตรวจผล!W339</f>
        <v>0</v>
      </c>
      <c r="X339" s="190">
        <f>ตรวจผล!X339</f>
        <v>0</v>
      </c>
      <c r="Y339" s="190">
        <f>ตรวจผล!Y339</f>
        <v>0</v>
      </c>
      <c r="Z339" s="190">
        <f>ตรวจผล!Z339</f>
        <v>0</v>
      </c>
      <c r="AA339" s="190">
        <f>ตรวจผล!AA339</f>
        <v>0</v>
      </c>
      <c r="AB339" s="190">
        <f>ตรวจผล!AE339</f>
        <v>0</v>
      </c>
      <c r="AC339" s="190">
        <f>ตรวจผล!AI339</f>
        <v>0</v>
      </c>
      <c r="AD339" s="190">
        <f>ตรวจผล!AJ339</f>
        <v>0</v>
      </c>
      <c r="AE339" s="190">
        <f>ตรวจผล!AK339</f>
        <v>0</v>
      </c>
      <c r="AF339" s="190">
        <f>ตรวจผล!AL339</f>
        <v>0</v>
      </c>
    </row>
    <row r="340" spans="1:32" x14ac:dyDescent="0.2">
      <c r="A340" s="91" t="str">
        <f>IF(ไฟล์กรอกคำตอบ!A340=""," ",ไฟล์กรอกคำตอบ!A340&amp;"")</f>
        <v xml:space="preserve"> </v>
      </c>
      <c r="B340" s="8">
        <f>ไฟล์กรอกคำตอบ!B340</f>
        <v>0</v>
      </c>
      <c r="C340" s="8">
        <f>ไฟล์กรอกคำตอบ!C340</f>
        <v>0</v>
      </c>
      <c r="D340" s="8">
        <f>ไฟล์กรอกคำตอบ!D340</f>
        <v>0</v>
      </c>
      <c r="E340" s="24">
        <f>ไฟล์กรอกคำตอบ!E340</f>
        <v>0</v>
      </c>
      <c r="F340" s="8">
        <f>ไฟล์กรอกคำตอบ!F340</f>
        <v>0</v>
      </c>
      <c r="G340" s="156">
        <f>ไฟล์กรอกคำตอบ!G340</f>
        <v>0</v>
      </c>
      <c r="H340" s="190">
        <f>ตรวจผล!H340</f>
        <v>0</v>
      </c>
      <c r="I340" s="190">
        <f>ตรวจผล!I340</f>
        <v>0</v>
      </c>
      <c r="J340" s="190">
        <f>ตรวจผล!J340</f>
        <v>0</v>
      </c>
      <c r="K340" s="190">
        <f>ตรวจผล!K340</f>
        <v>0</v>
      </c>
      <c r="L340" s="190">
        <f>ตรวจผล!L340</f>
        <v>0</v>
      </c>
      <c r="M340" s="190">
        <f>ตรวจผล!M340</f>
        <v>0</v>
      </c>
      <c r="N340" s="190">
        <f>ตรวจผล!N340</f>
        <v>0</v>
      </c>
      <c r="O340" s="190">
        <f>ตรวจผล!O340</f>
        <v>0</v>
      </c>
      <c r="P340" s="190">
        <f>ตรวจผล!P340</f>
        <v>0</v>
      </c>
      <c r="Q340" s="190">
        <f>ตรวจผล!Q340</f>
        <v>0</v>
      </c>
      <c r="R340" s="190">
        <f>ตรวจผล!R340</f>
        <v>0</v>
      </c>
      <c r="S340" s="190">
        <f>ตรวจผล!S340</f>
        <v>0</v>
      </c>
      <c r="T340" s="190">
        <f>ตรวจผล!T340</f>
        <v>0</v>
      </c>
      <c r="U340" s="190">
        <f>ตรวจผล!U340</f>
        <v>0</v>
      </c>
      <c r="V340" s="190">
        <f>ตรวจผล!V340</f>
        <v>0</v>
      </c>
      <c r="W340" s="190">
        <f>ตรวจผล!W340</f>
        <v>0</v>
      </c>
      <c r="X340" s="190">
        <f>ตรวจผล!X340</f>
        <v>0</v>
      </c>
      <c r="Y340" s="190">
        <f>ตรวจผล!Y340</f>
        <v>0</v>
      </c>
      <c r="Z340" s="190">
        <f>ตรวจผล!Z340</f>
        <v>0</v>
      </c>
      <c r="AA340" s="190">
        <f>ตรวจผล!AA340</f>
        <v>0</v>
      </c>
      <c r="AB340" s="190">
        <f>ตรวจผล!AE340</f>
        <v>0</v>
      </c>
      <c r="AC340" s="190">
        <f>ตรวจผล!AI340</f>
        <v>0</v>
      </c>
      <c r="AD340" s="190">
        <f>ตรวจผล!AJ340</f>
        <v>0</v>
      </c>
      <c r="AE340" s="190">
        <f>ตรวจผล!AK340</f>
        <v>0</v>
      </c>
      <c r="AF340" s="190">
        <f>ตรวจผล!AL340</f>
        <v>0</v>
      </c>
    </row>
    <row r="341" spans="1:32" x14ac:dyDescent="0.2">
      <c r="A341" s="91" t="str">
        <f>IF(ไฟล์กรอกคำตอบ!A341=""," ",ไฟล์กรอกคำตอบ!A341&amp;"")</f>
        <v xml:space="preserve"> </v>
      </c>
      <c r="B341" s="8">
        <f>ไฟล์กรอกคำตอบ!B341</f>
        <v>0</v>
      </c>
      <c r="C341" s="8">
        <f>ไฟล์กรอกคำตอบ!C341</f>
        <v>0</v>
      </c>
      <c r="D341" s="8">
        <f>ไฟล์กรอกคำตอบ!D341</f>
        <v>0</v>
      </c>
      <c r="E341" s="24">
        <f>ไฟล์กรอกคำตอบ!E341</f>
        <v>0</v>
      </c>
      <c r="F341" s="8">
        <f>ไฟล์กรอกคำตอบ!F341</f>
        <v>0</v>
      </c>
      <c r="G341" s="156">
        <f>ไฟล์กรอกคำตอบ!G341</f>
        <v>0</v>
      </c>
      <c r="H341" s="190">
        <f>ตรวจผล!H341</f>
        <v>0</v>
      </c>
      <c r="I341" s="190">
        <f>ตรวจผล!I341</f>
        <v>0</v>
      </c>
      <c r="J341" s="190">
        <f>ตรวจผล!J341</f>
        <v>0</v>
      </c>
      <c r="K341" s="190">
        <f>ตรวจผล!K341</f>
        <v>0</v>
      </c>
      <c r="L341" s="190">
        <f>ตรวจผล!L341</f>
        <v>0</v>
      </c>
      <c r="M341" s="190">
        <f>ตรวจผล!M341</f>
        <v>0</v>
      </c>
      <c r="N341" s="190">
        <f>ตรวจผล!N341</f>
        <v>0</v>
      </c>
      <c r="O341" s="190">
        <f>ตรวจผล!O341</f>
        <v>0</v>
      </c>
      <c r="P341" s="190">
        <f>ตรวจผล!P341</f>
        <v>0</v>
      </c>
      <c r="Q341" s="190">
        <f>ตรวจผล!Q341</f>
        <v>0</v>
      </c>
      <c r="R341" s="190">
        <f>ตรวจผล!R341</f>
        <v>0</v>
      </c>
      <c r="S341" s="190">
        <f>ตรวจผล!S341</f>
        <v>0</v>
      </c>
      <c r="T341" s="190">
        <f>ตรวจผล!T341</f>
        <v>0</v>
      </c>
      <c r="U341" s="190">
        <f>ตรวจผล!U341</f>
        <v>0</v>
      </c>
      <c r="V341" s="190">
        <f>ตรวจผล!V341</f>
        <v>0</v>
      </c>
      <c r="W341" s="190">
        <f>ตรวจผล!W341</f>
        <v>0</v>
      </c>
      <c r="X341" s="190">
        <f>ตรวจผล!X341</f>
        <v>0</v>
      </c>
      <c r="Y341" s="190">
        <f>ตรวจผล!Y341</f>
        <v>0</v>
      </c>
      <c r="Z341" s="190">
        <f>ตรวจผล!Z341</f>
        <v>0</v>
      </c>
      <c r="AA341" s="190">
        <f>ตรวจผล!AA341</f>
        <v>0</v>
      </c>
      <c r="AB341" s="190">
        <f>ตรวจผล!AE341</f>
        <v>0</v>
      </c>
      <c r="AC341" s="190">
        <f>ตรวจผล!AI341</f>
        <v>0</v>
      </c>
      <c r="AD341" s="190">
        <f>ตรวจผล!AJ341</f>
        <v>0</v>
      </c>
      <c r="AE341" s="190">
        <f>ตรวจผล!AK341</f>
        <v>0</v>
      </c>
      <c r="AF341" s="190">
        <f>ตรวจผล!AL341</f>
        <v>0</v>
      </c>
    </row>
    <row r="342" spans="1:32" x14ac:dyDescent="0.2">
      <c r="A342" s="91" t="str">
        <f>IF(ไฟล์กรอกคำตอบ!A342=""," ",ไฟล์กรอกคำตอบ!A342&amp;"")</f>
        <v xml:space="preserve"> </v>
      </c>
      <c r="B342" s="8">
        <f>ไฟล์กรอกคำตอบ!B342</f>
        <v>0</v>
      </c>
      <c r="C342" s="8">
        <f>ไฟล์กรอกคำตอบ!C342</f>
        <v>0</v>
      </c>
      <c r="D342" s="8">
        <f>ไฟล์กรอกคำตอบ!D342</f>
        <v>0</v>
      </c>
      <c r="E342" s="24">
        <f>ไฟล์กรอกคำตอบ!E342</f>
        <v>0</v>
      </c>
      <c r="F342" s="8">
        <f>ไฟล์กรอกคำตอบ!F342</f>
        <v>0</v>
      </c>
      <c r="G342" s="156">
        <f>ไฟล์กรอกคำตอบ!G342</f>
        <v>0</v>
      </c>
      <c r="H342" s="190">
        <f>ตรวจผล!H342</f>
        <v>0</v>
      </c>
      <c r="I342" s="190">
        <f>ตรวจผล!I342</f>
        <v>0</v>
      </c>
      <c r="J342" s="190">
        <f>ตรวจผล!J342</f>
        <v>0</v>
      </c>
      <c r="K342" s="190">
        <f>ตรวจผล!K342</f>
        <v>0</v>
      </c>
      <c r="L342" s="190">
        <f>ตรวจผล!L342</f>
        <v>0</v>
      </c>
      <c r="M342" s="190">
        <f>ตรวจผล!M342</f>
        <v>0</v>
      </c>
      <c r="N342" s="190">
        <f>ตรวจผล!N342</f>
        <v>0</v>
      </c>
      <c r="O342" s="190">
        <f>ตรวจผล!O342</f>
        <v>0</v>
      </c>
      <c r="P342" s="190">
        <f>ตรวจผล!P342</f>
        <v>0</v>
      </c>
      <c r="Q342" s="190">
        <f>ตรวจผล!Q342</f>
        <v>0</v>
      </c>
      <c r="R342" s="190">
        <f>ตรวจผล!R342</f>
        <v>0</v>
      </c>
      <c r="S342" s="190">
        <f>ตรวจผล!S342</f>
        <v>0</v>
      </c>
      <c r="T342" s="190">
        <f>ตรวจผล!T342</f>
        <v>0</v>
      </c>
      <c r="U342" s="190">
        <f>ตรวจผล!U342</f>
        <v>0</v>
      </c>
      <c r="V342" s="190">
        <f>ตรวจผล!V342</f>
        <v>0</v>
      </c>
      <c r="W342" s="190">
        <f>ตรวจผล!W342</f>
        <v>0</v>
      </c>
      <c r="X342" s="190">
        <f>ตรวจผล!X342</f>
        <v>0</v>
      </c>
      <c r="Y342" s="190">
        <f>ตรวจผล!Y342</f>
        <v>0</v>
      </c>
      <c r="Z342" s="190">
        <f>ตรวจผล!Z342</f>
        <v>0</v>
      </c>
      <c r="AA342" s="190">
        <f>ตรวจผล!AA342</f>
        <v>0</v>
      </c>
      <c r="AB342" s="190">
        <f>ตรวจผล!AE342</f>
        <v>0</v>
      </c>
      <c r="AC342" s="190">
        <f>ตรวจผล!AI342</f>
        <v>0</v>
      </c>
      <c r="AD342" s="190">
        <f>ตรวจผล!AJ342</f>
        <v>0</v>
      </c>
      <c r="AE342" s="190">
        <f>ตรวจผล!AK342</f>
        <v>0</v>
      </c>
      <c r="AF342" s="190">
        <f>ตรวจผล!AL342</f>
        <v>0</v>
      </c>
    </row>
    <row r="343" spans="1:32" x14ac:dyDescent="0.2">
      <c r="A343" s="91" t="str">
        <f>IF(ไฟล์กรอกคำตอบ!A343=""," ",ไฟล์กรอกคำตอบ!A343&amp;"")</f>
        <v xml:space="preserve"> </v>
      </c>
      <c r="B343" s="8">
        <f>ไฟล์กรอกคำตอบ!B343</f>
        <v>0</v>
      </c>
      <c r="C343" s="8">
        <f>ไฟล์กรอกคำตอบ!C343</f>
        <v>0</v>
      </c>
      <c r="D343" s="8">
        <f>ไฟล์กรอกคำตอบ!D343</f>
        <v>0</v>
      </c>
      <c r="E343" s="24">
        <f>ไฟล์กรอกคำตอบ!E343</f>
        <v>0</v>
      </c>
      <c r="F343" s="8">
        <f>ไฟล์กรอกคำตอบ!F343</f>
        <v>0</v>
      </c>
      <c r="G343" s="156">
        <f>ไฟล์กรอกคำตอบ!G343</f>
        <v>0</v>
      </c>
      <c r="H343" s="190">
        <f>ตรวจผล!H343</f>
        <v>0</v>
      </c>
      <c r="I343" s="190">
        <f>ตรวจผล!I343</f>
        <v>0</v>
      </c>
      <c r="J343" s="190">
        <f>ตรวจผล!J343</f>
        <v>0</v>
      </c>
      <c r="K343" s="190">
        <f>ตรวจผล!K343</f>
        <v>0</v>
      </c>
      <c r="L343" s="190">
        <f>ตรวจผล!L343</f>
        <v>0</v>
      </c>
      <c r="M343" s="190">
        <f>ตรวจผล!M343</f>
        <v>0</v>
      </c>
      <c r="N343" s="190">
        <f>ตรวจผล!N343</f>
        <v>0</v>
      </c>
      <c r="O343" s="190">
        <f>ตรวจผล!O343</f>
        <v>0</v>
      </c>
      <c r="P343" s="190">
        <f>ตรวจผล!P343</f>
        <v>0</v>
      </c>
      <c r="Q343" s="190">
        <f>ตรวจผล!Q343</f>
        <v>0</v>
      </c>
      <c r="R343" s="190">
        <f>ตรวจผล!R343</f>
        <v>0</v>
      </c>
      <c r="S343" s="190">
        <f>ตรวจผล!S343</f>
        <v>0</v>
      </c>
      <c r="T343" s="190">
        <f>ตรวจผล!T343</f>
        <v>0</v>
      </c>
      <c r="U343" s="190">
        <f>ตรวจผล!U343</f>
        <v>0</v>
      </c>
      <c r="V343" s="190">
        <f>ตรวจผล!V343</f>
        <v>0</v>
      </c>
      <c r="W343" s="190">
        <f>ตรวจผล!W343</f>
        <v>0</v>
      </c>
      <c r="X343" s="190">
        <f>ตรวจผล!X343</f>
        <v>0</v>
      </c>
      <c r="Y343" s="190">
        <f>ตรวจผล!Y343</f>
        <v>0</v>
      </c>
      <c r="Z343" s="190">
        <f>ตรวจผล!Z343</f>
        <v>0</v>
      </c>
      <c r="AA343" s="190">
        <f>ตรวจผล!AA343</f>
        <v>0</v>
      </c>
      <c r="AB343" s="190">
        <f>ตรวจผล!AE343</f>
        <v>0</v>
      </c>
      <c r="AC343" s="190">
        <f>ตรวจผล!AI343</f>
        <v>0</v>
      </c>
      <c r="AD343" s="190">
        <f>ตรวจผล!AJ343</f>
        <v>0</v>
      </c>
      <c r="AE343" s="190">
        <f>ตรวจผล!AK343</f>
        <v>0</v>
      </c>
      <c r="AF343" s="190">
        <f>ตรวจผล!AL343</f>
        <v>0</v>
      </c>
    </row>
    <row r="344" spans="1:32" x14ac:dyDescent="0.2">
      <c r="A344" s="91" t="str">
        <f>IF(ไฟล์กรอกคำตอบ!A344=""," ",ไฟล์กรอกคำตอบ!A344&amp;"")</f>
        <v xml:space="preserve"> </v>
      </c>
      <c r="B344" s="8">
        <f>ไฟล์กรอกคำตอบ!B344</f>
        <v>0</v>
      </c>
      <c r="C344" s="8">
        <f>ไฟล์กรอกคำตอบ!C344</f>
        <v>0</v>
      </c>
      <c r="D344" s="8">
        <f>ไฟล์กรอกคำตอบ!D344</f>
        <v>0</v>
      </c>
      <c r="E344" s="24">
        <f>ไฟล์กรอกคำตอบ!E344</f>
        <v>0</v>
      </c>
      <c r="F344" s="8">
        <f>ไฟล์กรอกคำตอบ!F344</f>
        <v>0</v>
      </c>
      <c r="G344" s="156">
        <f>ไฟล์กรอกคำตอบ!G344</f>
        <v>0</v>
      </c>
      <c r="H344" s="190">
        <f>ตรวจผล!H344</f>
        <v>0</v>
      </c>
      <c r="I344" s="190">
        <f>ตรวจผล!I344</f>
        <v>0</v>
      </c>
      <c r="J344" s="190">
        <f>ตรวจผล!J344</f>
        <v>0</v>
      </c>
      <c r="K344" s="190">
        <f>ตรวจผล!K344</f>
        <v>0</v>
      </c>
      <c r="L344" s="190">
        <f>ตรวจผล!L344</f>
        <v>0</v>
      </c>
      <c r="M344" s="190">
        <f>ตรวจผล!M344</f>
        <v>0</v>
      </c>
      <c r="N344" s="190">
        <f>ตรวจผล!N344</f>
        <v>0</v>
      </c>
      <c r="O344" s="190">
        <f>ตรวจผล!O344</f>
        <v>0</v>
      </c>
      <c r="P344" s="190">
        <f>ตรวจผล!P344</f>
        <v>0</v>
      </c>
      <c r="Q344" s="190">
        <f>ตรวจผล!Q344</f>
        <v>0</v>
      </c>
      <c r="R344" s="190">
        <f>ตรวจผล!R344</f>
        <v>0</v>
      </c>
      <c r="S344" s="190">
        <f>ตรวจผล!S344</f>
        <v>0</v>
      </c>
      <c r="T344" s="190">
        <f>ตรวจผล!T344</f>
        <v>0</v>
      </c>
      <c r="U344" s="190">
        <f>ตรวจผล!U344</f>
        <v>0</v>
      </c>
      <c r="V344" s="190">
        <f>ตรวจผล!V344</f>
        <v>0</v>
      </c>
      <c r="W344" s="190">
        <f>ตรวจผล!W344</f>
        <v>0</v>
      </c>
      <c r="X344" s="190">
        <f>ตรวจผล!X344</f>
        <v>0</v>
      </c>
      <c r="Y344" s="190">
        <f>ตรวจผล!Y344</f>
        <v>0</v>
      </c>
      <c r="Z344" s="190">
        <f>ตรวจผล!Z344</f>
        <v>0</v>
      </c>
      <c r="AA344" s="190">
        <f>ตรวจผล!AA344</f>
        <v>0</v>
      </c>
      <c r="AB344" s="190">
        <f>ตรวจผล!AE344</f>
        <v>0</v>
      </c>
      <c r="AC344" s="190">
        <f>ตรวจผล!AI344</f>
        <v>0</v>
      </c>
      <c r="AD344" s="190">
        <f>ตรวจผล!AJ344</f>
        <v>0</v>
      </c>
      <c r="AE344" s="190">
        <f>ตรวจผล!AK344</f>
        <v>0</v>
      </c>
      <c r="AF344" s="190">
        <f>ตรวจผล!AL344</f>
        <v>0</v>
      </c>
    </row>
    <row r="345" spans="1:32" x14ac:dyDescent="0.2">
      <c r="A345" s="91" t="str">
        <f>IF(ไฟล์กรอกคำตอบ!A345=""," ",ไฟล์กรอกคำตอบ!A345&amp;"")</f>
        <v xml:space="preserve"> </v>
      </c>
      <c r="B345" s="8">
        <f>ไฟล์กรอกคำตอบ!B345</f>
        <v>0</v>
      </c>
      <c r="C345" s="8">
        <f>ไฟล์กรอกคำตอบ!C345</f>
        <v>0</v>
      </c>
      <c r="D345" s="8">
        <f>ไฟล์กรอกคำตอบ!D345</f>
        <v>0</v>
      </c>
      <c r="E345" s="24">
        <f>ไฟล์กรอกคำตอบ!E345</f>
        <v>0</v>
      </c>
      <c r="F345" s="8">
        <f>ไฟล์กรอกคำตอบ!F345</f>
        <v>0</v>
      </c>
      <c r="G345" s="156">
        <f>ไฟล์กรอกคำตอบ!G345</f>
        <v>0</v>
      </c>
      <c r="H345" s="190">
        <f>ตรวจผล!H345</f>
        <v>0</v>
      </c>
      <c r="I345" s="190">
        <f>ตรวจผล!I345</f>
        <v>0</v>
      </c>
      <c r="J345" s="190">
        <f>ตรวจผล!J345</f>
        <v>0</v>
      </c>
      <c r="K345" s="190">
        <f>ตรวจผล!K345</f>
        <v>0</v>
      </c>
      <c r="L345" s="190">
        <f>ตรวจผล!L345</f>
        <v>0</v>
      </c>
      <c r="M345" s="190">
        <f>ตรวจผล!M345</f>
        <v>0</v>
      </c>
      <c r="N345" s="190">
        <f>ตรวจผล!N345</f>
        <v>0</v>
      </c>
      <c r="O345" s="190">
        <f>ตรวจผล!O345</f>
        <v>0</v>
      </c>
      <c r="P345" s="190">
        <f>ตรวจผล!P345</f>
        <v>0</v>
      </c>
      <c r="Q345" s="190">
        <f>ตรวจผล!Q345</f>
        <v>0</v>
      </c>
      <c r="R345" s="190">
        <f>ตรวจผล!R345</f>
        <v>0</v>
      </c>
      <c r="S345" s="190">
        <f>ตรวจผล!S345</f>
        <v>0</v>
      </c>
      <c r="T345" s="190">
        <f>ตรวจผล!T345</f>
        <v>0</v>
      </c>
      <c r="U345" s="190">
        <f>ตรวจผล!U345</f>
        <v>0</v>
      </c>
      <c r="V345" s="190">
        <f>ตรวจผล!V345</f>
        <v>0</v>
      </c>
      <c r="W345" s="190">
        <f>ตรวจผล!W345</f>
        <v>0</v>
      </c>
      <c r="X345" s="190">
        <f>ตรวจผล!X345</f>
        <v>0</v>
      </c>
      <c r="Y345" s="190">
        <f>ตรวจผล!Y345</f>
        <v>0</v>
      </c>
      <c r="Z345" s="190">
        <f>ตรวจผล!Z345</f>
        <v>0</v>
      </c>
      <c r="AA345" s="190">
        <f>ตรวจผล!AA345</f>
        <v>0</v>
      </c>
      <c r="AB345" s="190">
        <f>ตรวจผล!AE345</f>
        <v>0</v>
      </c>
      <c r="AC345" s="190">
        <f>ตรวจผล!AI345</f>
        <v>0</v>
      </c>
      <c r="AD345" s="190">
        <f>ตรวจผล!AJ345</f>
        <v>0</v>
      </c>
      <c r="AE345" s="190">
        <f>ตรวจผล!AK345</f>
        <v>0</v>
      </c>
      <c r="AF345" s="190">
        <f>ตรวจผล!AL345</f>
        <v>0</v>
      </c>
    </row>
    <row r="346" spans="1:32" x14ac:dyDescent="0.2">
      <c r="A346" s="91" t="str">
        <f>IF(ไฟล์กรอกคำตอบ!A346=""," ",ไฟล์กรอกคำตอบ!A346&amp;"")</f>
        <v xml:space="preserve"> </v>
      </c>
      <c r="B346" s="8">
        <f>ไฟล์กรอกคำตอบ!B346</f>
        <v>0</v>
      </c>
      <c r="C346" s="8">
        <f>ไฟล์กรอกคำตอบ!C346</f>
        <v>0</v>
      </c>
      <c r="D346" s="8">
        <f>ไฟล์กรอกคำตอบ!D346</f>
        <v>0</v>
      </c>
      <c r="E346" s="24">
        <f>ไฟล์กรอกคำตอบ!E346</f>
        <v>0</v>
      </c>
      <c r="F346" s="8">
        <f>ไฟล์กรอกคำตอบ!F346</f>
        <v>0</v>
      </c>
      <c r="G346" s="156">
        <f>ไฟล์กรอกคำตอบ!G346</f>
        <v>0</v>
      </c>
      <c r="H346" s="190">
        <f>ตรวจผล!H346</f>
        <v>0</v>
      </c>
      <c r="I346" s="190">
        <f>ตรวจผล!I346</f>
        <v>0</v>
      </c>
      <c r="J346" s="190">
        <f>ตรวจผล!J346</f>
        <v>0</v>
      </c>
      <c r="K346" s="190">
        <f>ตรวจผล!K346</f>
        <v>0</v>
      </c>
      <c r="L346" s="190">
        <f>ตรวจผล!L346</f>
        <v>0</v>
      </c>
      <c r="M346" s="190">
        <f>ตรวจผล!M346</f>
        <v>0</v>
      </c>
      <c r="N346" s="190">
        <f>ตรวจผล!N346</f>
        <v>0</v>
      </c>
      <c r="O346" s="190">
        <f>ตรวจผล!O346</f>
        <v>0</v>
      </c>
      <c r="P346" s="190">
        <f>ตรวจผล!P346</f>
        <v>0</v>
      </c>
      <c r="Q346" s="190">
        <f>ตรวจผล!Q346</f>
        <v>0</v>
      </c>
      <c r="R346" s="190">
        <f>ตรวจผล!R346</f>
        <v>0</v>
      </c>
      <c r="S346" s="190">
        <f>ตรวจผล!S346</f>
        <v>0</v>
      </c>
      <c r="T346" s="190">
        <f>ตรวจผล!T346</f>
        <v>0</v>
      </c>
      <c r="U346" s="190">
        <f>ตรวจผล!U346</f>
        <v>0</v>
      </c>
      <c r="V346" s="190">
        <f>ตรวจผล!V346</f>
        <v>0</v>
      </c>
      <c r="W346" s="190">
        <f>ตรวจผล!W346</f>
        <v>0</v>
      </c>
      <c r="X346" s="190">
        <f>ตรวจผล!X346</f>
        <v>0</v>
      </c>
      <c r="Y346" s="190">
        <f>ตรวจผล!Y346</f>
        <v>0</v>
      </c>
      <c r="Z346" s="190">
        <f>ตรวจผล!Z346</f>
        <v>0</v>
      </c>
      <c r="AA346" s="190">
        <f>ตรวจผล!AA346</f>
        <v>0</v>
      </c>
      <c r="AB346" s="190">
        <f>ตรวจผล!AE346</f>
        <v>0</v>
      </c>
      <c r="AC346" s="190">
        <f>ตรวจผล!AI346</f>
        <v>0</v>
      </c>
      <c r="AD346" s="190">
        <f>ตรวจผล!AJ346</f>
        <v>0</v>
      </c>
      <c r="AE346" s="190">
        <f>ตรวจผล!AK346</f>
        <v>0</v>
      </c>
      <c r="AF346" s="190">
        <f>ตรวจผล!AL346</f>
        <v>0</v>
      </c>
    </row>
    <row r="347" spans="1:32" x14ac:dyDescent="0.2">
      <c r="A347" s="91" t="str">
        <f>IF(ไฟล์กรอกคำตอบ!A347=""," ",ไฟล์กรอกคำตอบ!A347&amp;"")</f>
        <v xml:space="preserve"> </v>
      </c>
      <c r="B347" s="8">
        <f>ไฟล์กรอกคำตอบ!B347</f>
        <v>0</v>
      </c>
      <c r="C347" s="8">
        <f>ไฟล์กรอกคำตอบ!C347</f>
        <v>0</v>
      </c>
      <c r="D347" s="8">
        <f>ไฟล์กรอกคำตอบ!D347</f>
        <v>0</v>
      </c>
      <c r="E347" s="24">
        <f>ไฟล์กรอกคำตอบ!E347</f>
        <v>0</v>
      </c>
      <c r="F347" s="8">
        <f>ไฟล์กรอกคำตอบ!F347</f>
        <v>0</v>
      </c>
      <c r="G347" s="156">
        <f>ไฟล์กรอกคำตอบ!G347</f>
        <v>0</v>
      </c>
      <c r="H347" s="190">
        <f>ตรวจผล!H347</f>
        <v>0</v>
      </c>
      <c r="I347" s="190">
        <f>ตรวจผล!I347</f>
        <v>0</v>
      </c>
      <c r="J347" s="190">
        <f>ตรวจผล!J347</f>
        <v>0</v>
      </c>
      <c r="K347" s="190">
        <f>ตรวจผล!K347</f>
        <v>0</v>
      </c>
      <c r="L347" s="190">
        <f>ตรวจผล!L347</f>
        <v>0</v>
      </c>
      <c r="M347" s="190">
        <f>ตรวจผล!M347</f>
        <v>0</v>
      </c>
      <c r="N347" s="190">
        <f>ตรวจผล!N347</f>
        <v>0</v>
      </c>
      <c r="O347" s="190">
        <f>ตรวจผล!O347</f>
        <v>0</v>
      </c>
      <c r="P347" s="190">
        <f>ตรวจผล!P347</f>
        <v>0</v>
      </c>
      <c r="Q347" s="190">
        <f>ตรวจผล!Q347</f>
        <v>0</v>
      </c>
      <c r="R347" s="190">
        <f>ตรวจผล!R347</f>
        <v>0</v>
      </c>
      <c r="S347" s="190">
        <f>ตรวจผล!S347</f>
        <v>0</v>
      </c>
      <c r="T347" s="190">
        <f>ตรวจผล!T347</f>
        <v>0</v>
      </c>
      <c r="U347" s="190">
        <f>ตรวจผล!U347</f>
        <v>0</v>
      </c>
      <c r="V347" s="190">
        <f>ตรวจผล!V347</f>
        <v>0</v>
      </c>
      <c r="W347" s="190">
        <f>ตรวจผล!W347</f>
        <v>0</v>
      </c>
      <c r="X347" s="190">
        <f>ตรวจผล!X347</f>
        <v>0</v>
      </c>
      <c r="Y347" s="190">
        <f>ตรวจผล!Y347</f>
        <v>0</v>
      </c>
      <c r="Z347" s="190">
        <f>ตรวจผล!Z347</f>
        <v>0</v>
      </c>
      <c r="AA347" s="190">
        <f>ตรวจผล!AA347</f>
        <v>0</v>
      </c>
      <c r="AB347" s="190">
        <f>ตรวจผล!AE347</f>
        <v>0</v>
      </c>
      <c r="AC347" s="190">
        <f>ตรวจผล!AI347</f>
        <v>0</v>
      </c>
      <c r="AD347" s="190">
        <f>ตรวจผล!AJ347</f>
        <v>0</v>
      </c>
      <c r="AE347" s="190">
        <f>ตรวจผล!AK347</f>
        <v>0</v>
      </c>
      <c r="AF347" s="190">
        <f>ตรวจผล!AL347</f>
        <v>0</v>
      </c>
    </row>
    <row r="348" spans="1:32" x14ac:dyDescent="0.2">
      <c r="A348" s="91" t="str">
        <f>IF(ไฟล์กรอกคำตอบ!A348=""," ",ไฟล์กรอกคำตอบ!A348&amp;"")</f>
        <v xml:space="preserve"> </v>
      </c>
      <c r="B348" s="8">
        <f>ไฟล์กรอกคำตอบ!B348</f>
        <v>0</v>
      </c>
      <c r="C348" s="8">
        <f>ไฟล์กรอกคำตอบ!C348</f>
        <v>0</v>
      </c>
      <c r="D348" s="8">
        <f>ไฟล์กรอกคำตอบ!D348</f>
        <v>0</v>
      </c>
      <c r="E348" s="24">
        <f>ไฟล์กรอกคำตอบ!E348</f>
        <v>0</v>
      </c>
      <c r="F348" s="8">
        <f>ไฟล์กรอกคำตอบ!F348</f>
        <v>0</v>
      </c>
      <c r="G348" s="156">
        <f>ไฟล์กรอกคำตอบ!G348</f>
        <v>0</v>
      </c>
      <c r="H348" s="190">
        <f>ตรวจผล!H348</f>
        <v>0</v>
      </c>
      <c r="I348" s="190">
        <f>ตรวจผล!I348</f>
        <v>0</v>
      </c>
      <c r="J348" s="190">
        <f>ตรวจผล!J348</f>
        <v>0</v>
      </c>
      <c r="K348" s="190">
        <f>ตรวจผล!K348</f>
        <v>0</v>
      </c>
      <c r="L348" s="190">
        <f>ตรวจผล!L348</f>
        <v>0</v>
      </c>
      <c r="M348" s="190">
        <f>ตรวจผล!M348</f>
        <v>0</v>
      </c>
      <c r="N348" s="190">
        <f>ตรวจผล!N348</f>
        <v>0</v>
      </c>
      <c r="O348" s="190">
        <f>ตรวจผล!O348</f>
        <v>0</v>
      </c>
      <c r="P348" s="190">
        <f>ตรวจผล!P348</f>
        <v>0</v>
      </c>
      <c r="Q348" s="190">
        <f>ตรวจผล!Q348</f>
        <v>0</v>
      </c>
      <c r="R348" s="190">
        <f>ตรวจผล!R348</f>
        <v>0</v>
      </c>
      <c r="S348" s="190">
        <f>ตรวจผล!S348</f>
        <v>0</v>
      </c>
      <c r="T348" s="190">
        <f>ตรวจผล!T348</f>
        <v>0</v>
      </c>
      <c r="U348" s="190">
        <f>ตรวจผล!U348</f>
        <v>0</v>
      </c>
      <c r="V348" s="190">
        <f>ตรวจผล!V348</f>
        <v>0</v>
      </c>
      <c r="W348" s="190">
        <f>ตรวจผล!W348</f>
        <v>0</v>
      </c>
      <c r="X348" s="190">
        <f>ตรวจผล!X348</f>
        <v>0</v>
      </c>
      <c r="Y348" s="190">
        <f>ตรวจผล!Y348</f>
        <v>0</v>
      </c>
      <c r="Z348" s="190">
        <f>ตรวจผล!Z348</f>
        <v>0</v>
      </c>
      <c r="AA348" s="190">
        <f>ตรวจผล!AA348</f>
        <v>0</v>
      </c>
      <c r="AB348" s="190">
        <f>ตรวจผล!AE348</f>
        <v>0</v>
      </c>
      <c r="AC348" s="190">
        <f>ตรวจผล!AI348</f>
        <v>0</v>
      </c>
      <c r="AD348" s="190">
        <f>ตรวจผล!AJ348</f>
        <v>0</v>
      </c>
      <c r="AE348" s="190">
        <f>ตรวจผล!AK348</f>
        <v>0</v>
      </c>
      <c r="AF348" s="190">
        <f>ตรวจผล!AL348</f>
        <v>0</v>
      </c>
    </row>
    <row r="349" spans="1:32" x14ac:dyDescent="0.2">
      <c r="A349" s="91" t="str">
        <f>IF(ไฟล์กรอกคำตอบ!A349=""," ",ไฟล์กรอกคำตอบ!A349&amp;"")</f>
        <v xml:space="preserve"> </v>
      </c>
      <c r="B349" s="8">
        <f>ไฟล์กรอกคำตอบ!B349</f>
        <v>0</v>
      </c>
      <c r="C349" s="8">
        <f>ไฟล์กรอกคำตอบ!C349</f>
        <v>0</v>
      </c>
      <c r="D349" s="8">
        <f>ไฟล์กรอกคำตอบ!D349</f>
        <v>0</v>
      </c>
      <c r="E349" s="24">
        <f>ไฟล์กรอกคำตอบ!E349</f>
        <v>0</v>
      </c>
      <c r="F349" s="8">
        <f>ไฟล์กรอกคำตอบ!F349</f>
        <v>0</v>
      </c>
      <c r="G349" s="156">
        <f>ไฟล์กรอกคำตอบ!G349</f>
        <v>0</v>
      </c>
      <c r="H349" s="190">
        <f>ตรวจผล!H349</f>
        <v>0</v>
      </c>
      <c r="I349" s="190">
        <f>ตรวจผล!I349</f>
        <v>0</v>
      </c>
      <c r="J349" s="190">
        <f>ตรวจผล!J349</f>
        <v>0</v>
      </c>
      <c r="K349" s="190">
        <f>ตรวจผล!K349</f>
        <v>0</v>
      </c>
      <c r="L349" s="190">
        <f>ตรวจผล!L349</f>
        <v>0</v>
      </c>
      <c r="M349" s="190">
        <f>ตรวจผล!M349</f>
        <v>0</v>
      </c>
      <c r="N349" s="190">
        <f>ตรวจผล!N349</f>
        <v>0</v>
      </c>
      <c r="O349" s="190">
        <f>ตรวจผล!O349</f>
        <v>0</v>
      </c>
      <c r="P349" s="190">
        <f>ตรวจผล!P349</f>
        <v>0</v>
      </c>
      <c r="Q349" s="190">
        <f>ตรวจผล!Q349</f>
        <v>0</v>
      </c>
      <c r="R349" s="190">
        <f>ตรวจผล!R349</f>
        <v>0</v>
      </c>
      <c r="S349" s="190">
        <f>ตรวจผล!S349</f>
        <v>0</v>
      </c>
      <c r="T349" s="190">
        <f>ตรวจผล!T349</f>
        <v>0</v>
      </c>
      <c r="U349" s="190">
        <f>ตรวจผล!U349</f>
        <v>0</v>
      </c>
      <c r="V349" s="190">
        <f>ตรวจผล!V349</f>
        <v>0</v>
      </c>
      <c r="W349" s="190">
        <f>ตรวจผล!W349</f>
        <v>0</v>
      </c>
      <c r="X349" s="190">
        <f>ตรวจผล!X349</f>
        <v>0</v>
      </c>
      <c r="Y349" s="190">
        <f>ตรวจผล!Y349</f>
        <v>0</v>
      </c>
      <c r="Z349" s="190">
        <f>ตรวจผล!Z349</f>
        <v>0</v>
      </c>
      <c r="AA349" s="190">
        <f>ตรวจผล!AA349</f>
        <v>0</v>
      </c>
      <c r="AB349" s="190">
        <f>ตรวจผล!AE349</f>
        <v>0</v>
      </c>
      <c r="AC349" s="190">
        <f>ตรวจผล!AI349</f>
        <v>0</v>
      </c>
      <c r="AD349" s="190">
        <f>ตรวจผล!AJ349</f>
        <v>0</v>
      </c>
      <c r="AE349" s="190">
        <f>ตรวจผล!AK349</f>
        <v>0</v>
      </c>
      <c r="AF349" s="190">
        <f>ตรวจผล!AL349</f>
        <v>0</v>
      </c>
    </row>
    <row r="350" spans="1:32" x14ac:dyDescent="0.2">
      <c r="A350" s="91" t="str">
        <f>IF(ไฟล์กรอกคำตอบ!A350=""," ",ไฟล์กรอกคำตอบ!A350&amp;"")</f>
        <v xml:space="preserve"> </v>
      </c>
      <c r="B350" s="8">
        <f>ไฟล์กรอกคำตอบ!B350</f>
        <v>0</v>
      </c>
      <c r="C350" s="8">
        <f>ไฟล์กรอกคำตอบ!C350</f>
        <v>0</v>
      </c>
      <c r="D350" s="8">
        <f>ไฟล์กรอกคำตอบ!D350</f>
        <v>0</v>
      </c>
      <c r="E350" s="24">
        <f>ไฟล์กรอกคำตอบ!E350</f>
        <v>0</v>
      </c>
      <c r="F350" s="8">
        <f>ไฟล์กรอกคำตอบ!F350</f>
        <v>0</v>
      </c>
      <c r="G350" s="156">
        <f>ไฟล์กรอกคำตอบ!G350</f>
        <v>0</v>
      </c>
      <c r="H350" s="190">
        <f>ตรวจผล!H350</f>
        <v>0</v>
      </c>
      <c r="I350" s="190">
        <f>ตรวจผล!I350</f>
        <v>0</v>
      </c>
      <c r="J350" s="190">
        <f>ตรวจผล!J350</f>
        <v>0</v>
      </c>
      <c r="K350" s="190">
        <f>ตรวจผล!K350</f>
        <v>0</v>
      </c>
      <c r="L350" s="190">
        <f>ตรวจผล!L350</f>
        <v>0</v>
      </c>
      <c r="M350" s="190">
        <f>ตรวจผล!M350</f>
        <v>0</v>
      </c>
      <c r="N350" s="190">
        <f>ตรวจผล!N350</f>
        <v>0</v>
      </c>
      <c r="O350" s="190">
        <f>ตรวจผล!O350</f>
        <v>0</v>
      </c>
      <c r="P350" s="190">
        <f>ตรวจผล!P350</f>
        <v>0</v>
      </c>
      <c r="Q350" s="190">
        <f>ตรวจผล!Q350</f>
        <v>0</v>
      </c>
      <c r="R350" s="190">
        <f>ตรวจผล!R350</f>
        <v>0</v>
      </c>
      <c r="S350" s="190">
        <f>ตรวจผล!S350</f>
        <v>0</v>
      </c>
      <c r="T350" s="190">
        <f>ตรวจผล!T350</f>
        <v>0</v>
      </c>
      <c r="U350" s="190">
        <f>ตรวจผล!U350</f>
        <v>0</v>
      </c>
      <c r="V350" s="190">
        <f>ตรวจผล!V350</f>
        <v>0</v>
      </c>
      <c r="W350" s="190">
        <f>ตรวจผล!W350</f>
        <v>0</v>
      </c>
      <c r="X350" s="190">
        <f>ตรวจผล!X350</f>
        <v>0</v>
      </c>
      <c r="Y350" s="190">
        <f>ตรวจผล!Y350</f>
        <v>0</v>
      </c>
      <c r="Z350" s="190">
        <f>ตรวจผล!Z350</f>
        <v>0</v>
      </c>
      <c r="AA350" s="190">
        <f>ตรวจผล!AA350</f>
        <v>0</v>
      </c>
      <c r="AB350" s="190">
        <f>ตรวจผล!AE350</f>
        <v>0</v>
      </c>
      <c r="AC350" s="190">
        <f>ตรวจผล!AI350</f>
        <v>0</v>
      </c>
      <c r="AD350" s="190">
        <f>ตรวจผล!AJ350</f>
        <v>0</v>
      </c>
      <c r="AE350" s="190">
        <f>ตรวจผล!AK350</f>
        <v>0</v>
      </c>
      <c r="AF350" s="190">
        <f>ตรวจผล!AL350</f>
        <v>0</v>
      </c>
    </row>
    <row r="351" spans="1:32" x14ac:dyDescent="0.2">
      <c r="A351" s="91" t="str">
        <f>IF(ไฟล์กรอกคำตอบ!A351=""," ",ไฟล์กรอกคำตอบ!A351&amp;"")</f>
        <v xml:space="preserve"> </v>
      </c>
      <c r="B351" s="8">
        <f>ไฟล์กรอกคำตอบ!B351</f>
        <v>0</v>
      </c>
      <c r="C351" s="8">
        <f>ไฟล์กรอกคำตอบ!C351</f>
        <v>0</v>
      </c>
      <c r="D351" s="8">
        <f>ไฟล์กรอกคำตอบ!D351</f>
        <v>0</v>
      </c>
      <c r="E351" s="24">
        <f>ไฟล์กรอกคำตอบ!E351</f>
        <v>0</v>
      </c>
      <c r="F351" s="8">
        <f>ไฟล์กรอกคำตอบ!F351</f>
        <v>0</v>
      </c>
      <c r="G351" s="156">
        <f>ไฟล์กรอกคำตอบ!G351</f>
        <v>0</v>
      </c>
      <c r="H351" s="190">
        <f>ตรวจผล!H351</f>
        <v>0</v>
      </c>
      <c r="I351" s="190">
        <f>ตรวจผล!I351</f>
        <v>0</v>
      </c>
      <c r="J351" s="190">
        <f>ตรวจผล!J351</f>
        <v>0</v>
      </c>
      <c r="K351" s="190">
        <f>ตรวจผล!K351</f>
        <v>0</v>
      </c>
      <c r="L351" s="190">
        <f>ตรวจผล!L351</f>
        <v>0</v>
      </c>
      <c r="M351" s="190">
        <f>ตรวจผล!M351</f>
        <v>0</v>
      </c>
      <c r="N351" s="190">
        <f>ตรวจผล!N351</f>
        <v>0</v>
      </c>
      <c r="O351" s="190">
        <f>ตรวจผล!O351</f>
        <v>0</v>
      </c>
      <c r="P351" s="190">
        <f>ตรวจผล!P351</f>
        <v>0</v>
      </c>
      <c r="Q351" s="190">
        <f>ตรวจผล!Q351</f>
        <v>0</v>
      </c>
      <c r="R351" s="190">
        <f>ตรวจผล!R351</f>
        <v>0</v>
      </c>
      <c r="S351" s="190">
        <f>ตรวจผล!S351</f>
        <v>0</v>
      </c>
      <c r="T351" s="190">
        <f>ตรวจผล!T351</f>
        <v>0</v>
      </c>
      <c r="U351" s="190">
        <f>ตรวจผล!U351</f>
        <v>0</v>
      </c>
      <c r="V351" s="190">
        <f>ตรวจผล!V351</f>
        <v>0</v>
      </c>
      <c r="W351" s="190">
        <f>ตรวจผล!W351</f>
        <v>0</v>
      </c>
      <c r="X351" s="190">
        <f>ตรวจผล!X351</f>
        <v>0</v>
      </c>
      <c r="Y351" s="190">
        <f>ตรวจผล!Y351</f>
        <v>0</v>
      </c>
      <c r="Z351" s="190">
        <f>ตรวจผล!Z351</f>
        <v>0</v>
      </c>
      <c r="AA351" s="190">
        <f>ตรวจผล!AA351</f>
        <v>0</v>
      </c>
      <c r="AB351" s="190">
        <f>ตรวจผล!AE351</f>
        <v>0</v>
      </c>
      <c r="AC351" s="190">
        <f>ตรวจผล!AI351</f>
        <v>0</v>
      </c>
      <c r="AD351" s="190">
        <f>ตรวจผล!AJ351</f>
        <v>0</v>
      </c>
      <c r="AE351" s="190">
        <f>ตรวจผล!AK351</f>
        <v>0</v>
      </c>
      <c r="AF351" s="190">
        <f>ตรวจผล!AL351</f>
        <v>0</v>
      </c>
    </row>
    <row r="352" spans="1:32" x14ac:dyDescent="0.2">
      <c r="A352" s="91" t="str">
        <f>IF(ไฟล์กรอกคำตอบ!A352=""," ",ไฟล์กรอกคำตอบ!A352&amp;"")</f>
        <v xml:space="preserve"> </v>
      </c>
      <c r="B352" s="8">
        <f>ไฟล์กรอกคำตอบ!B352</f>
        <v>0</v>
      </c>
      <c r="C352" s="8">
        <f>ไฟล์กรอกคำตอบ!C352</f>
        <v>0</v>
      </c>
      <c r="D352" s="8">
        <f>ไฟล์กรอกคำตอบ!D352</f>
        <v>0</v>
      </c>
      <c r="E352" s="24">
        <f>ไฟล์กรอกคำตอบ!E352</f>
        <v>0</v>
      </c>
      <c r="F352" s="8">
        <f>ไฟล์กรอกคำตอบ!F352</f>
        <v>0</v>
      </c>
      <c r="G352" s="156">
        <f>ไฟล์กรอกคำตอบ!G352</f>
        <v>0</v>
      </c>
      <c r="H352" s="190">
        <f>ตรวจผล!H352</f>
        <v>0</v>
      </c>
      <c r="I352" s="190">
        <f>ตรวจผล!I352</f>
        <v>0</v>
      </c>
      <c r="J352" s="190">
        <f>ตรวจผล!J352</f>
        <v>0</v>
      </c>
      <c r="K352" s="190">
        <f>ตรวจผล!K352</f>
        <v>0</v>
      </c>
      <c r="L352" s="190">
        <f>ตรวจผล!L352</f>
        <v>0</v>
      </c>
      <c r="M352" s="190">
        <f>ตรวจผล!M352</f>
        <v>0</v>
      </c>
      <c r="N352" s="190">
        <f>ตรวจผล!N352</f>
        <v>0</v>
      </c>
      <c r="O352" s="190">
        <f>ตรวจผล!O352</f>
        <v>0</v>
      </c>
      <c r="P352" s="190">
        <f>ตรวจผล!P352</f>
        <v>0</v>
      </c>
      <c r="Q352" s="190">
        <f>ตรวจผล!Q352</f>
        <v>0</v>
      </c>
      <c r="R352" s="190">
        <f>ตรวจผล!R352</f>
        <v>0</v>
      </c>
      <c r="S352" s="190">
        <f>ตรวจผล!S352</f>
        <v>0</v>
      </c>
      <c r="T352" s="190">
        <f>ตรวจผล!T352</f>
        <v>0</v>
      </c>
      <c r="U352" s="190">
        <f>ตรวจผล!U352</f>
        <v>0</v>
      </c>
      <c r="V352" s="190">
        <f>ตรวจผล!V352</f>
        <v>0</v>
      </c>
      <c r="W352" s="190">
        <f>ตรวจผล!W352</f>
        <v>0</v>
      </c>
      <c r="X352" s="190">
        <f>ตรวจผล!X352</f>
        <v>0</v>
      </c>
      <c r="Y352" s="190">
        <f>ตรวจผล!Y352</f>
        <v>0</v>
      </c>
      <c r="Z352" s="190">
        <f>ตรวจผล!Z352</f>
        <v>0</v>
      </c>
      <c r="AA352" s="190">
        <f>ตรวจผล!AA352</f>
        <v>0</v>
      </c>
      <c r="AB352" s="190">
        <f>ตรวจผล!AE352</f>
        <v>0</v>
      </c>
      <c r="AC352" s="190">
        <f>ตรวจผล!AI352</f>
        <v>0</v>
      </c>
      <c r="AD352" s="190">
        <f>ตรวจผล!AJ352</f>
        <v>0</v>
      </c>
      <c r="AE352" s="190">
        <f>ตรวจผล!AK352</f>
        <v>0</v>
      </c>
      <c r="AF352" s="190">
        <f>ตรวจผล!AL352</f>
        <v>0</v>
      </c>
    </row>
    <row r="353" spans="1:32" x14ac:dyDescent="0.2">
      <c r="A353" s="91" t="str">
        <f>IF(ไฟล์กรอกคำตอบ!A353=""," ",ไฟล์กรอกคำตอบ!A353&amp;"")</f>
        <v xml:space="preserve"> </v>
      </c>
      <c r="B353" s="8">
        <f>ไฟล์กรอกคำตอบ!B353</f>
        <v>0</v>
      </c>
      <c r="C353" s="8">
        <f>ไฟล์กรอกคำตอบ!C353</f>
        <v>0</v>
      </c>
      <c r="D353" s="8">
        <f>ไฟล์กรอกคำตอบ!D353</f>
        <v>0</v>
      </c>
      <c r="E353" s="24">
        <f>ไฟล์กรอกคำตอบ!E353</f>
        <v>0</v>
      </c>
      <c r="F353" s="8">
        <f>ไฟล์กรอกคำตอบ!F353</f>
        <v>0</v>
      </c>
      <c r="G353" s="156">
        <f>ไฟล์กรอกคำตอบ!G353</f>
        <v>0</v>
      </c>
      <c r="H353" s="190">
        <f>ตรวจผล!H353</f>
        <v>0</v>
      </c>
      <c r="I353" s="190">
        <f>ตรวจผล!I353</f>
        <v>0</v>
      </c>
      <c r="J353" s="190">
        <f>ตรวจผล!J353</f>
        <v>0</v>
      </c>
      <c r="K353" s="190">
        <f>ตรวจผล!K353</f>
        <v>0</v>
      </c>
      <c r="L353" s="190">
        <f>ตรวจผล!L353</f>
        <v>0</v>
      </c>
      <c r="M353" s="190">
        <f>ตรวจผล!M353</f>
        <v>0</v>
      </c>
      <c r="N353" s="190">
        <f>ตรวจผล!N353</f>
        <v>0</v>
      </c>
      <c r="O353" s="190">
        <f>ตรวจผล!O353</f>
        <v>0</v>
      </c>
      <c r="P353" s="190">
        <f>ตรวจผล!P353</f>
        <v>0</v>
      </c>
      <c r="Q353" s="190">
        <f>ตรวจผล!Q353</f>
        <v>0</v>
      </c>
      <c r="R353" s="190">
        <f>ตรวจผล!R353</f>
        <v>0</v>
      </c>
      <c r="S353" s="190">
        <f>ตรวจผล!S353</f>
        <v>0</v>
      </c>
      <c r="T353" s="190">
        <f>ตรวจผล!T353</f>
        <v>0</v>
      </c>
      <c r="U353" s="190">
        <f>ตรวจผล!U353</f>
        <v>0</v>
      </c>
      <c r="V353" s="190">
        <f>ตรวจผล!V353</f>
        <v>0</v>
      </c>
      <c r="W353" s="190">
        <f>ตรวจผล!W353</f>
        <v>0</v>
      </c>
      <c r="X353" s="190">
        <f>ตรวจผล!X353</f>
        <v>0</v>
      </c>
      <c r="Y353" s="190">
        <f>ตรวจผล!Y353</f>
        <v>0</v>
      </c>
      <c r="Z353" s="190">
        <f>ตรวจผล!Z353</f>
        <v>0</v>
      </c>
      <c r="AA353" s="190">
        <f>ตรวจผล!AA353</f>
        <v>0</v>
      </c>
      <c r="AB353" s="190">
        <f>ตรวจผล!AE353</f>
        <v>0</v>
      </c>
      <c r="AC353" s="190">
        <f>ตรวจผล!AI353</f>
        <v>0</v>
      </c>
      <c r="AD353" s="190">
        <f>ตรวจผล!AJ353</f>
        <v>0</v>
      </c>
      <c r="AE353" s="190">
        <f>ตรวจผล!AK353</f>
        <v>0</v>
      </c>
      <c r="AF353" s="190">
        <f>ตรวจผล!AL353</f>
        <v>0</v>
      </c>
    </row>
    <row r="354" spans="1:32" x14ac:dyDescent="0.2">
      <c r="A354" s="91" t="str">
        <f>IF(ไฟล์กรอกคำตอบ!A354=""," ",ไฟล์กรอกคำตอบ!A354&amp;"")</f>
        <v xml:space="preserve"> </v>
      </c>
      <c r="B354" s="8">
        <f>ไฟล์กรอกคำตอบ!B354</f>
        <v>0</v>
      </c>
      <c r="C354" s="8">
        <f>ไฟล์กรอกคำตอบ!C354</f>
        <v>0</v>
      </c>
      <c r="D354" s="8">
        <f>ไฟล์กรอกคำตอบ!D354</f>
        <v>0</v>
      </c>
      <c r="E354" s="24">
        <f>ไฟล์กรอกคำตอบ!E354</f>
        <v>0</v>
      </c>
      <c r="F354" s="8">
        <f>ไฟล์กรอกคำตอบ!F354</f>
        <v>0</v>
      </c>
      <c r="G354" s="156">
        <f>ไฟล์กรอกคำตอบ!G354</f>
        <v>0</v>
      </c>
      <c r="H354" s="190">
        <f>ตรวจผล!H354</f>
        <v>0</v>
      </c>
      <c r="I354" s="190">
        <f>ตรวจผล!I354</f>
        <v>0</v>
      </c>
      <c r="J354" s="190">
        <f>ตรวจผล!J354</f>
        <v>0</v>
      </c>
      <c r="K354" s="190">
        <f>ตรวจผล!K354</f>
        <v>0</v>
      </c>
      <c r="L354" s="190">
        <f>ตรวจผล!L354</f>
        <v>0</v>
      </c>
      <c r="M354" s="190">
        <f>ตรวจผล!M354</f>
        <v>0</v>
      </c>
      <c r="N354" s="190">
        <f>ตรวจผล!N354</f>
        <v>0</v>
      </c>
      <c r="O354" s="190">
        <f>ตรวจผล!O354</f>
        <v>0</v>
      </c>
      <c r="P354" s="190">
        <f>ตรวจผล!P354</f>
        <v>0</v>
      </c>
      <c r="Q354" s="190">
        <f>ตรวจผล!Q354</f>
        <v>0</v>
      </c>
      <c r="R354" s="190">
        <f>ตรวจผล!R354</f>
        <v>0</v>
      </c>
      <c r="S354" s="190">
        <f>ตรวจผล!S354</f>
        <v>0</v>
      </c>
      <c r="T354" s="190">
        <f>ตรวจผล!T354</f>
        <v>0</v>
      </c>
      <c r="U354" s="190">
        <f>ตรวจผล!U354</f>
        <v>0</v>
      </c>
      <c r="V354" s="190">
        <f>ตรวจผล!V354</f>
        <v>0</v>
      </c>
      <c r="W354" s="190">
        <f>ตรวจผล!W354</f>
        <v>0</v>
      </c>
      <c r="X354" s="190">
        <f>ตรวจผล!X354</f>
        <v>0</v>
      </c>
      <c r="Y354" s="190">
        <f>ตรวจผล!Y354</f>
        <v>0</v>
      </c>
      <c r="Z354" s="190">
        <f>ตรวจผล!Z354</f>
        <v>0</v>
      </c>
      <c r="AA354" s="190">
        <f>ตรวจผล!AA354</f>
        <v>0</v>
      </c>
      <c r="AB354" s="190">
        <f>ตรวจผล!AE354</f>
        <v>0</v>
      </c>
      <c r="AC354" s="190">
        <f>ตรวจผล!AI354</f>
        <v>0</v>
      </c>
      <c r="AD354" s="190">
        <f>ตรวจผล!AJ354</f>
        <v>0</v>
      </c>
      <c r="AE354" s="190">
        <f>ตรวจผล!AK354</f>
        <v>0</v>
      </c>
      <c r="AF354" s="190">
        <f>ตรวจผล!AL354</f>
        <v>0</v>
      </c>
    </row>
    <row r="355" spans="1:32" x14ac:dyDescent="0.2">
      <c r="A355" s="91" t="str">
        <f>IF(ไฟล์กรอกคำตอบ!A355=""," ",ไฟล์กรอกคำตอบ!A355&amp;"")</f>
        <v xml:space="preserve"> </v>
      </c>
      <c r="B355" s="8">
        <f>ไฟล์กรอกคำตอบ!B355</f>
        <v>0</v>
      </c>
      <c r="C355" s="8">
        <f>ไฟล์กรอกคำตอบ!C355</f>
        <v>0</v>
      </c>
      <c r="D355" s="8">
        <f>ไฟล์กรอกคำตอบ!D355</f>
        <v>0</v>
      </c>
      <c r="E355" s="24">
        <f>ไฟล์กรอกคำตอบ!E355</f>
        <v>0</v>
      </c>
      <c r="F355" s="8">
        <f>ไฟล์กรอกคำตอบ!F355</f>
        <v>0</v>
      </c>
      <c r="G355" s="156">
        <f>ไฟล์กรอกคำตอบ!G355</f>
        <v>0</v>
      </c>
      <c r="H355" s="190">
        <f>ตรวจผล!H355</f>
        <v>0</v>
      </c>
      <c r="I355" s="190">
        <f>ตรวจผล!I355</f>
        <v>0</v>
      </c>
      <c r="J355" s="190">
        <f>ตรวจผล!J355</f>
        <v>0</v>
      </c>
      <c r="K355" s="190">
        <f>ตรวจผล!K355</f>
        <v>0</v>
      </c>
      <c r="L355" s="190">
        <f>ตรวจผล!L355</f>
        <v>0</v>
      </c>
      <c r="M355" s="190">
        <f>ตรวจผล!M355</f>
        <v>0</v>
      </c>
      <c r="N355" s="190">
        <f>ตรวจผล!N355</f>
        <v>0</v>
      </c>
      <c r="O355" s="190">
        <f>ตรวจผล!O355</f>
        <v>0</v>
      </c>
      <c r="P355" s="190">
        <f>ตรวจผล!P355</f>
        <v>0</v>
      </c>
      <c r="Q355" s="190">
        <f>ตรวจผล!Q355</f>
        <v>0</v>
      </c>
      <c r="R355" s="190">
        <f>ตรวจผล!R355</f>
        <v>0</v>
      </c>
      <c r="S355" s="190">
        <f>ตรวจผล!S355</f>
        <v>0</v>
      </c>
      <c r="T355" s="190">
        <f>ตรวจผล!T355</f>
        <v>0</v>
      </c>
      <c r="U355" s="190">
        <f>ตรวจผล!U355</f>
        <v>0</v>
      </c>
      <c r="V355" s="190">
        <f>ตรวจผล!V355</f>
        <v>0</v>
      </c>
      <c r="W355" s="190">
        <f>ตรวจผล!W355</f>
        <v>0</v>
      </c>
      <c r="X355" s="190">
        <f>ตรวจผล!X355</f>
        <v>0</v>
      </c>
      <c r="Y355" s="190">
        <f>ตรวจผล!Y355</f>
        <v>0</v>
      </c>
      <c r="Z355" s="190">
        <f>ตรวจผล!Z355</f>
        <v>0</v>
      </c>
      <c r="AA355" s="190">
        <f>ตรวจผล!AA355</f>
        <v>0</v>
      </c>
      <c r="AB355" s="190">
        <f>ตรวจผล!AE355</f>
        <v>0</v>
      </c>
      <c r="AC355" s="190">
        <f>ตรวจผล!AI355</f>
        <v>0</v>
      </c>
      <c r="AD355" s="190">
        <f>ตรวจผล!AJ355</f>
        <v>0</v>
      </c>
      <c r="AE355" s="190">
        <f>ตรวจผล!AK355</f>
        <v>0</v>
      </c>
      <c r="AF355" s="190">
        <f>ตรวจผล!AL355</f>
        <v>0</v>
      </c>
    </row>
    <row r="356" spans="1:32" x14ac:dyDescent="0.2">
      <c r="A356" s="91" t="str">
        <f>IF(ไฟล์กรอกคำตอบ!A356=""," ",ไฟล์กรอกคำตอบ!A356&amp;"")</f>
        <v xml:space="preserve"> </v>
      </c>
      <c r="B356" s="8">
        <f>ไฟล์กรอกคำตอบ!B356</f>
        <v>0</v>
      </c>
      <c r="C356" s="8">
        <f>ไฟล์กรอกคำตอบ!C356</f>
        <v>0</v>
      </c>
      <c r="D356" s="8">
        <f>ไฟล์กรอกคำตอบ!D356</f>
        <v>0</v>
      </c>
      <c r="E356" s="24">
        <f>ไฟล์กรอกคำตอบ!E356</f>
        <v>0</v>
      </c>
      <c r="F356" s="8">
        <f>ไฟล์กรอกคำตอบ!F356</f>
        <v>0</v>
      </c>
      <c r="G356" s="156">
        <f>ไฟล์กรอกคำตอบ!G356</f>
        <v>0</v>
      </c>
      <c r="H356" s="190">
        <f>ตรวจผล!H356</f>
        <v>0</v>
      </c>
      <c r="I356" s="190">
        <f>ตรวจผล!I356</f>
        <v>0</v>
      </c>
      <c r="J356" s="190">
        <f>ตรวจผล!J356</f>
        <v>0</v>
      </c>
      <c r="K356" s="190">
        <f>ตรวจผล!K356</f>
        <v>0</v>
      </c>
      <c r="L356" s="190">
        <f>ตรวจผล!L356</f>
        <v>0</v>
      </c>
      <c r="M356" s="190">
        <f>ตรวจผล!M356</f>
        <v>0</v>
      </c>
      <c r="N356" s="190">
        <f>ตรวจผล!N356</f>
        <v>0</v>
      </c>
      <c r="O356" s="190">
        <f>ตรวจผล!O356</f>
        <v>0</v>
      </c>
      <c r="P356" s="190">
        <f>ตรวจผล!P356</f>
        <v>0</v>
      </c>
      <c r="Q356" s="190">
        <f>ตรวจผล!Q356</f>
        <v>0</v>
      </c>
      <c r="R356" s="190">
        <f>ตรวจผล!R356</f>
        <v>0</v>
      </c>
      <c r="S356" s="190">
        <f>ตรวจผล!S356</f>
        <v>0</v>
      </c>
      <c r="T356" s="190">
        <f>ตรวจผล!T356</f>
        <v>0</v>
      </c>
      <c r="U356" s="190">
        <f>ตรวจผล!U356</f>
        <v>0</v>
      </c>
      <c r="V356" s="190">
        <f>ตรวจผล!V356</f>
        <v>0</v>
      </c>
      <c r="W356" s="190">
        <f>ตรวจผล!W356</f>
        <v>0</v>
      </c>
      <c r="X356" s="190">
        <f>ตรวจผล!X356</f>
        <v>0</v>
      </c>
      <c r="Y356" s="190">
        <f>ตรวจผล!Y356</f>
        <v>0</v>
      </c>
      <c r="Z356" s="190">
        <f>ตรวจผล!Z356</f>
        <v>0</v>
      </c>
      <c r="AA356" s="190">
        <f>ตรวจผล!AA356</f>
        <v>0</v>
      </c>
      <c r="AB356" s="190">
        <f>ตรวจผล!AE356</f>
        <v>0</v>
      </c>
      <c r="AC356" s="190">
        <f>ตรวจผล!AI356</f>
        <v>0</v>
      </c>
      <c r="AD356" s="190">
        <f>ตรวจผล!AJ356</f>
        <v>0</v>
      </c>
      <c r="AE356" s="190">
        <f>ตรวจผล!AK356</f>
        <v>0</v>
      </c>
      <c r="AF356" s="190">
        <f>ตรวจผล!AL356</f>
        <v>0</v>
      </c>
    </row>
    <row r="357" spans="1:32" x14ac:dyDescent="0.2">
      <c r="A357" s="91" t="str">
        <f>IF(ไฟล์กรอกคำตอบ!A357=""," ",ไฟล์กรอกคำตอบ!A357&amp;"")</f>
        <v xml:space="preserve"> </v>
      </c>
      <c r="B357" s="8">
        <f>ไฟล์กรอกคำตอบ!B357</f>
        <v>0</v>
      </c>
      <c r="C357" s="8">
        <f>ไฟล์กรอกคำตอบ!C357</f>
        <v>0</v>
      </c>
      <c r="D357" s="8">
        <f>ไฟล์กรอกคำตอบ!D357</f>
        <v>0</v>
      </c>
      <c r="E357" s="24">
        <f>ไฟล์กรอกคำตอบ!E357</f>
        <v>0</v>
      </c>
      <c r="F357" s="8">
        <f>ไฟล์กรอกคำตอบ!F357</f>
        <v>0</v>
      </c>
      <c r="G357" s="156">
        <f>ไฟล์กรอกคำตอบ!G357</f>
        <v>0</v>
      </c>
      <c r="H357" s="190">
        <f>ตรวจผล!H357</f>
        <v>0</v>
      </c>
      <c r="I357" s="190">
        <f>ตรวจผล!I357</f>
        <v>0</v>
      </c>
      <c r="J357" s="190">
        <f>ตรวจผล!J357</f>
        <v>0</v>
      </c>
      <c r="K357" s="190">
        <f>ตรวจผล!K357</f>
        <v>0</v>
      </c>
      <c r="L357" s="190">
        <f>ตรวจผล!L357</f>
        <v>0</v>
      </c>
      <c r="M357" s="190">
        <f>ตรวจผล!M357</f>
        <v>0</v>
      </c>
      <c r="N357" s="190">
        <f>ตรวจผล!N357</f>
        <v>0</v>
      </c>
      <c r="O357" s="190">
        <f>ตรวจผล!O357</f>
        <v>0</v>
      </c>
      <c r="P357" s="190">
        <f>ตรวจผล!P357</f>
        <v>0</v>
      </c>
      <c r="Q357" s="190">
        <f>ตรวจผล!Q357</f>
        <v>0</v>
      </c>
      <c r="R357" s="190">
        <f>ตรวจผล!R357</f>
        <v>0</v>
      </c>
      <c r="S357" s="190">
        <f>ตรวจผล!S357</f>
        <v>0</v>
      </c>
      <c r="T357" s="190">
        <f>ตรวจผล!T357</f>
        <v>0</v>
      </c>
      <c r="U357" s="190">
        <f>ตรวจผล!U357</f>
        <v>0</v>
      </c>
      <c r="V357" s="190">
        <f>ตรวจผล!V357</f>
        <v>0</v>
      </c>
      <c r="W357" s="190">
        <f>ตรวจผล!W357</f>
        <v>0</v>
      </c>
      <c r="X357" s="190">
        <f>ตรวจผล!X357</f>
        <v>0</v>
      </c>
      <c r="Y357" s="190">
        <f>ตรวจผล!Y357</f>
        <v>0</v>
      </c>
      <c r="Z357" s="190">
        <f>ตรวจผล!Z357</f>
        <v>0</v>
      </c>
      <c r="AA357" s="190">
        <f>ตรวจผล!AA357</f>
        <v>0</v>
      </c>
      <c r="AB357" s="190">
        <f>ตรวจผล!AE357</f>
        <v>0</v>
      </c>
      <c r="AC357" s="190">
        <f>ตรวจผล!AI357</f>
        <v>0</v>
      </c>
      <c r="AD357" s="190">
        <f>ตรวจผล!AJ357</f>
        <v>0</v>
      </c>
      <c r="AE357" s="190">
        <f>ตรวจผล!AK357</f>
        <v>0</v>
      </c>
      <c r="AF357" s="190">
        <f>ตรวจผล!AL357</f>
        <v>0</v>
      </c>
    </row>
    <row r="358" spans="1:32" x14ac:dyDescent="0.2">
      <c r="A358" s="91" t="str">
        <f>IF(ไฟล์กรอกคำตอบ!A358=""," ",ไฟล์กรอกคำตอบ!A358&amp;"")</f>
        <v xml:space="preserve"> </v>
      </c>
      <c r="B358" s="8">
        <f>ไฟล์กรอกคำตอบ!B358</f>
        <v>0</v>
      </c>
      <c r="C358" s="8">
        <f>ไฟล์กรอกคำตอบ!C358</f>
        <v>0</v>
      </c>
      <c r="D358" s="8">
        <f>ไฟล์กรอกคำตอบ!D358</f>
        <v>0</v>
      </c>
      <c r="E358" s="24">
        <f>ไฟล์กรอกคำตอบ!E358</f>
        <v>0</v>
      </c>
      <c r="F358" s="8">
        <f>ไฟล์กรอกคำตอบ!F358</f>
        <v>0</v>
      </c>
      <c r="G358" s="156">
        <f>ไฟล์กรอกคำตอบ!G358</f>
        <v>0</v>
      </c>
      <c r="H358" s="190">
        <f>ตรวจผล!H358</f>
        <v>0</v>
      </c>
      <c r="I358" s="190">
        <f>ตรวจผล!I358</f>
        <v>0</v>
      </c>
      <c r="J358" s="190">
        <f>ตรวจผล!J358</f>
        <v>0</v>
      </c>
      <c r="K358" s="190">
        <f>ตรวจผล!K358</f>
        <v>0</v>
      </c>
      <c r="L358" s="190">
        <f>ตรวจผล!L358</f>
        <v>0</v>
      </c>
      <c r="M358" s="190">
        <f>ตรวจผล!M358</f>
        <v>0</v>
      </c>
      <c r="N358" s="190">
        <f>ตรวจผล!N358</f>
        <v>0</v>
      </c>
      <c r="O358" s="190">
        <f>ตรวจผล!O358</f>
        <v>0</v>
      </c>
      <c r="P358" s="190">
        <f>ตรวจผล!P358</f>
        <v>0</v>
      </c>
      <c r="Q358" s="190">
        <f>ตรวจผล!Q358</f>
        <v>0</v>
      </c>
      <c r="R358" s="190">
        <f>ตรวจผล!R358</f>
        <v>0</v>
      </c>
      <c r="S358" s="190">
        <f>ตรวจผล!S358</f>
        <v>0</v>
      </c>
      <c r="T358" s="190">
        <f>ตรวจผล!T358</f>
        <v>0</v>
      </c>
      <c r="U358" s="190">
        <f>ตรวจผล!U358</f>
        <v>0</v>
      </c>
      <c r="V358" s="190">
        <f>ตรวจผล!V358</f>
        <v>0</v>
      </c>
      <c r="W358" s="190">
        <f>ตรวจผล!W358</f>
        <v>0</v>
      </c>
      <c r="X358" s="190">
        <f>ตรวจผล!X358</f>
        <v>0</v>
      </c>
      <c r="Y358" s="190">
        <f>ตรวจผล!Y358</f>
        <v>0</v>
      </c>
      <c r="Z358" s="190">
        <f>ตรวจผล!Z358</f>
        <v>0</v>
      </c>
      <c r="AA358" s="190">
        <f>ตรวจผล!AA358</f>
        <v>0</v>
      </c>
      <c r="AB358" s="190">
        <f>ตรวจผล!AE358</f>
        <v>0</v>
      </c>
      <c r="AC358" s="190">
        <f>ตรวจผล!AI358</f>
        <v>0</v>
      </c>
      <c r="AD358" s="190">
        <f>ตรวจผล!AJ358</f>
        <v>0</v>
      </c>
      <c r="AE358" s="190">
        <f>ตรวจผล!AK358</f>
        <v>0</v>
      </c>
      <c r="AF358" s="190">
        <f>ตรวจผล!AL358</f>
        <v>0</v>
      </c>
    </row>
    <row r="359" spans="1:32" x14ac:dyDescent="0.2">
      <c r="A359" s="91" t="str">
        <f>IF(ไฟล์กรอกคำตอบ!A359=""," ",ไฟล์กรอกคำตอบ!A359&amp;"")</f>
        <v xml:space="preserve"> </v>
      </c>
      <c r="B359" s="8">
        <f>ไฟล์กรอกคำตอบ!B359</f>
        <v>0</v>
      </c>
      <c r="C359" s="8">
        <f>ไฟล์กรอกคำตอบ!C359</f>
        <v>0</v>
      </c>
      <c r="D359" s="8">
        <f>ไฟล์กรอกคำตอบ!D359</f>
        <v>0</v>
      </c>
      <c r="E359" s="24">
        <f>ไฟล์กรอกคำตอบ!E359</f>
        <v>0</v>
      </c>
      <c r="F359" s="8">
        <f>ไฟล์กรอกคำตอบ!F359</f>
        <v>0</v>
      </c>
      <c r="G359" s="156">
        <f>ไฟล์กรอกคำตอบ!G359</f>
        <v>0</v>
      </c>
      <c r="H359" s="190">
        <f>ตรวจผล!H359</f>
        <v>0</v>
      </c>
      <c r="I359" s="190">
        <f>ตรวจผล!I359</f>
        <v>0</v>
      </c>
      <c r="J359" s="190">
        <f>ตรวจผล!J359</f>
        <v>0</v>
      </c>
      <c r="K359" s="190">
        <f>ตรวจผล!K359</f>
        <v>0</v>
      </c>
      <c r="L359" s="190">
        <f>ตรวจผล!L359</f>
        <v>0</v>
      </c>
      <c r="M359" s="190">
        <f>ตรวจผล!M359</f>
        <v>0</v>
      </c>
      <c r="N359" s="190">
        <f>ตรวจผล!N359</f>
        <v>0</v>
      </c>
      <c r="O359" s="190">
        <f>ตรวจผล!O359</f>
        <v>0</v>
      </c>
      <c r="P359" s="190">
        <f>ตรวจผล!P359</f>
        <v>0</v>
      </c>
      <c r="Q359" s="190">
        <f>ตรวจผล!Q359</f>
        <v>0</v>
      </c>
      <c r="R359" s="190">
        <f>ตรวจผล!R359</f>
        <v>0</v>
      </c>
      <c r="S359" s="190">
        <f>ตรวจผล!S359</f>
        <v>0</v>
      </c>
      <c r="T359" s="190">
        <f>ตรวจผล!T359</f>
        <v>0</v>
      </c>
      <c r="U359" s="190">
        <f>ตรวจผล!U359</f>
        <v>0</v>
      </c>
      <c r="V359" s="190">
        <f>ตรวจผล!V359</f>
        <v>0</v>
      </c>
      <c r="W359" s="190">
        <f>ตรวจผล!W359</f>
        <v>0</v>
      </c>
      <c r="X359" s="190">
        <f>ตรวจผล!X359</f>
        <v>0</v>
      </c>
      <c r="Y359" s="190">
        <f>ตรวจผล!Y359</f>
        <v>0</v>
      </c>
      <c r="Z359" s="190">
        <f>ตรวจผล!Z359</f>
        <v>0</v>
      </c>
      <c r="AA359" s="190">
        <f>ตรวจผล!AA359</f>
        <v>0</v>
      </c>
      <c r="AB359" s="190">
        <f>ตรวจผล!AE359</f>
        <v>0</v>
      </c>
      <c r="AC359" s="190">
        <f>ตรวจผล!AI359</f>
        <v>0</v>
      </c>
      <c r="AD359" s="190">
        <f>ตรวจผล!AJ359</f>
        <v>0</v>
      </c>
      <c r="AE359" s="190">
        <f>ตรวจผล!AK359</f>
        <v>0</v>
      </c>
      <c r="AF359" s="190">
        <f>ตรวจผล!AL359</f>
        <v>0</v>
      </c>
    </row>
    <row r="360" spans="1:32" x14ac:dyDescent="0.2">
      <c r="A360" s="91" t="str">
        <f>IF(ไฟล์กรอกคำตอบ!A360=""," ",ไฟล์กรอกคำตอบ!A360&amp;"")</f>
        <v xml:space="preserve"> </v>
      </c>
      <c r="B360" s="8">
        <f>ไฟล์กรอกคำตอบ!B360</f>
        <v>0</v>
      </c>
      <c r="C360" s="8">
        <f>ไฟล์กรอกคำตอบ!C360</f>
        <v>0</v>
      </c>
      <c r="D360" s="8">
        <f>ไฟล์กรอกคำตอบ!D360</f>
        <v>0</v>
      </c>
      <c r="E360" s="24">
        <f>ไฟล์กรอกคำตอบ!E360</f>
        <v>0</v>
      </c>
      <c r="F360" s="8">
        <f>ไฟล์กรอกคำตอบ!F360</f>
        <v>0</v>
      </c>
      <c r="G360" s="156">
        <f>ไฟล์กรอกคำตอบ!G360</f>
        <v>0</v>
      </c>
      <c r="H360" s="190">
        <f>ตรวจผล!H360</f>
        <v>0</v>
      </c>
      <c r="I360" s="190">
        <f>ตรวจผล!I360</f>
        <v>0</v>
      </c>
      <c r="J360" s="190">
        <f>ตรวจผล!J360</f>
        <v>0</v>
      </c>
      <c r="K360" s="190">
        <f>ตรวจผล!K360</f>
        <v>0</v>
      </c>
      <c r="L360" s="190">
        <f>ตรวจผล!L360</f>
        <v>0</v>
      </c>
      <c r="M360" s="190">
        <f>ตรวจผล!M360</f>
        <v>0</v>
      </c>
      <c r="N360" s="190">
        <f>ตรวจผล!N360</f>
        <v>0</v>
      </c>
      <c r="O360" s="190">
        <f>ตรวจผล!O360</f>
        <v>0</v>
      </c>
      <c r="P360" s="190">
        <f>ตรวจผล!P360</f>
        <v>0</v>
      </c>
      <c r="Q360" s="190">
        <f>ตรวจผล!Q360</f>
        <v>0</v>
      </c>
      <c r="R360" s="190">
        <f>ตรวจผล!R360</f>
        <v>0</v>
      </c>
      <c r="S360" s="190">
        <f>ตรวจผล!S360</f>
        <v>0</v>
      </c>
      <c r="T360" s="190">
        <f>ตรวจผล!T360</f>
        <v>0</v>
      </c>
      <c r="U360" s="190">
        <f>ตรวจผล!U360</f>
        <v>0</v>
      </c>
      <c r="V360" s="190">
        <f>ตรวจผล!V360</f>
        <v>0</v>
      </c>
      <c r="W360" s="190">
        <f>ตรวจผล!W360</f>
        <v>0</v>
      </c>
      <c r="X360" s="190">
        <f>ตรวจผล!X360</f>
        <v>0</v>
      </c>
      <c r="Y360" s="190">
        <f>ตรวจผล!Y360</f>
        <v>0</v>
      </c>
      <c r="Z360" s="190">
        <f>ตรวจผล!Z360</f>
        <v>0</v>
      </c>
      <c r="AA360" s="190">
        <f>ตรวจผล!AA360</f>
        <v>0</v>
      </c>
      <c r="AB360" s="190">
        <f>ตรวจผล!AE360</f>
        <v>0</v>
      </c>
      <c r="AC360" s="190">
        <f>ตรวจผล!AI360</f>
        <v>0</v>
      </c>
      <c r="AD360" s="190">
        <f>ตรวจผล!AJ360</f>
        <v>0</v>
      </c>
      <c r="AE360" s="190">
        <f>ตรวจผล!AK360</f>
        <v>0</v>
      </c>
      <c r="AF360" s="190">
        <f>ตรวจผล!AL360</f>
        <v>0</v>
      </c>
    </row>
    <row r="361" spans="1:32" x14ac:dyDescent="0.2">
      <c r="A361" s="91" t="str">
        <f>IF(ไฟล์กรอกคำตอบ!A361=""," ",ไฟล์กรอกคำตอบ!A361&amp;"")</f>
        <v xml:space="preserve"> </v>
      </c>
      <c r="B361" s="8">
        <f>ไฟล์กรอกคำตอบ!B361</f>
        <v>0</v>
      </c>
      <c r="C361" s="8">
        <f>ไฟล์กรอกคำตอบ!C361</f>
        <v>0</v>
      </c>
      <c r="D361" s="8">
        <f>ไฟล์กรอกคำตอบ!D361</f>
        <v>0</v>
      </c>
      <c r="E361" s="24">
        <f>ไฟล์กรอกคำตอบ!E361</f>
        <v>0</v>
      </c>
      <c r="F361" s="8">
        <f>ไฟล์กรอกคำตอบ!F361</f>
        <v>0</v>
      </c>
      <c r="G361" s="156">
        <f>ไฟล์กรอกคำตอบ!G361</f>
        <v>0</v>
      </c>
      <c r="H361" s="190">
        <f>ตรวจผล!H361</f>
        <v>0</v>
      </c>
      <c r="I361" s="190">
        <f>ตรวจผล!I361</f>
        <v>0</v>
      </c>
      <c r="J361" s="190">
        <f>ตรวจผล!J361</f>
        <v>0</v>
      </c>
      <c r="K361" s="190">
        <f>ตรวจผล!K361</f>
        <v>0</v>
      </c>
      <c r="L361" s="190">
        <f>ตรวจผล!L361</f>
        <v>0</v>
      </c>
      <c r="M361" s="190">
        <f>ตรวจผล!M361</f>
        <v>0</v>
      </c>
      <c r="N361" s="190">
        <f>ตรวจผล!N361</f>
        <v>0</v>
      </c>
      <c r="O361" s="190">
        <f>ตรวจผล!O361</f>
        <v>0</v>
      </c>
      <c r="P361" s="190">
        <f>ตรวจผล!P361</f>
        <v>0</v>
      </c>
      <c r="Q361" s="190">
        <f>ตรวจผล!Q361</f>
        <v>0</v>
      </c>
      <c r="R361" s="190">
        <f>ตรวจผล!R361</f>
        <v>0</v>
      </c>
      <c r="S361" s="190">
        <f>ตรวจผล!S361</f>
        <v>0</v>
      </c>
      <c r="T361" s="190">
        <f>ตรวจผล!T361</f>
        <v>0</v>
      </c>
      <c r="U361" s="190">
        <f>ตรวจผล!U361</f>
        <v>0</v>
      </c>
      <c r="V361" s="190">
        <f>ตรวจผล!V361</f>
        <v>0</v>
      </c>
      <c r="W361" s="190">
        <f>ตรวจผล!W361</f>
        <v>0</v>
      </c>
      <c r="X361" s="190">
        <f>ตรวจผล!X361</f>
        <v>0</v>
      </c>
      <c r="Y361" s="190">
        <f>ตรวจผล!Y361</f>
        <v>0</v>
      </c>
      <c r="Z361" s="190">
        <f>ตรวจผล!Z361</f>
        <v>0</v>
      </c>
      <c r="AA361" s="190">
        <f>ตรวจผล!AA361</f>
        <v>0</v>
      </c>
      <c r="AB361" s="190">
        <f>ตรวจผล!AE361</f>
        <v>0</v>
      </c>
      <c r="AC361" s="190">
        <f>ตรวจผล!AI361</f>
        <v>0</v>
      </c>
      <c r="AD361" s="190">
        <f>ตรวจผล!AJ361</f>
        <v>0</v>
      </c>
      <c r="AE361" s="190">
        <f>ตรวจผล!AK361</f>
        <v>0</v>
      </c>
      <c r="AF361" s="190">
        <f>ตรวจผล!AL361</f>
        <v>0</v>
      </c>
    </row>
    <row r="362" spans="1:32" x14ac:dyDescent="0.2">
      <c r="A362" s="91" t="str">
        <f>IF(ไฟล์กรอกคำตอบ!A362=""," ",ไฟล์กรอกคำตอบ!A362&amp;"")</f>
        <v xml:space="preserve"> </v>
      </c>
      <c r="B362" s="8">
        <f>ไฟล์กรอกคำตอบ!B362</f>
        <v>0</v>
      </c>
      <c r="C362" s="8">
        <f>ไฟล์กรอกคำตอบ!C362</f>
        <v>0</v>
      </c>
      <c r="D362" s="8">
        <f>ไฟล์กรอกคำตอบ!D362</f>
        <v>0</v>
      </c>
      <c r="E362" s="24">
        <f>ไฟล์กรอกคำตอบ!E362</f>
        <v>0</v>
      </c>
      <c r="F362" s="8">
        <f>ไฟล์กรอกคำตอบ!F362</f>
        <v>0</v>
      </c>
      <c r="G362" s="156">
        <f>ไฟล์กรอกคำตอบ!G362</f>
        <v>0</v>
      </c>
      <c r="H362" s="190">
        <f>ตรวจผล!H362</f>
        <v>0</v>
      </c>
      <c r="I362" s="190">
        <f>ตรวจผล!I362</f>
        <v>0</v>
      </c>
      <c r="J362" s="190">
        <f>ตรวจผล!J362</f>
        <v>0</v>
      </c>
      <c r="K362" s="190">
        <f>ตรวจผล!K362</f>
        <v>0</v>
      </c>
      <c r="L362" s="190">
        <f>ตรวจผล!L362</f>
        <v>0</v>
      </c>
      <c r="M362" s="190">
        <f>ตรวจผล!M362</f>
        <v>0</v>
      </c>
      <c r="N362" s="190">
        <f>ตรวจผล!N362</f>
        <v>0</v>
      </c>
      <c r="O362" s="190">
        <f>ตรวจผล!O362</f>
        <v>0</v>
      </c>
      <c r="P362" s="190">
        <f>ตรวจผล!P362</f>
        <v>0</v>
      </c>
      <c r="Q362" s="190">
        <f>ตรวจผล!Q362</f>
        <v>0</v>
      </c>
      <c r="R362" s="190">
        <f>ตรวจผล!R362</f>
        <v>0</v>
      </c>
      <c r="S362" s="190">
        <f>ตรวจผล!S362</f>
        <v>0</v>
      </c>
      <c r="T362" s="190">
        <f>ตรวจผล!T362</f>
        <v>0</v>
      </c>
      <c r="U362" s="190">
        <f>ตรวจผล!U362</f>
        <v>0</v>
      </c>
      <c r="V362" s="190">
        <f>ตรวจผล!V362</f>
        <v>0</v>
      </c>
      <c r="W362" s="190">
        <f>ตรวจผล!W362</f>
        <v>0</v>
      </c>
      <c r="X362" s="190">
        <f>ตรวจผล!X362</f>
        <v>0</v>
      </c>
      <c r="Y362" s="190">
        <f>ตรวจผล!Y362</f>
        <v>0</v>
      </c>
      <c r="Z362" s="190">
        <f>ตรวจผล!Z362</f>
        <v>0</v>
      </c>
      <c r="AA362" s="190">
        <f>ตรวจผล!AA362</f>
        <v>0</v>
      </c>
      <c r="AB362" s="190">
        <f>ตรวจผล!AE362</f>
        <v>0</v>
      </c>
      <c r="AC362" s="190">
        <f>ตรวจผล!AI362</f>
        <v>0</v>
      </c>
      <c r="AD362" s="190">
        <f>ตรวจผล!AJ362</f>
        <v>0</v>
      </c>
      <c r="AE362" s="190">
        <f>ตรวจผล!AK362</f>
        <v>0</v>
      </c>
      <c r="AF362" s="190">
        <f>ตรวจผล!AL362</f>
        <v>0</v>
      </c>
    </row>
    <row r="363" spans="1:32" x14ac:dyDescent="0.2">
      <c r="A363" s="91" t="str">
        <f>IF(ไฟล์กรอกคำตอบ!A363=""," ",ไฟล์กรอกคำตอบ!A363&amp;"")</f>
        <v xml:space="preserve"> </v>
      </c>
      <c r="B363" s="8">
        <f>ไฟล์กรอกคำตอบ!B363</f>
        <v>0</v>
      </c>
      <c r="C363" s="8">
        <f>ไฟล์กรอกคำตอบ!C363</f>
        <v>0</v>
      </c>
      <c r="D363" s="8">
        <f>ไฟล์กรอกคำตอบ!D363</f>
        <v>0</v>
      </c>
      <c r="E363" s="24">
        <f>ไฟล์กรอกคำตอบ!E363</f>
        <v>0</v>
      </c>
      <c r="F363" s="8">
        <f>ไฟล์กรอกคำตอบ!F363</f>
        <v>0</v>
      </c>
      <c r="G363" s="156">
        <f>ไฟล์กรอกคำตอบ!G363</f>
        <v>0</v>
      </c>
      <c r="H363" s="190">
        <f>ตรวจผล!H363</f>
        <v>0</v>
      </c>
      <c r="I363" s="190">
        <f>ตรวจผล!I363</f>
        <v>0</v>
      </c>
      <c r="J363" s="190">
        <f>ตรวจผล!J363</f>
        <v>0</v>
      </c>
      <c r="K363" s="190">
        <f>ตรวจผล!K363</f>
        <v>0</v>
      </c>
      <c r="L363" s="190">
        <f>ตรวจผล!L363</f>
        <v>0</v>
      </c>
      <c r="M363" s="190">
        <f>ตรวจผล!M363</f>
        <v>0</v>
      </c>
      <c r="N363" s="190">
        <f>ตรวจผล!N363</f>
        <v>0</v>
      </c>
      <c r="O363" s="190">
        <f>ตรวจผล!O363</f>
        <v>0</v>
      </c>
      <c r="P363" s="190">
        <f>ตรวจผล!P363</f>
        <v>0</v>
      </c>
      <c r="Q363" s="190">
        <f>ตรวจผล!Q363</f>
        <v>0</v>
      </c>
      <c r="R363" s="190">
        <f>ตรวจผล!R363</f>
        <v>0</v>
      </c>
      <c r="S363" s="190">
        <f>ตรวจผล!S363</f>
        <v>0</v>
      </c>
      <c r="T363" s="190">
        <f>ตรวจผล!T363</f>
        <v>0</v>
      </c>
      <c r="U363" s="190">
        <f>ตรวจผล!U363</f>
        <v>0</v>
      </c>
      <c r="V363" s="190">
        <f>ตรวจผล!V363</f>
        <v>0</v>
      </c>
      <c r="W363" s="190">
        <f>ตรวจผล!W363</f>
        <v>0</v>
      </c>
      <c r="X363" s="190">
        <f>ตรวจผล!X363</f>
        <v>0</v>
      </c>
      <c r="Y363" s="190">
        <f>ตรวจผล!Y363</f>
        <v>0</v>
      </c>
      <c r="Z363" s="190">
        <f>ตรวจผล!Z363</f>
        <v>0</v>
      </c>
      <c r="AA363" s="190">
        <f>ตรวจผล!AA363</f>
        <v>0</v>
      </c>
      <c r="AB363" s="190">
        <f>ตรวจผล!AE363</f>
        <v>0</v>
      </c>
      <c r="AC363" s="190">
        <f>ตรวจผล!AI363</f>
        <v>0</v>
      </c>
      <c r="AD363" s="190">
        <f>ตรวจผล!AJ363</f>
        <v>0</v>
      </c>
      <c r="AE363" s="190">
        <f>ตรวจผล!AK363</f>
        <v>0</v>
      </c>
      <c r="AF363" s="190">
        <f>ตรวจผล!AL363</f>
        <v>0</v>
      </c>
    </row>
    <row r="364" spans="1:32" x14ac:dyDescent="0.2">
      <c r="A364" s="91" t="str">
        <f>IF(ไฟล์กรอกคำตอบ!A364=""," ",ไฟล์กรอกคำตอบ!A364&amp;"")</f>
        <v xml:space="preserve"> </v>
      </c>
      <c r="B364" s="8">
        <f>ไฟล์กรอกคำตอบ!B364</f>
        <v>0</v>
      </c>
      <c r="C364" s="8">
        <f>ไฟล์กรอกคำตอบ!C364</f>
        <v>0</v>
      </c>
      <c r="D364" s="8">
        <f>ไฟล์กรอกคำตอบ!D364</f>
        <v>0</v>
      </c>
      <c r="E364" s="24">
        <f>ไฟล์กรอกคำตอบ!E364</f>
        <v>0</v>
      </c>
      <c r="F364" s="8">
        <f>ไฟล์กรอกคำตอบ!F364</f>
        <v>0</v>
      </c>
      <c r="G364" s="156">
        <f>ไฟล์กรอกคำตอบ!G364</f>
        <v>0</v>
      </c>
      <c r="H364" s="190">
        <f>ตรวจผล!H364</f>
        <v>0</v>
      </c>
      <c r="I364" s="190">
        <f>ตรวจผล!I364</f>
        <v>0</v>
      </c>
      <c r="J364" s="190">
        <f>ตรวจผล!J364</f>
        <v>0</v>
      </c>
      <c r="K364" s="190">
        <f>ตรวจผล!K364</f>
        <v>0</v>
      </c>
      <c r="L364" s="190">
        <f>ตรวจผล!L364</f>
        <v>0</v>
      </c>
      <c r="M364" s="190">
        <f>ตรวจผล!M364</f>
        <v>0</v>
      </c>
      <c r="N364" s="190">
        <f>ตรวจผล!N364</f>
        <v>0</v>
      </c>
      <c r="O364" s="190">
        <f>ตรวจผล!O364</f>
        <v>0</v>
      </c>
      <c r="P364" s="190">
        <f>ตรวจผล!P364</f>
        <v>0</v>
      </c>
      <c r="Q364" s="190">
        <f>ตรวจผล!Q364</f>
        <v>0</v>
      </c>
      <c r="R364" s="190">
        <f>ตรวจผล!R364</f>
        <v>0</v>
      </c>
      <c r="S364" s="190">
        <f>ตรวจผล!S364</f>
        <v>0</v>
      </c>
      <c r="T364" s="190">
        <f>ตรวจผล!T364</f>
        <v>0</v>
      </c>
      <c r="U364" s="190">
        <f>ตรวจผล!U364</f>
        <v>0</v>
      </c>
      <c r="V364" s="190">
        <f>ตรวจผล!V364</f>
        <v>0</v>
      </c>
      <c r="W364" s="190">
        <f>ตรวจผล!W364</f>
        <v>0</v>
      </c>
      <c r="X364" s="190">
        <f>ตรวจผล!X364</f>
        <v>0</v>
      </c>
      <c r="Y364" s="190">
        <f>ตรวจผล!Y364</f>
        <v>0</v>
      </c>
      <c r="Z364" s="190">
        <f>ตรวจผล!Z364</f>
        <v>0</v>
      </c>
      <c r="AA364" s="190">
        <f>ตรวจผล!AA364</f>
        <v>0</v>
      </c>
      <c r="AB364" s="190">
        <f>ตรวจผล!AE364</f>
        <v>0</v>
      </c>
      <c r="AC364" s="190">
        <f>ตรวจผล!AI364</f>
        <v>0</v>
      </c>
      <c r="AD364" s="190">
        <f>ตรวจผล!AJ364</f>
        <v>0</v>
      </c>
      <c r="AE364" s="190">
        <f>ตรวจผล!AK364</f>
        <v>0</v>
      </c>
      <c r="AF364" s="190">
        <f>ตรวจผล!AL364</f>
        <v>0</v>
      </c>
    </row>
    <row r="365" spans="1:32" x14ac:dyDescent="0.2">
      <c r="A365" s="91" t="str">
        <f>IF(ไฟล์กรอกคำตอบ!A365=""," ",ไฟล์กรอกคำตอบ!A365&amp;"")</f>
        <v xml:space="preserve"> </v>
      </c>
      <c r="B365" s="8">
        <f>ไฟล์กรอกคำตอบ!B365</f>
        <v>0</v>
      </c>
      <c r="C365" s="8">
        <f>ไฟล์กรอกคำตอบ!C365</f>
        <v>0</v>
      </c>
      <c r="D365" s="8">
        <f>ไฟล์กรอกคำตอบ!D365</f>
        <v>0</v>
      </c>
      <c r="E365" s="24">
        <f>ไฟล์กรอกคำตอบ!E365</f>
        <v>0</v>
      </c>
      <c r="F365" s="8">
        <f>ไฟล์กรอกคำตอบ!F365</f>
        <v>0</v>
      </c>
      <c r="G365" s="156">
        <f>ไฟล์กรอกคำตอบ!G365</f>
        <v>0</v>
      </c>
      <c r="H365" s="190">
        <f>ตรวจผล!H365</f>
        <v>0</v>
      </c>
      <c r="I365" s="190">
        <f>ตรวจผล!I365</f>
        <v>0</v>
      </c>
      <c r="J365" s="190">
        <f>ตรวจผล!J365</f>
        <v>0</v>
      </c>
      <c r="K365" s="190">
        <f>ตรวจผล!K365</f>
        <v>0</v>
      </c>
      <c r="L365" s="190">
        <f>ตรวจผล!L365</f>
        <v>0</v>
      </c>
      <c r="M365" s="190">
        <f>ตรวจผล!M365</f>
        <v>0</v>
      </c>
      <c r="N365" s="190">
        <f>ตรวจผล!N365</f>
        <v>0</v>
      </c>
      <c r="O365" s="190">
        <f>ตรวจผล!O365</f>
        <v>0</v>
      </c>
      <c r="P365" s="190">
        <f>ตรวจผล!P365</f>
        <v>0</v>
      </c>
      <c r="Q365" s="190">
        <f>ตรวจผล!Q365</f>
        <v>0</v>
      </c>
      <c r="R365" s="190">
        <f>ตรวจผล!R365</f>
        <v>0</v>
      </c>
      <c r="S365" s="190">
        <f>ตรวจผล!S365</f>
        <v>0</v>
      </c>
      <c r="T365" s="190">
        <f>ตรวจผล!T365</f>
        <v>0</v>
      </c>
      <c r="U365" s="190">
        <f>ตรวจผล!U365</f>
        <v>0</v>
      </c>
      <c r="V365" s="190">
        <f>ตรวจผล!V365</f>
        <v>0</v>
      </c>
      <c r="W365" s="190">
        <f>ตรวจผล!W365</f>
        <v>0</v>
      </c>
      <c r="X365" s="190">
        <f>ตรวจผล!X365</f>
        <v>0</v>
      </c>
      <c r="Y365" s="190">
        <f>ตรวจผล!Y365</f>
        <v>0</v>
      </c>
      <c r="Z365" s="190">
        <f>ตรวจผล!Z365</f>
        <v>0</v>
      </c>
      <c r="AA365" s="190">
        <f>ตรวจผล!AA365</f>
        <v>0</v>
      </c>
      <c r="AB365" s="190">
        <f>ตรวจผล!AE365</f>
        <v>0</v>
      </c>
      <c r="AC365" s="190">
        <f>ตรวจผล!AI365</f>
        <v>0</v>
      </c>
      <c r="AD365" s="190">
        <f>ตรวจผล!AJ365</f>
        <v>0</v>
      </c>
      <c r="AE365" s="190">
        <f>ตรวจผล!AK365</f>
        <v>0</v>
      </c>
      <c r="AF365" s="190">
        <f>ตรวจผล!AL365</f>
        <v>0</v>
      </c>
    </row>
    <row r="366" spans="1:32" x14ac:dyDescent="0.2">
      <c r="A366" s="91" t="str">
        <f>IF(ไฟล์กรอกคำตอบ!A366=""," ",ไฟล์กรอกคำตอบ!A366&amp;"")</f>
        <v xml:space="preserve"> </v>
      </c>
      <c r="B366" s="8">
        <f>ไฟล์กรอกคำตอบ!B366</f>
        <v>0</v>
      </c>
      <c r="C366" s="8">
        <f>ไฟล์กรอกคำตอบ!C366</f>
        <v>0</v>
      </c>
      <c r="D366" s="8">
        <f>ไฟล์กรอกคำตอบ!D366</f>
        <v>0</v>
      </c>
      <c r="E366" s="24">
        <f>ไฟล์กรอกคำตอบ!E366</f>
        <v>0</v>
      </c>
      <c r="F366" s="8">
        <f>ไฟล์กรอกคำตอบ!F366</f>
        <v>0</v>
      </c>
      <c r="G366" s="156">
        <f>ไฟล์กรอกคำตอบ!G366</f>
        <v>0</v>
      </c>
      <c r="H366" s="190">
        <f>ตรวจผล!H366</f>
        <v>0</v>
      </c>
      <c r="I366" s="190">
        <f>ตรวจผล!I366</f>
        <v>0</v>
      </c>
      <c r="J366" s="190">
        <f>ตรวจผล!J366</f>
        <v>0</v>
      </c>
      <c r="K366" s="190">
        <f>ตรวจผล!K366</f>
        <v>0</v>
      </c>
      <c r="L366" s="190">
        <f>ตรวจผล!L366</f>
        <v>0</v>
      </c>
      <c r="M366" s="190">
        <f>ตรวจผล!M366</f>
        <v>0</v>
      </c>
      <c r="N366" s="190">
        <f>ตรวจผล!N366</f>
        <v>0</v>
      </c>
      <c r="O366" s="190">
        <f>ตรวจผล!O366</f>
        <v>0</v>
      </c>
      <c r="P366" s="190">
        <f>ตรวจผล!P366</f>
        <v>0</v>
      </c>
      <c r="Q366" s="190">
        <f>ตรวจผล!Q366</f>
        <v>0</v>
      </c>
      <c r="R366" s="190">
        <f>ตรวจผล!R366</f>
        <v>0</v>
      </c>
      <c r="S366" s="190">
        <f>ตรวจผล!S366</f>
        <v>0</v>
      </c>
      <c r="T366" s="190">
        <f>ตรวจผล!T366</f>
        <v>0</v>
      </c>
      <c r="U366" s="190">
        <f>ตรวจผล!U366</f>
        <v>0</v>
      </c>
      <c r="V366" s="190">
        <f>ตรวจผล!V366</f>
        <v>0</v>
      </c>
      <c r="W366" s="190">
        <f>ตรวจผล!W366</f>
        <v>0</v>
      </c>
      <c r="X366" s="190">
        <f>ตรวจผล!X366</f>
        <v>0</v>
      </c>
      <c r="Y366" s="190">
        <f>ตรวจผล!Y366</f>
        <v>0</v>
      </c>
      <c r="Z366" s="190">
        <f>ตรวจผล!Z366</f>
        <v>0</v>
      </c>
      <c r="AA366" s="190">
        <f>ตรวจผล!AA366</f>
        <v>0</v>
      </c>
      <c r="AB366" s="190">
        <f>ตรวจผล!AE366</f>
        <v>0</v>
      </c>
      <c r="AC366" s="190">
        <f>ตรวจผล!AI366</f>
        <v>0</v>
      </c>
      <c r="AD366" s="190">
        <f>ตรวจผล!AJ366</f>
        <v>0</v>
      </c>
      <c r="AE366" s="190">
        <f>ตรวจผล!AK366</f>
        <v>0</v>
      </c>
      <c r="AF366" s="190">
        <f>ตรวจผล!AL366</f>
        <v>0</v>
      </c>
    </row>
    <row r="367" spans="1:32" x14ac:dyDescent="0.2">
      <c r="A367" s="91" t="str">
        <f>IF(ไฟล์กรอกคำตอบ!A367=""," ",ไฟล์กรอกคำตอบ!A367&amp;"")</f>
        <v xml:space="preserve"> </v>
      </c>
      <c r="B367" s="8">
        <f>ไฟล์กรอกคำตอบ!B367</f>
        <v>0</v>
      </c>
      <c r="C367" s="8">
        <f>ไฟล์กรอกคำตอบ!C367</f>
        <v>0</v>
      </c>
      <c r="D367" s="8">
        <f>ไฟล์กรอกคำตอบ!D367</f>
        <v>0</v>
      </c>
      <c r="E367" s="24">
        <f>ไฟล์กรอกคำตอบ!E367</f>
        <v>0</v>
      </c>
      <c r="F367" s="8">
        <f>ไฟล์กรอกคำตอบ!F367</f>
        <v>0</v>
      </c>
      <c r="G367" s="156">
        <f>ไฟล์กรอกคำตอบ!G367</f>
        <v>0</v>
      </c>
      <c r="H367" s="190">
        <f>ตรวจผล!H367</f>
        <v>0</v>
      </c>
      <c r="I367" s="190">
        <f>ตรวจผล!I367</f>
        <v>0</v>
      </c>
      <c r="J367" s="190">
        <f>ตรวจผล!J367</f>
        <v>0</v>
      </c>
      <c r="K367" s="190">
        <f>ตรวจผล!K367</f>
        <v>0</v>
      </c>
      <c r="L367" s="190">
        <f>ตรวจผล!L367</f>
        <v>0</v>
      </c>
      <c r="M367" s="190">
        <f>ตรวจผล!M367</f>
        <v>0</v>
      </c>
      <c r="N367" s="190">
        <f>ตรวจผล!N367</f>
        <v>0</v>
      </c>
      <c r="O367" s="190">
        <f>ตรวจผล!O367</f>
        <v>0</v>
      </c>
      <c r="P367" s="190">
        <f>ตรวจผล!P367</f>
        <v>0</v>
      </c>
      <c r="Q367" s="190">
        <f>ตรวจผล!Q367</f>
        <v>0</v>
      </c>
      <c r="R367" s="190">
        <f>ตรวจผล!R367</f>
        <v>0</v>
      </c>
      <c r="S367" s="190">
        <f>ตรวจผล!S367</f>
        <v>0</v>
      </c>
      <c r="T367" s="190">
        <f>ตรวจผล!T367</f>
        <v>0</v>
      </c>
      <c r="U367" s="190">
        <f>ตรวจผล!U367</f>
        <v>0</v>
      </c>
      <c r="V367" s="190">
        <f>ตรวจผล!V367</f>
        <v>0</v>
      </c>
      <c r="W367" s="190">
        <f>ตรวจผล!W367</f>
        <v>0</v>
      </c>
      <c r="X367" s="190">
        <f>ตรวจผล!X367</f>
        <v>0</v>
      </c>
      <c r="Y367" s="190">
        <f>ตรวจผล!Y367</f>
        <v>0</v>
      </c>
      <c r="Z367" s="190">
        <f>ตรวจผล!Z367</f>
        <v>0</v>
      </c>
      <c r="AA367" s="190">
        <f>ตรวจผล!AA367</f>
        <v>0</v>
      </c>
      <c r="AB367" s="190">
        <f>ตรวจผล!AE367</f>
        <v>0</v>
      </c>
      <c r="AC367" s="190">
        <f>ตรวจผล!AI367</f>
        <v>0</v>
      </c>
      <c r="AD367" s="190">
        <f>ตรวจผล!AJ367</f>
        <v>0</v>
      </c>
      <c r="AE367" s="190">
        <f>ตรวจผล!AK367</f>
        <v>0</v>
      </c>
      <c r="AF367" s="190">
        <f>ตรวจผล!AL367</f>
        <v>0</v>
      </c>
    </row>
    <row r="368" spans="1:32" x14ac:dyDescent="0.2">
      <c r="A368" s="91" t="str">
        <f>IF(ไฟล์กรอกคำตอบ!A368=""," ",ไฟล์กรอกคำตอบ!A368&amp;"")</f>
        <v xml:space="preserve"> </v>
      </c>
      <c r="B368" s="8">
        <f>ไฟล์กรอกคำตอบ!B368</f>
        <v>0</v>
      </c>
      <c r="C368" s="8">
        <f>ไฟล์กรอกคำตอบ!C368</f>
        <v>0</v>
      </c>
      <c r="D368" s="8">
        <f>ไฟล์กรอกคำตอบ!D368</f>
        <v>0</v>
      </c>
      <c r="E368" s="24">
        <f>ไฟล์กรอกคำตอบ!E368</f>
        <v>0</v>
      </c>
      <c r="F368" s="8">
        <f>ไฟล์กรอกคำตอบ!F368</f>
        <v>0</v>
      </c>
      <c r="G368" s="156">
        <f>ไฟล์กรอกคำตอบ!G368</f>
        <v>0</v>
      </c>
      <c r="H368" s="190">
        <f>ตรวจผล!H368</f>
        <v>0</v>
      </c>
      <c r="I368" s="190">
        <f>ตรวจผล!I368</f>
        <v>0</v>
      </c>
      <c r="J368" s="190">
        <f>ตรวจผล!J368</f>
        <v>0</v>
      </c>
      <c r="K368" s="190">
        <f>ตรวจผล!K368</f>
        <v>0</v>
      </c>
      <c r="L368" s="190">
        <f>ตรวจผล!L368</f>
        <v>0</v>
      </c>
      <c r="M368" s="190">
        <f>ตรวจผล!M368</f>
        <v>0</v>
      </c>
      <c r="N368" s="190">
        <f>ตรวจผล!N368</f>
        <v>0</v>
      </c>
      <c r="O368" s="190">
        <f>ตรวจผล!O368</f>
        <v>0</v>
      </c>
      <c r="P368" s="190">
        <f>ตรวจผล!P368</f>
        <v>0</v>
      </c>
      <c r="Q368" s="190">
        <f>ตรวจผล!Q368</f>
        <v>0</v>
      </c>
      <c r="R368" s="190">
        <f>ตรวจผล!R368</f>
        <v>0</v>
      </c>
      <c r="S368" s="190">
        <f>ตรวจผล!S368</f>
        <v>0</v>
      </c>
      <c r="T368" s="190">
        <f>ตรวจผล!T368</f>
        <v>0</v>
      </c>
      <c r="U368" s="190">
        <f>ตรวจผล!U368</f>
        <v>0</v>
      </c>
      <c r="V368" s="190">
        <f>ตรวจผล!V368</f>
        <v>0</v>
      </c>
      <c r="W368" s="190">
        <f>ตรวจผล!W368</f>
        <v>0</v>
      </c>
      <c r="X368" s="190">
        <f>ตรวจผล!X368</f>
        <v>0</v>
      </c>
      <c r="Y368" s="190">
        <f>ตรวจผล!Y368</f>
        <v>0</v>
      </c>
      <c r="Z368" s="190">
        <f>ตรวจผล!Z368</f>
        <v>0</v>
      </c>
      <c r="AA368" s="190">
        <f>ตรวจผล!AA368</f>
        <v>0</v>
      </c>
      <c r="AB368" s="190">
        <f>ตรวจผล!AE368</f>
        <v>0</v>
      </c>
      <c r="AC368" s="190">
        <f>ตรวจผล!AI368</f>
        <v>0</v>
      </c>
      <c r="AD368" s="190">
        <f>ตรวจผล!AJ368</f>
        <v>0</v>
      </c>
      <c r="AE368" s="190">
        <f>ตรวจผล!AK368</f>
        <v>0</v>
      </c>
      <c r="AF368" s="190">
        <f>ตรวจผล!AL368</f>
        <v>0</v>
      </c>
    </row>
    <row r="369" spans="1:32" x14ac:dyDescent="0.2">
      <c r="A369" s="91" t="str">
        <f>IF(ไฟล์กรอกคำตอบ!A369=""," ",ไฟล์กรอกคำตอบ!A369&amp;"")</f>
        <v xml:space="preserve"> </v>
      </c>
      <c r="B369" s="8">
        <f>ไฟล์กรอกคำตอบ!B369</f>
        <v>0</v>
      </c>
      <c r="C369" s="8">
        <f>ไฟล์กรอกคำตอบ!C369</f>
        <v>0</v>
      </c>
      <c r="D369" s="8">
        <f>ไฟล์กรอกคำตอบ!D369</f>
        <v>0</v>
      </c>
      <c r="E369" s="24">
        <f>ไฟล์กรอกคำตอบ!E369</f>
        <v>0</v>
      </c>
      <c r="F369" s="8">
        <f>ไฟล์กรอกคำตอบ!F369</f>
        <v>0</v>
      </c>
      <c r="G369" s="156">
        <f>ไฟล์กรอกคำตอบ!G369</f>
        <v>0</v>
      </c>
      <c r="H369" s="190">
        <f>ตรวจผล!H369</f>
        <v>0</v>
      </c>
      <c r="I369" s="190">
        <f>ตรวจผล!I369</f>
        <v>0</v>
      </c>
      <c r="J369" s="190">
        <f>ตรวจผล!J369</f>
        <v>0</v>
      </c>
      <c r="K369" s="190">
        <f>ตรวจผล!K369</f>
        <v>0</v>
      </c>
      <c r="L369" s="190">
        <f>ตรวจผล!L369</f>
        <v>0</v>
      </c>
      <c r="M369" s="190">
        <f>ตรวจผล!M369</f>
        <v>0</v>
      </c>
      <c r="N369" s="190">
        <f>ตรวจผล!N369</f>
        <v>0</v>
      </c>
      <c r="O369" s="190">
        <f>ตรวจผล!O369</f>
        <v>0</v>
      </c>
      <c r="P369" s="190">
        <f>ตรวจผล!P369</f>
        <v>0</v>
      </c>
      <c r="Q369" s="190">
        <f>ตรวจผล!Q369</f>
        <v>0</v>
      </c>
      <c r="R369" s="190">
        <f>ตรวจผล!R369</f>
        <v>0</v>
      </c>
      <c r="S369" s="190">
        <f>ตรวจผล!S369</f>
        <v>0</v>
      </c>
      <c r="T369" s="190">
        <f>ตรวจผล!T369</f>
        <v>0</v>
      </c>
      <c r="U369" s="190">
        <f>ตรวจผล!U369</f>
        <v>0</v>
      </c>
      <c r="V369" s="190">
        <f>ตรวจผล!V369</f>
        <v>0</v>
      </c>
      <c r="W369" s="190">
        <f>ตรวจผล!W369</f>
        <v>0</v>
      </c>
      <c r="X369" s="190">
        <f>ตรวจผล!X369</f>
        <v>0</v>
      </c>
      <c r="Y369" s="190">
        <f>ตรวจผล!Y369</f>
        <v>0</v>
      </c>
      <c r="Z369" s="190">
        <f>ตรวจผล!Z369</f>
        <v>0</v>
      </c>
      <c r="AA369" s="190">
        <f>ตรวจผล!AA369</f>
        <v>0</v>
      </c>
      <c r="AB369" s="190">
        <f>ตรวจผล!AE369</f>
        <v>0</v>
      </c>
      <c r="AC369" s="190">
        <f>ตรวจผล!AI369</f>
        <v>0</v>
      </c>
      <c r="AD369" s="190">
        <f>ตรวจผล!AJ369</f>
        <v>0</v>
      </c>
      <c r="AE369" s="190">
        <f>ตรวจผล!AK369</f>
        <v>0</v>
      </c>
      <c r="AF369" s="190">
        <f>ตรวจผล!AL369</f>
        <v>0</v>
      </c>
    </row>
    <row r="370" spans="1:32" x14ac:dyDescent="0.2">
      <c r="A370" s="91" t="str">
        <f>IF(ไฟล์กรอกคำตอบ!A370=""," ",ไฟล์กรอกคำตอบ!A370&amp;"")</f>
        <v xml:space="preserve"> </v>
      </c>
      <c r="B370" s="8">
        <f>ไฟล์กรอกคำตอบ!B370</f>
        <v>0</v>
      </c>
      <c r="C370" s="8">
        <f>ไฟล์กรอกคำตอบ!C370</f>
        <v>0</v>
      </c>
      <c r="D370" s="8">
        <f>ไฟล์กรอกคำตอบ!D370</f>
        <v>0</v>
      </c>
      <c r="E370" s="24">
        <f>ไฟล์กรอกคำตอบ!E370</f>
        <v>0</v>
      </c>
      <c r="F370" s="8">
        <f>ไฟล์กรอกคำตอบ!F370</f>
        <v>0</v>
      </c>
      <c r="G370" s="156">
        <f>ไฟล์กรอกคำตอบ!G370</f>
        <v>0</v>
      </c>
      <c r="H370" s="190">
        <f>ตรวจผล!H370</f>
        <v>0</v>
      </c>
      <c r="I370" s="190">
        <f>ตรวจผล!I370</f>
        <v>0</v>
      </c>
      <c r="J370" s="190">
        <f>ตรวจผล!J370</f>
        <v>0</v>
      </c>
      <c r="K370" s="190">
        <f>ตรวจผล!K370</f>
        <v>0</v>
      </c>
      <c r="L370" s="190">
        <f>ตรวจผล!L370</f>
        <v>0</v>
      </c>
      <c r="M370" s="190">
        <f>ตรวจผล!M370</f>
        <v>0</v>
      </c>
      <c r="N370" s="190">
        <f>ตรวจผล!N370</f>
        <v>0</v>
      </c>
      <c r="O370" s="190">
        <f>ตรวจผล!O370</f>
        <v>0</v>
      </c>
      <c r="P370" s="190">
        <f>ตรวจผล!P370</f>
        <v>0</v>
      </c>
      <c r="Q370" s="190">
        <f>ตรวจผล!Q370</f>
        <v>0</v>
      </c>
      <c r="R370" s="190">
        <f>ตรวจผล!R370</f>
        <v>0</v>
      </c>
      <c r="S370" s="190">
        <f>ตรวจผล!S370</f>
        <v>0</v>
      </c>
      <c r="T370" s="190">
        <f>ตรวจผล!T370</f>
        <v>0</v>
      </c>
      <c r="U370" s="190">
        <f>ตรวจผล!U370</f>
        <v>0</v>
      </c>
      <c r="V370" s="190">
        <f>ตรวจผล!V370</f>
        <v>0</v>
      </c>
      <c r="W370" s="190">
        <f>ตรวจผล!W370</f>
        <v>0</v>
      </c>
      <c r="X370" s="190">
        <f>ตรวจผล!X370</f>
        <v>0</v>
      </c>
      <c r="Y370" s="190">
        <f>ตรวจผล!Y370</f>
        <v>0</v>
      </c>
      <c r="Z370" s="190">
        <f>ตรวจผล!Z370</f>
        <v>0</v>
      </c>
      <c r="AA370" s="190">
        <f>ตรวจผล!AA370</f>
        <v>0</v>
      </c>
      <c r="AB370" s="190">
        <f>ตรวจผล!AE370</f>
        <v>0</v>
      </c>
      <c r="AC370" s="190">
        <f>ตรวจผล!AI370</f>
        <v>0</v>
      </c>
      <c r="AD370" s="190">
        <f>ตรวจผล!AJ370</f>
        <v>0</v>
      </c>
      <c r="AE370" s="190">
        <f>ตรวจผล!AK370</f>
        <v>0</v>
      </c>
      <c r="AF370" s="190">
        <f>ตรวจผล!AL370</f>
        <v>0</v>
      </c>
    </row>
    <row r="371" spans="1:32" x14ac:dyDescent="0.2">
      <c r="A371" s="91" t="str">
        <f>IF(ไฟล์กรอกคำตอบ!A371=""," ",ไฟล์กรอกคำตอบ!A371&amp;"")</f>
        <v xml:space="preserve"> </v>
      </c>
      <c r="B371" s="8">
        <f>ไฟล์กรอกคำตอบ!B371</f>
        <v>0</v>
      </c>
      <c r="C371" s="8">
        <f>ไฟล์กรอกคำตอบ!C371</f>
        <v>0</v>
      </c>
      <c r="D371" s="8">
        <f>ไฟล์กรอกคำตอบ!D371</f>
        <v>0</v>
      </c>
      <c r="E371" s="24">
        <f>ไฟล์กรอกคำตอบ!E371</f>
        <v>0</v>
      </c>
      <c r="F371" s="8">
        <f>ไฟล์กรอกคำตอบ!F371</f>
        <v>0</v>
      </c>
      <c r="G371" s="156">
        <f>ไฟล์กรอกคำตอบ!G371</f>
        <v>0</v>
      </c>
      <c r="H371" s="190">
        <f>ตรวจผล!H371</f>
        <v>0</v>
      </c>
      <c r="I371" s="190">
        <f>ตรวจผล!I371</f>
        <v>0</v>
      </c>
      <c r="J371" s="190">
        <f>ตรวจผล!J371</f>
        <v>0</v>
      </c>
      <c r="K371" s="190">
        <f>ตรวจผล!K371</f>
        <v>0</v>
      </c>
      <c r="L371" s="190">
        <f>ตรวจผล!L371</f>
        <v>0</v>
      </c>
      <c r="M371" s="190">
        <f>ตรวจผล!M371</f>
        <v>0</v>
      </c>
      <c r="N371" s="190">
        <f>ตรวจผล!N371</f>
        <v>0</v>
      </c>
      <c r="O371" s="190">
        <f>ตรวจผล!O371</f>
        <v>0</v>
      </c>
      <c r="P371" s="190">
        <f>ตรวจผล!P371</f>
        <v>0</v>
      </c>
      <c r="Q371" s="190">
        <f>ตรวจผล!Q371</f>
        <v>0</v>
      </c>
      <c r="R371" s="190">
        <f>ตรวจผล!R371</f>
        <v>0</v>
      </c>
      <c r="S371" s="190">
        <f>ตรวจผล!S371</f>
        <v>0</v>
      </c>
      <c r="T371" s="190">
        <f>ตรวจผล!T371</f>
        <v>0</v>
      </c>
      <c r="U371" s="190">
        <f>ตรวจผล!U371</f>
        <v>0</v>
      </c>
      <c r="V371" s="190">
        <f>ตรวจผล!V371</f>
        <v>0</v>
      </c>
      <c r="W371" s="190">
        <f>ตรวจผล!W371</f>
        <v>0</v>
      </c>
      <c r="X371" s="190">
        <f>ตรวจผล!X371</f>
        <v>0</v>
      </c>
      <c r="Y371" s="190">
        <f>ตรวจผล!Y371</f>
        <v>0</v>
      </c>
      <c r="Z371" s="190">
        <f>ตรวจผล!Z371</f>
        <v>0</v>
      </c>
      <c r="AA371" s="190">
        <f>ตรวจผล!AA371</f>
        <v>0</v>
      </c>
      <c r="AB371" s="190">
        <f>ตรวจผล!AE371</f>
        <v>0</v>
      </c>
      <c r="AC371" s="190">
        <f>ตรวจผล!AI371</f>
        <v>0</v>
      </c>
      <c r="AD371" s="190">
        <f>ตรวจผล!AJ371</f>
        <v>0</v>
      </c>
      <c r="AE371" s="190">
        <f>ตรวจผล!AK371</f>
        <v>0</v>
      </c>
      <c r="AF371" s="190">
        <f>ตรวจผล!AL371</f>
        <v>0</v>
      </c>
    </row>
    <row r="372" spans="1:32" x14ac:dyDescent="0.2">
      <c r="A372" s="91" t="str">
        <f>IF(ไฟล์กรอกคำตอบ!A372=""," ",ไฟล์กรอกคำตอบ!A372&amp;"")</f>
        <v xml:space="preserve"> </v>
      </c>
      <c r="B372" s="8">
        <f>ไฟล์กรอกคำตอบ!B372</f>
        <v>0</v>
      </c>
      <c r="C372" s="8">
        <f>ไฟล์กรอกคำตอบ!C372</f>
        <v>0</v>
      </c>
      <c r="D372" s="8">
        <f>ไฟล์กรอกคำตอบ!D372</f>
        <v>0</v>
      </c>
      <c r="E372" s="24">
        <f>ไฟล์กรอกคำตอบ!E372</f>
        <v>0</v>
      </c>
      <c r="F372" s="8">
        <f>ไฟล์กรอกคำตอบ!F372</f>
        <v>0</v>
      </c>
      <c r="G372" s="156">
        <f>ไฟล์กรอกคำตอบ!G372</f>
        <v>0</v>
      </c>
      <c r="H372" s="190">
        <f>ตรวจผล!H372</f>
        <v>0</v>
      </c>
      <c r="I372" s="190">
        <f>ตรวจผล!I372</f>
        <v>0</v>
      </c>
      <c r="J372" s="190">
        <f>ตรวจผล!J372</f>
        <v>0</v>
      </c>
      <c r="K372" s="190">
        <f>ตรวจผล!K372</f>
        <v>0</v>
      </c>
      <c r="L372" s="190">
        <f>ตรวจผล!L372</f>
        <v>0</v>
      </c>
      <c r="M372" s="190">
        <f>ตรวจผล!M372</f>
        <v>0</v>
      </c>
      <c r="N372" s="190">
        <f>ตรวจผล!N372</f>
        <v>0</v>
      </c>
      <c r="O372" s="190">
        <f>ตรวจผล!O372</f>
        <v>0</v>
      </c>
      <c r="P372" s="190">
        <f>ตรวจผล!P372</f>
        <v>0</v>
      </c>
      <c r="Q372" s="190">
        <f>ตรวจผล!Q372</f>
        <v>0</v>
      </c>
      <c r="R372" s="190">
        <f>ตรวจผล!R372</f>
        <v>0</v>
      </c>
      <c r="S372" s="190">
        <f>ตรวจผล!S372</f>
        <v>0</v>
      </c>
      <c r="T372" s="190">
        <f>ตรวจผล!T372</f>
        <v>0</v>
      </c>
      <c r="U372" s="190">
        <f>ตรวจผล!U372</f>
        <v>0</v>
      </c>
      <c r="V372" s="190">
        <f>ตรวจผล!V372</f>
        <v>0</v>
      </c>
      <c r="W372" s="190">
        <f>ตรวจผล!W372</f>
        <v>0</v>
      </c>
      <c r="X372" s="190">
        <f>ตรวจผล!X372</f>
        <v>0</v>
      </c>
      <c r="Y372" s="190">
        <f>ตรวจผล!Y372</f>
        <v>0</v>
      </c>
      <c r="Z372" s="190">
        <f>ตรวจผล!Z372</f>
        <v>0</v>
      </c>
      <c r="AA372" s="190">
        <f>ตรวจผล!AA372</f>
        <v>0</v>
      </c>
      <c r="AB372" s="190">
        <f>ตรวจผล!AE372</f>
        <v>0</v>
      </c>
      <c r="AC372" s="190">
        <f>ตรวจผล!AI372</f>
        <v>0</v>
      </c>
      <c r="AD372" s="190">
        <f>ตรวจผล!AJ372</f>
        <v>0</v>
      </c>
      <c r="AE372" s="190">
        <f>ตรวจผล!AK372</f>
        <v>0</v>
      </c>
      <c r="AF372" s="190">
        <f>ตรวจผล!AL372</f>
        <v>0</v>
      </c>
    </row>
    <row r="373" spans="1:32" x14ac:dyDescent="0.2">
      <c r="A373" s="91" t="str">
        <f>IF(ไฟล์กรอกคำตอบ!A373=""," ",ไฟล์กรอกคำตอบ!A373&amp;"")</f>
        <v xml:space="preserve"> </v>
      </c>
      <c r="B373" s="8">
        <f>ไฟล์กรอกคำตอบ!B373</f>
        <v>0</v>
      </c>
      <c r="C373" s="8">
        <f>ไฟล์กรอกคำตอบ!C373</f>
        <v>0</v>
      </c>
      <c r="D373" s="8">
        <f>ไฟล์กรอกคำตอบ!D373</f>
        <v>0</v>
      </c>
      <c r="E373" s="24">
        <f>ไฟล์กรอกคำตอบ!E373</f>
        <v>0</v>
      </c>
      <c r="F373" s="8">
        <f>ไฟล์กรอกคำตอบ!F373</f>
        <v>0</v>
      </c>
      <c r="G373" s="156">
        <f>ไฟล์กรอกคำตอบ!G373</f>
        <v>0</v>
      </c>
      <c r="H373" s="190">
        <f>ตรวจผล!H373</f>
        <v>0</v>
      </c>
      <c r="I373" s="190">
        <f>ตรวจผล!I373</f>
        <v>0</v>
      </c>
      <c r="J373" s="190">
        <f>ตรวจผล!J373</f>
        <v>0</v>
      </c>
      <c r="K373" s="190">
        <f>ตรวจผล!K373</f>
        <v>0</v>
      </c>
      <c r="L373" s="190">
        <f>ตรวจผล!L373</f>
        <v>0</v>
      </c>
      <c r="M373" s="190">
        <f>ตรวจผล!M373</f>
        <v>0</v>
      </c>
      <c r="N373" s="190">
        <f>ตรวจผล!N373</f>
        <v>0</v>
      </c>
      <c r="O373" s="190">
        <f>ตรวจผล!O373</f>
        <v>0</v>
      </c>
      <c r="P373" s="190">
        <f>ตรวจผล!P373</f>
        <v>0</v>
      </c>
      <c r="Q373" s="190">
        <f>ตรวจผล!Q373</f>
        <v>0</v>
      </c>
      <c r="R373" s="190">
        <f>ตรวจผล!R373</f>
        <v>0</v>
      </c>
      <c r="S373" s="190">
        <f>ตรวจผล!S373</f>
        <v>0</v>
      </c>
      <c r="T373" s="190">
        <f>ตรวจผล!T373</f>
        <v>0</v>
      </c>
      <c r="U373" s="190">
        <f>ตรวจผล!U373</f>
        <v>0</v>
      </c>
      <c r="V373" s="190">
        <f>ตรวจผล!V373</f>
        <v>0</v>
      </c>
      <c r="W373" s="190">
        <f>ตรวจผล!W373</f>
        <v>0</v>
      </c>
      <c r="X373" s="190">
        <f>ตรวจผล!X373</f>
        <v>0</v>
      </c>
      <c r="Y373" s="190">
        <f>ตรวจผล!Y373</f>
        <v>0</v>
      </c>
      <c r="Z373" s="190">
        <f>ตรวจผล!Z373</f>
        <v>0</v>
      </c>
      <c r="AA373" s="190">
        <f>ตรวจผล!AA373</f>
        <v>0</v>
      </c>
      <c r="AB373" s="190">
        <f>ตรวจผล!AE373</f>
        <v>0</v>
      </c>
      <c r="AC373" s="190">
        <f>ตรวจผล!AI373</f>
        <v>0</v>
      </c>
      <c r="AD373" s="190">
        <f>ตรวจผล!AJ373</f>
        <v>0</v>
      </c>
      <c r="AE373" s="190">
        <f>ตรวจผล!AK373</f>
        <v>0</v>
      </c>
      <c r="AF373" s="190">
        <f>ตรวจผล!AL373</f>
        <v>0</v>
      </c>
    </row>
    <row r="374" spans="1:32" x14ac:dyDescent="0.2">
      <c r="A374" s="91" t="str">
        <f>IF(ไฟล์กรอกคำตอบ!A374=""," ",ไฟล์กรอกคำตอบ!A374&amp;"")</f>
        <v xml:space="preserve"> </v>
      </c>
      <c r="B374" s="8">
        <f>ไฟล์กรอกคำตอบ!B374</f>
        <v>0</v>
      </c>
      <c r="C374" s="8">
        <f>ไฟล์กรอกคำตอบ!C374</f>
        <v>0</v>
      </c>
      <c r="D374" s="8">
        <f>ไฟล์กรอกคำตอบ!D374</f>
        <v>0</v>
      </c>
      <c r="E374" s="24">
        <f>ไฟล์กรอกคำตอบ!E374</f>
        <v>0</v>
      </c>
      <c r="F374" s="8">
        <f>ไฟล์กรอกคำตอบ!F374</f>
        <v>0</v>
      </c>
      <c r="G374" s="156">
        <f>ไฟล์กรอกคำตอบ!G374</f>
        <v>0</v>
      </c>
      <c r="H374" s="190">
        <f>ตรวจผล!H374</f>
        <v>0</v>
      </c>
      <c r="I374" s="190">
        <f>ตรวจผล!I374</f>
        <v>0</v>
      </c>
      <c r="J374" s="190">
        <f>ตรวจผล!J374</f>
        <v>0</v>
      </c>
      <c r="K374" s="190">
        <f>ตรวจผล!K374</f>
        <v>0</v>
      </c>
      <c r="L374" s="190">
        <f>ตรวจผล!L374</f>
        <v>0</v>
      </c>
      <c r="M374" s="190">
        <f>ตรวจผล!M374</f>
        <v>0</v>
      </c>
      <c r="N374" s="190">
        <f>ตรวจผล!N374</f>
        <v>0</v>
      </c>
      <c r="O374" s="190">
        <f>ตรวจผล!O374</f>
        <v>0</v>
      </c>
      <c r="P374" s="190">
        <f>ตรวจผล!P374</f>
        <v>0</v>
      </c>
      <c r="Q374" s="190">
        <f>ตรวจผล!Q374</f>
        <v>0</v>
      </c>
      <c r="R374" s="190">
        <f>ตรวจผล!R374</f>
        <v>0</v>
      </c>
      <c r="S374" s="190">
        <f>ตรวจผล!S374</f>
        <v>0</v>
      </c>
      <c r="T374" s="190">
        <f>ตรวจผล!T374</f>
        <v>0</v>
      </c>
      <c r="U374" s="190">
        <f>ตรวจผล!U374</f>
        <v>0</v>
      </c>
      <c r="V374" s="190">
        <f>ตรวจผล!V374</f>
        <v>0</v>
      </c>
      <c r="W374" s="190">
        <f>ตรวจผล!W374</f>
        <v>0</v>
      </c>
      <c r="X374" s="190">
        <f>ตรวจผล!X374</f>
        <v>0</v>
      </c>
      <c r="Y374" s="190">
        <f>ตรวจผล!Y374</f>
        <v>0</v>
      </c>
      <c r="Z374" s="190">
        <f>ตรวจผล!Z374</f>
        <v>0</v>
      </c>
      <c r="AA374" s="190">
        <f>ตรวจผล!AA374</f>
        <v>0</v>
      </c>
      <c r="AB374" s="190">
        <f>ตรวจผล!AE374</f>
        <v>0</v>
      </c>
      <c r="AC374" s="190">
        <f>ตรวจผล!AI374</f>
        <v>0</v>
      </c>
      <c r="AD374" s="190">
        <f>ตรวจผล!AJ374</f>
        <v>0</v>
      </c>
      <c r="AE374" s="190">
        <f>ตรวจผล!AK374</f>
        <v>0</v>
      </c>
      <c r="AF374" s="190">
        <f>ตรวจผล!AL374</f>
        <v>0</v>
      </c>
    </row>
    <row r="375" spans="1:32" x14ac:dyDescent="0.2">
      <c r="A375" s="91" t="str">
        <f>IF(ไฟล์กรอกคำตอบ!A375=""," ",ไฟล์กรอกคำตอบ!A375&amp;"")</f>
        <v xml:space="preserve"> </v>
      </c>
      <c r="B375" s="8">
        <f>ไฟล์กรอกคำตอบ!B375</f>
        <v>0</v>
      </c>
      <c r="C375" s="8">
        <f>ไฟล์กรอกคำตอบ!C375</f>
        <v>0</v>
      </c>
      <c r="D375" s="8">
        <f>ไฟล์กรอกคำตอบ!D375</f>
        <v>0</v>
      </c>
      <c r="E375" s="24">
        <f>ไฟล์กรอกคำตอบ!E375</f>
        <v>0</v>
      </c>
      <c r="F375" s="8">
        <f>ไฟล์กรอกคำตอบ!F375</f>
        <v>0</v>
      </c>
      <c r="G375" s="156">
        <f>ไฟล์กรอกคำตอบ!G375</f>
        <v>0</v>
      </c>
      <c r="H375" s="190">
        <f>ตรวจผล!H375</f>
        <v>0</v>
      </c>
      <c r="I375" s="190">
        <f>ตรวจผล!I375</f>
        <v>0</v>
      </c>
      <c r="J375" s="190">
        <f>ตรวจผล!J375</f>
        <v>0</v>
      </c>
      <c r="K375" s="190">
        <f>ตรวจผล!K375</f>
        <v>0</v>
      </c>
      <c r="L375" s="190">
        <f>ตรวจผล!L375</f>
        <v>0</v>
      </c>
      <c r="M375" s="190">
        <f>ตรวจผล!M375</f>
        <v>0</v>
      </c>
      <c r="N375" s="190">
        <f>ตรวจผล!N375</f>
        <v>0</v>
      </c>
      <c r="O375" s="190">
        <f>ตรวจผล!O375</f>
        <v>0</v>
      </c>
      <c r="P375" s="190">
        <f>ตรวจผล!P375</f>
        <v>0</v>
      </c>
      <c r="Q375" s="190">
        <f>ตรวจผล!Q375</f>
        <v>0</v>
      </c>
      <c r="R375" s="190">
        <f>ตรวจผล!R375</f>
        <v>0</v>
      </c>
      <c r="S375" s="190">
        <f>ตรวจผล!S375</f>
        <v>0</v>
      </c>
      <c r="T375" s="190">
        <f>ตรวจผล!T375</f>
        <v>0</v>
      </c>
      <c r="U375" s="190">
        <f>ตรวจผล!U375</f>
        <v>0</v>
      </c>
      <c r="V375" s="190">
        <f>ตรวจผล!V375</f>
        <v>0</v>
      </c>
      <c r="W375" s="190">
        <f>ตรวจผล!W375</f>
        <v>0</v>
      </c>
      <c r="X375" s="190">
        <f>ตรวจผล!X375</f>
        <v>0</v>
      </c>
      <c r="Y375" s="190">
        <f>ตรวจผล!Y375</f>
        <v>0</v>
      </c>
      <c r="Z375" s="190">
        <f>ตรวจผล!Z375</f>
        <v>0</v>
      </c>
      <c r="AA375" s="190">
        <f>ตรวจผล!AA375</f>
        <v>0</v>
      </c>
      <c r="AB375" s="190">
        <f>ตรวจผล!AE375</f>
        <v>0</v>
      </c>
      <c r="AC375" s="190">
        <f>ตรวจผล!AI375</f>
        <v>0</v>
      </c>
      <c r="AD375" s="190">
        <f>ตรวจผล!AJ375</f>
        <v>0</v>
      </c>
      <c r="AE375" s="190">
        <f>ตรวจผล!AK375</f>
        <v>0</v>
      </c>
      <c r="AF375" s="190">
        <f>ตรวจผล!AL375</f>
        <v>0</v>
      </c>
    </row>
    <row r="376" spans="1:32" x14ac:dyDescent="0.2">
      <c r="A376" s="91" t="str">
        <f>IF(ไฟล์กรอกคำตอบ!A376=""," ",ไฟล์กรอกคำตอบ!A376&amp;"")</f>
        <v xml:space="preserve"> </v>
      </c>
      <c r="B376" s="8">
        <f>ไฟล์กรอกคำตอบ!B376</f>
        <v>0</v>
      </c>
      <c r="C376" s="8">
        <f>ไฟล์กรอกคำตอบ!C376</f>
        <v>0</v>
      </c>
      <c r="D376" s="8">
        <f>ไฟล์กรอกคำตอบ!D376</f>
        <v>0</v>
      </c>
      <c r="E376" s="24">
        <f>ไฟล์กรอกคำตอบ!E376</f>
        <v>0</v>
      </c>
      <c r="F376" s="8">
        <f>ไฟล์กรอกคำตอบ!F376</f>
        <v>0</v>
      </c>
      <c r="G376" s="156">
        <f>ไฟล์กรอกคำตอบ!G376</f>
        <v>0</v>
      </c>
      <c r="H376" s="190">
        <f>ตรวจผล!H376</f>
        <v>0</v>
      </c>
      <c r="I376" s="190">
        <f>ตรวจผล!I376</f>
        <v>0</v>
      </c>
      <c r="J376" s="190">
        <f>ตรวจผล!J376</f>
        <v>0</v>
      </c>
      <c r="K376" s="190">
        <f>ตรวจผล!K376</f>
        <v>0</v>
      </c>
      <c r="L376" s="190">
        <f>ตรวจผล!L376</f>
        <v>0</v>
      </c>
      <c r="M376" s="190">
        <f>ตรวจผล!M376</f>
        <v>0</v>
      </c>
      <c r="N376" s="190">
        <f>ตรวจผล!N376</f>
        <v>0</v>
      </c>
      <c r="O376" s="190">
        <f>ตรวจผล!O376</f>
        <v>0</v>
      </c>
      <c r="P376" s="190">
        <f>ตรวจผล!P376</f>
        <v>0</v>
      </c>
      <c r="Q376" s="190">
        <f>ตรวจผล!Q376</f>
        <v>0</v>
      </c>
      <c r="R376" s="190">
        <f>ตรวจผล!R376</f>
        <v>0</v>
      </c>
      <c r="S376" s="190">
        <f>ตรวจผล!S376</f>
        <v>0</v>
      </c>
      <c r="T376" s="190">
        <f>ตรวจผล!T376</f>
        <v>0</v>
      </c>
      <c r="U376" s="190">
        <f>ตรวจผล!U376</f>
        <v>0</v>
      </c>
      <c r="V376" s="190">
        <f>ตรวจผล!V376</f>
        <v>0</v>
      </c>
      <c r="W376" s="190">
        <f>ตรวจผล!W376</f>
        <v>0</v>
      </c>
      <c r="X376" s="190">
        <f>ตรวจผล!X376</f>
        <v>0</v>
      </c>
      <c r="Y376" s="190">
        <f>ตรวจผล!Y376</f>
        <v>0</v>
      </c>
      <c r="Z376" s="190">
        <f>ตรวจผล!Z376</f>
        <v>0</v>
      </c>
      <c r="AA376" s="190">
        <f>ตรวจผล!AA376</f>
        <v>0</v>
      </c>
      <c r="AB376" s="190">
        <f>ตรวจผล!AE376</f>
        <v>0</v>
      </c>
      <c r="AC376" s="190">
        <f>ตรวจผล!AI376</f>
        <v>0</v>
      </c>
      <c r="AD376" s="190">
        <f>ตรวจผล!AJ376</f>
        <v>0</v>
      </c>
      <c r="AE376" s="190">
        <f>ตรวจผล!AK376</f>
        <v>0</v>
      </c>
      <c r="AF376" s="190">
        <f>ตรวจผล!AL376</f>
        <v>0</v>
      </c>
    </row>
    <row r="377" spans="1:32" x14ac:dyDescent="0.2">
      <c r="A377" s="91" t="str">
        <f>IF(ไฟล์กรอกคำตอบ!A377=""," ",ไฟล์กรอกคำตอบ!A377&amp;"")</f>
        <v xml:space="preserve"> </v>
      </c>
      <c r="B377" s="8">
        <f>ไฟล์กรอกคำตอบ!B377</f>
        <v>0</v>
      </c>
      <c r="C377" s="8">
        <f>ไฟล์กรอกคำตอบ!C377</f>
        <v>0</v>
      </c>
      <c r="D377" s="8">
        <f>ไฟล์กรอกคำตอบ!D377</f>
        <v>0</v>
      </c>
      <c r="E377" s="24">
        <f>ไฟล์กรอกคำตอบ!E377</f>
        <v>0</v>
      </c>
      <c r="F377" s="8">
        <f>ไฟล์กรอกคำตอบ!F377</f>
        <v>0</v>
      </c>
      <c r="G377" s="156">
        <f>ไฟล์กรอกคำตอบ!G377</f>
        <v>0</v>
      </c>
      <c r="H377" s="190">
        <f>ตรวจผล!H377</f>
        <v>0</v>
      </c>
      <c r="I377" s="190">
        <f>ตรวจผล!I377</f>
        <v>0</v>
      </c>
      <c r="J377" s="190">
        <f>ตรวจผล!J377</f>
        <v>0</v>
      </c>
      <c r="K377" s="190">
        <f>ตรวจผล!K377</f>
        <v>0</v>
      </c>
      <c r="L377" s="190">
        <f>ตรวจผล!L377</f>
        <v>0</v>
      </c>
      <c r="M377" s="190">
        <f>ตรวจผล!M377</f>
        <v>0</v>
      </c>
      <c r="N377" s="190">
        <f>ตรวจผล!N377</f>
        <v>0</v>
      </c>
      <c r="O377" s="190">
        <f>ตรวจผล!O377</f>
        <v>0</v>
      </c>
      <c r="P377" s="190">
        <f>ตรวจผล!P377</f>
        <v>0</v>
      </c>
      <c r="Q377" s="190">
        <f>ตรวจผล!Q377</f>
        <v>0</v>
      </c>
      <c r="R377" s="190">
        <f>ตรวจผล!R377</f>
        <v>0</v>
      </c>
      <c r="S377" s="190">
        <f>ตรวจผล!S377</f>
        <v>0</v>
      </c>
      <c r="T377" s="190">
        <f>ตรวจผล!T377</f>
        <v>0</v>
      </c>
      <c r="U377" s="190">
        <f>ตรวจผล!U377</f>
        <v>0</v>
      </c>
      <c r="V377" s="190">
        <f>ตรวจผล!V377</f>
        <v>0</v>
      </c>
      <c r="W377" s="190">
        <f>ตรวจผล!W377</f>
        <v>0</v>
      </c>
      <c r="X377" s="190">
        <f>ตรวจผล!X377</f>
        <v>0</v>
      </c>
      <c r="Y377" s="190">
        <f>ตรวจผล!Y377</f>
        <v>0</v>
      </c>
      <c r="Z377" s="190">
        <f>ตรวจผล!Z377</f>
        <v>0</v>
      </c>
      <c r="AA377" s="190">
        <f>ตรวจผล!AA377</f>
        <v>0</v>
      </c>
      <c r="AB377" s="190">
        <f>ตรวจผล!AE377</f>
        <v>0</v>
      </c>
      <c r="AC377" s="190">
        <f>ตรวจผล!AI377</f>
        <v>0</v>
      </c>
      <c r="AD377" s="190">
        <f>ตรวจผล!AJ377</f>
        <v>0</v>
      </c>
      <c r="AE377" s="190">
        <f>ตรวจผล!AK377</f>
        <v>0</v>
      </c>
      <c r="AF377" s="190">
        <f>ตรวจผล!AL377</f>
        <v>0</v>
      </c>
    </row>
    <row r="378" spans="1:32" x14ac:dyDescent="0.2">
      <c r="A378" s="91" t="str">
        <f>IF(ไฟล์กรอกคำตอบ!A378=""," ",ไฟล์กรอกคำตอบ!A378&amp;"")</f>
        <v xml:space="preserve"> </v>
      </c>
      <c r="B378" s="8">
        <f>ไฟล์กรอกคำตอบ!B378</f>
        <v>0</v>
      </c>
      <c r="C378" s="8">
        <f>ไฟล์กรอกคำตอบ!C378</f>
        <v>0</v>
      </c>
      <c r="D378" s="8">
        <f>ไฟล์กรอกคำตอบ!D378</f>
        <v>0</v>
      </c>
      <c r="E378" s="24">
        <f>ไฟล์กรอกคำตอบ!E378</f>
        <v>0</v>
      </c>
      <c r="F378" s="8">
        <f>ไฟล์กรอกคำตอบ!F378</f>
        <v>0</v>
      </c>
      <c r="G378" s="156">
        <f>ไฟล์กรอกคำตอบ!G378</f>
        <v>0</v>
      </c>
      <c r="H378" s="190">
        <f>ตรวจผล!H378</f>
        <v>0</v>
      </c>
      <c r="I378" s="190">
        <f>ตรวจผล!I378</f>
        <v>0</v>
      </c>
      <c r="J378" s="190">
        <f>ตรวจผล!J378</f>
        <v>0</v>
      </c>
      <c r="K378" s="190">
        <f>ตรวจผล!K378</f>
        <v>0</v>
      </c>
      <c r="L378" s="190">
        <f>ตรวจผล!L378</f>
        <v>0</v>
      </c>
      <c r="M378" s="190">
        <f>ตรวจผล!M378</f>
        <v>0</v>
      </c>
      <c r="N378" s="190">
        <f>ตรวจผล!N378</f>
        <v>0</v>
      </c>
      <c r="O378" s="190">
        <f>ตรวจผล!O378</f>
        <v>0</v>
      </c>
      <c r="P378" s="190">
        <f>ตรวจผล!P378</f>
        <v>0</v>
      </c>
      <c r="Q378" s="190">
        <f>ตรวจผล!Q378</f>
        <v>0</v>
      </c>
      <c r="R378" s="190">
        <f>ตรวจผล!R378</f>
        <v>0</v>
      </c>
      <c r="S378" s="190">
        <f>ตรวจผล!S378</f>
        <v>0</v>
      </c>
      <c r="T378" s="190">
        <f>ตรวจผล!T378</f>
        <v>0</v>
      </c>
      <c r="U378" s="190">
        <f>ตรวจผล!U378</f>
        <v>0</v>
      </c>
      <c r="V378" s="190">
        <f>ตรวจผล!V378</f>
        <v>0</v>
      </c>
      <c r="W378" s="190">
        <f>ตรวจผล!W378</f>
        <v>0</v>
      </c>
      <c r="X378" s="190">
        <f>ตรวจผล!X378</f>
        <v>0</v>
      </c>
      <c r="Y378" s="190">
        <f>ตรวจผล!Y378</f>
        <v>0</v>
      </c>
      <c r="Z378" s="190">
        <f>ตรวจผล!Z378</f>
        <v>0</v>
      </c>
      <c r="AA378" s="190">
        <f>ตรวจผล!AA378</f>
        <v>0</v>
      </c>
      <c r="AB378" s="190">
        <f>ตรวจผล!AE378</f>
        <v>0</v>
      </c>
      <c r="AC378" s="190">
        <f>ตรวจผล!AI378</f>
        <v>0</v>
      </c>
      <c r="AD378" s="190">
        <f>ตรวจผล!AJ378</f>
        <v>0</v>
      </c>
      <c r="AE378" s="190">
        <f>ตรวจผล!AK378</f>
        <v>0</v>
      </c>
      <c r="AF378" s="190">
        <f>ตรวจผล!AL378</f>
        <v>0</v>
      </c>
    </row>
    <row r="379" spans="1:32" x14ac:dyDescent="0.2">
      <c r="A379" s="91" t="str">
        <f>IF(ไฟล์กรอกคำตอบ!A379=""," ",ไฟล์กรอกคำตอบ!A379&amp;"")</f>
        <v xml:space="preserve"> </v>
      </c>
      <c r="B379" s="8">
        <f>ไฟล์กรอกคำตอบ!B379</f>
        <v>0</v>
      </c>
      <c r="C379" s="8">
        <f>ไฟล์กรอกคำตอบ!C379</f>
        <v>0</v>
      </c>
      <c r="D379" s="8">
        <f>ไฟล์กรอกคำตอบ!D379</f>
        <v>0</v>
      </c>
      <c r="E379" s="24">
        <f>ไฟล์กรอกคำตอบ!E379</f>
        <v>0</v>
      </c>
      <c r="F379" s="8">
        <f>ไฟล์กรอกคำตอบ!F379</f>
        <v>0</v>
      </c>
      <c r="G379" s="156">
        <f>ไฟล์กรอกคำตอบ!G379</f>
        <v>0</v>
      </c>
      <c r="H379" s="190">
        <f>ตรวจผล!H379</f>
        <v>0</v>
      </c>
      <c r="I379" s="190">
        <f>ตรวจผล!I379</f>
        <v>0</v>
      </c>
      <c r="J379" s="190">
        <f>ตรวจผล!J379</f>
        <v>0</v>
      </c>
      <c r="K379" s="190">
        <f>ตรวจผล!K379</f>
        <v>0</v>
      </c>
      <c r="L379" s="190">
        <f>ตรวจผล!L379</f>
        <v>0</v>
      </c>
      <c r="M379" s="190">
        <f>ตรวจผล!M379</f>
        <v>0</v>
      </c>
      <c r="N379" s="190">
        <f>ตรวจผล!N379</f>
        <v>0</v>
      </c>
      <c r="O379" s="190">
        <f>ตรวจผล!O379</f>
        <v>0</v>
      </c>
      <c r="P379" s="190">
        <f>ตรวจผล!P379</f>
        <v>0</v>
      </c>
      <c r="Q379" s="190">
        <f>ตรวจผล!Q379</f>
        <v>0</v>
      </c>
      <c r="R379" s="190">
        <f>ตรวจผล!R379</f>
        <v>0</v>
      </c>
      <c r="S379" s="190">
        <f>ตรวจผล!S379</f>
        <v>0</v>
      </c>
      <c r="T379" s="190">
        <f>ตรวจผล!T379</f>
        <v>0</v>
      </c>
      <c r="U379" s="190">
        <f>ตรวจผล!U379</f>
        <v>0</v>
      </c>
      <c r="V379" s="190">
        <f>ตรวจผล!V379</f>
        <v>0</v>
      </c>
      <c r="W379" s="190">
        <f>ตรวจผล!W379</f>
        <v>0</v>
      </c>
      <c r="X379" s="190">
        <f>ตรวจผล!X379</f>
        <v>0</v>
      </c>
      <c r="Y379" s="190">
        <f>ตรวจผล!Y379</f>
        <v>0</v>
      </c>
      <c r="Z379" s="190">
        <f>ตรวจผล!Z379</f>
        <v>0</v>
      </c>
      <c r="AA379" s="190">
        <f>ตรวจผล!AA379</f>
        <v>0</v>
      </c>
      <c r="AB379" s="190">
        <f>ตรวจผล!AE379</f>
        <v>0</v>
      </c>
      <c r="AC379" s="190">
        <f>ตรวจผล!AI379</f>
        <v>0</v>
      </c>
      <c r="AD379" s="190">
        <f>ตรวจผล!AJ379</f>
        <v>0</v>
      </c>
      <c r="AE379" s="190">
        <f>ตรวจผล!AK379</f>
        <v>0</v>
      </c>
      <c r="AF379" s="190">
        <f>ตรวจผล!AL379</f>
        <v>0</v>
      </c>
    </row>
    <row r="380" spans="1:32" x14ac:dyDescent="0.2">
      <c r="A380" s="91" t="str">
        <f>IF(ไฟล์กรอกคำตอบ!A380=""," ",ไฟล์กรอกคำตอบ!A380&amp;"")</f>
        <v xml:space="preserve"> </v>
      </c>
      <c r="B380" s="8">
        <f>ไฟล์กรอกคำตอบ!B380</f>
        <v>0</v>
      </c>
      <c r="C380" s="8">
        <f>ไฟล์กรอกคำตอบ!C380</f>
        <v>0</v>
      </c>
      <c r="D380" s="8">
        <f>ไฟล์กรอกคำตอบ!D380</f>
        <v>0</v>
      </c>
      <c r="E380" s="24">
        <f>ไฟล์กรอกคำตอบ!E380</f>
        <v>0</v>
      </c>
      <c r="F380" s="8">
        <f>ไฟล์กรอกคำตอบ!F380</f>
        <v>0</v>
      </c>
      <c r="G380" s="156">
        <f>ไฟล์กรอกคำตอบ!G380</f>
        <v>0</v>
      </c>
      <c r="H380" s="190">
        <f>ตรวจผล!H380</f>
        <v>0</v>
      </c>
      <c r="I380" s="190">
        <f>ตรวจผล!I380</f>
        <v>0</v>
      </c>
      <c r="J380" s="190">
        <f>ตรวจผล!J380</f>
        <v>0</v>
      </c>
      <c r="K380" s="190">
        <f>ตรวจผล!K380</f>
        <v>0</v>
      </c>
      <c r="L380" s="190">
        <f>ตรวจผล!L380</f>
        <v>0</v>
      </c>
      <c r="M380" s="190">
        <f>ตรวจผล!M380</f>
        <v>0</v>
      </c>
      <c r="N380" s="190">
        <f>ตรวจผล!N380</f>
        <v>0</v>
      </c>
      <c r="O380" s="190">
        <f>ตรวจผล!O380</f>
        <v>0</v>
      </c>
      <c r="P380" s="190">
        <f>ตรวจผล!P380</f>
        <v>0</v>
      </c>
      <c r="Q380" s="190">
        <f>ตรวจผล!Q380</f>
        <v>0</v>
      </c>
      <c r="R380" s="190">
        <f>ตรวจผล!R380</f>
        <v>0</v>
      </c>
      <c r="S380" s="190">
        <f>ตรวจผล!S380</f>
        <v>0</v>
      </c>
      <c r="T380" s="190">
        <f>ตรวจผล!T380</f>
        <v>0</v>
      </c>
      <c r="U380" s="190">
        <f>ตรวจผล!U380</f>
        <v>0</v>
      </c>
      <c r="V380" s="190">
        <f>ตรวจผล!V380</f>
        <v>0</v>
      </c>
      <c r="W380" s="190">
        <f>ตรวจผล!W380</f>
        <v>0</v>
      </c>
      <c r="X380" s="190">
        <f>ตรวจผล!X380</f>
        <v>0</v>
      </c>
      <c r="Y380" s="190">
        <f>ตรวจผล!Y380</f>
        <v>0</v>
      </c>
      <c r="Z380" s="190">
        <f>ตรวจผล!Z380</f>
        <v>0</v>
      </c>
      <c r="AA380" s="190">
        <f>ตรวจผล!AA380</f>
        <v>0</v>
      </c>
      <c r="AB380" s="190">
        <f>ตรวจผล!AE380</f>
        <v>0</v>
      </c>
      <c r="AC380" s="190">
        <f>ตรวจผล!AI380</f>
        <v>0</v>
      </c>
      <c r="AD380" s="190">
        <f>ตรวจผล!AJ380</f>
        <v>0</v>
      </c>
      <c r="AE380" s="190">
        <f>ตรวจผล!AK380</f>
        <v>0</v>
      </c>
      <c r="AF380" s="190">
        <f>ตรวจผล!AL380</f>
        <v>0</v>
      </c>
    </row>
    <row r="381" spans="1:32" x14ac:dyDescent="0.2">
      <c r="A381" s="91" t="str">
        <f>IF(ไฟล์กรอกคำตอบ!A381=""," ",ไฟล์กรอกคำตอบ!A381&amp;"")</f>
        <v xml:space="preserve"> </v>
      </c>
      <c r="B381" s="8">
        <f>ไฟล์กรอกคำตอบ!B381</f>
        <v>0</v>
      </c>
      <c r="C381" s="8">
        <f>ไฟล์กรอกคำตอบ!C381</f>
        <v>0</v>
      </c>
      <c r="D381" s="8">
        <f>ไฟล์กรอกคำตอบ!D381</f>
        <v>0</v>
      </c>
      <c r="E381" s="24">
        <f>ไฟล์กรอกคำตอบ!E381</f>
        <v>0</v>
      </c>
      <c r="F381" s="8">
        <f>ไฟล์กรอกคำตอบ!F381</f>
        <v>0</v>
      </c>
      <c r="G381" s="156">
        <f>ไฟล์กรอกคำตอบ!G381</f>
        <v>0</v>
      </c>
      <c r="H381" s="190">
        <f>ตรวจผล!H381</f>
        <v>0</v>
      </c>
      <c r="I381" s="190">
        <f>ตรวจผล!I381</f>
        <v>0</v>
      </c>
      <c r="J381" s="190">
        <f>ตรวจผล!J381</f>
        <v>0</v>
      </c>
      <c r="K381" s="190">
        <f>ตรวจผล!K381</f>
        <v>0</v>
      </c>
      <c r="L381" s="190">
        <f>ตรวจผล!L381</f>
        <v>0</v>
      </c>
      <c r="M381" s="190">
        <f>ตรวจผล!M381</f>
        <v>0</v>
      </c>
      <c r="N381" s="190">
        <f>ตรวจผล!N381</f>
        <v>0</v>
      </c>
      <c r="O381" s="190">
        <f>ตรวจผล!O381</f>
        <v>0</v>
      </c>
      <c r="P381" s="190">
        <f>ตรวจผล!P381</f>
        <v>0</v>
      </c>
      <c r="Q381" s="190">
        <f>ตรวจผล!Q381</f>
        <v>0</v>
      </c>
      <c r="R381" s="190">
        <f>ตรวจผล!R381</f>
        <v>0</v>
      </c>
      <c r="S381" s="190">
        <f>ตรวจผล!S381</f>
        <v>0</v>
      </c>
      <c r="T381" s="190">
        <f>ตรวจผล!T381</f>
        <v>0</v>
      </c>
      <c r="U381" s="190">
        <f>ตรวจผล!U381</f>
        <v>0</v>
      </c>
      <c r="V381" s="190">
        <f>ตรวจผล!V381</f>
        <v>0</v>
      </c>
      <c r="W381" s="190">
        <f>ตรวจผล!W381</f>
        <v>0</v>
      </c>
      <c r="X381" s="190">
        <f>ตรวจผล!X381</f>
        <v>0</v>
      </c>
      <c r="Y381" s="190">
        <f>ตรวจผล!Y381</f>
        <v>0</v>
      </c>
      <c r="Z381" s="190">
        <f>ตรวจผล!Z381</f>
        <v>0</v>
      </c>
      <c r="AA381" s="190">
        <f>ตรวจผล!AA381</f>
        <v>0</v>
      </c>
      <c r="AB381" s="190">
        <f>ตรวจผล!AE381</f>
        <v>0</v>
      </c>
      <c r="AC381" s="190">
        <f>ตรวจผล!AI381</f>
        <v>0</v>
      </c>
      <c r="AD381" s="190">
        <f>ตรวจผล!AJ381</f>
        <v>0</v>
      </c>
      <c r="AE381" s="190">
        <f>ตรวจผล!AK381</f>
        <v>0</v>
      </c>
      <c r="AF381" s="190">
        <f>ตรวจผล!AL381</f>
        <v>0</v>
      </c>
    </row>
    <row r="382" spans="1:32" x14ac:dyDescent="0.2">
      <c r="A382" s="91" t="str">
        <f>IF(ไฟล์กรอกคำตอบ!A382=""," ",ไฟล์กรอกคำตอบ!A382&amp;"")</f>
        <v xml:space="preserve"> </v>
      </c>
      <c r="B382" s="8">
        <f>ไฟล์กรอกคำตอบ!B382</f>
        <v>0</v>
      </c>
      <c r="C382" s="8">
        <f>ไฟล์กรอกคำตอบ!C382</f>
        <v>0</v>
      </c>
      <c r="D382" s="8">
        <f>ไฟล์กรอกคำตอบ!D382</f>
        <v>0</v>
      </c>
      <c r="E382" s="24">
        <f>ไฟล์กรอกคำตอบ!E382</f>
        <v>0</v>
      </c>
      <c r="F382" s="8">
        <f>ไฟล์กรอกคำตอบ!F382</f>
        <v>0</v>
      </c>
      <c r="G382" s="156">
        <f>ไฟล์กรอกคำตอบ!G382</f>
        <v>0</v>
      </c>
      <c r="H382" s="190">
        <f>ตรวจผล!H382</f>
        <v>0</v>
      </c>
      <c r="I382" s="190">
        <f>ตรวจผล!I382</f>
        <v>0</v>
      </c>
      <c r="J382" s="190">
        <f>ตรวจผล!J382</f>
        <v>0</v>
      </c>
      <c r="K382" s="190">
        <f>ตรวจผล!K382</f>
        <v>0</v>
      </c>
      <c r="L382" s="190">
        <f>ตรวจผล!L382</f>
        <v>0</v>
      </c>
      <c r="M382" s="190">
        <f>ตรวจผล!M382</f>
        <v>0</v>
      </c>
      <c r="N382" s="190">
        <f>ตรวจผล!N382</f>
        <v>0</v>
      </c>
      <c r="O382" s="190">
        <f>ตรวจผล!O382</f>
        <v>0</v>
      </c>
      <c r="P382" s="190">
        <f>ตรวจผล!P382</f>
        <v>0</v>
      </c>
      <c r="Q382" s="190">
        <f>ตรวจผล!Q382</f>
        <v>0</v>
      </c>
      <c r="R382" s="190">
        <f>ตรวจผล!R382</f>
        <v>0</v>
      </c>
      <c r="S382" s="190">
        <f>ตรวจผล!S382</f>
        <v>0</v>
      </c>
      <c r="T382" s="190">
        <f>ตรวจผล!T382</f>
        <v>0</v>
      </c>
      <c r="U382" s="190">
        <f>ตรวจผล!U382</f>
        <v>0</v>
      </c>
      <c r="V382" s="190">
        <f>ตรวจผล!V382</f>
        <v>0</v>
      </c>
      <c r="W382" s="190">
        <f>ตรวจผล!W382</f>
        <v>0</v>
      </c>
      <c r="X382" s="190">
        <f>ตรวจผล!X382</f>
        <v>0</v>
      </c>
      <c r="Y382" s="190">
        <f>ตรวจผล!Y382</f>
        <v>0</v>
      </c>
      <c r="Z382" s="190">
        <f>ตรวจผล!Z382</f>
        <v>0</v>
      </c>
      <c r="AA382" s="190">
        <f>ตรวจผล!AA382</f>
        <v>0</v>
      </c>
      <c r="AB382" s="190">
        <f>ตรวจผล!AE382</f>
        <v>0</v>
      </c>
      <c r="AC382" s="190">
        <f>ตรวจผล!AI382</f>
        <v>0</v>
      </c>
      <c r="AD382" s="190">
        <f>ตรวจผล!AJ382</f>
        <v>0</v>
      </c>
      <c r="AE382" s="190">
        <f>ตรวจผล!AK382</f>
        <v>0</v>
      </c>
      <c r="AF382" s="190">
        <f>ตรวจผล!AL382</f>
        <v>0</v>
      </c>
    </row>
    <row r="383" spans="1:32" x14ac:dyDescent="0.2">
      <c r="A383" s="91" t="str">
        <f>IF(ไฟล์กรอกคำตอบ!A383=""," ",ไฟล์กรอกคำตอบ!A383&amp;"")</f>
        <v xml:space="preserve"> </v>
      </c>
      <c r="B383" s="8">
        <f>ไฟล์กรอกคำตอบ!B383</f>
        <v>0</v>
      </c>
      <c r="C383" s="8">
        <f>ไฟล์กรอกคำตอบ!C383</f>
        <v>0</v>
      </c>
      <c r="D383" s="8">
        <f>ไฟล์กรอกคำตอบ!D383</f>
        <v>0</v>
      </c>
      <c r="E383" s="24">
        <f>ไฟล์กรอกคำตอบ!E383</f>
        <v>0</v>
      </c>
      <c r="F383" s="8">
        <f>ไฟล์กรอกคำตอบ!F383</f>
        <v>0</v>
      </c>
      <c r="G383" s="156">
        <f>ไฟล์กรอกคำตอบ!G383</f>
        <v>0</v>
      </c>
      <c r="H383" s="190">
        <f>ตรวจผล!H383</f>
        <v>0</v>
      </c>
      <c r="I383" s="190">
        <f>ตรวจผล!I383</f>
        <v>0</v>
      </c>
      <c r="J383" s="190">
        <f>ตรวจผล!J383</f>
        <v>0</v>
      </c>
      <c r="K383" s="190">
        <f>ตรวจผล!K383</f>
        <v>0</v>
      </c>
      <c r="L383" s="190">
        <f>ตรวจผล!L383</f>
        <v>0</v>
      </c>
      <c r="M383" s="190">
        <f>ตรวจผล!M383</f>
        <v>0</v>
      </c>
      <c r="N383" s="190">
        <f>ตรวจผล!N383</f>
        <v>0</v>
      </c>
      <c r="O383" s="190">
        <f>ตรวจผล!O383</f>
        <v>0</v>
      </c>
      <c r="P383" s="190">
        <f>ตรวจผล!P383</f>
        <v>0</v>
      </c>
      <c r="Q383" s="190">
        <f>ตรวจผล!Q383</f>
        <v>0</v>
      </c>
      <c r="R383" s="190">
        <f>ตรวจผล!R383</f>
        <v>0</v>
      </c>
      <c r="S383" s="190">
        <f>ตรวจผล!S383</f>
        <v>0</v>
      </c>
      <c r="T383" s="190">
        <f>ตรวจผล!T383</f>
        <v>0</v>
      </c>
      <c r="U383" s="190">
        <f>ตรวจผล!U383</f>
        <v>0</v>
      </c>
      <c r="V383" s="190">
        <f>ตรวจผล!V383</f>
        <v>0</v>
      </c>
      <c r="W383" s="190">
        <f>ตรวจผล!W383</f>
        <v>0</v>
      </c>
      <c r="X383" s="190">
        <f>ตรวจผล!X383</f>
        <v>0</v>
      </c>
      <c r="Y383" s="190">
        <f>ตรวจผล!Y383</f>
        <v>0</v>
      </c>
      <c r="Z383" s="190">
        <f>ตรวจผล!Z383</f>
        <v>0</v>
      </c>
      <c r="AA383" s="190">
        <f>ตรวจผล!AA383</f>
        <v>0</v>
      </c>
      <c r="AB383" s="190">
        <f>ตรวจผล!AE383</f>
        <v>0</v>
      </c>
      <c r="AC383" s="190">
        <f>ตรวจผล!AI383</f>
        <v>0</v>
      </c>
      <c r="AD383" s="190">
        <f>ตรวจผล!AJ383</f>
        <v>0</v>
      </c>
      <c r="AE383" s="190">
        <f>ตรวจผล!AK383</f>
        <v>0</v>
      </c>
      <c r="AF383" s="190">
        <f>ตรวจผล!AL383</f>
        <v>0</v>
      </c>
    </row>
    <row r="384" spans="1:32" x14ac:dyDescent="0.2">
      <c r="A384" s="91" t="str">
        <f>IF(ไฟล์กรอกคำตอบ!A384=""," ",ไฟล์กรอกคำตอบ!A384&amp;"")</f>
        <v xml:space="preserve"> </v>
      </c>
      <c r="B384" s="8">
        <f>ไฟล์กรอกคำตอบ!B384</f>
        <v>0</v>
      </c>
      <c r="C384" s="8">
        <f>ไฟล์กรอกคำตอบ!C384</f>
        <v>0</v>
      </c>
      <c r="D384" s="8">
        <f>ไฟล์กรอกคำตอบ!D384</f>
        <v>0</v>
      </c>
      <c r="E384" s="24">
        <f>ไฟล์กรอกคำตอบ!E384</f>
        <v>0</v>
      </c>
      <c r="F384" s="8">
        <f>ไฟล์กรอกคำตอบ!F384</f>
        <v>0</v>
      </c>
      <c r="G384" s="156">
        <f>ไฟล์กรอกคำตอบ!G384</f>
        <v>0</v>
      </c>
      <c r="H384" s="190">
        <f>ตรวจผล!H384</f>
        <v>0</v>
      </c>
      <c r="I384" s="190">
        <f>ตรวจผล!I384</f>
        <v>0</v>
      </c>
      <c r="J384" s="190">
        <f>ตรวจผล!J384</f>
        <v>0</v>
      </c>
      <c r="K384" s="190">
        <f>ตรวจผล!K384</f>
        <v>0</v>
      </c>
      <c r="L384" s="190">
        <f>ตรวจผล!L384</f>
        <v>0</v>
      </c>
      <c r="M384" s="190">
        <f>ตรวจผล!M384</f>
        <v>0</v>
      </c>
      <c r="N384" s="190">
        <f>ตรวจผล!N384</f>
        <v>0</v>
      </c>
      <c r="O384" s="190">
        <f>ตรวจผล!O384</f>
        <v>0</v>
      </c>
      <c r="P384" s="190">
        <f>ตรวจผล!P384</f>
        <v>0</v>
      </c>
      <c r="Q384" s="190">
        <f>ตรวจผล!Q384</f>
        <v>0</v>
      </c>
      <c r="R384" s="190">
        <f>ตรวจผล!R384</f>
        <v>0</v>
      </c>
      <c r="S384" s="190">
        <f>ตรวจผล!S384</f>
        <v>0</v>
      </c>
      <c r="T384" s="190">
        <f>ตรวจผล!T384</f>
        <v>0</v>
      </c>
      <c r="U384" s="190">
        <f>ตรวจผล!U384</f>
        <v>0</v>
      </c>
      <c r="V384" s="190">
        <f>ตรวจผล!V384</f>
        <v>0</v>
      </c>
      <c r="W384" s="190">
        <f>ตรวจผล!W384</f>
        <v>0</v>
      </c>
      <c r="X384" s="190">
        <f>ตรวจผล!X384</f>
        <v>0</v>
      </c>
      <c r="Y384" s="190">
        <f>ตรวจผล!Y384</f>
        <v>0</v>
      </c>
      <c r="Z384" s="190">
        <f>ตรวจผล!Z384</f>
        <v>0</v>
      </c>
      <c r="AA384" s="190">
        <f>ตรวจผล!AA384</f>
        <v>0</v>
      </c>
      <c r="AB384" s="190">
        <f>ตรวจผล!AE384</f>
        <v>0</v>
      </c>
      <c r="AC384" s="190">
        <f>ตรวจผล!AI384</f>
        <v>0</v>
      </c>
      <c r="AD384" s="190">
        <f>ตรวจผล!AJ384</f>
        <v>0</v>
      </c>
      <c r="AE384" s="190">
        <f>ตรวจผล!AK384</f>
        <v>0</v>
      </c>
      <c r="AF384" s="190">
        <f>ตรวจผล!AL384</f>
        <v>0</v>
      </c>
    </row>
    <row r="385" spans="1:32" x14ac:dyDescent="0.2">
      <c r="A385" s="91" t="str">
        <f>IF(ไฟล์กรอกคำตอบ!A385=""," ",ไฟล์กรอกคำตอบ!A385&amp;"")</f>
        <v xml:space="preserve"> </v>
      </c>
      <c r="B385" s="8">
        <f>ไฟล์กรอกคำตอบ!B385</f>
        <v>0</v>
      </c>
      <c r="C385" s="8">
        <f>ไฟล์กรอกคำตอบ!C385</f>
        <v>0</v>
      </c>
      <c r="D385" s="8">
        <f>ไฟล์กรอกคำตอบ!D385</f>
        <v>0</v>
      </c>
      <c r="E385" s="24">
        <f>ไฟล์กรอกคำตอบ!E385</f>
        <v>0</v>
      </c>
      <c r="F385" s="8">
        <f>ไฟล์กรอกคำตอบ!F385</f>
        <v>0</v>
      </c>
      <c r="G385" s="156">
        <f>ไฟล์กรอกคำตอบ!G385</f>
        <v>0</v>
      </c>
      <c r="H385" s="190">
        <f>ตรวจผล!H385</f>
        <v>0</v>
      </c>
      <c r="I385" s="190">
        <f>ตรวจผล!I385</f>
        <v>0</v>
      </c>
      <c r="J385" s="190">
        <f>ตรวจผล!J385</f>
        <v>0</v>
      </c>
      <c r="K385" s="190">
        <f>ตรวจผล!K385</f>
        <v>0</v>
      </c>
      <c r="L385" s="190">
        <f>ตรวจผล!L385</f>
        <v>0</v>
      </c>
      <c r="M385" s="190">
        <f>ตรวจผล!M385</f>
        <v>0</v>
      </c>
      <c r="N385" s="190">
        <f>ตรวจผล!N385</f>
        <v>0</v>
      </c>
      <c r="O385" s="190">
        <f>ตรวจผล!O385</f>
        <v>0</v>
      </c>
      <c r="P385" s="190">
        <f>ตรวจผล!P385</f>
        <v>0</v>
      </c>
      <c r="Q385" s="190">
        <f>ตรวจผล!Q385</f>
        <v>0</v>
      </c>
      <c r="R385" s="190">
        <f>ตรวจผล!R385</f>
        <v>0</v>
      </c>
      <c r="S385" s="190">
        <f>ตรวจผล!S385</f>
        <v>0</v>
      </c>
      <c r="T385" s="190">
        <f>ตรวจผล!T385</f>
        <v>0</v>
      </c>
      <c r="U385" s="190">
        <f>ตรวจผล!U385</f>
        <v>0</v>
      </c>
      <c r="V385" s="190">
        <f>ตรวจผล!V385</f>
        <v>0</v>
      </c>
      <c r="W385" s="190">
        <f>ตรวจผล!W385</f>
        <v>0</v>
      </c>
      <c r="X385" s="190">
        <f>ตรวจผล!X385</f>
        <v>0</v>
      </c>
      <c r="Y385" s="190">
        <f>ตรวจผล!Y385</f>
        <v>0</v>
      </c>
      <c r="Z385" s="190">
        <f>ตรวจผล!Z385</f>
        <v>0</v>
      </c>
      <c r="AA385" s="190">
        <f>ตรวจผล!AA385</f>
        <v>0</v>
      </c>
      <c r="AB385" s="190">
        <f>ตรวจผล!AE385</f>
        <v>0</v>
      </c>
      <c r="AC385" s="190">
        <f>ตรวจผล!AI385</f>
        <v>0</v>
      </c>
      <c r="AD385" s="190">
        <f>ตรวจผล!AJ385</f>
        <v>0</v>
      </c>
      <c r="AE385" s="190">
        <f>ตรวจผล!AK385</f>
        <v>0</v>
      </c>
      <c r="AF385" s="190">
        <f>ตรวจผล!AL385</f>
        <v>0</v>
      </c>
    </row>
    <row r="386" spans="1:32" x14ac:dyDescent="0.2">
      <c r="A386" s="91" t="str">
        <f>IF(ไฟล์กรอกคำตอบ!A386=""," ",ไฟล์กรอกคำตอบ!A386&amp;"")</f>
        <v xml:space="preserve"> </v>
      </c>
      <c r="B386" s="8">
        <f>ไฟล์กรอกคำตอบ!B386</f>
        <v>0</v>
      </c>
      <c r="C386" s="8">
        <f>ไฟล์กรอกคำตอบ!C386</f>
        <v>0</v>
      </c>
      <c r="D386" s="8">
        <f>ไฟล์กรอกคำตอบ!D386</f>
        <v>0</v>
      </c>
      <c r="E386" s="24">
        <f>ไฟล์กรอกคำตอบ!E386</f>
        <v>0</v>
      </c>
      <c r="F386" s="8">
        <f>ไฟล์กรอกคำตอบ!F386</f>
        <v>0</v>
      </c>
      <c r="G386" s="156">
        <f>ไฟล์กรอกคำตอบ!G386</f>
        <v>0</v>
      </c>
      <c r="H386" s="190">
        <f>ตรวจผล!H386</f>
        <v>0</v>
      </c>
      <c r="I386" s="190">
        <f>ตรวจผล!I386</f>
        <v>0</v>
      </c>
      <c r="J386" s="190">
        <f>ตรวจผล!J386</f>
        <v>0</v>
      </c>
      <c r="K386" s="190">
        <f>ตรวจผล!K386</f>
        <v>0</v>
      </c>
      <c r="L386" s="190">
        <f>ตรวจผล!L386</f>
        <v>0</v>
      </c>
      <c r="M386" s="190">
        <f>ตรวจผล!M386</f>
        <v>0</v>
      </c>
      <c r="N386" s="190">
        <f>ตรวจผล!N386</f>
        <v>0</v>
      </c>
      <c r="O386" s="190">
        <f>ตรวจผล!O386</f>
        <v>0</v>
      </c>
      <c r="P386" s="190">
        <f>ตรวจผล!P386</f>
        <v>0</v>
      </c>
      <c r="Q386" s="190">
        <f>ตรวจผล!Q386</f>
        <v>0</v>
      </c>
      <c r="R386" s="190">
        <f>ตรวจผล!R386</f>
        <v>0</v>
      </c>
      <c r="S386" s="190">
        <f>ตรวจผล!S386</f>
        <v>0</v>
      </c>
      <c r="T386" s="190">
        <f>ตรวจผล!T386</f>
        <v>0</v>
      </c>
      <c r="U386" s="190">
        <f>ตรวจผล!U386</f>
        <v>0</v>
      </c>
      <c r="V386" s="190">
        <f>ตรวจผล!V386</f>
        <v>0</v>
      </c>
      <c r="W386" s="190">
        <f>ตรวจผล!W386</f>
        <v>0</v>
      </c>
      <c r="X386" s="190">
        <f>ตรวจผล!X386</f>
        <v>0</v>
      </c>
      <c r="Y386" s="190">
        <f>ตรวจผล!Y386</f>
        <v>0</v>
      </c>
      <c r="Z386" s="190">
        <f>ตรวจผล!Z386</f>
        <v>0</v>
      </c>
      <c r="AA386" s="190">
        <f>ตรวจผล!AA386</f>
        <v>0</v>
      </c>
      <c r="AB386" s="190">
        <f>ตรวจผล!AE386</f>
        <v>0</v>
      </c>
      <c r="AC386" s="190">
        <f>ตรวจผล!AI386</f>
        <v>0</v>
      </c>
      <c r="AD386" s="190">
        <f>ตรวจผล!AJ386</f>
        <v>0</v>
      </c>
      <c r="AE386" s="190">
        <f>ตรวจผล!AK386</f>
        <v>0</v>
      </c>
      <c r="AF386" s="190">
        <f>ตรวจผล!AL386</f>
        <v>0</v>
      </c>
    </row>
    <row r="387" spans="1:32" x14ac:dyDescent="0.2">
      <c r="A387" s="91" t="str">
        <f>IF(ไฟล์กรอกคำตอบ!A387=""," ",ไฟล์กรอกคำตอบ!A387&amp;"")</f>
        <v xml:space="preserve"> </v>
      </c>
      <c r="B387" s="8">
        <f>ไฟล์กรอกคำตอบ!B387</f>
        <v>0</v>
      </c>
      <c r="C387" s="8">
        <f>ไฟล์กรอกคำตอบ!C387</f>
        <v>0</v>
      </c>
      <c r="D387" s="8">
        <f>ไฟล์กรอกคำตอบ!D387</f>
        <v>0</v>
      </c>
      <c r="E387" s="24">
        <f>ไฟล์กรอกคำตอบ!E387</f>
        <v>0</v>
      </c>
      <c r="F387" s="8">
        <f>ไฟล์กรอกคำตอบ!F387</f>
        <v>0</v>
      </c>
      <c r="G387" s="156">
        <f>ไฟล์กรอกคำตอบ!G387</f>
        <v>0</v>
      </c>
      <c r="H387" s="190">
        <f>ตรวจผล!H387</f>
        <v>0</v>
      </c>
      <c r="I387" s="190">
        <f>ตรวจผล!I387</f>
        <v>0</v>
      </c>
      <c r="J387" s="190">
        <f>ตรวจผล!J387</f>
        <v>0</v>
      </c>
      <c r="K387" s="190">
        <f>ตรวจผล!K387</f>
        <v>0</v>
      </c>
      <c r="L387" s="190">
        <f>ตรวจผล!L387</f>
        <v>0</v>
      </c>
      <c r="M387" s="190">
        <f>ตรวจผล!M387</f>
        <v>0</v>
      </c>
      <c r="N387" s="190">
        <f>ตรวจผล!N387</f>
        <v>0</v>
      </c>
      <c r="O387" s="190">
        <f>ตรวจผล!O387</f>
        <v>0</v>
      </c>
      <c r="P387" s="190">
        <f>ตรวจผล!P387</f>
        <v>0</v>
      </c>
      <c r="Q387" s="190">
        <f>ตรวจผล!Q387</f>
        <v>0</v>
      </c>
      <c r="R387" s="190">
        <f>ตรวจผล!R387</f>
        <v>0</v>
      </c>
      <c r="S387" s="190">
        <f>ตรวจผล!S387</f>
        <v>0</v>
      </c>
      <c r="T387" s="190">
        <f>ตรวจผล!T387</f>
        <v>0</v>
      </c>
      <c r="U387" s="190">
        <f>ตรวจผล!U387</f>
        <v>0</v>
      </c>
      <c r="V387" s="190">
        <f>ตรวจผล!V387</f>
        <v>0</v>
      </c>
      <c r="W387" s="190">
        <f>ตรวจผล!W387</f>
        <v>0</v>
      </c>
      <c r="X387" s="190">
        <f>ตรวจผล!X387</f>
        <v>0</v>
      </c>
      <c r="Y387" s="190">
        <f>ตรวจผล!Y387</f>
        <v>0</v>
      </c>
      <c r="Z387" s="190">
        <f>ตรวจผล!Z387</f>
        <v>0</v>
      </c>
      <c r="AA387" s="190">
        <f>ตรวจผล!AA387</f>
        <v>0</v>
      </c>
      <c r="AB387" s="190">
        <f>ตรวจผล!AE387</f>
        <v>0</v>
      </c>
      <c r="AC387" s="190">
        <f>ตรวจผล!AI387</f>
        <v>0</v>
      </c>
      <c r="AD387" s="190">
        <f>ตรวจผล!AJ387</f>
        <v>0</v>
      </c>
      <c r="AE387" s="190">
        <f>ตรวจผล!AK387</f>
        <v>0</v>
      </c>
      <c r="AF387" s="190">
        <f>ตรวจผล!AL387</f>
        <v>0</v>
      </c>
    </row>
    <row r="388" spans="1:32" x14ac:dyDescent="0.2">
      <c r="A388" s="91" t="str">
        <f>IF(ไฟล์กรอกคำตอบ!A388=""," ",ไฟล์กรอกคำตอบ!A388&amp;"")</f>
        <v xml:space="preserve"> </v>
      </c>
      <c r="B388" s="8">
        <f>ไฟล์กรอกคำตอบ!B388</f>
        <v>0</v>
      </c>
      <c r="C388" s="8">
        <f>ไฟล์กรอกคำตอบ!C388</f>
        <v>0</v>
      </c>
      <c r="D388" s="8">
        <f>ไฟล์กรอกคำตอบ!D388</f>
        <v>0</v>
      </c>
      <c r="E388" s="24">
        <f>ไฟล์กรอกคำตอบ!E388</f>
        <v>0</v>
      </c>
      <c r="F388" s="8">
        <f>ไฟล์กรอกคำตอบ!F388</f>
        <v>0</v>
      </c>
      <c r="G388" s="156">
        <f>ไฟล์กรอกคำตอบ!G388</f>
        <v>0</v>
      </c>
      <c r="H388" s="190">
        <f>ตรวจผล!H388</f>
        <v>0</v>
      </c>
      <c r="I388" s="190">
        <f>ตรวจผล!I388</f>
        <v>0</v>
      </c>
      <c r="J388" s="190">
        <f>ตรวจผล!J388</f>
        <v>0</v>
      </c>
      <c r="K388" s="190">
        <f>ตรวจผล!K388</f>
        <v>0</v>
      </c>
      <c r="L388" s="190">
        <f>ตรวจผล!L388</f>
        <v>0</v>
      </c>
      <c r="M388" s="190">
        <f>ตรวจผล!M388</f>
        <v>0</v>
      </c>
      <c r="N388" s="190">
        <f>ตรวจผล!N388</f>
        <v>0</v>
      </c>
      <c r="O388" s="190">
        <f>ตรวจผล!O388</f>
        <v>0</v>
      </c>
      <c r="P388" s="190">
        <f>ตรวจผล!P388</f>
        <v>0</v>
      </c>
      <c r="Q388" s="190">
        <f>ตรวจผล!Q388</f>
        <v>0</v>
      </c>
      <c r="R388" s="190">
        <f>ตรวจผล!R388</f>
        <v>0</v>
      </c>
      <c r="S388" s="190">
        <f>ตรวจผล!S388</f>
        <v>0</v>
      </c>
      <c r="T388" s="190">
        <f>ตรวจผล!T388</f>
        <v>0</v>
      </c>
      <c r="U388" s="190">
        <f>ตรวจผล!U388</f>
        <v>0</v>
      </c>
      <c r="V388" s="190">
        <f>ตรวจผล!V388</f>
        <v>0</v>
      </c>
      <c r="W388" s="190">
        <f>ตรวจผล!W388</f>
        <v>0</v>
      </c>
      <c r="X388" s="190">
        <f>ตรวจผล!X388</f>
        <v>0</v>
      </c>
      <c r="Y388" s="190">
        <f>ตรวจผล!Y388</f>
        <v>0</v>
      </c>
      <c r="Z388" s="190">
        <f>ตรวจผล!Z388</f>
        <v>0</v>
      </c>
      <c r="AA388" s="190">
        <f>ตรวจผล!AA388</f>
        <v>0</v>
      </c>
      <c r="AB388" s="190">
        <f>ตรวจผล!AE388</f>
        <v>0</v>
      </c>
      <c r="AC388" s="190">
        <f>ตรวจผล!AI388</f>
        <v>0</v>
      </c>
      <c r="AD388" s="190">
        <f>ตรวจผล!AJ388</f>
        <v>0</v>
      </c>
      <c r="AE388" s="190">
        <f>ตรวจผล!AK388</f>
        <v>0</v>
      </c>
      <c r="AF388" s="190">
        <f>ตรวจผล!AL388</f>
        <v>0</v>
      </c>
    </row>
    <row r="389" spans="1:32" x14ac:dyDescent="0.2">
      <c r="A389" s="91" t="str">
        <f>IF(ไฟล์กรอกคำตอบ!A389=""," ",ไฟล์กรอกคำตอบ!A389&amp;"")</f>
        <v xml:space="preserve"> </v>
      </c>
      <c r="B389" s="8">
        <f>ไฟล์กรอกคำตอบ!B389</f>
        <v>0</v>
      </c>
      <c r="C389" s="8">
        <f>ไฟล์กรอกคำตอบ!C389</f>
        <v>0</v>
      </c>
      <c r="D389" s="8">
        <f>ไฟล์กรอกคำตอบ!D389</f>
        <v>0</v>
      </c>
      <c r="E389" s="24">
        <f>ไฟล์กรอกคำตอบ!E389</f>
        <v>0</v>
      </c>
      <c r="F389" s="8">
        <f>ไฟล์กรอกคำตอบ!F389</f>
        <v>0</v>
      </c>
      <c r="G389" s="156">
        <f>ไฟล์กรอกคำตอบ!G389</f>
        <v>0</v>
      </c>
      <c r="H389" s="190">
        <f>ตรวจผล!H389</f>
        <v>0</v>
      </c>
      <c r="I389" s="190">
        <f>ตรวจผล!I389</f>
        <v>0</v>
      </c>
      <c r="J389" s="190">
        <f>ตรวจผล!J389</f>
        <v>0</v>
      </c>
      <c r="K389" s="190">
        <f>ตรวจผล!K389</f>
        <v>0</v>
      </c>
      <c r="L389" s="190">
        <f>ตรวจผล!L389</f>
        <v>0</v>
      </c>
      <c r="M389" s="190">
        <f>ตรวจผล!M389</f>
        <v>0</v>
      </c>
      <c r="N389" s="190">
        <f>ตรวจผล!N389</f>
        <v>0</v>
      </c>
      <c r="O389" s="190">
        <f>ตรวจผล!O389</f>
        <v>0</v>
      </c>
      <c r="P389" s="190">
        <f>ตรวจผล!P389</f>
        <v>0</v>
      </c>
      <c r="Q389" s="190">
        <f>ตรวจผล!Q389</f>
        <v>0</v>
      </c>
      <c r="R389" s="190">
        <f>ตรวจผล!R389</f>
        <v>0</v>
      </c>
      <c r="S389" s="190">
        <f>ตรวจผล!S389</f>
        <v>0</v>
      </c>
      <c r="T389" s="190">
        <f>ตรวจผล!T389</f>
        <v>0</v>
      </c>
      <c r="U389" s="190">
        <f>ตรวจผล!U389</f>
        <v>0</v>
      </c>
      <c r="V389" s="190">
        <f>ตรวจผล!V389</f>
        <v>0</v>
      </c>
      <c r="W389" s="190">
        <f>ตรวจผล!W389</f>
        <v>0</v>
      </c>
      <c r="X389" s="190">
        <f>ตรวจผล!X389</f>
        <v>0</v>
      </c>
      <c r="Y389" s="190">
        <f>ตรวจผล!Y389</f>
        <v>0</v>
      </c>
      <c r="Z389" s="190">
        <f>ตรวจผล!Z389</f>
        <v>0</v>
      </c>
      <c r="AA389" s="190">
        <f>ตรวจผล!AA389</f>
        <v>0</v>
      </c>
      <c r="AB389" s="190">
        <f>ตรวจผล!AE389</f>
        <v>0</v>
      </c>
      <c r="AC389" s="190">
        <f>ตรวจผล!AI389</f>
        <v>0</v>
      </c>
      <c r="AD389" s="190">
        <f>ตรวจผล!AJ389</f>
        <v>0</v>
      </c>
      <c r="AE389" s="190">
        <f>ตรวจผล!AK389</f>
        <v>0</v>
      </c>
      <c r="AF389" s="190">
        <f>ตรวจผล!AL389</f>
        <v>0</v>
      </c>
    </row>
    <row r="390" spans="1:32" x14ac:dyDescent="0.2">
      <c r="A390" s="91" t="str">
        <f>IF(ไฟล์กรอกคำตอบ!A390=""," ",ไฟล์กรอกคำตอบ!A390&amp;"")</f>
        <v xml:space="preserve"> </v>
      </c>
      <c r="B390" s="8">
        <f>ไฟล์กรอกคำตอบ!B390</f>
        <v>0</v>
      </c>
      <c r="C390" s="8">
        <f>ไฟล์กรอกคำตอบ!C390</f>
        <v>0</v>
      </c>
      <c r="D390" s="8">
        <f>ไฟล์กรอกคำตอบ!D390</f>
        <v>0</v>
      </c>
      <c r="E390" s="24">
        <f>ไฟล์กรอกคำตอบ!E390</f>
        <v>0</v>
      </c>
      <c r="F390" s="8">
        <f>ไฟล์กรอกคำตอบ!F390</f>
        <v>0</v>
      </c>
      <c r="G390" s="156">
        <f>ไฟล์กรอกคำตอบ!G390</f>
        <v>0</v>
      </c>
      <c r="H390" s="190">
        <f>ตรวจผล!H390</f>
        <v>0</v>
      </c>
      <c r="I390" s="190">
        <f>ตรวจผล!I390</f>
        <v>0</v>
      </c>
      <c r="J390" s="190">
        <f>ตรวจผล!J390</f>
        <v>0</v>
      </c>
      <c r="K390" s="190">
        <f>ตรวจผล!K390</f>
        <v>0</v>
      </c>
      <c r="L390" s="190">
        <f>ตรวจผล!L390</f>
        <v>0</v>
      </c>
      <c r="M390" s="190">
        <f>ตรวจผล!M390</f>
        <v>0</v>
      </c>
      <c r="N390" s="190">
        <f>ตรวจผล!N390</f>
        <v>0</v>
      </c>
      <c r="O390" s="190">
        <f>ตรวจผล!O390</f>
        <v>0</v>
      </c>
      <c r="P390" s="190">
        <f>ตรวจผล!P390</f>
        <v>0</v>
      </c>
      <c r="Q390" s="190">
        <f>ตรวจผล!Q390</f>
        <v>0</v>
      </c>
      <c r="R390" s="190">
        <f>ตรวจผล!R390</f>
        <v>0</v>
      </c>
      <c r="S390" s="190">
        <f>ตรวจผล!S390</f>
        <v>0</v>
      </c>
      <c r="T390" s="190">
        <f>ตรวจผล!T390</f>
        <v>0</v>
      </c>
      <c r="U390" s="190">
        <f>ตรวจผล!U390</f>
        <v>0</v>
      </c>
      <c r="V390" s="190">
        <f>ตรวจผล!V390</f>
        <v>0</v>
      </c>
      <c r="W390" s="190">
        <f>ตรวจผล!W390</f>
        <v>0</v>
      </c>
      <c r="X390" s="190">
        <f>ตรวจผล!X390</f>
        <v>0</v>
      </c>
      <c r="Y390" s="190">
        <f>ตรวจผล!Y390</f>
        <v>0</v>
      </c>
      <c r="Z390" s="190">
        <f>ตรวจผล!Z390</f>
        <v>0</v>
      </c>
      <c r="AA390" s="190">
        <f>ตรวจผล!AA390</f>
        <v>0</v>
      </c>
      <c r="AB390" s="190">
        <f>ตรวจผล!AE390</f>
        <v>0</v>
      </c>
      <c r="AC390" s="190">
        <f>ตรวจผล!AI390</f>
        <v>0</v>
      </c>
      <c r="AD390" s="190">
        <f>ตรวจผล!AJ390</f>
        <v>0</v>
      </c>
      <c r="AE390" s="190">
        <f>ตรวจผล!AK390</f>
        <v>0</v>
      </c>
      <c r="AF390" s="190">
        <f>ตรวจผล!AL390</f>
        <v>0</v>
      </c>
    </row>
    <row r="391" spans="1:32" x14ac:dyDescent="0.2">
      <c r="A391" s="91" t="str">
        <f>IF(ไฟล์กรอกคำตอบ!A391=""," ",ไฟล์กรอกคำตอบ!A391&amp;"")</f>
        <v xml:space="preserve"> </v>
      </c>
      <c r="B391" s="8">
        <f>ไฟล์กรอกคำตอบ!B391</f>
        <v>0</v>
      </c>
      <c r="C391" s="8">
        <f>ไฟล์กรอกคำตอบ!C391</f>
        <v>0</v>
      </c>
      <c r="D391" s="8">
        <f>ไฟล์กรอกคำตอบ!D391</f>
        <v>0</v>
      </c>
      <c r="E391" s="24">
        <f>ไฟล์กรอกคำตอบ!E391</f>
        <v>0</v>
      </c>
      <c r="F391" s="8">
        <f>ไฟล์กรอกคำตอบ!F391</f>
        <v>0</v>
      </c>
      <c r="G391" s="156">
        <f>ไฟล์กรอกคำตอบ!G391</f>
        <v>0</v>
      </c>
      <c r="H391" s="190">
        <f>ตรวจผล!H391</f>
        <v>0</v>
      </c>
      <c r="I391" s="190">
        <f>ตรวจผล!I391</f>
        <v>0</v>
      </c>
      <c r="J391" s="190">
        <f>ตรวจผล!J391</f>
        <v>0</v>
      </c>
      <c r="K391" s="190">
        <f>ตรวจผล!K391</f>
        <v>0</v>
      </c>
      <c r="L391" s="190">
        <f>ตรวจผล!L391</f>
        <v>0</v>
      </c>
      <c r="M391" s="190">
        <f>ตรวจผล!M391</f>
        <v>0</v>
      </c>
      <c r="N391" s="190">
        <f>ตรวจผล!N391</f>
        <v>0</v>
      </c>
      <c r="O391" s="190">
        <f>ตรวจผล!O391</f>
        <v>0</v>
      </c>
      <c r="P391" s="190">
        <f>ตรวจผล!P391</f>
        <v>0</v>
      </c>
      <c r="Q391" s="190">
        <f>ตรวจผล!Q391</f>
        <v>0</v>
      </c>
      <c r="R391" s="190">
        <f>ตรวจผล!R391</f>
        <v>0</v>
      </c>
      <c r="S391" s="190">
        <f>ตรวจผล!S391</f>
        <v>0</v>
      </c>
      <c r="T391" s="190">
        <f>ตรวจผล!T391</f>
        <v>0</v>
      </c>
      <c r="U391" s="190">
        <f>ตรวจผล!U391</f>
        <v>0</v>
      </c>
      <c r="V391" s="190">
        <f>ตรวจผล!V391</f>
        <v>0</v>
      </c>
      <c r="W391" s="190">
        <f>ตรวจผล!W391</f>
        <v>0</v>
      </c>
      <c r="X391" s="190">
        <f>ตรวจผล!X391</f>
        <v>0</v>
      </c>
      <c r="Y391" s="190">
        <f>ตรวจผล!Y391</f>
        <v>0</v>
      </c>
      <c r="Z391" s="190">
        <f>ตรวจผล!Z391</f>
        <v>0</v>
      </c>
      <c r="AA391" s="190">
        <f>ตรวจผล!AA391</f>
        <v>0</v>
      </c>
      <c r="AB391" s="190">
        <f>ตรวจผล!AE391</f>
        <v>0</v>
      </c>
      <c r="AC391" s="190">
        <f>ตรวจผล!AI391</f>
        <v>0</v>
      </c>
      <c r="AD391" s="190">
        <f>ตรวจผล!AJ391</f>
        <v>0</v>
      </c>
      <c r="AE391" s="190">
        <f>ตรวจผล!AK391</f>
        <v>0</v>
      </c>
      <c r="AF391" s="190">
        <f>ตรวจผล!AL391</f>
        <v>0</v>
      </c>
    </row>
    <row r="392" spans="1:32" x14ac:dyDescent="0.2">
      <c r="A392" s="91" t="str">
        <f>IF(ไฟล์กรอกคำตอบ!A392=""," ",ไฟล์กรอกคำตอบ!A392&amp;"")</f>
        <v xml:space="preserve"> </v>
      </c>
      <c r="B392" s="8">
        <f>ไฟล์กรอกคำตอบ!B392</f>
        <v>0</v>
      </c>
      <c r="C392" s="8">
        <f>ไฟล์กรอกคำตอบ!C392</f>
        <v>0</v>
      </c>
      <c r="D392" s="8">
        <f>ไฟล์กรอกคำตอบ!D392</f>
        <v>0</v>
      </c>
      <c r="E392" s="24">
        <f>ไฟล์กรอกคำตอบ!E392</f>
        <v>0</v>
      </c>
      <c r="F392" s="8">
        <f>ไฟล์กรอกคำตอบ!F392</f>
        <v>0</v>
      </c>
      <c r="G392" s="156">
        <f>ไฟล์กรอกคำตอบ!G392</f>
        <v>0</v>
      </c>
      <c r="H392" s="190">
        <f>ตรวจผล!H392</f>
        <v>0</v>
      </c>
      <c r="I392" s="190">
        <f>ตรวจผล!I392</f>
        <v>0</v>
      </c>
      <c r="J392" s="190">
        <f>ตรวจผล!J392</f>
        <v>0</v>
      </c>
      <c r="K392" s="190">
        <f>ตรวจผล!K392</f>
        <v>0</v>
      </c>
      <c r="L392" s="190">
        <f>ตรวจผล!L392</f>
        <v>0</v>
      </c>
      <c r="M392" s="190">
        <f>ตรวจผล!M392</f>
        <v>0</v>
      </c>
      <c r="N392" s="190">
        <f>ตรวจผล!N392</f>
        <v>0</v>
      </c>
      <c r="O392" s="190">
        <f>ตรวจผล!O392</f>
        <v>0</v>
      </c>
      <c r="P392" s="190">
        <f>ตรวจผล!P392</f>
        <v>0</v>
      </c>
      <c r="Q392" s="190">
        <f>ตรวจผล!Q392</f>
        <v>0</v>
      </c>
      <c r="R392" s="190">
        <f>ตรวจผล!R392</f>
        <v>0</v>
      </c>
      <c r="S392" s="190">
        <f>ตรวจผล!S392</f>
        <v>0</v>
      </c>
      <c r="T392" s="190">
        <f>ตรวจผล!T392</f>
        <v>0</v>
      </c>
      <c r="U392" s="190">
        <f>ตรวจผล!U392</f>
        <v>0</v>
      </c>
      <c r="V392" s="190">
        <f>ตรวจผล!V392</f>
        <v>0</v>
      </c>
      <c r="W392" s="190">
        <f>ตรวจผล!W392</f>
        <v>0</v>
      </c>
      <c r="X392" s="190">
        <f>ตรวจผล!X392</f>
        <v>0</v>
      </c>
      <c r="Y392" s="190">
        <f>ตรวจผล!Y392</f>
        <v>0</v>
      </c>
      <c r="Z392" s="190">
        <f>ตรวจผล!Z392</f>
        <v>0</v>
      </c>
      <c r="AA392" s="190">
        <f>ตรวจผล!AA392</f>
        <v>0</v>
      </c>
      <c r="AB392" s="190">
        <f>ตรวจผล!AE392</f>
        <v>0</v>
      </c>
      <c r="AC392" s="190">
        <f>ตรวจผล!AI392</f>
        <v>0</v>
      </c>
      <c r="AD392" s="190">
        <f>ตรวจผล!AJ392</f>
        <v>0</v>
      </c>
      <c r="AE392" s="190">
        <f>ตรวจผล!AK392</f>
        <v>0</v>
      </c>
      <c r="AF392" s="190">
        <f>ตรวจผล!AL392</f>
        <v>0</v>
      </c>
    </row>
    <row r="393" spans="1:32" x14ac:dyDescent="0.2">
      <c r="A393" s="91" t="str">
        <f>IF(ไฟล์กรอกคำตอบ!A393=""," ",ไฟล์กรอกคำตอบ!A393&amp;"")</f>
        <v xml:space="preserve"> </v>
      </c>
      <c r="B393" s="8">
        <f>ไฟล์กรอกคำตอบ!B393</f>
        <v>0</v>
      </c>
      <c r="C393" s="8">
        <f>ไฟล์กรอกคำตอบ!C393</f>
        <v>0</v>
      </c>
      <c r="D393" s="8">
        <f>ไฟล์กรอกคำตอบ!D393</f>
        <v>0</v>
      </c>
      <c r="E393" s="24">
        <f>ไฟล์กรอกคำตอบ!E393</f>
        <v>0</v>
      </c>
      <c r="F393" s="8">
        <f>ไฟล์กรอกคำตอบ!F393</f>
        <v>0</v>
      </c>
      <c r="G393" s="156">
        <f>ไฟล์กรอกคำตอบ!G393</f>
        <v>0</v>
      </c>
      <c r="H393" s="190">
        <f>ตรวจผล!H393</f>
        <v>0</v>
      </c>
      <c r="I393" s="190">
        <f>ตรวจผล!I393</f>
        <v>0</v>
      </c>
      <c r="J393" s="190">
        <f>ตรวจผล!J393</f>
        <v>0</v>
      </c>
      <c r="K393" s="190">
        <f>ตรวจผล!K393</f>
        <v>0</v>
      </c>
      <c r="L393" s="190">
        <f>ตรวจผล!L393</f>
        <v>0</v>
      </c>
      <c r="M393" s="190">
        <f>ตรวจผล!M393</f>
        <v>0</v>
      </c>
      <c r="N393" s="190">
        <f>ตรวจผล!N393</f>
        <v>0</v>
      </c>
      <c r="O393" s="190">
        <f>ตรวจผล!O393</f>
        <v>0</v>
      </c>
      <c r="P393" s="190">
        <f>ตรวจผล!P393</f>
        <v>0</v>
      </c>
      <c r="Q393" s="190">
        <f>ตรวจผล!Q393</f>
        <v>0</v>
      </c>
      <c r="R393" s="190">
        <f>ตรวจผล!R393</f>
        <v>0</v>
      </c>
      <c r="S393" s="190">
        <f>ตรวจผล!S393</f>
        <v>0</v>
      </c>
      <c r="T393" s="190">
        <f>ตรวจผล!T393</f>
        <v>0</v>
      </c>
      <c r="U393" s="190">
        <f>ตรวจผล!U393</f>
        <v>0</v>
      </c>
      <c r="V393" s="190">
        <f>ตรวจผล!V393</f>
        <v>0</v>
      </c>
      <c r="W393" s="190">
        <f>ตรวจผล!W393</f>
        <v>0</v>
      </c>
      <c r="X393" s="190">
        <f>ตรวจผล!X393</f>
        <v>0</v>
      </c>
      <c r="Y393" s="190">
        <f>ตรวจผล!Y393</f>
        <v>0</v>
      </c>
      <c r="Z393" s="190">
        <f>ตรวจผล!Z393</f>
        <v>0</v>
      </c>
      <c r="AA393" s="190">
        <f>ตรวจผล!AA393</f>
        <v>0</v>
      </c>
      <c r="AB393" s="190">
        <f>ตรวจผล!AE393</f>
        <v>0</v>
      </c>
      <c r="AC393" s="190">
        <f>ตรวจผล!AI393</f>
        <v>0</v>
      </c>
      <c r="AD393" s="190">
        <f>ตรวจผล!AJ393</f>
        <v>0</v>
      </c>
      <c r="AE393" s="190">
        <f>ตรวจผล!AK393</f>
        <v>0</v>
      </c>
      <c r="AF393" s="190">
        <f>ตรวจผล!AL393</f>
        <v>0</v>
      </c>
    </row>
    <row r="394" spans="1:32" x14ac:dyDescent="0.2">
      <c r="A394" s="91" t="str">
        <f>IF(ไฟล์กรอกคำตอบ!A394=""," ",ไฟล์กรอกคำตอบ!A394&amp;"")</f>
        <v xml:space="preserve"> </v>
      </c>
      <c r="B394" s="8">
        <f>ไฟล์กรอกคำตอบ!B394</f>
        <v>0</v>
      </c>
      <c r="C394" s="8">
        <f>ไฟล์กรอกคำตอบ!C394</f>
        <v>0</v>
      </c>
      <c r="D394" s="8">
        <f>ไฟล์กรอกคำตอบ!D394</f>
        <v>0</v>
      </c>
      <c r="E394" s="24">
        <f>ไฟล์กรอกคำตอบ!E394</f>
        <v>0</v>
      </c>
      <c r="F394" s="8">
        <f>ไฟล์กรอกคำตอบ!F394</f>
        <v>0</v>
      </c>
      <c r="G394" s="156">
        <f>ไฟล์กรอกคำตอบ!G394</f>
        <v>0</v>
      </c>
      <c r="H394" s="190">
        <f>ตรวจผล!H394</f>
        <v>0</v>
      </c>
      <c r="I394" s="190">
        <f>ตรวจผล!I394</f>
        <v>0</v>
      </c>
      <c r="J394" s="190">
        <f>ตรวจผล!J394</f>
        <v>0</v>
      </c>
      <c r="K394" s="190">
        <f>ตรวจผล!K394</f>
        <v>0</v>
      </c>
      <c r="L394" s="190">
        <f>ตรวจผล!L394</f>
        <v>0</v>
      </c>
      <c r="M394" s="190">
        <f>ตรวจผล!M394</f>
        <v>0</v>
      </c>
      <c r="N394" s="190">
        <f>ตรวจผล!N394</f>
        <v>0</v>
      </c>
      <c r="O394" s="190">
        <f>ตรวจผล!O394</f>
        <v>0</v>
      </c>
      <c r="P394" s="190">
        <f>ตรวจผล!P394</f>
        <v>0</v>
      </c>
      <c r="Q394" s="190">
        <f>ตรวจผล!Q394</f>
        <v>0</v>
      </c>
      <c r="R394" s="190">
        <f>ตรวจผล!R394</f>
        <v>0</v>
      </c>
      <c r="S394" s="190">
        <f>ตรวจผล!S394</f>
        <v>0</v>
      </c>
      <c r="T394" s="190">
        <f>ตรวจผล!T394</f>
        <v>0</v>
      </c>
      <c r="U394" s="190">
        <f>ตรวจผล!U394</f>
        <v>0</v>
      </c>
      <c r="V394" s="190">
        <f>ตรวจผล!V394</f>
        <v>0</v>
      </c>
      <c r="W394" s="190">
        <f>ตรวจผล!W394</f>
        <v>0</v>
      </c>
      <c r="X394" s="190">
        <f>ตรวจผล!X394</f>
        <v>0</v>
      </c>
      <c r="Y394" s="190">
        <f>ตรวจผล!Y394</f>
        <v>0</v>
      </c>
      <c r="Z394" s="190">
        <f>ตรวจผล!Z394</f>
        <v>0</v>
      </c>
      <c r="AA394" s="190">
        <f>ตรวจผล!AA394</f>
        <v>0</v>
      </c>
      <c r="AB394" s="190">
        <f>ตรวจผล!AE394</f>
        <v>0</v>
      </c>
      <c r="AC394" s="190">
        <f>ตรวจผล!AI394</f>
        <v>0</v>
      </c>
      <c r="AD394" s="190">
        <f>ตรวจผล!AJ394</f>
        <v>0</v>
      </c>
      <c r="AE394" s="190">
        <f>ตรวจผล!AK394</f>
        <v>0</v>
      </c>
      <c r="AF394" s="190">
        <f>ตรวจผล!AL394</f>
        <v>0</v>
      </c>
    </row>
    <row r="395" spans="1:32" x14ac:dyDescent="0.2">
      <c r="A395" s="91" t="str">
        <f>IF(ไฟล์กรอกคำตอบ!A395=""," ",ไฟล์กรอกคำตอบ!A395&amp;"")</f>
        <v xml:space="preserve"> </v>
      </c>
      <c r="B395" s="8">
        <f>ไฟล์กรอกคำตอบ!B395</f>
        <v>0</v>
      </c>
      <c r="C395" s="8">
        <f>ไฟล์กรอกคำตอบ!C395</f>
        <v>0</v>
      </c>
      <c r="D395" s="8">
        <f>ไฟล์กรอกคำตอบ!D395</f>
        <v>0</v>
      </c>
      <c r="E395" s="24">
        <f>ไฟล์กรอกคำตอบ!E395</f>
        <v>0</v>
      </c>
      <c r="F395" s="8">
        <f>ไฟล์กรอกคำตอบ!F395</f>
        <v>0</v>
      </c>
      <c r="G395" s="156">
        <f>ไฟล์กรอกคำตอบ!G395</f>
        <v>0</v>
      </c>
      <c r="H395" s="190">
        <f>ตรวจผล!H395</f>
        <v>0</v>
      </c>
      <c r="I395" s="190">
        <f>ตรวจผล!I395</f>
        <v>0</v>
      </c>
      <c r="J395" s="190">
        <f>ตรวจผล!J395</f>
        <v>0</v>
      </c>
      <c r="K395" s="190">
        <f>ตรวจผล!K395</f>
        <v>0</v>
      </c>
      <c r="L395" s="190">
        <f>ตรวจผล!L395</f>
        <v>0</v>
      </c>
      <c r="M395" s="190">
        <f>ตรวจผล!M395</f>
        <v>0</v>
      </c>
      <c r="N395" s="190">
        <f>ตรวจผล!N395</f>
        <v>0</v>
      </c>
      <c r="O395" s="190">
        <f>ตรวจผล!O395</f>
        <v>0</v>
      </c>
      <c r="P395" s="190">
        <f>ตรวจผล!P395</f>
        <v>0</v>
      </c>
      <c r="Q395" s="190">
        <f>ตรวจผล!Q395</f>
        <v>0</v>
      </c>
      <c r="R395" s="190">
        <f>ตรวจผล!R395</f>
        <v>0</v>
      </c>
      <c r="S395" s="190">
        <f>ตรวจผล!S395</f>
        <v>0</v>
      </c>
      <c r="T395" s="190">
        <f>ตรวจผล!T395</f>
        <v>0</v>
      </c>
      <c r="U395" s="190">
        <f>ตรวจผล!U395</f>
        <v>0</v>
      </c>
      <c r="V395" s="190">
        <f>ตรวจผล!V395</f>
        <v>0</v>
      </c>
      <c r="W395" s="190">
        <f>ตรวจผล!W395</f>
        <v>0</v>
      </c>
      <c r="X395" s="190">
        <f>ตรวจผล!X395</f>
        <v>0</v>
      </c>
      <c r="Y395" s="190">
        <f>ตรวจผล!Y395</f>
        <v>0</v>
      </c>
      <c r="Z395" s="190">
        <f>ตรวจผล!Z395</f>
        <v>0</v>
      </c>
      <c r="AA395" s="190">
        <f>ตรวจผล!AA395</f>
        <v>0</v>
      </c>
      <c r="AB395" s="190">
        <f>ตรวจผล!AE395</f>
        <v>0</v>
      </c>
      <c r="AC395" s="190">
        <f>ตรวจผล!AI395</f>
        <v>0</v>
      </c>
      <c r="AD395" s="190">
        <f>ตรวจผล!AJ395</f>
        <v>0</v>
      </c>
      <c r="AE395" s="190">
        <f>ตรวจผล!AK395</f>
        <v>0</v>
      </c>
      <c r="AF395" s="190">
        <f>ตรวจผล!AL395</f>
        <v>0</v>
      </c>
    </row>
    <row r="396" spans="1:32" x14ac:dyDescent="0.2">
      <c r="A396" s="91" t="str">
        <f>IF(ไฟล์กรอกคำตอบ!A396=""," ",ไฟล์กรอกคำตอบ!A396&amp;"")</f>
        <v xml:space="preserve"> </v>
      </c>
      <c r="B396" s="8">
        <f>ไฟล์กรอกคำตอบ!B396</f>
        <v>0</v>
      </c>
      <c r="C396" s="8">
        <f>ไฟล์กรอกคำตอบ!C396</f>
        <v>0</v>
      </c>
      <c r="D396" s="8">
        <f>ไฟล์กรอกคำตอบ!D396</f>
        <v>0</v>
      </c>
      <c r="E396" s="24">
        <f>ไฟล์กรอกคำตอบ!E396</f>
        <v>0</v>
      </c>
      <c r="F396" s="8">
        <f>ไฟล์กรอกคำตอบ!F396</f>
        <v>0</v>
      </c>
      <c r="G396" s="156">
        <f>ไฟล์กรอกคำตอบ!G396</f>
        <v>0</v>
      </c>
      <c r="H396" s="190">
        <f>ตรวจผล!H396</f>
        <v>0</v>
      </c>
      <c r="I396" s="190">
        <f>ตรวจผล!I396</f>
        <v>0</v>
      </c>
      <c r="J396" s="190">
        <f>ตรวจผล!J396</f>
        <v>0</v>
      </c>
      <c r="K396" s="190">
        <f>ตรวจผล!K396</f>
        <v>0</v>
      </c>
      <c r="L396" s="190">
        <f>ตรวจผล!L396</f>
        <v>0</v>
      </c>
      <c r="M396" s="190">
        <f>ตรวจผล!M396</f>
        <v>0</v>
      </c>
      <c r="N396" s="190">
        <f>ตรวจผล!N396</f>
        <v>0</v>
      </c>
      <c r="O396" s="190">
        <f>ตรวจผล!O396</f>
        <v>0</v>
      </c>
      <c r="P396" s="190">
        <f>ตรวจผล!P396</f>
        <v>0</v>
      </c>
      <c r="Q396" s="190">
        <f>ตรวจผล!Q396</f>
        <v>0</v>
      </c>
      <c r="R396" s="190">
        <f>ตรวจผล!R396</f>
        <v>0</v>
      </c>
      <c r="S396" s="190">
        <f>ตรวจผล!S396</f>
        <v>0</v>
      </c>
      <c r="T396" s="190">
        <f>ตรวจผล!T396</f>
        <v>0</v>
      </c>
      <c r="U396" s="190">
        <f>ตรวจผล!U396</f>
        <v>0</v>
      </c>
      <c r="V396" s="190">
        <f>ตรวจผล!V396</f>
        <v>0</v>
      </c>
      <c r="W396" s="190">
        <f>ตรวจผล!W396</f>
        <v>0</v>
      </c>
      <c r="X396" s="190">
        <f>ตรวจผล!X396</f>
        <v>0</v>
      </c>
      <c r="Y396" s="190">
        <f>ตรวจผล!Y396</f>
        <v>0</v>
      </c>
      <c r="Z396" s="190">
        <f>ตรวจผล!Z396</f>
        <v>0</v>
      </c>
      <c r="AA396" s="190">
        <f>ตรวจผล!AA396</f>
        <v>0</v>
      </c>
      <c r="AB396" s="190">
        <f>ตรวจผล!AE396</f>
        <v>0</v>
      </c>
      <c r="AC396" s="190">
        <f>ตรวจผล!AI396</f>
        <v>0</v>
      </c>
      <c r="AD396" s="190">
        <f>ตรวจผล!AJ396</f>
        <v>0</v>
      </c>
      <c r="AE396" s="190">
        <f>ตรวจผล!AK396</f>
        <v>0</v>
      </c>
      <c r="AF396" s="190">
        <f>ตรวจผล!AL396</f>
        <v>0</v>
      </c>
    </row>
    <row r="397" spans="1:32" x14ac:dyDescent="0.2">
      <c r="A397" s="91" t="str">
        <f>IF(ไฟล์กรอกคำตอบ!A397=""," ",ไฟล์กรอกคำตอบ!A397&amp;"")</f>
        <v xml:space="preserve"> </v>
      </c>
      <c r="B397" s="8">
        <f>ไฟล์กรอกคำตอบ!B397</f>
        <v>0</v>
      </c>
      <c r="C397" s="8">
        <f>ไฟล์กรอกคำตอบ!C397</f>
        <v>0</v>
      </c>
      <c r="D397" s="8">
        <f>ไฟล์กรอกคำตอบ!D397</f>
        <v>0</v>
      </c>
      <c r="E397" s="24">
        <f>ไฟล์กรอกคำตอบ!E397</f>
        <v>0</v>
      </c>
      <c r="F397" s="8">
        <f>ไฟล์กรอกคำตอบ!F397</f>
        <v>0</v>
      </c>
      <c r="G397" s="156">
        <f>ไฟล์กรอกคำตอบ!G397</f>
        <v>0</v>
      </c>
      <c r="H397" s="190">
        <f>ตรวจผล!H397</f>
        <v>0</v>
      </c>
      <c r="I397" s="190">
        <f>ตรวจผล!I397</f>
        <v>0</v>
      </c>
      <c r="J397" s="190">
        <f>ตรวจผล!J397</f>
        <v>0</v>
      </c>
      <c r="K397" s="190">
        <f>ตรวจผล!K397</f>
        <v>0</v>
      </c>
      <c r="L397" s="190">
        <f>ตรวจผล!L397</f>
        <v>0</v>
      </c>
      <c r="M397" s="190">
        <f>ตรวจผล!M397</f>
        <v>0</v>
      </c>
      <c r="N397" s="190">
        <f>ตรวจผล!N397</f>
        <v>0</v>
      </c>
      <c r="O397" s="190">
        <f>ตรวจผล!O397</f>
        <v>0</v>
      </c>
      <c r="P397" s="190">
        <f>ตรวจผล!P397</f>
        <v>0</v>
      </c>
      <c r="Q397" s="190">
        <f>ตรวจผล!Q397</f>
        <v>0</v>
      </c>
      <c r="R397" s="190">
        <f>ตรวจผล!R397</f>
        <v>0</v>
      </c>
      <c r="S397" s="190">
        <f>ตรวจผล!S397</f>
        <v>0</v>
      </c>
      <c r="T397" s="190">
        <f>ตรวจผล!T397</f>
        <v>0</v>
      </c>
      <c r="U397" s="190">
        <f>ตรวจผล!U397</f>
        <v>0</v>
      </c>
      <c r="V397" s="190">
        <f>ตรวจผล!V397</f>
        <v>0</v>
      </c>
      <c r="W397" s="190">
        <f>ตรวจผล!W397</f>
        <v>0</v>
      </c>
      <c r="X397" s="190">
        <f>ตรวจผล!X397</f>
        <v>0</v>
      </c>
      <c r="Y397" s="190">
        <f>ตรวจผล!Y397</f>
        <v>0</v>
      </c>
      <c r="Z397" s="190">
        <f>ตรวจผล!Z397</f>
        <v>0</v>
      </c>
      <c r="AA397" s="190">
        <f>ตรวจผล!AA397</f>
        <v>0</v>
      </c>
      <c r="AB397" s="190">
        <f>ตรวจผล!AE397</f>
        <v>0</v>
      </c>
      <c r="AC397" s="190">
        <f>ตรวจผล!AI397</f>
        <v>0</v>
      </c>
      <c r="AD397" s="190">
        <f>ตรวจผล!AJ397</f>
        <v>0</v>
      </c>
      <c r="AE397" s="190">
        <f>ตรวจผล!AK397</f>
        <v>0</v>
      </c>
      <c r="AF397" s="190">
        <f>ตรวจผล!AL397</f>
        <v>0</v>
      </c>
    </row>
    <row r="398" spans="1:32" x14ac:dyDescent="0.2">
      <c r="A398" s="91" t="str">
        <f>IF(ไฟล์กรอกคำตอบ!A398=""," ",ไฟล์กรอกคำตอบ!A398&amp;"")</f>
        <v xml:space="preserve"> </v>
      </c>
      <c r="B398" s="8">
        <f>ไฟล์กรอกคำตอบ!B398</f>
        <v>0</v>
      </c>
      <c r="C398" s="8">
        <f>ไฟล์กรอกคำตอบ!C398</f>
        <v>0</v>
      </c>
      <c r="D398" s="8">
        <f>ไฟล์กรอกคำตอบ!D398</f>
        <v>0</v>
      </c>
      <c r="E398" s="24">
        <f>ไฟล์กรอกคำตอบ!E398</f>
        <v>0</v>
      </c>
      <c r="F398" s="8">
        <f>ไฟล์กรอกคำตอบ!F398</f>
        <v>0</v>
      </c>
      <c r="G398" s="156">
        <f>ไฟล์กรอกคำตอบ!G398</f>
        <v>0</v>
      </c>
      <c r="H398" s="190">
        <f>ตรวจผล!H398</f>
        <v>0</v>
      </c>
      <c r="I398" s="190">
        <f>ตรวจผล!I398</f>
        <v>0</v>
      </c>
      <c r="J398" s="190">
        <f>ตรวจผล!J398</f>
        <v>0</v>
      </c>
      <c r="K398" s="190">
        <f>ตรวจผล!K398</f>
        <v>0</v>
      </c>
      <c r="L398" s="190">
        <f>ตรวจผล!L398</f>
        <v>0</v>
      </c>
      <c r="M398" s="190">
        <f>ตรวจผล!M398</f>
        <v>0</v>
      </c>
      <c r="N398" s="190">
        <f>ตรวจผล!N398</f>
        <v>0</v>
      </c>
      <c r="O398" s="190">
        <f>ตรวจผล!O398</f>
        <v>0</v>
      </c>
      <c r="P398" s="190">
        <f>ตรวจผล!P398</f>
        <v>0</v>
      </c>
      <c r="Q398" s="190">
        <f>ตรวจผล!Q398</f>
        <v>0</v>
      </c>
      <c r="R398" s="190">
        <f>ตรวจผล!R398</f>
        <v>0</v>
      </c>
      <c r="S398" s="190">
        <f>ตรวจผล!S398</f>
        <v>0</v>
      </c>
      <c r="T398" s="190">
        <f>ตรวจผล!T398</f>
        <v>0</v>
      </c>
      <c r="U398" s="190">
        <f>ตรวจผล!U398</f>
        <v>0</v>
      </c>
      <c r="V398" s="190">
        <f>ตรวจผล!V398</f>
        <v>0</v>
      </c>
      <c r="W398" s="190">
        <f>ตรวจผล!W398</f>
        <v>0</v>
      </c>
      <c r="X398" s="190">
        <f>ตรวจผล!X398</f>
        <v>0</v>
      </c>
      <c r="Y398" s="190">
        <f>ตรวจผล!Y398</f>
        <v>0</v>
      </c>
      <c r="Z398" s="190">
        <f>ตรวจผล!Z398</f>
        <v>0</v>
      </c>
      <c r="AA398" s="190">
        <f>ตรวจผล!AA398</f>
        <v>0</v>
      </c>
      <c r="AB398" s="190">
        <f>ตรวจผล!AE398</f>
        <v>0</v>
      </c>
      <c r="AC398" s="190">
        <f>ตรวจผล!AI398</f>
        <v>0</v>
      </c>
      <c r="AD398" s="190">
        <f>ตรวจผล!AJ398</f>
        <v>0</v>
      </c>
      <c r="AE398" s="190">
        <f>ตรวจผล!AK398</f>
        <v>0</v>
      </c>
      <c r="AF398" s="190">
        <f>ตรวจผล!AL398</f>
        <v>0</v>
      </c>
    </row>
    <row r="399" spans="1:32" x14ac:dyDescent="0.2">
      <c r="A399" s="91" t="str">
        <f>IF(ไฟล์กรอกคำตอบ!A399=""," ",ไฟล์กรอกคำตอบ!A399&amp;"")</f>
        <v xml:space="preserve"> </v>
      </c>
      <c r="B399" s="8">
        <f>ไฟล์กรอกคำตอบ!B399</f>
        <v>0</v>
      </c>
      <c r="C399" s="8">
        <f>ไฟล์กรอกคำตอบ!C399</f>
        <v>0</v>
      </c>
      <c r="D399" s="8">
        <f>ไฟล์กรอกคำตอบ!D399</f>
        <v>0</v>
      </c>
      <c r="E399" s="24">
        <f>ไฟล์กรอกคำตอบ!E399</f>
        <v>0</v>
      </c>
      <c r="F399" s="8">
        <f>ไฟล์กรอกคำตอบ!F399</f>
        <v>0</v>
      </c>
      <c r="G399" s="156">
        <f>ไฟล์กรอกคำตอบ!G399</f>
        <v>0</v>
      </c>
      <c r="H399" s="190">
        <f>ตรวจผล!H399</f>
        <v>0</v>
      </c>
      <c r="I399" s="190">
        <f>ตรวจผล!I399</f>
        <v>0</v>
      </c>
      <c r="J399" s="190">
        <f>ตรวจผล!J399</f>
        <v>0</v>
      </c>
      <c r="K399" s="190">
        <f>ตรวจผล!K399</f>
        <v>0</v>
      </c>
      <c r="L399" s="190">
        <f>ตรวจผล!L399</f>
        <v>0</v>
      </c>
      <c r="M399" s="190">
        <f>ตรวจผล!M399</f>
        <v>0</v>
      </c>
      <c r="N399" s="190">
        <f>ตรวจผล!N399</f>
        <v>0</v>
      </c>
      <c r="O399" s="190">
        <f>ตรวจผล!O399</f>
        <v>0</v>
      </c>
      <c r="P399" s="190">
        <f>ตรวจผล!P399</f>
        <v>0</v>
      </c>
      <c r="Q399" s="190">
        <f>ตรวจผล!Q399</f>
        <v>0</v>
      </c>
      <c r="R399" s="190">
        <f>ตรวจผล!R399</f>
        <v>0</v>
      </c>
      <c r="S399" s="190">
        <f>ตรวจผล!S399</f>
        <v>0</v>
      </c>
      <c r="T399" s="190">
        <f>ตรวจผล!T399</f>
        <v>0</v>
      </c>
      <c r="U399" s="190">
        <f>ตรวจผล!U399</f>
        <v>0</v>
      </c>
      <c r="V399" s="190">
        <f>ตรวจผล!V399</f>
        <v>0</v>
      </c>
      <c r="W399" s="190">
        <f>ตรวจผล!W399</f>
        <v>0</v>
      </c>
      <c r="X399" s="190">
        <f>ตรวจผล!X399</f>
        <v>0</v>
      </c>
      <c r="Y399" s="190">
        <f>ตรวจผล!Y399</f>
        <v>0</v>
      </c>
      <c r="Z399" s="190">
        <f>ตรวจผล!Z399</f>
        <v>0</v>
      </c>
      <c r="AA399" s="190">
        <f>ตรวจผล!AA399</f>
        <v>0</v>
      </c>
      <c r="AB399" s="190">
        <f>ตรวจผล!AE399</f>
        <v>0</v>
      </c>
      <c r="AC399" s="190">
        <f>ตรวจผล!AI399</f>
        <v>0</v>
      </c>
      <c r="AD399" s="190">
        <f>ตรวจผล!AJ399</f>
        <v>0</v>
      </c>
      <c r="AE399" s="190">
        <f>ตรวจผล!AK399</f>
        <v>0</v>
      </c>
      <c r="AF399" s="190">
        <f>ตรวจผล!AL399</f>
        <v>0</v>
      </c>
    </row>
    <row r="400" spans="1:32" x14ac:dyDescent="0.2">
      <c r="A400" s="91" t="str">
        <f>IF(ไฟล์กรอกคำตอบ!A400=""," ",ไฟล์กรอกคำตอบ!A400&amp;"")</f>
        <v xml:space="preserve"> </v>
      </c>
      <c r="B400" s="8">
        <f>ไฟล์กรอกคำตอบ!B400</f>
        <v>0</v>
      </c>
      <c r="C400" s="8">
        <f>ไฟล์กรอกคำตอบ!C400</f>
        <v>0</v>
      </c>
      <c r="D400" s="8">
        <f>ไฟล์กรอกคำตอบ!D400</f>
        <v>0</v>
      </c>
      <c r="E400" s="24">
        <f>ไฟล์กรอกคำตอบ!E400</f>
        <v>0</v>
      </c>
      <c r="F400" s="8">
        <f>ไฟล์กรอกคำตอบ!F400</f>
        <v>0</v>
      </c>
      <c r="G400" s="156">
        <f>ไฟล์กรอกคำตอบ!G400</f>
        <v>0</v>
      </c>
      <c r="H400" s="190">
        <f>ตรวจผล!H400</f>
        <v>0</v>
      </c>
      <c r="I400" s="190">
        <f>ตรวจผล!I400</f>
        <v>0</v>
      </c>
      <c r="J400" s="190">
        <f>ตรวจผล!J400</f>
        <v>0</v>
      </c>
      <c r="K400" s="190">
        <f>ตรวจผล!K400</f>
        <v>0</v>
      </c>
      <c r="L400" s="190">
        <f>ตรวจผล!L400</f>
        <v>0</v>
      </c>
      <c r="M400" s="190">
        <f>ตรวจผล!M400</f>
        <v>0</v>
      </c>
      <c r="N400" s="190">
        <f>ตรวจผล!N400</f>
        <v>0</v>
      </c>
      <c r="O400" s="190">
        <f>ตรวจผล!O400</f>
        <v>0</v>
      </c>
      <c r="P400" s="190">
        <f>ตรวจผล!P400</f>
        <v>0</v>
      </c>
      <c r="Q400" s="190">
        <f>ตรวจผล!Q400</f>
        <v>0</v>
      </c>
      <c r="R400" s="190">
        <f>ตรวจผล!R400</f>
        <v>0</v>
      </c>
      <c r="S400" s="190">
        <f>ตรวจผล!S400</f>
        <v>0</v>
      </c>
      <c r="T400" s="190">
        <f>ตรวจผล!T400</f>
        <v>0</v>
      </c>
      <c r="U400" s="190">
        <f>ตรวจผล!U400</f>
        <v>0</v>
      </c>
      <c r="V400" s="190">
        <f>ตรวจผล!V400</f>
        <v>0</v>
      </c>
      <c r="W400" s="190">
        <f>ตรวจผล!W400</f>
        <v>0</v>
      </c>
      <c r="X400" s="190">
        <f>ตรวจผล!X400</f>
        <v>0</v>
      </c>
      <c r="Y400" s="190">
        <f>ตรวจผล!Y400</f>
        <v>0</v>
      </c>
      <c r="Z400" s="190">
        <f>ตรวจผล!Z400</f>
        <v>0</v>
      </c>
      <c r="AA400" s="190">
        <f>ตรวจผล!AA400</f>
        <v>0</v>
      </c>
      <c r="AB400" s="190">
        <f>ตรวจผล!AE400</f>
        <v>0</v>
      </c>
      <c r="AC400" s="190">
        <f>ตรวจผล!AI400</f>
        <v>0</v>
      </c>
      <c r="AD400" s="190">
        <f>ตรวจผล!AJ400</f>
        <v>0</v>
      </c>
      <c r="AE400" s="190">
        <f>ตรวจผล!AK400</f>
        <v>0</v>
      </c>
      <c r="AF400" s="190">
        <f>ตรวจผล!AL400</f>
        <v>0</v>
      </c>
    </row>
    <row r="401" spans="1:32" x14ac:dyDescent="0.2">
      <c r="A401" s="91" t="str">
        <f>IF(ไฟล์กรอกคำตอบ!A401=""," ",ไฟล์กรอกคำตอบ!A401&amp;"")</f>
        <v xml:space="preserve"> </v>
      </c>
      <c r="B401" s="8">
        <f>ไฟล์กรอกคำตอบ!B401</f>
        <v>0</v>
      </c>
      <c r="C401" s="8">
        <f>ไฟล์กรอกคำตอบ!C401</f>
        <v>0</v>
      </c>
      <c r="D401" s="8">
        <f>ไฟล์กรอกคำตอบ!D401</f>
        <v>0</v>
      </c>
      <c r="E401" s="24">
        <f>ไฟล์กรอกคำตอบ!E401</f>
        <v>0</v>
      </c>
      <c r="F401" s="8">
        <f>ไฟล์กรอกคำตอบ!F401</f>
        <v>0</v>
      </c>
      <c r="G401" s="156">
        <f>ไฟล์กรอกคำตอบ!G401</f>
        <v>0</v>
      </c>
      <c r="H401" s="190">
        <f>ตรวจผล!H401</f>
        <v>0</v>
      </c>
      <c r="I401" s="190">
        <f>ตรวจผล!I401</f>
        <v>0</v>
      </c>
      <c r="J401" s="190">
        <f>ตรวจผล!J401</f>
        <v>0</v>
      </c>
      <c r="K401" s="190">
        <f>ตรวจผล!K401</f>
        <v>0</v>
      </c>
      <c r="L401" s="190">
        <f>ตรวจผล!L401</f>
        <v>0</v>
      </c>
      <c r="M401" s="190">
        <f>ตรวจผล!M401</f>
        <v>0</v>
      </c>
      <c r="N401" s="190">
        <f>ตรวจผล!N401</f>
        <v>0</v>
      </c>
      <c r="O401" s="190">
        <f>ตรวจผล!O401</f>
        <v>0</v>
      </c>
      <c r="P401" s="190">
        <f>ตรวจผล!P401</f>
        <v>0</v>
      </c>
      <c r="Q401" s="190">
        <f>ตรวจผล!Q401</f>
        <v>0</v>
      </c>
      <c r="R401" s="190">
        <f>ตรวจผล!R401</f>
        <v>0</v>
      </c>
      <c r="S401" s="190">
        <f>ตรวจผล!S401</f>
        <v>0</v>
      </c>
      <c r="T401" s="190">
        <f>ตรวจผล!T401</f>
        <v>0</v>
      </c>
      <c r="U401" s="190">
        <f>ตรวจผล!U401</f>
        <v>0</v>
      </c>
      <c r="V401" s="190">
        <f>ตรวจผล!V401</f>
        <v>0</v>
      </c>
      <c r="W401" s="190">
        <f>ตรวจผล!W401</f>
        <v>0</v>
      </c>
      <c r="X401" s="190">
        <f>ตรวจผล!X401</f>
        <v>0</v>
      </c>
      <c r="Y401" s="190">
        <f>ตรวจผล!Y401</f>
        <v>0</v>
      </c>
      <c r="Z401" s="190">
        <f>ตรวจผล!Z401</f>
        <v>0</v>
      </c>
      <c r="AA401" s="190">
        <f>ตรวจผล!AA401</f>
        <v>0</v>
      </c>
      <c r="AB401" s="190">
        <f>ตรวจผล!AE401</f>
        <v>0</v>
      </c>
      <c r="AC401" s="190">
        <f>ตรวจผล!AI401</f>
        <v>0</v>
      </c>
      <c r="AD401" s="190">
        <f>ตรวจผล!AJ401</f>
        <v>0</v>
      </c>
      <c r="AE401" s="190">
        <f>ตรวจผล!AK401</f>
        <v>0</v>
      </c>
      <c r="AF401" s="190">
        <f>ตรวจผล!AL401</f>
        <v>0</v>
      </c>
    </row>
    <row r="402" spans="1:32" x14ac:dyDescent="0.2">
      <c r="A402" s="91" t="str">
        <f>IF(ไฟล์กรอกคำตอบ!A402=""," ",ไฟล์กรอกคำตอบ!A402&amp;"")</f>
        <v xml:space="preserve"> </v>
      </c>
      <c r="B402" s="8">
        <f>ไฟล์กรอกคำตอบ!B402</f>
        <v>0</v>
      </c>
      <c r="C402" s="8">
        <f>ไฟล์กรอกคำตอบ!C402</f>
        <v>0</v>
      </c>
      <c r="D402" s="8">
        <f>ไฟล์กรอกคำตอบ!D402</f>
        <v>0</v>
      </c>
      <c r="E402" s="24">
        <f>ไฟล์กรอกคำตอบ!E402</f>
        <v>0</v>
      </c>
      <c r="F402" s="8">
        <f>ไฟล์กรอกคำตอบ!F402</f>
        <v>0</v>
      </c>
      <c r="G402" s="156">
        <f>ไฟล์กรอกคำตอบ!G402</f>
        <v>0</v>
      </c>
      <c r="H402" s="190">
        <f>ตรวจผล!H402</f>
        <v>0</v>
      </c>
      <c r="I402" s="190">
        <f>ตรวจผล!I402</f>
        <v>0</v>
      </c>
      <c r="J402" s="190">
        <f>ตรวจผล!J402</f>
        <v>0</v>
      </c>
      <c r="K402" s="190">
        <f>ตรวจผล!K402</f>
        <v>0</v>
      </c>
      <c r="L402" s="190">
        <f>ตรวจผล!L402</f>
        <v>0</v>
      </c>
      <c r="M402" s="190">
        <f>ตรวจผล!M402</f>
        <v>0</v>
      </c>
      <c r="N402" s="190">
        <f>ตรวจผล!N402</f>
        <v>0</v>
      </c>
      <c r="O402" s="190">
        <f>ตรวจผล!O402</f>
        <v>0</v>
      </c>
      <c r="P402" s="190">
        <f>ตรวจผล!P402</f>
        <v>0</v>
      </c>
      <c r="Q402" s="190">
        <f>ตรวจผล!Q402</f>
        <v>0</v>
      </c>
      <c r="R402" s="190">
        <f>ตรวจผล!R402</f>
        <v>0</v>
      </c>
      <c r="S402" s="190">
        <f>ตรวจผล!S402</f>
        <v>0</v>
      </c>
      <c r="T402" s="190">
        <f>ตรวจผล!T402</f>
        <v>0</v>
      </c>
      <c r="U402" s="190">
        <f>ตรวจผล!U402</f>
        <v>0</v>
      </c>
      <c r="V402" s="190">
        <f>ตรวจผล!V402</f>
        <v>0</v>
      </c>
      <c r="W402" s="190">
        <f>ตรวจผล!W402</f>
        <v>0</v>
      </c>
      <c r="X402" s="190">
        <f>ตรวจผล!X402</f>
        <v>0</v>
      </c>
      <c r="Y402" s="190">
        <f>ตรวจผล!Y402</f>
        <v>0</v>
      </c>
      <c r="Z402" s="190">
        <f>ตรวจผล!Z402</f>
        <v>0</v>
      </c>
      <c r="AA402" s="190">
        <f>ตรวจผล!AA402</f>
        <v>0</v>
      </c>
      <c r="AB402" s="190">
        <f>ตรวจผล!AE402</f>
        <v>0</v>
      </c>
      <c r="AC402" s="190">
        <f>ตรวจผล!AI402</f>
        <v>0</v>
      </c>
      <c r="AD402" s="190">
        <f>ตรวจผล!AJ402</f>
        <v>0</v>
      </c>
      <c r="AE402" s="190">
        <f>ตรวจผล!AK402</f>
        <v>0</v>
      </c>
      <c r="AF402" s="190">
        <f>ตรวจผล!AL402</f>
        <v>0</v>
      </c>
    </row>
    <row r="403" spans="1:32" x14ac:dyDescent="0.2">
      <c r="A403" s="91" t="str">
        <f>IF(ไฟล์กรอกคำตอบ!A403=""," ",ไฟล์กรอกคำตอบ!A403&amp;"")</f>
        <v xml:space="preserve"> </v>
      </c>
      <c r="B403" s="8">
        <f>ไฟล์กรอกคำตอบ!B403</f>
        <v>0</v>
      </c>
      <c r="C403" s="8">
        <f>ไฟล์กรอกคำตอบ!C403</f>
        <v>0</v>
      </c>
      <c r="D403" s="8">
        <f>ไฟล์กรอกคำตอบ!D403</f>
        <v>0</v>
      </c>
      <c r="E403" s="24">
        <f>ไฟล์กรอกคำตอบ!E403</f>
        <v>0</v>
      </c>
      <c r="F403" s="8">
        <f>ไฟล์กรอกคำตอบ!F403</f>
        <v>0</v>
      </c>
      <c r="G403" s="156">
        <f>ไฟล์กรอกคำตอบ!G403</f>
        <v>0</v>
      </c>
      <c r="H403" s="190">
        <f>ตรวจผล!H403</f>
        <v>0</v>
      </c>
      <c r="I403" s="190">
        <f>ตรวจผล!I403</f>
        <v>0</v>
      </c>
      <c r="J403" s="190">
        <f>ตรวจผล!J403</f>
        <v>0</v>
      </c>
      <c r="K403" s="190">
        <f>ตรวจผล!K403</f>
        <v>0</v>
      </c>
      <c r="L403" s="190">
        <f>ตรวจผล!L403</f>
        <v>0</v>
      </c>
      <c r="M403" s="190">
        <f>ตรวจผล!M403</f>
        <v>0</v>
      </c>
      <c r="N403" s="190">
        <f>ตรวจผล!N403</f>
        <v>0</v>
      </c>
      <c r="O403" s="190">
        <f>ตรวจผล!O403</f>
        <v>0</v>
      </c>
      <c r="P403" s="190">
        <f>ตรวจผล!P403</f>
        <v>0</v>
      </c>
      <c r="Q403" s="190">
        <f>ตรวจผล!Q403</f>
        <v>0</v>
      </c>
      <c r="R403" s="190">
        <f>ตรวจผล!R403</f>
        <v>0</v>
      </c>
      <c r="S403" s="190">
        <f>ตรวจผล!S403</f>
        <v>0</v>
      </c>
      <c r="T403" s="190">
        <f>ตรวจผล!T403</f>
        <v>0</v>
      </c>
      <c r="U403" s="190">
        <f>ตรวจผล!U403</f>
        <v>0</v>
      </c>
      <c r="V403" s="190">
        <f>ตรวจผล!V403</f>
        <v>0</v>
      </c>
      <c r="W403" s="190">
        <f>ตรวจผล!W403</f>
        <v>0</v>
      </c>
      <c r="X403" s="190">
        <f>ตรวจผล!X403</f>
        <v>0</v>
      </c>
      <c r="Y403" s="190">
        <f>ตรวจผล!Y403</f>
        <v>0</v>
      </c>
      <c r="Z403" s="190">
        <f>ตรวจผล!Z403</f>
        <v>0</v>
      </c>
      <c r="AA403" s="190">
        <f>ตรวจผล!AA403</f>
        <v>0</v>
      </c>
      <c r="AB403" s="190">
        <f>ตรวจผล!AE403</f>
        <v>0</v>
      </c>
      <c r="AC403" s="190">
        <f>ตรวจผล!AI403</f>
        <v>0</v>
      </c>
      <c r="AD403" s="190">
        <f>ตรวจผล!AJ403</f>
        <v>0</v>
      </c>
      <c r="AE403" s="190">
        <f>ตรวจผล!AK403</f>
        <v>0</v>
      </c>
      <c r="AF403" s="190">
        <f>ตรวจผล!AL403</f>
        <v>0</v>
      </c>
    </row>
    <row r="404" spans="1:32" x14ac:dyDescent="0.2">
      <c r="A404" s="91" t="str">
        <f>IF(ไฟล์กรอกคำตอบ!A404=""," ",ไฟล์กรอกคำตอบ!A404&amp;"")</f>
        <v xml:space="preserve"> </v>
      </c>
      <c r="B404" s="8">
        <f>ไฟล์กรอกคำตอบ!B404</f>
        <v>0</v>
      </c>
      <c r="C404" s="8">
        <f>ไฟล์กรอกคำตอบ!C404</f>
        <v>0</v>
      </c>
      <c r="D404" s="8">
        <f>ไฟล์กรอกคำตอบ!D404</f>
        <v>0</v>
      </c>
      <c r="E404" s="24">
        <f>ไฟล์กรอกคำตอบ!E404</f>
        <v>0</v>
      </c>
      <c r="F404" s="8">
        <f>ไฟล์กรอกคำตอบ!F404</f>
        <v>0</v>
      </c>
      <c r="G404" s="156">
        <f>ไฟล์กรอกคำตอบ!G404</f>
        <v>0</v>
      </c>
      <c r="H404" s="190">
        <f>ตรวจผล!H404</f>
        <v>0</v>
      </c>
      <c r="I404" s="190">
        <f>ตรวจผล!I404</f>
        <v>0</v>
      </c>
      <c r="J404" s="190">
        <f>ตรวจผล!J404</f>
        <v>0</v>
      </c>
      <c r="K404" s="190">
        <f>ตรวจผล!K404</f>
        <v>0</v>
      </c>
      <c r="L404" s="190">
        <f>ตรวจผล!L404</f>
        <v>0</v>
      </c>
      <c r="M404" s="190">
        <f>ตรวจผล!M404</f>
        <v>0</v>
      </c>
      <c r="N404" s="190">
        <f>ตรวจผล!N404</f>
        <v>0</v>
      </c>
      <c r="O404" s="190">
        <f>ตรวจผล!O404</f>
        <v>0</v>
      </c>
      <c r="P404" s="190">
        <f>ตรวจผล!P404</f>
        <v>0</v>
      </c>
      <c r="Q404" s="190">
        <f>ตรวจผล!Q404</f>
        <v>0</v>
      </c>
      <c r="R404" s="190">
        <f>ตรวจผล!R404</f>
        <v>0</v>
      </c>
      <c r="S404" s="190">
        <f>ตรวจผล!S404</f>
        <v>0</v>
      </c>
      <c r="T404" s="190">
        <f>ตรวจผล!T404</f>
        <v>0</v>
      </c>
      <c r="U404" s="190">
        <f>ตรวจผล!U404</f>
        <v>0</v>
      </c>
      <c r="V404" s="190">
        <f>ตรวจผล!V404</f>
        <v>0</v>
      </c>
      <c r="W404" s="190">
        <f>ตรวจผล!W404</f>
        <v>0</v>
      </c>
      <c r="X404" s="190">
        <f>ตรวจผล!X404</f>
        <v>0</v>
      </c>
      <c r="Y404" s="190">
        <f>ตรวจผล!Y404</f>
        <v>0</v>
      </c>
      <c r="Z404" s="190">
        <f>ตรวจผล!Z404</f>
        <v>0</v>
      </c>
      <c r="AA404" s="190">
        <f>ตรวจผล!AA404</f>
        <v>0</v>
      </c>
      <c r="AB404" s="190">
        <f>ตรวจผล!AE404</f>
        <v>0</v>
      </c>
      <c r="AC404" s="190">
        <f>ตรวจผล!AI404</f>
        <v>0</v>
      </c>
      <c r="AD404" s="190">
        <f>ตรวจผล!AJ404</f>
        <v>0</v>
      </c>
      <c r="AE404" s="190">
        <f>ตรวจผล!AK404</f>
        <v>0</v>
      </c>
      <c r="AF404" s="190">
        <f>ตรวจผล!AL404</f>
        <v>0</v>
      </c>
    </row>
    <row r="405" spans="1:32" x14ac:dyDescent="0.2">
      <c r="A405" s="91" t="str">
        <f>IF(ไฟล์กรอกคำตอบ!A405=""," ",ไฟล์กรอกคำตอบ!A405&amp;"")</f>
        <v xml:space="preserve"> </v>
      </c>
      <c r="B405" s="8">
        <f>ไฟล์กรอกคำตอบ!B405</f>
        <v>0</v>
      </c>
      <c r="C405" s="8">
        <f>ไฟล์กรอกคำตอบ!C405</f>
        <v>0</v>
      </c>
      <c r="D405" s="8">
        <f>ไฟล์กรอกคำตอบ!D405</f>
        <v>0</v>
      </c>
      <c r="E405" s="24">
        <f>ไฟล์กรอกคำตอบ!E405</f>
        <v>0</v>
      </c>
      <c r="F405" s="8">
        <f>ไฟล์กรอกคำตอบ!F405</f>
        <v>0</v>
      </c>
      <c r="G405" s="156">
        <f>ไฟล์กรอกคำตอบ!G405</f>
        <v>0</v>
      </c>
      <c r="H405" s="190">
        <f>ตรวจผล!H405</f>
        <v>0</v>
      </c>
      <c r="I405" s="190">
        <f>ตรวจผล!I405</f>
        <v>0</v>
      </c>
      <c r="J405" s="190">
        <f>ตรวจผล!J405</f>
        <v>0</v>
      </c>
      <c r="K405" s="190">
        <f>ตรวจผล!K405</f>
        <v>0</v>
      </c>
      <c r="L405" s="190">
        <f>ตรวจผล!L405</f>
        <v>0</v>
      </c>
      <c r="M405" s="190">
        <f>ตรวจผล!M405</f>
        <v>0</v>
      </c>
      <c r="N405" s="190">
        <f>ตรวจผล!N405</f>
        <v>0</v>
      </c>
      <c r="O405" s="190">
        <f>ตรวจผล!O405</f>
        <v>0</v>
      </c>
      <c r="P405" s="190">
        <f>ตรวจผล!P405</f>
        <v>0</v>
      </c>
      <c r="Q405" s="190">
        <f>ตรวจผล!Q405</f>
        <v>0</v>
      </c>
      <c r="R405" s="190">
        <f>ตรวจผล!R405</f>
        <v>0</v>
      </c>
      <c r="S405" s="190">
        <f>ตรวจผล!S405</f>
        <v>0</v>
      </c>
      <c r="T405" s="190">
        <f>ตรวจผล!T405</f>
        <v>0</v>
      </c>
      <c r="U405" s="190">
        <f>ตรวจผล!U405</f>
        <v>0</v>
      </c>
      <c r="V405" s="190">
        <f>ตรวจผล!V405</f>
        <v>0</v>
      </c>
      <c r="W405" s="190">
        <f>ตรวจผล!W405</f>
        <v>0</v>
      </c>
      <c r="X405" s="190">
        <f>ตรวจผล!X405</f>
        <v>0</v>
      </c>
      <c r="Y405" s="190">
        <f>ตรวจผล!Y405</f>
        <v>0</v>
      </c>
      <c r="Z405" s="190">
        <f>ตรวจผล!Z405</f>
        <v>0</v>
      </c>
      <c r="AA405" s="190">
        <f>ตรวจผล!AA405</f>
        <v>0</v>
      </c>
      <c r="AB405" s="190">
        <f>ตรวจผล!AE405</f>
        <v>0</v>
      </c>
      <c r="AC405" s="190">
        <f>ตรวจผล!AI405</f>
        <v>0</v>
      </c>
      <c r="AD405" s="190">
        <f>ตรวจผล!AJ405</f>
        <v>0</v>
      </c>
      <c r="AE405" s="190">
        <f>ตรวจผล!AK405</f>
        <v>0</v>
      </c>
      <c r="AF405" s="190">
        <f>ตรวจผล!AL405</f>
        <v>0</v>
      </c>
    </row>
    <row r="406" spans="1:32" x14ac:dyDescent="0.2">
      <c r="A406" s="91" t="str">
        <f>IF(ไฟล์กรอกคำตอบ!A406=""," ",ไฟล์กรอกคำตอบ!A406&amp;"")</f>
        <v xml:space="preserve"> </v>
      </c>
      <c r="B406" s="8">
        <f>ไฟล์กรอกคำตอบ!B406</f>
        <v>0</v>
      </c>
      <c r="C406" s="8">
        <f>ไฟล์กรอกคำตอบ!C406</f>
        <v>0</v>
      </c>
      <c r="D406" s="8">
        <f>ไฟล์กรอกคำตอบ!D406</f>
        <v>0</v>
      </c>
      <c r="E406" s="24">
        <f>ไฟล์กรอกคำตอบ!E406</f>
        <v>0</v>
      </c>
      <c r="F406" s="8">
        <f>ไฟล์กรอกคำตอบ!F406</f>
        <v>0</v>
      </c>
      <c r="G406" s="156">
        <f>ไฟล์กรอกคำตอบ!G406</f>
        <v>0</v>
      </c>
      <c r="H406" s="190">
        <f>ตรวจผล!H406</f>
        <v>0</v>
      </c>
      <c r="I406" s="190">
        <f>ตรวจผล!I406</f>
        <v>0</v>
      </c>
      <c r="J406" s="190">
        <f>ตรวจผล!J406</f>
        <v>0</v>
      </c>
      <c r="K406" s="190">
        <f>ตรวจผล!K406</f>
        <v>0</v>
      </c>
      <c r="L406" s="190">
        <f>ตรวจผล!L406</f>
        <v>0</v>
      </c>
      <c r="M406" s="190">
        <f>ตรวจผล!M406</f>
        <v>0</v>
      </c>
      <c r="N406" s="190">
        <f>ตรวจผล!N406</f>
        <v>0</v>
      </c>
      <c r="O406" s="190">
        <f>ตรวจผล!O406</f>
        <v>0</v>
      </c>
      <c r="P406" s="190">
        <f>ตรวจผล!P406</f>
        <v>0</v>
      </c>
      <c r="Q406" s="190">
        <f>ตรวจผล!Q406</f>
        <v>0</v>
      </c>
      <c r="R406" s="190">
        <f>ตรวจผล!R406</f>
        <v>0</v>
      </c>
      <c r="S406" s="190">
        <f>ตรวจผล!S406</f>
        <v>0</v>
      </c>
      <c r="T406" s="190">
        <f>ตรวจผล!T406</f>
        <v>0</v>
      </c>
      <c r="U406" s="190">
        <f>ตรวจผล!U406</f>
        <v>0</v>
      </c>
      <c r="V406" s="190">
        <f>ตรวจผล!V406</f>
        <v>0</v>
      </c>
      <c r="W406" s="190">
        <f>ตรวจผล!W406</f>
        <v>0</v>
      </c>
      <c r="X406" s="190">
        <f>ตรวจผล!X406</f>
        <v>0</v>
      </c>
      <c r="Y406" s="190">
        <f>ตรวจผล!Y406</f>
        <v>0</v>
      </c>
      <c r="Z406" s="190">
        <f>ตรวจผล!Z406</f>
        <v>0</v>
      </c>
      <c r="AA406" s="190">
        <f>ตรวจผล!AA406</f>
        <v>0</v>
      </c>
      <c r="AB406" s="190">
        <f>ตรวจผล!AE406</f>
        <v>0</v>
      </c>
      <c r="AC406" s="190">
        <f>ตรวจผล!AI406</f>
        <v>0</v>
      </c>
      <c r="AD406" s="190">
        <f>ตรวจผล!AJ406</f>
        <v>0</v>
      </c>
      <c r="AE406" s="190">
        <f>ตรวจผล!AK406</f>
        <v>0</v>
      </c>
      <c r="AF406" s="190">
        <f>ตรวจผล!AL406</f>
        <v>0</v>
      </c>
    </row>
    <row r="407" spans="1:32" x14ac:dyDescent="0.2">
      <c r="A407" s="91" t="str">
        <f>IF(ไฟล์กรอกคำตอบ!A407=""," ",ไฟล์กรอกคำตอบ!A407&amp;"")</f>
        <v xml:space="preserve"> </v>
      </c>
      <c r="B407" s="8">
        <f>ไฟล์กรอกคำตอบ!B407</f>
        <v>0</v>
      </c>
      <c r="C407" s="8">
        <f>ไฟล์กรอกคำตอบ!C407</f>
        <v>0</v>
      </c>
      <c r="D407" s="8">
        <f>ไฟล์กรอกคำตอบ!D407</f>
        <v>0</v>
      </c>
      <c r="E407" s="24">
        <f>ไฟล์กรอกคำตอบ!E407</f>
        <v>0</v>
      </c>
      <c r="F407" s="8">
        <f>ไฟล์กรอกคำตอบ!F407</f>
        <v>0</v>
      </c>
      <c r="G407" s="156">
        <f>ไฟล์กรอกคำตอบ!G407</f>
        <v>0</v>
      </c>
      <c r="H407" s="190">
        <f>ตรวจผล!H407</f>
        <v>0</v>
      </c>
      <c r="I407" s="190">
        <f>ตรวจผล!I407</f>
        <v>0</v>
      </c>
      <c r="J407" s="190">
        <f>ตรวจผล!J407</f>
        <v>0</v>
      </c>
      <c r="K407" s="190">
        <f>ตรวจผล!K407</f>
        <v>0</v>
      </c>
      <c r="L407" s="190">
        <f>ตรวจผล!L407</f>
        <v>0</v>
      </c>
      <c r="M407" s="190">
        <f>ตรวจผล!M407</f>
        <v>0</v>
      </c>
      <c r="N407" s="190">
        <f>ตรวจผล!N407</f>
        <v>0</v>
      </c>
      <c r="O407" s="190">
        <f>ตรวจผล!O407</f>
        <v>0</v>
      </c>
      <c r="P407" s="190">
        <f>ตรวจผล!P407</f>
        <v>0</v>
      </c>
      <c r="Q407" s="190">
        <f>ตรวจผล!Q407</f>
        <v>0</v>
      </c>
      <c r="R407" s="190">
        <f>ตรวจผล!R407</f>
        <v>0</v>
      </c>
      <c r="S407" s="190">
        <f>ตรวจผล!S407</f>
        <v>0</v>
      </c>
      <c r="T407" s="190">
        <f>ตรวจผล!T407</f>
        <v>0</v>
      </c>
      <c r="U407" s="190">
        <f>ตรวจผล!U407</f>
        <v>0</v>
      </c>
      <c r="V407" s="190">
        <f>ตรวจผล!V407</f>
        <v>0</v>
      </c>
      <c r="W407" s="190">
        <f>ตรวจผล!W407</f>
        <v>0</v>
      </c>
      <c r="X407" s="190">
        <f>ตรวจผล!X407</f>
        <v>0</v>
      </c>
      <c r="Y407" s="190">
        <f>ตรวจผล!Y407</f>
        <v>0</v>
      </c>
      <c r="Z407" s="190">
        <f>ตรวจผล!Z407</f>
        <v>0</v>
      </c>
      <c r="AA407" s="190">
        <f>ตรวจผล!AA407</f>
        <v>0</v>
      </c>
      <c r="AB407" s="190">
        <f>ตรวจผล!AE407</f>
        <v>0</v>
      </c>
      <c r="AC407" s="190">
        <f>ตรวจผล!AI407</f>
        <v>0</v>
      </c>
      <c r="AD407" s="190">
        <f>ตรวจผล!AJ407</f>
        <v>0</v>
      </c>
      <c r="AE407" s="190">
        <f>ตรวจผล!AK407</f>
        <v>0</v>
      </c>
      <c r="AF407" s="190">
        <f>ตรวจผล!AL407</f>
        <v>0</v>
      </c>
    </row>
    <row r="408" spans="1:32" x14ac:dyDescent="0.2">
      <c r="A408" s="91" t="str">
        <f>IF(ไฟล์กรอกคำตอบ!A408=""," ",ไฟล์กรอกคำตอบ!A408&amp;"")</f>
        <v xml:space="preserve"> </v>
      </c>
      <c r="B408" s="8">
        <f>ไฟล์กรอกคำตอบ!B408</f>
        <v>0</v>
      </c>
      <c r="C408" s="8">
        <f>ไฟล์กรอกคำตอบ!C408</f>
        <v>0</v>
      </c>
      <c r="D408" s="8">
        <f>ไฟล์กรอกคำตอบ!D408</f>
        <v>0</v>
      </c>
      <c r="E408" s="24">
        <f>ไฟล์กรอกคำตอบ!E408</f>
        <v>0</v>
      </c>
      <c r="F408" s="8">
        <f>ไฟล์กรอกคำตอบ!F408</f>
        <v>0</v>
      </c>
      <c r="G408" s="156">
        <f>ไฟล์กรอกคำตอบ!G408</f>
        <v>0</v>
      </c>
      <c r="H408" s="190">
        <f>ตรวจผล!H408</f>
        <v>0</v>
      </c>
      <c r="I408" s="190">
        <f>ตรวจผล!I408</f>
        <v>0</v>
      </c>
      <c r="J408" s="190">
        <f>ตรวจผล!J408</f>
        <v>0</v>
      </c>
      <c r="K408" s="190">
        <f>ตรวจผล!K408</f>
        <v>0</v>
      </c>
      <c r="L408" s="190">
        <f>ตรวจผล!L408</f>
        <v>0</v>
      </c>
      <c r="M408" s="190">
        <f>ตรวจผล!M408</f>
        <v>0</v>
      </c>
      <c r="N408" s="190">
        <f>ตรวจผล!N408</f>
        <v>0</v>
      </c>
      <c r="O408" s="190">
        <f>ตรวจผล!O408</f>
        <v>0</v>
      </c>
      <c r="P408" s="190">
        <f>ตรวจผล!P408</f>
        <v>0</v>
      </c>
      <c r="Q408" s="190">
        <f>ตรวจผล!Q408</f>
        <v>0</v>
      </c>
      <c r="R408" s="190">
        <f>ตรวจผล!R408</f>
        <v>0</v>
      </c>
      <c r="S408" s="190">
        <f>ตรวจผล!S408</f>
        <v>0</v>
      </c>
      <c r="T408" s="190">
        <f>ตรวจผล!T408</f>
        <v>0</v>
      </c>
      <c r="U408" s="190">
        <f>ตรวจผล!U408</f>
        <v>0</v>
      </c>
      <c r="V408" s="190">
        <f>ตรวจผล!V408</f>
        <v>0</v>
      </c>
      <c r="W408" s="190">
        <f>ตรวจผล!W408</f>
        <v>0</v>
      </c>
      <c r="X408" s="190">
        <f>ตรวจผล!X408</f>
        <v>0</v>
      </c>
      <c r="Y408" s="190">
        <f>ตรวจผล!Y408</f>
        <v>0</v>
      </c>
      <c r="Z408" s="190">
        <f>ตรวจผล!Z408</f>
        <v>0</v>
      </c>
      <c r="AA408" s="190">
        <f>ตรวจผล!AA408</f>
        <v>0</v>
      </c>
      <c r="AB408" s="190">
        <f>ตรวจผล!AE408</f>
        <v>0</v>
      </c>
      <c r="AC408" s="190">
        <f>ตรวจผล!AI408</f>
        <v>0</v>
      </c>
      <c r="AD408" s="190">
        <f>ตรวจผล!AJ408</f>
        <v>0</v>
      </c>
      <c r="AE408" s="190">
        <f>ตรวจผล!AK408</f>
        <v>0</v>
      </c>
      <c r="AF408" s="190">
        <f>ตรวจผล!AL408</f>
        <v>0</v>
      </c>
    </row>
    <row r="409" spans="1:32" x14ac:dyDescent="0.2">
      <c r="A409" s="91" t="str">
        <f>IF(ไฟล์กรอกคำตอบ!A409=""," ",ไฟล์กรอกคำตอบ!A409&amp;"")</f>
        <v xml:space="preserve"> </v>
      </c>
      <c r="B409" s="8">
        <f>ไฟล์กรอกคำตอบ!B409</f>
        <v>0</v>
      </c>
      <c r="C409" s="8">
        <f>ไฟล์กรอกคำตอบ!C409</f>
        <v>0</v>
      </c>
      <c r="D409" s="8">
        <f>ไฟล์กรอกคำตอบ!D409</f>
        <v>0</v>
      </c>
      <c r="E409" s="24">
        <f>ไฟล์กรอกคำตอบ!E409</f>
        <v>0</v>
      </c>
      <c r="F409" s="8">
        <f>ไฟล์กรอกคำตอบ!F409</f>
        <v>0</v>
      </c>
      <c r="G409" s="156">
        <f>ไฟล์กรอกคำตอบ!G409</f>
        <v>0</v>
      </c>
      <c r="H409" s="190">
        <f>ตรวจผล!H409</f>
        <v>0</v>
      </c>
      <c r="I409" s="190">
        <f>ตรวจผล!I409</f>
        <v>0</v>
      </c>
      <c r="J409" s="190">
        <f>ตรวจผล!J409</f>
        <v>0</v>
      </c>
      <c r="K409" s="190">
        <f>ตรวจผล!K409</f>
        <v>0</v>
      </c>
      <c r="L409" s="190">
        <f>ตรวจผล!L409</f>
        <v>0</v>
      </c>
      <c r="M409" s="190">
        <f>ตรวจผล!M409</f>
        <v>0</v>
      </c>
      <c r="N409" s="190">
        <f>ตรวจผล!N409</f>
        <v>0</v>
      </c>
      <c r="O409" s="190">
        <f>ตรวจผล!O409</f>
        <v>0</v>
      </c>
      <c r="P409" s="190">
        <f>ตรวจผล!P409</f>
        <v>0</v>
      </c>
      <c r="Q409" s="190">
        <f>ตรวจผล!Q409</f>
        <v>0</v>
      </c>
      <c r="R409" s="190">
        <f>ตรวจผล!R409</f>
        <v>0</v>
      </c>
      <c r="S409" s="190">
        <f>ตรวจผล!S409</f>
        <v>0</v>
      </c>
      <c r="T409" s="190">
        <f>ตรวจผล!T409</f>
        <v>0</v>
      </c>
      <c r="U409" s="190">
        <f>ตรวจผล!U409</f>
        <v>0</v>
      </c>
      <c r="V409" s="190">
        <f>ตรวจผล!V409</f>
        <v>0</v>
      </c>
      <c r="W409" s="190">
        <f>ตรวจผล!W409</f>
        <v>0</v>
      </c>
      <c r="X409" s="190">
        <f>ตรวจผล!X409</f>
        <v>0</v>
      </c>
      <c r="Y409" s="190">
        <f>ตรวจผล!Y409</f>
        <v>0</v>
      </c>
      <c r="Z409" s="190">
        <f>ตรวจผล!Z409</f>
        <v>0</v>
      </c>
      <c r="AA409" s="190">
        <f>ตรวจผล!AA409</f>
        <v>0</v>
      </c>
      <c r="AB409" s="190">
        <f>ตรวจผล!AE409</f>
        <v>0</v>
      </c>
      <c r="AC409" s="190">
        <f>ตรวจผล!AI409</f>
        <v>0</v>
      </c>
      <c r="AD409" s="190">
        <f>ตรวจผล!AJ409</f>
        <v>0</v>
      </c>
      <c r="AE409" s="190">
        <f>ตรวจผล!AK409</f>
        <v>0</v>
      </c>
      <c r="AF409" s="190">
        <f>ตรวจผล!AL409</f>
        <v>0</v>
      </c>
    </row>
    <row r="410" spans="1:32" x14ac:dyDescent="0.2">
      <c r="A410" s="91" t="str">
        <f>IF(ไฟล์กรอกคำตอบ!A410=""," ",ไฟล์กรอกคำตอบ!A410&amp;"")</f>
        <v xml:space="preserve"> </v>
      </c>
      <c r="B410" s="8">
        <f>ไฟล์กรอกคำตอบ!B410</f>
        <v>0</v>
      </c>
      <c r="C410" s="8">
        <f>ไฟล์กรอกคำตอบ!C410</f>
        <v>0</v>
      </c>
      <c r="D410" s="8">
        <f>ไฟล์กรอกคำตอบ!D410</f>
        <v>0</v>
      </c>
      <c r="E410" s="24">
        <f>ไฟล์กรอกคำตอบ!E410</f>
        <v>0</v>
      </c>
      <c r="F410" s="8">
        <f>ไฟล์กรอกคำตอบ!F410</f>
        <v>0</v>
      </c>
      <c r="G410" s="156">
        <f>ไฟล์กรอกคำตอบ!G410</f>
        <v>0</v>
      </c>
      <c r="H410" s="190">
        <f>ตรวจผล!H410</f>
        <v>0</v>
      </c>
      <c r="I410" s="190">
        <f>ตรวจผล!I410</f>
        <v>0</v>
      </c>
      <c r="J410" s="190">
        <f>ตรวจผล!J410</f>
        <v>0</v>
      </c>
      <c r="K410" s="190">
        <f>ตรวจผล!K410</f>
        <v>0</v>
      </c>
      <c r="L410" s="190">
        <f>ตรวจผล!L410</f>
        <v>0</v>
      </c>
      <c r="M410" s="190">
        <f>ตรวจผล!M410</f>
        <v>0</v>
      </c>
      <c r="N410" s="190">
        <f>ตรวจผล!N410</f>
        <v>0</v>
      </c>
      <c r="O410" s="190">
        <f>ตรวจผล!O410</f>
        <v>0</v>
      </c>
      <c r="P410" s="190">
        <f>ตรวจผล!P410</f>
        <v>0</v>
      </c>
      <c r="Q410" s="190">
        <f>ตรวจผล!Q410</f>
        <v>0</v>
      </c>
      <c r="R410" s="190">
        <f>ตรวจผล!R410</f>
        <v>0</v>
      </c>
      <c r="S410" s="190">
        <f>ตรวจผล!S410</f>
        <v>0</v>
      </c>
      <c r="T410" s="190">
        <f>ตรวจผล!T410</f>
        <v>0</v>
      </c>
      <c r="U410" s="190">
        <f>ตรวจผล!U410</f>
        <v>0</v>
      </c>
      <c r="V410" s="190">
        <f>ตรวจผล!V410</f>
        <v>0</v>
      </c>
      <c r="W410" s="190">
        <f>ตรวจผล!W410</f>
        <v>0</v>
      </c>
      <c r="X410" s="190">
        <f>ตรวจผล!X410</f>
        <v>0</v>
      </c>
      <c r="Y410" s="190">
        <f>ตรวจผล!Y410</f>
        <v>0</v>
      </c>
      <c r="Z410" s="190">
        <f>ตรวจผล!Z410</f>
        <v>0</v>
      </c>
      <c r="AA410" s="190">
        <f>ตรวจผล!AA410</f>
        <v>0</v>
      </c>
      <c r="AB410" s="190">
        <f>ตรวจผล!AE410</f>
        <v>0</v>
      </c>
      <c r="AC410" s="190">
        <f>ตรวจผล!AI410</f>
        <v>0</v>
      </c>
      <c r="AD410" s="190">
        <f>ตรวจผล!AJ410</f>
        <v>0</v>
      </c>
      <c r="AE410" s="190">
        <f>ตรวจผล!AK410</f>
        <v>0</v>
      </c>
      <c r="AF410" s="190">
        <f>ตรวจผล!AL410</f>
        <v>0</v>
      </c>
    </row>
    <row r="411" spans="1:32" x14ac:dyDescent="0.2">
      <c r="A411" s="91" t="str">
        <f>IF(ไฟล์กรอกคำตอบ!A411=""," ",ไฟล์กรอกคำตอบ!A411&amp;"")</f>
        <v xml:space="preserve"> </v>
      </c>
      <c r="B411" s="8">
        <f>ไฟล์กรอกคำตอบ!B411</f>
        <v>0</v>
      </c>
      <c r="C411" s="8">
        <f>ไฟล์กรอกคำตอบ!C411</f>
        <v>0</v>
      </c>
      <c r="D411" s="8">
        <f>ไฟล์กรอกคำตอบ!D411</f>
        <v>0</v>
      </c>
      <c r="E411" s="24">
        <f>ไฟล์กรอกคำตอบ!E411</f>
        <v>0</v>
      </c>
      <c r="F411" s="8">
        <f>ไฟล์กรอกคำตอบ!F411</f>
        <v>0</v>
      </c>
      <c r="G411" s="156">
        <f>ไฟล์กรอกคำตอบ!G411</f>
        <v>0</v>
      </c>
      <c r="H411" s="190">
        <f>ตรวจผล!H411</f>
        <v>0</v>
      </c>
      <c r="I411" s="190">
        <f>ตรวจผล!I411</f>
        <v>0</v>
      </c>
      <c r="J411" s="190">
        <f>ตรวจผล!J411</f>
        <v>0</v>
      </c>
      <c r="K411" s="190">
        <f>ตรวจผล!K411</f>
        <v>0</v>
      </c>
      <c r="L411" s="190">
        <f>ตรวจผล!L411</f>
        <v>0</v>
      </c>
      <c r="M411" s="190">
        <f>ตรวจผล!M411</f>
        <v>0</v>
      </c>
      <c r="N411" s="190">
        <f>ตรวจผล!N411</f>
        <v>0</v>
      </c>
      <c r="O411" s="190">
        <f>ตรวจผล!O411</f>
        <v>0</v>
      </c>
      <c r="P411" s="190">
        <f>ตรวจผล!P411</f>
        <v>0</v>
      </c>
      <c r="Q411" s="190">
        <f>ตรวจผล!Q411</f>
        <v>0</v>
      </c>
      <c r="R411" s="190">
        <f>ตรวจผล!R411</f>
        <v>0</v>
      </c>
      <c r="S411" s="190">
        <f>ตรวจผล!S411</f>
        <v>0</v>
      </c>
      <c r="T411" s="190">
        <f>ตรวจผล!T411</f>
        <v>0</v>
      </c>
      <c r="U411" s="190">
        <f>ตรวจผล!U411</f>
        <v>0</v>
      </c>
      <c r="V411" s="190">
        <f>ตรวจผล!V411</f>
        <v>0</v>
      </c>
      <c r="W411" s="190">
        <f>ตรวจผล!W411</f>
        <v>0</v>
      </c>
      <c r="X411" s="190">
        <f>ตรวจผล!X411</f>
        <v>0</v>
      </c>
      <c r="Y411" s="190">
        <f>ตรวจผล!Y411</f>
        <v>0</v>
      </c>
      <c r="Z411" s="190">
        <f>ตรวจผล!Z411</f>
        <v>0</v>
      </c>
      <c r="AA411" s="190">
        <f>ตรวจผล!AA411</f>
        <v>0</v>
      </c>
      <c r="AB411" s="190">
        <f>ตรวจผล!AE411</f>
        <v>0</v>
      </c>
      <c r="AC411" s="190">
        <f>ตรวจผล!AI411</f>
        <v>0</v>
      </c>
      <c r="AD411" s="190">
        <f>ตรวจผล!AJ411</f>
        <v>0</v>
      </c>
      <c r="AE411" s="190">
        <f>ตรวจผล!AK411</f>
        <v>0</v>
      </c>
      <c r="AF411" s="190">
        <f>ตรวจผล!AL411</f>
        <v>0</v>
      </c>
    </row>
    <row r="412" spans="1:32" x14ac:dyDescent="0.2">
      <c r="A412" s="91" t="str">
        <f>IF(ไฟล์กรอกคำตอบ!A412=""," ",ไฟล์กรอกคำตอบ!A412&amp;"")</f>
        <v xml:space="preserve"> </v>
      </c>
      <c r="B412" s="8">
        <f>ไฟล์กรอกคำตอบ!B412</f>
        <v>0</v>
      </c>
      <c r="C412" s="8">
        <f>ไฟล์กรอกคำตอบ!C412</f>
        <v>0</v>
      </c>
      <c r="D412" s="8">
        <f>ไฟล์กรอกคำตอบ!D412</f>
        <v>0</v>
      </c>
      <c r="E412" s="24">
        <f>ไฟล์กรอกคำตอบ!E412</f>
        <v>0</v>
      </c>
      <c r="F412" s="8">
        <f>ไฟล์กรอกคำตอบ!F412</f>
        <v>0</v>
      </c>
      <c r="G412" s="156">
        <f>ไฟล์กรอกคำตอบ!G412</f>
        <v>0</v>
      </c>
      <c r="H412" s="190">
        <f>ตรวจผล!H412</f>
        <v>0</v>
      </c>
      <c r="I412" s="190">
        <f>ตรวจผล!I412</f>
        <v>0</v>
      </c>
      <c r="J412" s="190">
        <f>ตรวจผล!J412</f>
        <v>0</v>
      </c>
      <c r="K412" s="190">
        <f>ตรวจผล!K412</f>
        <v>0</v>
      </c>
      <c r="L412" s="190">
        <f>ตรวจผล!L412</f>
        <v>0</v>
      </c>
      <c r="M412" s="190">
        <f>ตรวจผล!M412</f>
        <v>0</v>
      </c>
      <c r="N412" s="190">
        <f>ตรวจผล!N412</f>
        <v>0</v>
      </c>
      <c r="O412" s="190">
        <f>ตรวจผล!O412</f>
        <v>0</v>
      </c>
      <c r="P412" s="190">
        <f>ตรวจผล!P412</f>
        <v>0</v>
      </c>
      <c r="Q412" s="190">
        <f>ตรวจผล!Q412</f>
        <v>0</v>
      </c>
      <c r="R412" s="190">
        <f>ตรวจผล!R412</f>
        <v>0</v>
      </c>
      <c r="S412" s="190">
        <f>ตรวจผล!S412</f>
        <v>0</v>
      </c>
      <c r="T412" s="190">
        <f>ตรวจผล!T412</f>
        <v>0</v>
      </c>
      <c r="U412" s="190">
        <f>ตรวจผล!U412</f>
        <v>0</v>
      </c>
      <c r="V412" s="190">
        <f>ตรวจผล!V412</f>
        <v>0</v>
      </c>
      <c r="W412" s="190">
        <f>ตรวจผล!W412</f>
        <v>0</v>
      </c>
      <c r="X412" s="190">
        <f>ตรวจผล!X412</f>
        <v>0</v>
      </c>
      <c r="Y412" s="190">
        <f>ตรวจผล!Y412</f>
        <v>0</v>
      </c>
      <c r="Z412" s="190">
        <f>ตรวจผล!Z412</f>
        <v>0</v>
      </c>
      <c r="AA412" s="190">
        <f>ตรวจผล!AA412</f>
        <v>0</v>
      </c>
      <c r="AB412" s="190">
        <f>ตรวจผล!AE412</f>
        <v>0</v>
      </c>
      <c r="AC412" s="190">
        <f>ตรวจผล!AI412</f>
        <v>0</v>
      </c>
      <c r="AD412" s="190">
        <f>ตรวจผล!AJ412</f>
        <v>0</v>
      </c>
      <c r="AE412" s="190">
        <f>ตรวจผล!AK412</f>
        <v>0</v>
      </c>
      <c r="AF412" s="190">
        <f>ตรวจผล!AL412</f>
        <v>0</v>
      </c>
    </row>
    <row r="413" spans="1:32" x14ac:dyDescent="0.2">
      <c r="A413" s="91" t="str">
        <f>IF(ไฟล์กรอกคำตอบ!A413=""," ",ไฟล์กรอกคำตอบ!A413&amp;"")</f>
        <v xml:space="preserve"> </v>
      </c>
      <c r="B413" s="8">
        <f>ไฟล์กรอกคำตอบ!B413</f>
        <v>0</v>
      </c>
      <c r="C413" s="8">
        <f>ไฟล์กรอกคำตอบ!C413</f>
        <v>0</v>
      </c>
      <c r="D413" s="8">
        <f>ไฟล์กรอกคำตอบ!D413</f>
        <v>0</v>
      </c>
      <c r="E413" s="24">
        <f>ไฟล์กรอกคำตอบ!E413</f>
        <v>0</v>
      </c>
      <c r="F413" s="8">
        <f>ไฟล์กรอกคำตอบ!F413</f>
        <v>0</v>
      </c>
      <c r="G413" s="156">
        <f>ไฟล์กรอกคำตอบ!G413</f>
        <v>0</v>
      </c>
      <c r="H413" s="190">
        <f>ตรวจผล!H413</f>
        <v>0</v>
      </c>
      <c r="I413" s="190">
        <f>ตรวจผล!I413</f>
        <v>0</v>
      </c>
      <c r="J413" s="190">
        <f>ตรวจผล!J413</f>
        <v>0</v>
      </c>
      <c r="K413" s="190">
        <f>ตรวจผล!K413</f>
        <v>0</v>
      </c>
      <c r="L413" s="190">
        <f>ตรวจผล!L413</f>
        <v>0</v>
      </c>
      <c r="M413" s="190">
        <f>ตรวจผล!M413</f>
        <v>0</v>
      </c>
      <c r="N413" s="190">
        <f>ตรวจผล!N413</f>
        <v>0</v>
      </c>
      <c r="O413" s="190">
        <f>ตรวจผล!O413</f>
        <v>0</v>
      </c>
      <c r="P413" s="190">
        <f>ตรวจผล!P413</f>
        <v>0</v>
      </c>
      <c r="Q413" s="190">
        <f>ตรวจผล!Q413</f>
        <v>0</v>
      </c>
      <c r="R413" s="190">
        <f>ตรวจผล!R413</f>
        <v>0</v>
      </c>
      <c r="S413" s="190">
        <f>ตรวจผล!S413</f>
        <v>0</v>
      </c>
      <c r="T413" s="190">
        <f>ตรวจผล!T413</f>
        <v>0</v>
      </c>
      <c r="U413" s="190">
        <f>ตรวจผล!U413</f>
        <v>0</v>
      </c>
      <c r="V413" s="190">
        <f>ตรวจผล!V413</f>
        <v>0</v>
      </c>
      <c r="W413" s="190">
        <f>ตรวจผล!W413</f>
        <v>0</v>
      </c>
      <c r="X413" s="190">
        <f>ตรวจผล!X413</f>
        <v>0</v>
      </c>
      <c r="Y413" s="190">
        <f>ตรวจผล!Y413</f>
        <v>0</v>
      </c>
      <c r="Z413" s="190">
        <f>ตรวจผล!Z413</f>
        <v>0</v>
      </c>
      <c r="AA413" s="190">
        <f>ตรวจผล!AA413</f>
        <v>0</v>
      </c>
      <c r="AB413" s="190">
        <f>ตรวจผล!AE413</f>
        <v>0</v>
      </c>
      <c r="AC413" s="190">
        <f>ตรวจผล!AI413</f>
        <v>0</v>
      </c>
      <c r="AD413" s="190">
        <f>ตรวจผล!AJ413</f>
        <v>0</v>
      </c>
      <c r="AE413" s="190">
        <f>ตรวจผล!AK413</f>
        <v>0</v>
      </c>
      <c r="AF413" s="190">
        <f>ตรวจผล!AL413</f>
        <v>0</v>
      </c>
    </row>
    <row r="414" spans="1:32" x14ac:dyDescent="0.2">
      <c r="A414" s="91" t="str">
        <f>IF(ไฟล์กรอกคำตอบ!A414=""," ",ไฟล์กรอกคำตอบ!A414&amp;"")</f>
        <v xml:space="preserve"> </v>
      </c>
      <c r="B414" s="8">
        <f>ไฟล์กรอกคำตอบ!B414</f>
        <v>0</v>
      </c>
      <c r="C414" s="8">
        <f>ไฟล์กรอกคำตอบ!C414</f>
        <v>0</v>
      </c>
      <c r="D414" s="8">
        <f>ไฟล์กรอกคำตอบ!D414</f>
        <v>0</v>
      </c>
      <c r="E414" s="24">
        <f>ไฟล์กรอกคำตอบ!E414</f>
        <v>0</v>
      </c>
      <c r="F414" s="8">
        <f>ไฟล์กรอกคำตอบ!F414</f>
        <v>0</v>
      </c>
      <c r="G414" s="156">
        <f>ไฟล์กรอกคำตอบ!G414</f>
        <v>0</v>
      </c>
      <c r="H414" s="190">
        <f>ตรวจผล!H414</f>
        <v>0</v>
      </c>
      <c r="I414" s="190">
        <f>ตรวจผล!I414</f>
        <v>0</v>
      </c>
      <c r="J414" s="190">
        <f>ตรวจผล!J414</f>
        <v>0</v>
      </c>
      <c r="K414" s="190">
        <f>ตรวจผล!K414</f>
        <v>0</v>
      </c>
      <c r="L414" s="190">
        <f>ตรวจผล!L414</f>
        <v>0</v>
      </c>
      <c r="M414" s="190">
        <f>ตรวจผล!M414</f>
        <v>0</v>
      </c>
      <c r="N414" s="190">
        <f>ตรวจผล!N414</f>
        <v>0</v>
      </c>
      <c r="O414" s="190">
        <f>ตรวจผล!O414</f>
        <v>0</v>
      </c>
      <c r="P414" s="190">
        <f>ตรวจผล!P414</f>
        <v>0</v>
      </c>
      <c r="Q414" s="190">
        <f>ตรวจผล!Q414</f>
        <v>0</v>
      </c>
      <c r="R414" s="190">
        <f>ตรวจผล!R414</f>
        <v>0</v>
      </c>
      <c r="S414" s="190">
        <f>ตรวจผล!S414</f>
        <v>0</v>
      </c>
      <c r="T414" s="190">
        <f>ตรวจผล!T414</f>
        <v>0</v>
      </c>
      <c r="U414" s="190">
        <f>ตรวจผล!U414</f>
        <v>0</v>
      </c>
      <c r="V414" s="190">
        <f>ตรวจผล!V414</f>
        <v>0</v>
      </c>
      <c r="W414" s="190">
        <f>ตรวจผล!W414</f>
        <v>0</v>
      </c>
      <c r="X414" s="190">
        <f>ตรวจผล!X414</f>
        <v>0</v>
      </c>
      <c r="Y414" s="190">
        <f>ตรวจผล!Y414</f>
        <v>0</v>
      </c>
      <c r="Z414" s="190">
        <f>ตรวจผล!Z414</f>
        <v>0</v>
      </c>
      <c r="AA414" s="190">
        <f>ตรวจผล!AA414</f>
        <v>0</v>
      </c>
      <c r="AB414" s="190">
        <f>ตรวจผล!AE414</f>
        <v>0</v>
      </c>
      <c r="AC414" s="190">
        <f>ตรวจผล!AI414</f>
        <v>0</v>
      </c>
      <c r="AD414" s="190">
        <f>ตรวจผล!AJ414</f>
        <v>0</v>
      </c>
      <c r="AE414" s="190">
        <f>ตรวจผล!AK414</f>
        <v>0</v>
      </c>
      <c r="AF414" s="190">
        <f>ตรวจผล!AL414</f>
        <v>0</v>
      </c>
    </row>
    <row r="415" spans="1:32" x14ac:dyDescent="0.2">
      <c r="A415" s="91" t="str">
        <f>IF(ไฟล์กรอกคำตอบ!A415=""," ",ไฟล์กรอกคำตอบ!A415&amp;"")</f>
        <v xml:space="preserve"> </v>
      </c>
      <c r="B415" s="8">
        <f>ไฟล์กรอกคำตอบ!B415</f>
        <v>0</v>
      </c>
      <c r="C415" s="8">
        <f>ไฟล์กรอกคำตอบ!C415</f>
        <v>0</v>
      </c>
      <c r="D415" s="8">
        <f>ไฟล์กรอกคำตอบ!D415</f>
        <v>0</v>
      </c>
      <c r="E415" s="24">
        <f>ไฟล์กรอกคำตอบ!E415</f>
        <v>0</v>
      </c>
      <c r="F415" s="8">
        <f>ไฟล์กรอกคำตอบ!F415</f>
        <v>0</v>
      </c>
      <c r="G415" s="156">
        <f>ไฟล์กรอกคำตอบ!G415</f>
        <v>0</v>
      </c>
      <c r="H415" s="190">
        <f>ตรวจผล!H415</f>
        <v>0</v>
      </c>
      <c r="I415" s="190">
        <f>ตรวจผล!I415</f>
        <v>0</v>
      </c>
      <c r="J415" s="190">
        <f>ตรวจผล!J415</f>
        <v>0</v>
      </c>
      <c r="K415" s="190">
        <f>ตรวจผล!K415</f>
        <v>0</v>
      </c>
      <c r="L415" s="190">
        <f>ตรวจผล!L415</f>
        <v>0</v>
      </c>
      <c r="M415" s="190">
        <f>ตรวจผล!M415</f>
        <v>0</v>
      </c>
      <c r="N415" s="190">
        <f>ตรวจผล!N415</f>
        <v>0</v>
      </c>
      <c r="O415" s="190">
        <f>ตรวจผล!O415</f>
        <v>0</v>
      </c>
      <c r="P415" s="190">
        <f>ตรวจผล!P415</f>
        <v>0</v>
      </c>
      <c r="Q415" s="190">
        <f>ตรวจผล!Q415</f>
        <v>0</v>
      </c>
      <c r="R415" s="190">
        <f>ตรวจผล!R415</f>
        <v>0</v>
      </c>
      <c r="S415" s="190">
        <f>ตรวจผล!S415</f>
        <v>0</v>
      </c>
      <c r="T415" s="190">
        <f>ตรวจผล!T415</f>
        <v>0</v>
      </c>
      <c r="U415" s="190">
        <f>ตรวจผล!U415</f>
        <v>0</v>
      </c>
      <c r="V415" s="190">
        <f>ตรวจผล!V415</f>
        <v>0</v>
      </c>
      <c r="W415" s="190">
        <f>ตรวจผล!W415</f>
        <v>0</v>
      </c>
      <c r="X415" s="190">
        <f>ตรวจผล!X415</f>
        <v>0</v>
      </c>
      <c r="Y415" s="190">
        <f>ตรวจผล!Y415</f>
        <v>0</v>
      </c>
      <c r="Z415" s="190">
        <f>ตรวจผล!Z415</f>
        <v>0</v>
      </c>
      <c r="AA415" s="190">
        <f>ตรวจผล!AA415</f>
        <v>0</v>
      </c>
      <c r="AB415" s="190">
        <f>ตรวจผล!AE415</f>
        <v>0</v>
      </c>
      <c r="AC415" s="190">
        <f>ตรวจผล!AI415</f>
        <v>0</v>
      </c>
      <c r="AD415" s="190">
        <f>ตรวจผล!AJ415</f>
        <v>0</v>
      </c>
      <c r="AE415" s="190">
        <f>ตรวจผล!AK415</f>
        <v>0</v>
      </c>
      <c r="AF415" s="190">
        <f>ตรวจผล!AL415</f>
        <v>0</v>
      </c>
    </row>
    <row r="416" spans="1:32" x14ac:dyDescent="0.2">
      <c r="A416" s="91" t="str">
        <f>IF(ไฟล์กรอกคำตอบ!A416=""," ",ไฟล์กรอกคำตอบ!A416&amp;"")</f>
        <v xml:space="preserve"> </v>
      </c>
      <c r="B416" s="8">
        <f>ไฟล์กรอกคำตอบ!B416</f>
        <v>0</v>
      </c>
      <c r="C416" s="8">
        <f>ไฟล์กรอกคำตอบ!C416</f>
        <v>0</v>
      </c>
      <c r="D416" s="8">
        <f>ไฟล์กรอกคำตอบ!D416</f>
        <v>0</v>
      </c>
      <c r="E416" s="24">
        <f>ไฟล์กรอกคำตอบ!E416</f>
        <v>0</v>
      </c>
      <c r="F416" s="8">
        <f>ไฟล์กรอกคำตอบ!F416</f>
        <v>0</v>
      </c>
      <c r="G416" s="156">
        <f>ไฟล์กรอกคำตอบ!G416</f>
        <v>0</v>
      </c>
      <c r="H416" s="190">
        <f>ตรวจผล!H416</f>
        <v>0</v>
      </c>
      <c r="I416" s="190">
        <f>ตรวจผล!I416</f>
        <v>0</v>
      </c>
      <c r="J416" s="190">
        <f>ตรวจผล!J416</f>
        <v>0</v>
      </c>
      <c r="K416" s="190">
        <f>ตรวจผล!K416</f>
        <v>0</v>
      </c>
      <c r="L416" s="190">
        <f>ตรวจผล!L416</f>
        <v>0</v>
      </c>
      <c r="M416" s="190">
        <f>ตรวจผล!M416</f>
        <v>0</v>
      </c>
      <c r="N416" s="190">
        <f>ตรวจผล!N416</f>
        <v>0</v>
      </c>
      <c r="O416" s="190">
        <f>ตรวจผล!O416</f>
        <v>0</v>
      </c>
      <c r="P416" s="190">
        <f>ตรวจผล!P416</f>
        <v>0</v>
      </c>
      <c r="Q416" s="190">
        <f>ตรวจผล!Q416</f>
        <v>0</v>
      </c>
      <c r="R416" s="190">
        <f>ตรวจผล!R416</f>
        <v>0</v>
      </c>
      <c r="S416" s="190">
        <f>ตรวจผล!S416</f>
        <v>0</v>
      </c>
      <c r="T416" s="190">
        <f>ตรวจผล!T416</f>
        <v>0</v>
      </c>
      <c r="U416" s="190">
        <f>ตรวจผล!U416</f>
        <v>0</v>
      </c>
      <c r="V416" s="190">
        <f>ตรวจผล!V416</f>
        <v>0</v>
      </c>
      <c r="W416" s="190">
        <f>ตรวจผล!W416</f>
        <v>0</v>
      </c>
      <c r="X416" s="190">
        <f>ตรวจผล!X416</f>
        <v>0</v>
      </c>
      <c r="Y416" s="190">
        <f>ตรวจผล!Y416</f>
        <v>0</v>
      </c>
      <c r="Z416" s="190">
        <f>ตรวจผล!Z416</f>
        <v>0</v>
      </c>
      <c r="AA416" s="190">
        <f>ตรวจผล!AA416</f>
        <v>0</v>
      </c>
      <c r="AB416" s="190">
        <f>ตรวจผล!AE416</f>
        <v>0</v>
      </c>
      <c r="AC416" s="190">
        <f>ตรวจผล!AI416</f>
        <v>0</v>
      </c>
      <c r="AD416" s="190">
        <f>ตรวจผล!AJ416</f>
        <v>0</v>
      </c>
      <c r="AE416" s="190">
        <f>ตรวจผล!AK416</f>
        <v>0</v>
      </c>
      <c r="AF416" s="190">
        <f>ตรวจผล!AL416</f>
        <v>0</v>
      </c>
    </row>
    <row r="417" spans="1:32" x14ac:dyDescent="0.2">
      <c r="A417" s="91" t="str">
        <f>IF(ไฟล์กรอกคำตอบ!A417=""," ",ไฟล์กรอกคำตอบ!A417&amp;"")</f>
        <v xml:space="preserve"> </v>
      </c>
      <c r="B417" s="8">
        <f>ไฟล์กรอกคำตอบ!B417</f>
        <v>0</v>
      </c>
      <c r="C417" s="8">
        <f>ไฟล์กรอกคำตอบ!C417</f>
        <v>0</v>
      </c>
      <c r="D417" s="8">
        <f>ไฟล์กรอกคำตอบ!D417</f>
        <v>0</v>
      </c>
      <c r="E417" s="24">
        <f>ไฟล์กรอกคำตอบ!E417</f>
        <v>0</v>
      </c>
      <c r="F417" s="8">
        <f>ไฟล์กรอกคำตอบ!F417</f>
        <v>0</v>
      </c>
      <c r="G417" s="156">
        <f>ไฟล์กรอกคำตอบ!G417</f>
        <v>0</v>
      </c>
      <c r="H417" s="190">
        <f>ตรวจผล!H417</f>
        <v>0</v>
      </c>
      <c r="I417" s="190">
        <f>ตรวจผล!I417</f>
        <v>0</v>
      </c>
      <c r="J417" s="190">
        <f>ตรวจผล!J417</f>
        <v>0</v>
      </c>
      <c r="K417" s="190">
        <f>ตรวจผล!K417</f>
        <v>0</v>
      </c>
      <c r="L417" s="190">
        <f>ตรวจผล!L417</f>
        <v>0</v>
      </c>
      <c r="M417" s="190">
        <f>ตรวจผล!M417</f>
        <v>0</v>
      </c>
      <c r="N417" s="190">
        <f>ตรวจผล!N417</f>
        <v>0</v>
      </c>
      <c r="O417" s="190">
        <f>ตรวจผล!O417</f>
        <v>0</v>
      </c>
      <c r="P417" s="190">
        <f>ตรวจผล!P417</f>
        <v>0</v>
      </c>
      <c r="Q417" s="190">
        <f>ตรวจผล!Q417</f>
        <v>0</v>
      </c>
      <c r="R417" s="190">
        <f>ตรวจผล!R417</f>
        <v>0</v>
      </c>
      <c r="S417" s="190">
        <f>ตรวจผล!S417</f>
        <v>0</v>
      </c>
      <c r="T417" s="190">
        <f>ตรวจผล!T417</f>
        <v>0</v>
      </c>
      <c r="U417" s="190">
        <f>ตรวจผล!U417</f>
        <v>0</v>
      </c>
      <c r="V417" s="190">
        <f>ตรวจผล!V417</f>
        <v>0</v>
      </c>
      <c r="W417" s="190">
        <f>ตรวจผล!W417</f>
        <v>0</v>
      </c>
      <c r="X417" s="190">
        <f>ตรวจผล!X417</f>
        <v>0</v>
      </c>
      <c r="Y417" s="190">
        <f>ตรวจผล!Y417</f>
        <v>0</v>
      </c>
      <c r="Z417" s="190">
        <f>ตรวจผล!Z417</f>
        <v>0</v>
      </c>
      <c r="AA417" s="190">
        <f>ตรวจผล!AA417</f>
        <v>0</v>
      </c>
      <c r="AB417" s="190">
        <f>ตรวจผล!AE417</f>
        <v>0</v>
      </c>
      <c r="AC417" s="190">
        <f>ตรวจผล!AI417</f>
        <v>0</v>
      </c>
      <c r="AD417" s="190">
        <f>ตรวจผล!AJ417</f>
        <v>0</v>
      </c>
      <c r="AE417" s="190">
        <f>ตรวจผล!AK417</f>
        <v>0</v>
      </c>
      <c r="AF417" s="190">
        <f>ตรวจผล!AL417</f>
        <v>0</v>
      </c>
    </row>
    <row r="418" spans="1:32" x14ac:dyDescent="0.2">
      <c r="A418" s="91" t="str">
        <f>IF(ไฟล์กรอกคำตอบ!A418=""," ",ไฟล์กรอกคำตอบ!A418&amp;"")</f>
        <v xml:space="preserve"> </v>
      </c>
      <c r="B418" s="8">
        <f>ไฟล์กรอกคำตอบ!B418</f>
        <v>0</v>
      </c>
      <c r="C418" s="8">
        <f>ไฟล์กรอกคำตอบ!C418</f>
        <v>0</v>
      </c>
      <c r="D418" s="8">
        <f>ไฟล์กรอกคำตอบ!D418</f>
        <v>0</v>
      </c>
      <c r="E418" s="24">
        <f>ไฟล์กรอกคำตอบ!E418</f>
        <v>0</v>
      </c>
      <c r="F418" s="8">
        <f>ไฟล์กรอกคำตอบ!F418</f>
        <v>0</v>
      </c>
      <c r="G418" s="156">
        <f>ไฟล์กรอกคำตอบ!G418</f>
        <v>0</v>
      </c>
      <c r="H418" s="190">
        <f>ตรวจผล!H418</f>
        <v>0</v>
      </c>
      <c r="I418" s="190">
        <f>ตรวจผล!I418</f>
        <v>0</v>
      </c>
      <c r="J418" s="190">
        <f>ตรวจผล!J418</f>
        <v>0</v>
      </c>
      <c r="K418" s="190">
        <f>ตรวจผล!K418</f>
        <v>0</v>
      </c>
      <c r="L418" s="190">
        <f>ตรวจผล!L418</f>
        <v>0</v>
      </c>
      <c r="M418" s="190">
        <f>ตรวจผล!M418</f>
        <v>0</v>
      </c>
      <c r="N418" s="190">
        <f>ตรวจผล!N418</f>
        <v>0</v>
      </c>
      <c r="O418" s="190">
        <f>ตรวจผล!O418</f>
        <v>0</v>
      </c>
      <c r="P418" s="190">
        <f>ตรวจผล!P418</f>
        <v>0</v>
      </c>
      <c r="Q418" s="190">
        <f>ตรวจผล!Q418</f>
        <v>0</v>
      </c>
      <c r="R418" s="190">
        <f>ตรวจผล!R418</f>
        <v>0</v>
      </c>
      <c r="S418" s="190">
        <f>ตรวจผล!S418</f>
        <v>0</v>
      </c>
      <c r="T418" s="190">
        <f>ตรวจผล!T418</f>
        <v>0</v>
      </c>
      <c r="U418" s="190">
        <f>ตรวจผล!U418</f>
        <v>0</v>
      </c>
      <c r="V418" s="190">
        <f>ตรวจผล!V418</f>
        <v>0</v>
      </c>
      <c r="W418" s="190">
        <f>ตรวจผล!W418</f>
        <v>0</v>
      </c>
      <c r="X418" s="190">
        <f>ตรวจผล!X418</f>
        <v>0</v>
      </c>
      <c r="Y418" s="190">
        <f>ตรวจผล!Y418</f>
        <v>0</v>
      </c>
      <c r="Z418" s="190">
        <f>ตรวจผล!Z418</f>
        <v>0</v>
      </c>
      <c r="AA418" s="190">
        <f>ตรวจผล!AA418</f>
        <v>0</v>
      </c>
      <c r="AB418" s="190">
        <f>ตรวจผล!AE418</f>
        <v>0</v>
      </c>
      <c r="AC418" s="190">
        <f>ตรวจผล!AI418</f>
        <v>0</v>
      </c>
      <c r="AD418" s="190">
        <f>ตรวจผล!AJ418</f>
        <v>0</v>
      </c>
      <c r="AE418" s="190">
        <f>ตรวจผล!AK418</f>
        <v>0</v>
      </c>
      <c r="AF418" s="190">
        <f>ตรวจผล!AL418</f>
        <v>0</v>
      </c>
    </row>
    <row r="419" spans="1:32" x14ac:dyDescent="0.2">
      <c r="A419" s="91" t="str">
        <f>IF(ไฟล์กรอกคำตอบ!A419=""," ",ไฟล์กรอกคำตอบ!A419&amp;"")</f>
        <v xml:space="preserve"> </v>
      </c>
      <c r="B419" s="8">
        <f>ไฟล์กรอกคำตอบ!B419</f>
        <v>0</v>
      </c>
      <c r="C419" s="8">
        <f>ไฟล์กรอกคำตอบ!C419</f>
        <v>0</v>
      </c>
      <c r="D419" s="8">
        <f>ไฟล์กรอกคำตอบ!D419</f>
        <v>0</v>
      </c>
      <c r="E419" s="24">
        <f>ไฟล์กรอกคำตอบ!E419</f>
        <v>0</v>
      </c>
      <c r="F419" s="8">
        <f>ไฟล์กรอกคำตอบ!F419</f>
        <v>0</v>
      </c>
      <c r="G419" s="156">
        <f>ไฟล์กรอกคำตอบ!G419</f>
        <v>0</v>
      </c>
      <c r="H419" s="190">
        <f>ตรวจผล!H419</f>
        <v>0</v>
      </c>
      <c r="I419" s="190">
        <f>ตรวจผล!I419</f>
        <v>0</v>
      </c>
      <c r="J419" s="190">
        <f>ตรวจผล!J419</f>
        <v>0</v>
      </c>
      <c r="K419" s="190">
        <f>ตรวจผล!K419</f>
        <v>0</v>
      </c>
      <c r="L419" s="190">
        <f>ตรวจผล!L419</f>
        <v>0</v>
      </c>
      <c r="M419" s="190">
        <f>ตรวจผล!M419</f>
        <v>0</v>
      </c>
      <c r="N419" s="190">
        <f>ตรวจผล!N419</f>
        <v>0</v>
      </c>
      <c r="O419" s="190">
        <f>ตรวจผล!O419</f>
        <v>0</v>
      </c>
      <c r="P419" s="190">
        <f>ตรวจผล!P419</f>
        <v>0</v>
      </c>
      <c r="Q419" s="190">
        <f>ตรวจผล!Q419</f>
        <v>0</v>
      </c>
      <c r="R419" s="190">
        <f>ตรวจผล!R419</f>
        <v>0</v>
      </c>
      <c r="S419" s="190">
        <f>ตรวจผล!S419</f>
        <v>0</v>
      </c>
      <c r="T419" s="190">
        <f>ตรวจผล!T419</f>
        <v>0</v>
      </c>
      <c r="U419" s="190">
        <f>ตรวจผล!U419</f>
        <v>0</v>
      </c>
      <c r="V419" s="190">
        <f>ตรวจผล!V419</f>
        <v>0</v>
      </c>
      <c r="W419" s="190">
        <f>ตรวจผล!W419</f>
        <v>0</v>
      </c>
      <c r="X419" s="190">
        <f>ตรวจผล!X419</f>
        <v>0</v>
      </c>
      <c r="Y419" s="190">
        <f>ตรวจผล!Y419</f>
        <v>0</v>
      </c>
      <c r="Z419" s="190">
        <f>ตรวจผล!Z419</f>
        <v>0</v>
      </c>
      <c r="AA419" s="190">
        <f>ตรวจผล!AA419</f>
        <v>0</v>
      </c>
      <c r="AB419" s="190">
        <f>ตรวจผล!AE419</f>
        <v>0</v>
      </c>
      <c r="AC419" s="190">
        <f>ตรวจผล!AI419</f>
        <v>0</v>
      </c>
      <c r="AD419" s="190">
        <f>ตรวจผล!AJ419</f>
        <v>0</v>
      </c>
      <c r="AE419" s="190">
        <f>ตรวจผล!AK419</f>
        <v>0</v>
      </c>
      <c r="AF419" s="190">
        <f>ตรวจผล!AL419</f>
        <v>0</v>
      </c>
    </row>
    <row r="420" spans="1:32" x14ac:dyDescent="0.2">
      <c r="A420" s="91" t="str">
        <f>IF(ไฟล์กรอกคำตอบ!A420=""," ",ไฟล์กรอกคำตอบ!A420&amp;"")</f>
        <v xml:space="preserve"> </v>
      </c>
      <c r="B420" s="8">
        <f>ไฟล์กรอกคำตอบ!B420</f>
        <v>0</v>
      </c>
      <c r="C420" s="8">
        <f>ไฟล์กรอกคำตอบ!C420</f>
        <v>0</v>
      </c>
      <c r="D420" s="8">
        <f>ไฟล์กรอกคำตอบ!D420</f>
        <v>0</v>
      </c>
      <c r="E420" s="24">
        <f>ไฟล์กรอกคำตอบ!E420</f>
        <v>0</v>
      </c>
      <c r="F420" s="8">
        <f>ไฟล์กรอกคำตอบ!F420</f>
        <v>0</v>
      </c>
      <c r="G420" s="156">
        <f>ไฟล์กรอกคำตอบ!G420</f>
        <v>0</v>
      </c>
      <c r="H420" s="190">
        <f>ตรวจผล!H420</f>
        <v>0</v>
      </c>
      <c r="I420" s="190">
        <f>ตรวจผล!I420</f>
        <v>0</v>
      </c>
      <c r="J420" s="190">
        <f>ตรวจผล!J420</f>
        <v>0</v>
      </c>
      <c r="K420" s="190">
        <f>ตรวจผล!K420</f>
        <v>0</v>
      </c>
      <c r="L420" s="190">
        <f>ตรวจผล!L420</f>
        <v>0</v>
      </c>
      <c r="M420" s="190">
        <f>ตรวจผล!M420</f>
        <v>0</v>
      </c>
      <c r="N420" s="190">
        <f>ตรวจผล!N420</f>
        <v>0</v>
      </c>
      <c r="O420" s="190">
        <f>ตรวจผล!O420</f>
        <v>0</v>
      </c>
      <c r="P420" s="190">
        <f>ตรวจผล!P420</f>
        <v>0</v>
      </c>
      <c r="Q420" s="190">
        <f>ตรวจผล!Q420</f>
        <v>0</v>
      </c>
      <c r="R420" s="190">
        <f>ตรวจผล!R420</f>
        <v>0</v>
      </c>
      <c r="S420" s="190">
        <f>ตรวจผล!S420</f>
        <v>0</v>
      </c>
      <c r="T420" s="190">
        <f>ตรวจผล!T420</f>
        <v>0</v>
      </c>
      <c r="U420" s="190">
        <f>ตรวจผล!U420</f>
        <v>0</v>
      </c>
      <c r="V420" s="190">
        <f>ตรวจผล!V420</f>
        <v>0</v>
      </c>
      <c r="W420" s="190">
        <f>ตรวจผล!W420</f>
        <v>0</v>
      </c>
      <c r="X420" s="190">
        <f>ตรวจผล!X420</f>
        <v>0</v>
      </c>
      <c r="Y420" s="190">
        <f>ตรวจผล!Y420</f>
        <v>0</v>
      </c>
      <c r="Z420" s="190">
        <f>ตรวจผล!Z420</f>
        <v>0</v>
      </c>
      <c r="AA420" s="190">
        <f>ตรวจผล!AA420</f>
        <v>0</v>
      </c>
      <c r="AB420" s="190">
        <f>ตรวจผล!AE420</f>
        <v>0</v>
      </c>
      <c r="AC420" s="190">
        <f>ตรวจผล!AI420</f>
        <v>0</v>
      </c>
      <c r="AD420" s="190">
        <f>ตรวจผล!AJ420</f>
        <v>0</v>
      </c>
      <c r="AE420" s="190">
        <f>ตรวจผล!AK420</f>
        <v>0</v>
      </c>
      <c r="AF420" s="190">
        <f>ตรวจผล!AL420</f>
        <v>0</v>
      </c>
    </row>
    <row r="421" spans="1:32" x14ac:dyDescent="0.2">
      <c r="A421" s="91" t="str">
        <f>IF(ไฟล์กรอกคำตอบ!A421=""," ",ไฟล์กรอกคำตอบ!A421&amp;"")</f>
        <v xml:space="preserve"> </v>
      </c>
      <c r="B421" s="8">
        <f>ไฟล์กรอกคำตอบ!B421</f>
        <v>0</v>
      </c>
      <c r="C421" s="8">
        <f>ไฟล์กรอกคำตอบ!C421</f>
        <v>0</v>
      </c>
      <c r="D421" s="8">
        <f>ไฟล์กรอกคำตอบ!D421</f>
        <v>0</v>
      </c>
      <c r="E421" s="24">
        <f>ไฟล์กรอกคำตอบ!E421</f>
        <v>0</v>
      </c>
      <c r="F421" s="8">
        <f>ไฟล์กรอกคำตอบ!F421</f>
        <v>0</v>
      </c>
      <c r="G421" s="156">
        <f>ไฟล์กรอกคำตอบ!G421</f>
        <v>0</v>
      </c>
      <c r="H421" s="190">
        <f>ตรวจผล!H421</f>
        <v>0</v>
      </c>
      <c r="I421" s="190">
        <f>ตรวจผล!I421</f>
        <v>0</v>
      </c>
      <c r="J421" s="190">
        <f>ตรวจผล!J421</f>
        <v>0</v>
      </c>
      <c r="K421" s="190">
        <f>ตรวจผล!K421</f>
        <v>0</v>
      </c>
      <c r="L421" s="190">
        <f>ตรวจผล!L421</f>
        <v>0</v>
      </c>
      <c r="M421" s="190">
        <f>ตรวจผล!M421</f>
        <v>0</v>
      </c>
      <c r="N421" s="190">
        <f>ตรวจผล!N421</f>
        <v>0</v>
      </c>
      <c r="O421" s="190">
        <f>ตรวจผล!O421</f>
        <v>0</v>
      </c>
      <c r="P421" s="190">
        <f>ตรวจผล!P421</f>
        <v>0</v>
      </c>
      <c r="Q421" s="190">
        <f>ตรวจผล!Q421</f>
        <v>0</v>
      </c>
      <c r="R421" s="190">
        <f>ตรวจผล!R421</f>
        <v>0</v>
      </c>
      <c r="S421" s="190">
        <f>ตรวจผล!S421</f>
        <v>0</v>
      </c>
      <c r="T421" s="190">
        <f>ตรวจผล!T421</f>
        <v>0</v>
      </c>
      <c r="U421" s="190">
        <f>ตรวจผล!U421</f>
        <v>0</v>
      </c>
      <c r="V421" s="190">
        <f>ตรวจผล!V421</f>
        <v>0</v>
      </c>
      <c r="W421" s="190">
        <f>ตรวจผล!W421</f>
        <v>0</v>
      </c>
      <c r="X421" s="190">
        <f>ตรวจผล!X421</f>
        <v>0</v>
      </c>
      <c r="Y421" s="190">
        <f>ตรวจผล!Y421</f>
        <v>0</v>
      </c>
      <c r="Z421" s="190">
        <f>ตรวจผล!Z421</f>
        <v>0</v>
      </c>
      <c r="AA421" s="190">
        <f>ตรวจผล!AA421</f>
        <v>0</v>
      </c>
      <c r="AB421" s="190">
        <f>ตรวจผล!AE421</f>
        <v>0</v>
      </c>
      <c r="AC421" s="190">
        <f>ตรวจผล!AI421</f>
        <v>0</v>
      </c>
      <c r="AD421" s="190">
        <f>ตรวจผล!AJ421</f>
        <v>0</v>
      </c>
      <c r="AE421" s="190">
        <f>ตรวจผล!AK421</f>
        <v>0</v>
      </c>
      <c r="AF421" s="190">
        <f>ตรวจผล!AL421</f>
        <v>0</v>
      </c>
    </row>
    <row r="422" spans="1:32" x14ac:dyDescent="0.2">
      <c r="A422" s="91" t="str">
        <f>IF(ไฟล์กรอกคำตอบ!A422=""," ",ไฟล์กรอกคำตอบ!A422&amp;"")</f>
        <v xml:space="preserve"> </v>
      </c>
      <c r="B422" s="8">
        <f>ไฟล์กรอกคำตอบ!B422</f>
        <v>0</v>
      </c>
      <c r="C422" s="8">
        <f>ไฟล์กรอกคำตอบ!C422</f>
        <v>0</v>
      </c>
      <c r="D422" s="8">
        <f>ไฟล์กรอกคำตอบ!D422</f>
        <v>0</v>
      </c>
      <c r="E422" s="24">
        <f>ไฟล์กรอกคำตอบ!E422</f>
        <v>0</v>
      </c>
      <c r="F422" s="8">
        <f>ไฟล์กรอกคำตอบ!F422</f>
        <v>0</v>
      </c>
      <c r="G422" s="156">
        <f>ไฟล์กรอกคำตอบ!G422</f>
        <v>0</v>
      </c>
      <c r="H422" s="190">
        <f>ตรวจผล!H422</f>
        <v>0</v>
      </c>
      <c r="I422" s="190">
        <f>ตรวจผล!I422</f>
        <v>0</v>
      </c>
      <c r="J422" s="190">
        <f>ตรวจผล!J422</f>
        <v>0</v>
      </c>
      <c r="K422" s="190">
        <f>ตรวจผล!K422</f>
        <v>0</v>
      </c>
      <c r="L422" s="190">
        <f>ตรวจผล!L422</f>
        <v>0</v>
      </c>
      <c r="M422" s="190">
        <f>ตรวจผล!M422</f>
        <v>0</v>
      </c>
      <c r="N422" s="190">
        <f>ตรวจผล!N422</f>
        <v>0</v>
      </c>
      <c r="O422" s="190">
        <f>ตรวจผล!O422</f>
        <v>0</v>
      </c>
      <c r="P422" s="190">
        <f>ตรวจผล!P422</f>
        <v>0</v>
      </c>
      <c r="Q422" s="190">
        <f>ตรวจผล!Q422</f>
        <v>0</v>
      </c>
      <c r="R422" s="190">
        <f>ตรวจผล!R422</f>
        <v>0</v>
      </c>
      <c r="S422" s="190">
        <f>ตรวจผล!S422</f>
        <v>0</v>
      </c>
      <c r="T422" s="190">
        <f>ตรวจผล!T422</f>
        <v>0</v>
      </c>
      <c r="U422" s="190">
        <f>ตรวจผล!U422</f>
        <v>0</v>
      </c>
      <c r="V422" s="190">
        <f>ตรวจผล!V422</f>
        <v>0</v>
      </c>
      <c r="W422" s="190">
        <f>ตรวจผล!W422</f>
        <v>0</v>
      </c>
      <c r="X422" s="190">
        <f>ตรวจผล!X422</f>
        <v>0</v>
      </c>
      <c r="Y422" s="190">
        <f>ตรวจผล!Y422</f>
        <v>0</v>
      </c>
      <c r="Z422" s="190">
        <f>ตรวจผล!Z422</f>
        <v>0</v>
      </c>
      <c r="AA422" s="190">
        <f>ตรวจผล!AA422</f>
        <v>0</v>
      </c>
      <c r="AB422" s="190">
        <f>ตรวจผล!AE422</f>
        <v>0</v>
      </c>
      <c r="AC422" s="190">
        <f>ตรวจผล!AI422</f>
        <v>0</v>
      </c>
      <c r="AD422" s="190">
        <f>ตรวจผล!AJ422</f>
        <v>0</v>
      </c>
      <c r="AE422" s="190">
        <f>ตรวจผล!AK422</f>
        <v>0</v>
      </c>
      <c r="AF422" s="190">
        <f>ตรวจผล!AL422</f>
        <v>0</v>
      </c>
    </row>
    <row r="423" spans="1:32" x14ac:dyDescent="0.2">
      <c r="A423" s="91" t="str">
        <f>IF(ไฟล์กรอกคำตอบ!A423=""," ",ไฟล์กรอกคำตอบ!A423&amp;"")</f>
        <v xml:space="preserve"> </v>
      </c>
      <c r="B423" s="8">
        <f>ไฟล์กรอกคำตอบ!B423</f>
        <v>0</v>
      </c>
      <c r="C423" s="8">
        <f>ไฟล์กรอกคำตอบ!C423</f>
        <v>0</v>
      </c>
      <c r="D423" s="8">
        <f>ไฟล์กรอกคำตอบ!D423</f>
        <v>0</v>
      </c>
      <c r="E423" s="24">
        <f>ไฟล์กรอกคำตอบ!E423</f>
        <v>0</v>
      </c>
      <c r="F423" s="8">
        <f>ไฟล์กรอกคำตอบ!F423</f>
        <v>0</v>
      </c>
      <c r="G423" s="156">
        <f>ไฟล์กรอกคำตอบ!G423</f>
        <v>0</v>
      </c>
      <c r="H423" s="190">
        <f>ตรวจผล!H423</f>
        <v>0</v>
      </c>
      <c r="I423" s="190">
        <f>ตรวจผล!I423</f>
        <v>0</v>
      </c>
      <c r="J423" s="190">
        <f>ตรวจผล!J423</f>
        <v>0</v>
      </c>
      <c r="K423" s="190">
        <f>ตรวจผล!K423</f>
        <v>0</v>
      </c>
      <c r="L423" s="190">
        <f>ตรวจผล!L423</f>
        <v>0</v>
      </c>
      <c r="M423" s="190">
        <f>ตรวจผล!M423</f>
        <v>0</v>
      </c>
      <c r="N423" s="190">
        <f>ตรวจผล!N423</f>
        <v>0</v>
      </c>
      <c r="O423" s="190">
        <f>ตรวจผล!O423</f>
        <v>0</v>
      </c>
      <c r="P423" s="190">
        <f>ตรวจผล!P423</f>
        <v>0</v>
      </c>
      <c r="Q423" s="190">
        <f>ตรวจผล!Q423</f>
        <v>0</v>
      </c>
      <c r="R423" s="190">
        <f>ตรวจผล!R423</f>
        <v>0</v>
      </c>
      <c r="S423" s="190">
        <f>ตรวจผล!S423</f>
        <v>0</v>
      </c>
      <c r="T423" s="190">
        <f>ตรวจผล!T423</f>
        <v>0</v>
      </c>
      <c r="U423" s="190">
        <f>ตรวจผล!U423</f>
        <v>0</v>
      </c>
      <c r="V423" s="190">
        <f>ตรวจผล!V423</f>
        <v>0</v>
      </c>
      <c r="W423" s="190">
        <f>ตรวจผล!W423</f>
        <v>0</v>
      </c>
      <c r="X423" s="190">
        <f>ตรวจผล!X423</f>
        <v>0</v>
      </c>
      <c r="Y423" s="190">
        <f>ตรวจผล!Y423</f>
        <v>0</v>
      </c>
      <c r="Z423" s="190">
        <f>ตรวจผล!Z423</f>
        <v>0</v>
      </c>
      <c r="AA423" s="190">
        <f>ตรวจผล!AA423</f>
        <v>0</v>
      </c>
      <c r="AB423" s="190">
        <f>ตรวจผล!AE423</f>
        <v>0</v>
      </c>
      <c r="AC423" s="190">
        <f>ตรวจผล!AI423</f>
        <v>0</v>
      </c>
      <c r="AD423" s="190">
        <f>ตรวจผล!AJ423</f>
        <v>0</v>
      </c>
      <c r="AE423" s="190">
        <f>ตรวจผล!AK423</f>
        <v>0</v>
      </c>
      <c r="AF423" s="190">
        <f>ตรวจผล!AL423</f>
        <v>0</v>
      </c>
    </row>
    <row r="424" spans="1:32" x14ac:dyDescent="0.2">
      <c r="A424" s="91" t="str">
        <f>IF(ไฟล์กรอกคำตอบ!A424=""," ",ไฟล์กรอกคำตอบ!A424&amp;"")</f>
        <v xml:space="preserve"> </v>
      </c>
      <c r="B424" s="8">
        <f>ไฟล์กรอกคำตอบ!B424</f>
        <v>0</v>
      </c>
      <c r="C424" s="8">
        <f>ไฟล์กรอกคำตอบ!C424</f>
        <v>0</v>
      </c>
      <c r="D424" s="8">
        <f>ไฟล์กรอกคำตอบ!D424</f>
        <v>0</v>
      </c>
      <c r="E424" s="24">
        <f>ไฟล์กรอกคำตอบ!E424</f>
        <v>0</v>
      </c>
      <c r="F424" s="8">
        <f>ไฟล์กรอกคำตอบ!F424</f>
        <v>0</v>
      </c>
      <c r="G424" s="156">
        <f>ไฟล์กรอกคำตอบ!G424</f>
        <v>0</v>
      </c>
      <c r="H424" s="190">
        <f>ตรวจผล!H424</f>
        <v>0</v>
      </c>
      <c r="I424" s="190">
        <f>ตรวจผล!I424</f>
        <v>0</v>
      </c>
      <c r="J424" s="190">
        <f>ตรวจผล!J424</f>
        <v>0</v>
      </c>
      <c r="K424" s="190">
        <f>ตรวจผล!K424</f>
        <v>0</v>
      </c>
      <c r="L424" s="190">
        <f>ตรวจผล!L424</f>
        <v>0</v>
      </c>
      <c r="M424" s="190">
        <f>ตรวจผล!M424</f>
        <v>0</v>
      </c>
      <c r="N424" s="190">
        <f>ตรวจผล!N424</f>
        <v>0</v>
      </c>
      <c r="O424" s="190">
        <f>ตรวจผล!O424</f>
        <v>0</v>
      </c>
      <c r="P424" s="190">
        <f>ตรวจผล!P424</f>
        <v>0</v>
      </c>
      <c r="Q424" s="190">
        <f>ตรวจผล!Q424</f>
        <v>0</v>
      </c>
      <c r="R424" s="190">
        <f>ตรวจผล!R424</f>
        <v>0</v>
      </c>
      <c r="S424" s="190">
        <f>ตรวจผล!S424</f>
        <v>0</v>
      </c>
      <c r="T424" s="190">
        <f>ตรวจผล!T424</f>
        <v>0</v>
      </c>
      <c r="U424" s="190">
        <f>ตรวจผล!U424</f>
        <v>0</v>
      </c>
      <c r="V424" s="190">
        <f>ตรวจผล!V424</f>
        <v>0</v>
      </c>
      <c r="W424" s="190">
        <f>ตรวจผล!W424</f>
        <v>0</v>
      </c>
      <c r="X424" s="190">
        <f>ตรวจผล!X424</f>
        <v>0</v>
      </c>
      <c r="Y424" s="190">
        <f>ตรวจผล!Y424</f>
        <v>0</v>
      </c>
      <c r="Z424" s="190">
        <f>ตรวจผล!Z424</f>
        <v>0</v>
      </c>
      <c r="AA424" s="190">
        <f>ตรวจผล!AA424</f>
        <v>0</v>
      </c>
      <c r="AB424" s="190">
        <f>ตรวจผล!AE424</f>
        <v>0</v>
      </c>
      <c r="AC424" s="190">
        <f>ตรวจผล!AI424</f>
        <v>0</v>
      </c>
      <c r="AD424" s="190">
        <f>ตรวจผล!AJ424</f>
        <v>0</v>
      </c>
      <c r="AE424" s="190">
        <f>ตรวจผล!AK424</f>
        <v>0</v>
      </c>
      <c r="AF424" s="190">
        <f>ตรวจผล!AL424</f>
        <v>0</v>
      </c>
    </row>
    <row r="425" spans="1:32" x14ac:dyDescent="0.2">
      <c r="A425" s="91" t="str">
        <f>IF(ไฟล์กรอกคำตอบ!A425=""," ",ไฟล์กรอกคำตอบ!A425&amp;"")</f>
        <v xml:space="preserve"> </v>
      </c>
      <c r="B425" s="8">
        <f>ไฟล์กรอกคำตอบ!B425</f>
        <v>0</v>
      </c>
      <c r="C425" s="8">
        <f>ไฟล์กรอกคำตอบ!C425</f>
        <v>0</v>
      </c>
      <c r="D425" s="8">
        <f>ไฟล์กรอกคำตอบ!D425</f>
        <v>0</v>
      </c>
      <c r="E425" s="24">
        <f>ไฟล์กรอกคำตอบ!E425</f>
        <v>0</v>
      </c>
      <c r="F425" s="8">
        <f>ไฟล์กรอกคำตอบ!F425</f>
        <v>0</v>
      </c>
      <c r="G425" s="156">
        <f>ไฟล์กรอกคำตอบ!G425</f>
        <v>0</v>
      </c>
      <c r="H425" s="190">
        <f>ตรวจผล!H425</f>
        <v>0</v>
      </c>
      <c r="I425" s="190">
        <f>ตรวจผล!I425</f>
        <v>0</v>
      </c>
      <c r="J425" s="190">
        <f>ตรวจผล!J425</f>
        <v>0</v>
      </c>
      <c r="K425" s="190">
        <f>ตรวจผล!K425</f>
        <v>0</v>
      </c>
      <c r="L425" s="190">
        <f>ตรวจผล!L425</f>
        <v>0</v>
      </c>
      <c r="M425" s="190">
        <f>ตรวจผล!M425</f>
        <v>0</v>
      </c>
      <c r="N425" s="190">
        <f>ตรวจผล!N425</f>
        <v>0</v>
      </c>
      <c r="O425" s="190">
        <f>ตรวจผล!O425</f>
        <v>0</v>
      </c>
      <c r="P425" s="190">
        <f>ตรวจผล!P425</f>
        <v>0</v>
      </c>
      <c r="Q425" s="190">
        <f>ตรวจผล!Q425</f>
        <v>0</v>
      </c>
      <c r="R425" s="190">
        <f>ตรวจผล!R425</f>
        <v>0</v>
      </c>
      <c r="S425" s="190">
        <f>ตรวจผล!S425</f>
        <v>0</v>
      </c>
      <c r="T425" s="190">
        <f>ตรวจผล!T425</f>
        <v>0</v>
      </c>
      <c r="U425" s="190">
        <f>ตรวจผล!U425</f>
        <v>0</v>
      </c>
      <c r="V425" s="190">
        <f>ตรวจผล!V425</f>
        <v>0</v>
      </c>
      <c r="W425" s="190">
        <f>ตรวจผล!W425</f>
        <v>0</v>
      </c>
      <c r="X425" s="190">
        <f>ตรวจผล!X425</f>
        <v>0</v>
      </c>
      <c r="Y425" s="190">
        <f>ตรวจผล!Y425</f>
        <v>0</v>
      </c>
      <c r="Z425" s="190">
        <f>ตรวจผล!Z425</f>
        <v>0</v>
      </c>
      <c r="AA425" s="190">
        <f>ตรวจผล!AA425</f>
        <v>0</v>
      </c>
      <c r="AB425" s="190">
        <f>ตรวจผล!AE425</f>
        <v>0</v>
      </c>
      <c r="AC425" s="190">
        <f>ตรวจผล!AI425</f>
        <v>0</v>
      </c>
      <c r="AD425" s="190">
        <f>ตรวจผล!AJ425</f>
        <v>0</v>
      </c>
      <c r="AE425" s="190">
        <f>ตรวจผล!AK425</f>
        <v>0</v>
      </c>
      <c r="AF425" s="190">
        <f>ตรวจผล!AL425</f>
        <v>0</v>
      </c>
    </row>
    <row r="426" spans="1:32" x14ac:dyDescent="0.2">
      <c r="A426" s="91" t="str">
        <f>IF(ไฟล์กรอกคำตอบ!A426=""," ",ไฟล์กรอกคำตอบ!A426&amp;"")</f>
        <v xml:space="preserve"> </v>
      </c>
      <c r="B426" s="8">
        <f>ไฟล์กรอกคำตอบ!B426</f>
        <v>0</v>
      </c>
      <c r="C426" s="8">
        <f>ไฟล์กรอกคำตอบ!C426</f>
        <v>0</v>
      </c>
      <c r="D426" s="8">
        <f>ไฟล์กรอกคำตอบ!D426</f>
        <v>0</v>
      </c>
      <c r="E426" s="24">
        <f>ไฟล์กรอกคำตอบ!E426</f>
        <v>0</v>
      </c>
      <c r="F426" s="8">
        <f>ไฟล์กรอกคำตอบ!F426</f>
        <v>0</v>
      </c>
      <c r="G426" s="156">
        <f>ไฟล์กรอกคำตอบ!G426</f>
        <v>0</v>
      </c>
      <c r="H426" s="190">
        <f>ตรวจผล!H426</f>
        <v>0</v>
      </c>
      <c r="I426" s="190">
        <f>ตรวจผล!I426</f>
        <v>0</v>
      </c>
      <c r="J426" s="190">
        <f>ตรวจผล!J426</f>
        <v>0</v>
      </c>
      <c r="K426" s="190">
        <f>ตรวจผล!K426</f>
        <v>0</v>
      </c>
      <c r="L426" s="190">
        <f>ตรวจผล!L426</f>
        <v>0</v>
      </c>
      <c r="M426" s="190">
        <f>ตรวจผล!M426</f>
        <v>0</v>
      </c>
      <c r="N426" s="190">
        <f>ตรวจผล!N426</f>
        <v>0</v>
      </c>
      <c r="O426" s="190">
        <f>ตรวจผล!O426</f>
        <v>0</v>
      </c>
      <c r="P426" s="190">
        <f>ตรวจผล!P426</f>
        <v>0</v>
      </c>
      <c r="Q426" s="190">
        <f>ตรวจผล!Q426</f>
        <v>0</v>
      </c>
      <c r="R426" s="190">
        <f>ตรวจผล!R426</f>
        <v>0</v>
      </c>
      <c r="S426" s="190">
        <f>ตรวจผล!S426</f>
        <v>0</v>
      </c>
      <c r="T426" s="190">
        <f>ตรวจผล!T426</f>
        <v>0</v>
      </c>
      <c r="U426" s="190">
        <f>ตรวจผล!U426</f>
        <v>0</v>
      </c>
      <c r="V426" s="190">
        <f>ตรวจผล!V426</f>
        <v>0</v>
      </c>
      <c r="W426" s="190">
        <f>ตรวจผล!W426</f>
        <v>0</v>
      </c>
      <c r="X426" s="190">
        <f>ตรวจผล!X426</f>
        <v>0</v>
      </c>
      <c r="Y426" s="190">
        <f>ตรวจผล!Y426</f>
        <v>0</v>
      </c>
      <c r="Z426" s="190">
        <f>ตรวจผล!Z426</f>
        <v>0</v>
      </c>
      <c r="AA426" s="190">
        <f>ตรวจผล!AA426</f>
        <v>0</v>
      </c>
      <c r="AB426" s="190">
        <f>ตรวจผล!AE426</f>
        <v>0</v>
      </c>
      <c r="AC426" s="190">
        <f>ตรวจผล!AI426</f>
        <v>0</v>
      </c>
      <c r="AD426" s="190">
        <f>ตรวจผล!AJ426</f>
        <v>0</v>
      </c>
      <c r="AE426" s="190">
        <f>ตรวจผล!AK426</f>
        <v>0</v>
      </c>
      <c r="AF426" s="190">
        <f>ตรวจผล!AL426</f>
        <v>0</v>
      </c>
    </row>
    <row r="427" spans="1:32" x14ac:dyDescent="0.2">
      <c r="A427" s="91" t="str">
        <f>IF(ไฟล์กรอกคำตอบ!A427=""," ",ไฟล์กรอกคำตอบ!A427&amp;"")</f>
        <v xml:space="preserve"> </v>
      </c>
      <c r="B427" s="8">
        <f>ไฟล์กรอกคำตอบ!B427</f>
        <v>0</v>
      </c>
      <c r="C427" s="8">
        <f>ไฟล์กรอกคำตอบ!C427</f>
        <v>0</v>
      </c>
      <c r="D427" s="8">
        <f>ไฟล์กรอกคำตอบ!D427</f>
        <v>0</v>
      </c>
      <c r="E427" s="24">
        <f>ไฟล์กรอกคำตอบ!E427</f>
        <v>0</v>
      </c>
      <c r="F427" s="8">
        <f>ไฟล์กรอกคำตอบ!F427</f>
        <v>0</v>
      </c>
      <c r="G427" s="156">
        <f>ไฟล์กรอกคำตอบ!G427</f>
        <v>0</v>
      </c>
      <c r="H427" s="190">
        <f>ตรวจผล!H427</f>
        <v>0</v>
      </c>
      <c r="I427" s="190">
        <f>ตรวจผล!I427</f>
        <v>0</v>
      </c>
      <c r="J427" s="190">
        <f>ตรวจผล!J427</f>
        <v>0</v>
      </c>
      <c r="K427" s="190">
        <f>ตรวจผล!K427</f>
        <v>0</v>
      </c>
      <c r="L427" s="190">
        <f>ตรวจผล!L427</f>
        <v>0</v>
      </c>
      <c r="M427" s="190">
        <f>ตรวจผล!M427</f>
        <v>0</v>
      </c>
      <c r="N427" s="190">
        <f>ตรวจผล!N427</f>
        <v>0</v>
      </c>
      <c r="O427" s="190">
        <f>ตรวจผล!O427</f>
        <v>0</v>
      </c>
      <c r="P427" s="190">
        <f>ตรวจผล!P427</f>
        <v>0</v>
      </c>
      <c r="Q427" s="190">
        <f>ตรวจผล!Q427</f>
        <v>0</v>
      </c>
      <c r="R427" s="190">
        <f>ตรวจผล!R427</f>
        <v>0</v>
      </c>
      <c r="S427" s="190">
        <f>ตรวจผล!S427</f>
        <v>0</v>
      </c>
      <c r="T427" s="190">
        <f>ตรวจผล!T427</f>
        <v>0</v>
      </c>
      <c r="U427" s="190">
        <f>ตรวจผล!U427</f>
        <v>0</v>
      </c>
      <c r="V427" s="190">
        <f>ตรวจผล!V427</f>
        <v>0</v>
      </c>
      <c r="W427" s="190">
        <f>ตรวจผล!W427</f>
        <v>0</v>
      </c>
      <c r="X427" s="190">
        <f>ตรวจผล!X427</f>
        <v>0</v>
      </c>
      <c r="Y427" s="190">
        <f>ตรวจผล!Y427</f>
        <v>0</v>
      </c>
      <c r="Z427" s="190">
        <f>ตรวจผล!Z427</f>
        <v>0</v>
      </c>
      <c r="AA427" s="190">
        <f>ตรวจผล!AA427</f>
        <v>0</v>
      </c>
      <c r="AB427" s="190">
        <f>ตรวจผล!AE427</f>
        <v>0</v>
      </c>
      <c r="AC427" s="190">
        <f>ตรวจผล!AI427</f>
        <v>0</v>
      </c>
      <c r="AD427" s="190">
        <f>ตรวจผล!AJ427</f>
        <v>0</v>
      </c>
      <c r="AE427" s="190">
        <f>ตรวจผล!AK427</f>
        <v>0</v>
      </c>
      <c r="AF427" s="190">
        <f>ตรวจผล!AL427</f>
        <v>0</v>
      </c>
    </row>
    <row r="428" spans="1:32" x14ac:dyDescent="0.2">
      <c r="A428" s="91" t="str">
        <f>IF(ไฟล์กรอกคำตอบ!A428=""," ",ไฟล์กรอกคำตอบ!A428&amp;"")</f>
        <v xml:space="preserve"> </v>
      </c>
      <c r="B428" s="8">
        <f>ไฟล์กรอกคำตอบ!B428</f>
        <v>0</v>
      </c>
      <c r="C428" s="8">
        <f>ไฟล์กรอกคำตอบ!C428</f>
        <v>0</v>
      </c>
      <c r="D428" s="8">
        <f>ไฟล์กรอกคำตอบ!D428</f>
        <v>0</v>
      </c>
      <c r="E428" s="24">
        <f>ไฟล์กรอกคำตอบ!E428</f>
        <v>0</v>
      </c>
      <c r="F428" s="8">
        <f>ไฟล์กรอกคำตอบ!F428</f>
        <v>0</v>
      </c>
      <c r="G428" s="156">
        <f>ไฟล์กรอกคำตอบ!G428</f>
        <v>0</v>
      </c>
      <c r="H428" s="190">
        <f>ตรวจผล!H428</f>
        <v>0</v>
      </c>
      <c r="I428" s="190">
        <f>ตรวจผล!I428</f>
        <v>0</v>
      </c>
      <c r="J428" s="190">
        <f>ตรวจผล!J428</f>
        <v>0</v>
      </c>
      <c r="K428" s="190">
        <f>ตรวจผล!K428</f>
        <v>0</v>
      </c>
      <c r="L428" s="190">
        <f>ตรวจผล!L428</f>
        <v>0</v>
      </c>
      <c r="M428" s="190">
        <f>ตรวจผล!M428</f>
        <v>0</v>
      </c>
      <c r="N428" s="190">
        <f>ตรวจผล!N428</f>
        <v>0</v>
      </c>
      <c r="O428" s="190">
        <f>ตรวจผล!O428</f>
        <v>0</v>
      </c>
      <c r="P428" s="190">
        <f>ตรวจผล!P428</f>
        <v>0</v>
      </c>
      <c r="Q428" s="190">
        <f>ตรวจผล!Q428</f>
        <v>0</v>
      </c>
      <c r="R428" s="190">
        <f>ตรวจผล!R428</f>
        <v>0</v>
      </c>
      <c r="S428" s="190">
        <f>ตรวจผล!S428</f>
        <v>0</v>
      </c>
      <c r="T428" s="190">
        <f>ตรวจผล!T428</f>
        <v>0</v>
      </c>
      <c r="U428" s="190">
        <f>ตรวจผล!U428</f>
        <v>0</v>
      </c>
      <c r="V428" s="190">
        <f>ตรวจผล!V428</f>
        <v>0</v>
      </c>
      <c r="W428" s="190">
        <f>ตรวจผล!W428</f>
        <v>0</v>
      </c>
      <c r="X428" s="190">
        <f>ตรวจผล!X428</f>
        <v>0</v>
      </c>
      <c r="Y428" s="190">
        <f>ตรวจผล!Y428</f>
        <v>0</v>
      </c>
      <c r="Z428" s="190">
        <f>ตรวจผล!Z428</f>
        <v>0</v>
      </c>
      <c r="AA428" s="190">
        <f>ตรวจผล!AA428</f>
        <v>0</v>
      </c>
      <c r="AB428" s="190">
        <f>ตรวจผล!AE428</f>
        <v>0</v>
      </c>
      <c r="AC428" s="190">
        <f>ตรวจผล!AI428</f>
        <v>0</v>
      </c>
      <c r="AD428" s="190">
        <f>ตรวจผล!AJ428</f>
        <v>0</v>
      </c>
      <c r="AE428" s="190">
        <f>ตรวจผล!AK428</f>
        <v>0</v>
      </c>
      <c r="AF428" s="190">
        <f>ตรวจผล!AL428</f>
        <v>0</v>
      </c>
    </row>
    <row r="429" spans="1:32" x14ac:dyDescent="0.2">
      <c r="A429" s="91" t="str">
        <f>IF(ไฟล์กรอกคำตอบ!A429=""," ",ไฟล์กรอกคำตอบ!A429&amp;"")</f>
        <v xml:space="preserve"> </v>
      </c>
      <c r="B429" s="8">
        <f>ไฟล์กรอกคำตอบ!B429</f>
        <v>0</v>
      </c>
      <c r="C429" s="8">
        <f>ไฟล์กรอกคำตอบ!C429</f>
        <v>0</v>
      </c>
      <c r="D429" s="8">
        <f>ไฟล์กรอกคำตอบ!D429</f>
        <v>0</v>
      </c>
      <c r="E429" s="24">
        <f>ไฟล์กรอกคำตอบ!E429</f>
        <v>0</v>
      </c>
      <c r="F429" s="8">
        <f>ไฟล์กรอกคำตอบ!F429</f>
        <v>0</v>
      </c>
      <c r="G429" s="156">
        <f>ไฟล์กรอกคำตอบ!G429</f>
        <v>0</v>
      </c>
      <c r="H429" s="190">
        <f>ตรวจผล!H429</f>
        <v>0</v>
      </c>
      <c r="I429" s="190">
        <f>ตรวจผล!I429</f>
        <v>0</v>
      </c>
      <c r="J429" s="190">
        <f>ตรวจผล!J429</f>
        <v>0</v>
      </c>
      <c r="K429" s="190">
        <f>ตรวจผล!K429</f>
        <v>0</v>
      </c>
      <c r="L429" s="190">
        <f>ตรวจผล!L429</f>
        <v>0</v>
      </c>
      <c r="M429" s="190">
        <f>ตรวจผล!M429</f>
        <v>0</v>
      </c>
      <c r="N429" s="190">
        <f>ตรวจผล!N429</f>
        <v>0</v>
      </c>
      <c r="O429" s="190">
        <f>ตรวจผล!O429</f>
        <v>0</v>
      </c>
      <c r="P429" s="190">
        <f>ตรวจผล!P429</f>
        <v>0</v>
      </c>
      <c r="Q429" s="190">
        <f>ตรวจผล!Q429</f>
        <v>0</v>
      </c>
      <c r="R429" s="190">
        <f>ตรวจผล!R429</f>
        <v>0</v>
      </c>
      <c r="S429" s="190">
        <f>ตรวจผล!S429</f>
        <v>0</v>
      </c>
      <c r="T429" s="190">
        <f>ตรวจผล!T429</f>
        <v>0</v>
      </c>
      <c r="U429" s="190">
        <f>ตรวจผล!U429</f>
        <v>0</v>
      </c>
      <c r="V429" s="190">
        <f>ตรวจผล!V429</f>
        <v>0</v>
      </c>
      <c r="W429" s="190">
        <f>ตรวจผล!W429</f>
        <v>0</v>
      </c>
      <c r="X429" s="190">
        <f>ตรวจผล!X429</f>
        <v>0</v>
      </c>
      <c r="Y429" s="190">
        <f>ตรวจผล!Y429</f>
        <v>0</v>
      </c>
      <c r="Z429" s="190">
        <f>ตรวจผล!Z429</f>
        <v>0</v>
      </c>
      <c r="AA429" s="190">
        <f>ตรวจผล!AA429</f>
        <v>0</v>
      </c>
      <c r="AB429" s="190">
        <f>ตรวจผล!AE429</f>
        <v>0</v>
      </c>
      <c r="AC429" s="190">
        <f>ตรวจผล!AI429</f>
        <v>0</v>
      </c>
      <c r="AD429" s="190">
        <f>ตรวจผล!AJ429</f>
        <v>0</v>
      </c>
      <c r="AE429" s="190">
        <f>ตรวจผล!AK429</f>
        <v>0</v>
      </c>
      <c r="AF429" s="190">
        <f>ตรวจผล!AL429</f>
        <v>0</v>
      </c>
    </row>
    <row r="430" spans="1:32" x14ac:dyDescent="0.2">
      <c r="A430" s="91" t="str">
        <f>IF(ไฟล์กรอกคำตอบ!A430=""," ",ไฟล์กรอกคำตอบ!A430&amp;"")</f>
        <v xml:space="preserve"> </v>
      </c>
      <c r="B430" s="8">
        <f>ไฟล์กรอกคำตอบ!B430</f>
        <v>0</v>
      </c>
      <c r="C430" s="8">
        <f>ไฟล์กรอกคำตอบ!C430</f>
        <v>0</v>
      </c>
      <c r="D430" s="8">
        <f>ไฟล์กรอกคำตอบ!D430</f>
        <v>0</v>
      </c>
      <c r="E430" s="24">
        <f>ไฟล์กรอกคำตอบ!E430</f>
        <v>0</v>
      </c>
      <c r="F430" s="8">
        <f>ไฟล์กรอกคำตอบ!F430</f>
        <v>0</v>
      </c>
      <c r="G430" s="156">
        <f>ไฟล์กรอกคำตอบ!G430</f>
        <v>0</v>
      </c>
      <c r="H430" s="190">
        <f>ตรวจผล!H430</f>
        <v>0</v>
      </c>
      <c r="I430" s="190">
        <f>ตรวจผล!I430</f>
        <v>0</v>
      </c>
      <c r="J430" s="190">
        <f>ตรวจผล!J430</f>
        <v>0</v>
      </c>
      <c r="K430" s="190">
        <f>ตรวจผล!K430</f>
        <v>0</v>
      </c>
      <c r="L430" s="190">
        <f>ตรวจผล!L430</f>
        <v>0</v>
      </c>
      <c r="M430" s="190">
        <f>ตรวจผล!M430</f>
        <v>0</v>
      </c>
      <c r="N430" s="190">
        <f>ตรวจผล!N430</f>
        <v>0</v>
      </c>
      <c r="O430" s="190">
        <f>ตรวจผล!O430</f>
        <v>0</v>
      </c>
      <c r="P430" s="190">
        <f>ตรวจผล!P430</f>
        <v>0</v>
      </c>
      <c r="Q430" s="190">
        <f>ตรวจผล!Q430</f>
        <v>0</v>
      </c>
      <c r="R430" s="190">
        <f>ตรวจผล!R430</f>
        <v>0</v>
      </c>
      <c r="S430" s="190">
        <f>ตรวจผล!S430</f>
        <v>0</v>
      </c>
      <c r="T430" s="190">
        <f>ตรวจผล!T430</f>
        <v>0</v>
      </c>
      <c r="U430" s="190">
        <f>ตรวจผล!U430</f>
        <v>0</v>
      </c>
      <c r="V430" s="190">
        <f>ตรวจผล!V430</f>
        <v>0</v>
      </c>
      <c r="W430" s="190">
        <f>ตรวจผล!W430</f>
        <v>0</v>
      </c>
      <c r="X430" s="190">
        <f>ตรวจผล!X430</f>
        <v>0</v>
      </c>
      <c r="Y430" s="190">
        <f>ตรวจผล!Y430</f>
        <v>0</v>
      </c>
      <c r="Z430" s="190">
        <f>ตรวจผล!Z430</f>
        <v>0</v>
      </c>
      <c r="AA430" s="190">
        <f>ตรวจผล!AA430</f>
        <v>0</v>
      </c>
      <c r="AB430" s="190">
        <f>ตรวจผล!AE430</f>
        <v>0</v>
      </c>
      <c r="AC430" s="190">
        <f>ตรวจผล!AI430</f>
        <v>0</v>
      </c>
      <c r="AD430" s="190">
        <f>ตรวจผล!AJ430</f>
        <v>0</v>
      </c>
      <c r="AE430" s="190">
        <f>ตรวจผล!AK430</f>
        <v>0</v>
      </c>
      <c r="AF430" s="190">
        <f>ตรวจผล!AL430</f>
        <v>0</v>
      </c>
    </row>
    <row r="431" spans="1:32" x14ac:dyDescent="0.2">
      <c r="A431" s="91" t="str">
        <f>IF(ไฟล์กรอกคำตอบ!A431=""," ",ไฟล์กรอกคำตอบ!A431&amp;"")</f>
        <v xml:space="preserve"> </v>
      </c>
      <c r="B431" s="8">
        <f>ไฟล์กรอกคำตอบ!B431</f>
        <v>0</v>
      </c>
      <c r="C431" s="8">
        <f>ไฟล์กรอกคำตอบ!C431</f>
        <v>0</v>
      </c>
      <c r="D431" s="8">
        <f>ไฟล์กรอกคำตอบ!D431</f>
        <v>0</v>
      </c>
      <c r="E431" s="24">
        <f>ไฟล์กรอกคำตอบ!E431</f>
        <v>0</v>
      </c>
      <c r="F431" s="8">
        <f>ไฟล์กรอกคำตอบ!F431</f>
        <v>0</v>
      </c>
      <c r="G431" s="156">
        <f>ไฟล์กรอกคำตอบ!G431</f>
        <v>0</v>
      </c>
      <c r="H431" s="190">
        <f>ตรวจผล!H431</f>
        <v>0</v>
      </c>
      <c r="I431" s="190">
        <f>ตรวจผล!I431</f>
        <v>0</v>
      </c>
      <c r="J431" s="190">
        <f>ตรวจผล!J431</f>
        <v>0</v>
      </c>
      <c r="K431" s="190">
        <f>ตรวจผล!K431</f>
        <v>0</v>
      </c>
      <c r="L431" s="190">
        <f>ตรวจผล!L431</f>
        <v>0</v>
      </c>
      <c r="M431" s="190">
        <f>ตรวจผล!M431</f>
        <v>0</v>
      </c>
      <c r="N431" s="190">
        <f>ตรวจผล!N431</f>
        <v>0</v>
      </c>
      <c r="O431" s="190">
        <f>ตรวจผล!O431</f>
        <v>0</v>
      </c>
      <c r="P431" s="190">
        <f>ตรวจผล!P431</f>
        <v>0</v>
      </c>
      <c r="Q431" s="190">
        <f>ตรวจผล!Q431</f>
        <v>0</v>
      </c>
      <c r="R431" s="190">
        <f>ตรวจผล!R431</f>
        <v>0</v>
      </c>
      <c r="S431" s="190">
        <f>ตรวจผล!S431</f>
        <v>0</v>
      </c>
      <c r="T431" s="190">
        <f>ตรวจผล!T431</f>
        <v>0</v>
      </c>
      <c r="U431" s="190">
        <f>ตรวจผล!U431</f>
        <v>0</v>
      </c>
      <c r="V431" s="190">
        <f>ตรวจผล!V431</f>
        <v>0</v>
      </c>
      <c r="W431" s="190">
        <f>ตรวจผล!W431</f>
        <v>0</v>
      </c>
      <c r="X431" s="190">
        <f>ตรวจผล!X431</f>
        <v>0</v>
      </c>
      <c r="Y431" s="190">
        <f>ตรวจผล!Y431</f>
        <v>0</v>
      </c>
      <c r="Z431" s="190">
        <f>ตรวจผล!Z431</f>
        <v>0</v>
      </c>
      <c r="AA431" s="190">
        <f>ตรวจผล!AA431</f>
        <v>0</v>
      </c>
      <c r="AB431" s="190">
        <f>ตรวจผล!AE431</f>
        <v>0</v>
      </c>
      <c r="AC431" s="190">
        <f>ตรวจผล!AI431</f>
        <v>0</v>
      </c>
      <c r="AD431" s="190">
        <f>ตรวจผล!AJ431</f>
        <v>0</v>
      </c>
      <c r="AE431" s="190">
        <f>ตรวจผล!AK431</f>
        <v>0</v>
      </c>
      <c r="AF431" s="190">
        <f>ตรวจผล!AL431</f>
        <v>0</v>
      </c>
    </row>
    <row r="432" spans="1:32" x14ac:dyDescent="0.2">
      <c r="A432" s="91" t="str">
        <f>IF(ไฟล์กรอกคำตอบ!A432=""," ",ไฟล์กรอกคำตอบ!A432&amp;"")</f>
        <v xml:space="preserve"> </v>
      </c>
      <c r="B432" s="8">
        <f>ไฟล์กรอกคำตอบ!B432</f>
        <v>0</v>
      </c>
      <c r="C432" s="8">
        <f>ไฟล์กรอกคำตอบ!C432</f>
        <v>0</v>
      </c>
      <c r="D432" s="8">
        <f>ไฟล์กรอกคำตอบ!D432</f>
        <v>0</v>
      </c>
      <c r="E432" s="24">
        <f>ไฟล์กรอกคำตอบ!E432</f>
        <v>0</v>
      </c>
      <c r="F432" s="8">
        <f>ไฟล์กรอกคำตอบ!F432</f>
        <v>0</v>
      </c>
      <c r="G432" s="156">
        <f>ไฟล์กรอกคำตอบ!G432</f>
        <v>0</v>
      </c>
      <c r="H432" s="190">
        <f>ตรวจผล!H432</f>
        <v>0</v>
      </c>
      <c r="I432" s="190">
        <f>ตรวจผล!I432</f>
        <v>0</v>
      </c>
      <c r="J432" s="190">
        <f>ตรวจผล!J432</f>
        <v>0</v>
      </c>
      <c r="K432" s="190">
        <f>ตรวจผล!K432</f>
        <v>0</v>
      </c>
      <c r="L432" s="190">
        <f>ตรวจผล!L432</f>
        <v>0</v>
      </c>
      <c r="M432" s="190">
        <f>ตรวจผล!M432</f>
        <v>0</v>
      </c>
      <c r="N432" s="190">
        <f>ตรวจผล!N432</f>
        <v>0</v>
      </c>
      <c r="O432" s="190">
        <f>ตรวจผล!O432</f>
        <v>0</v>
      </c>
      <c r="P432" s="190">
        <f>ตรวจผล!P432</f>
        <v>0</v>
      </c>
      <c r="Q432" s="190">
        <f>ตรวจผล!Q432</f>
        <v>0</v>
      </c>
      <c r="R432" s="190">
        <f>ตรวจผล!R432</f>
        <v>0</v>
      </c>
      <c r="S432" s="190">
        <f>ตรวจผล!S432</f>
        <v>0</v>
      </c>
      <c r="T432" s="190">
        <f>ตรวจผล!T432</f>
        <v>0</v>
      </c>
      <c r="U432" s="190">
        <f>ตรวจผล!U432</f>
        <v>0</v>
      </c>
      <c r="V432" s="190">
        <f>ตรวจผล!V432</f>
        <v>0</v>
      </c>
      <c r="W432" s="190">
        <f>ตรวจผล!W432</f>
        <v>0</v>
      </c>
      <c r="X432" s="190">
        <f>ตรวจผล!X432</f>
        <v>0</v>
      </c>
      <c r="Y432" s="190">
        <f>ตรวจผล!Y432</f>
        <v>0</v>
      </c>
      <c r="Z432" s="190">
        <f>ตรวจผล!Z432</f>
        <v>0</v>
      </c>
      <c r="AA432" s="190">
        <f>ตรวจผล!AA432</f>
        <v>0</v>
      </c>
      <c r="AB432" s="190">
        <f>ตรวจผล!AE432</f>
        <v>0</v>
      </c>
      <c r="AC432" s="190">
        <f>ตรวจผล!AI432</f>
        <v>0</v>
      </c>
      <c r="AD432" s="190">
        <f>ตรวจผล!AJ432</f>
        <v>0</v>
      </c>
      <c r="AE432" s="190">
        <f>ตรวจผล!AK432</f>
        <v>0</v>
      </c>
      <c r="AF432" s="190">
        <f>ตรวจผล!AL432</f>
        <v>0</v>
      </c>
    </row>
    <row r="433" spans="1:32" x14ac:dyDescent="0.2">
      <c r="A433" s="91" t="str">
        <f>IF(ไฟล์กรอกคำตอบ!A433=""," ",ไฟล์กรอกคำตอบ!A433&amp;"")</f>
        <v xml:space="preserve"> </v>
      </c>
      <c r="B433" s="8">
        <f>ไฟล์กรอกคำตอบ!B433</f>
        <v>0</v>
      </c>
      <c r="C433" s="8">
        <f>ไฟล์กรอกคำตอบ!C433</f>
        <v>0</v>
      </c>
      <c r="D433" s="8">
        <f>ไฟล์กรอกคำตอบ!D433</f>
        <v>0</v>
      </c>
      <c r="E433" s="24">
        <f>ไฟล์กรอกคำตอบ!E433</f>
        <v>0</v>
      </c>
      <c r="F433" s="8">
        <f>ไฟล์กรอกคำตอบ!F433</f>
        <v>0</v>
      </c>
      <c r="G433" s="156">
        <f>ไฟล์กรอกคำตอบ!G433</f>
        <v>0</v>
      </c>
      <c r="H433" s="190">
        <f>ตรวจผล!H433</f>
        <v>0</v>
      </c>
      <c r="I433" s="190">
        <f>ตรวจผล!I433</f>
        <v>0</v>
      </c>
      <c r="J433" s="190">
        <f>ตรวจผล!J433</f>
        <v>0</v>
      </c>
      <c r="K433" s="190">
        <f>ตรวจผล!K433</f>
        <v>0</v>
      </c>
      <c r="L433" s="190">
        <f>ตรวจผล!L433</f>
        <v>0</v>
      </c>
      <c r="M433" s="190">
        <f>ตรวจผล!M433</f>
        <v>0</v>
      </c>
      <c r="N433" s="190">
        <f>ตรวจผล!N433</f>
        <v>0</v>
      </c>
      <c r="O433" s="190">
        <f>ตรวจผล!O433</f>
        <v>0</v>
      </c>
      <c r="P433" s="190">
        <f>ตรวจผล!P433</f>
        <v>0</v>
      </c>
      <c r="Q433" s="190">
        <f>ตรวจผล!Q433</f>
        <v>0</v>
      </c>
      <c r="R433" s="190">
        <f>ตรวจผล!R433</f>
        <v>0</v>
      </c>
      <c r="S433" s="190">
        <f>ตรวจผล!S433</f>
        <v>0</v>
      </c>
      <c r="T433" s="190">
        <f>ตรวจผล!T433</f>
        <v>0</v>
      </c>
      <c r="U433" s="190">
        <f>ตรวจผล!U433</f>
        <v>0</v>
      </c>
      <c r="V433" s="190">
        <f>ตรวจผล!V433</f>
        <v>0</v>
      </c>
      <c r="W433" s="190">
        <f>ตรวจผล!W433</f>
        <v>0</v>
      </c>
      <c r="X433" s="190">
        <f>ตรวจผล!X433</f>
        <v>0</v>
      </c>
      <c r="Y433" s="190">
        <f>ตรวจผล!Y433</f>
        <v>0</v>
      </c>
      <c r="Z433" s="190">
        <f>ตรวจผล!Z433</f>
        <v>0</v>
      </c>
      <c r="AA433" s="190">
        <f>ตรวจผล!AA433</f>
        <v>0</v>
      </c>
      <c r="AB433" s="190">
        <f>ตรวจผล!AE433</f>
        <v>0</v>
      </c>
      <c r="AC433" s="190">
        <f>ตรวจผล!AI433</f>
        <v>0</v>
      </c>
      <c r="AD433" s="190">
        <f>ตรวจผล!AJ433</f>
        <v>0</v>
      </c>
      <c r="AE433" s="190">
        <f>ตรวจผล!AK433</f>
        <v>0</v>
      </c>
      <c r="AF433" s="190">
        <f>ตรวจผล!AL433</f>
        <v>0</v>
      </c>
    </row>
    <row r="434" spans="1:32" x14ac:dyDescent="0.2">
      <c r="A434" s="91" t="str">
        <f>IF(ไฟล์กรอกคำตอบ!A434=""," ",ไฟล์กรอกคำตอบ!A434&amp;"")</f>
        <v xml:space="preserve"> </v>
      </c>
      <c r="B434" s="8">
        <f>ไฟล์กรอกคำตอบ!B434</f>
        <v>0</v>
      </c>
      <c r="C434" s="8">
        <f>ไฟล์กรอกคำตอบ!C434</f>
        <v>0</v>
      </c>
      <c r="D434" s="8">
        <f>ไฟล์กรอกคำตอบ!D434</f>
        <v>0</v>
      </c>
      <c r="E434" s="24">
        <f>ไฟล์กรอกคำตอบ!E434</f>
        <v>0</v>
      </c>
      <c r="F434" s="8">
        <f>ไฟล์กรอกคำตอบ!F434</f>
        <v>0</v>
      </c>
      <c r="G434" s="156">
        <f>ไฟล์กรอกคำตอบ!G434</f>
        <v>0</v>
      </c>
      <c r="H434" s="190">
        <f>ตรวจผล!H434</f>
        <v>0</v>
      </c>
      <c r="I434" s="190">
        <f>ตรวจผล!I434</f>
        <v>0</v>
      </c>
      <c r="J434" s="190">
        <f>ตรวจผล!J434</f>
        <v>0</v>
      </c>
      <c r="K434" s="190">
        <f>ตรวจผล!K434</f>
        <v>0</v>
      </c>
      <c r="L434" s="190">
        <f>ตรวจผล!L434</f>
        <v>0</v>
      </c>
      <c r="M434" s="190">
        <f>ตรวจผล!M434</f>
        <v>0</v>
      </c>
      <c r="N434" s="190">
        <f>ตรวจผล!N434</f>
        <v>0</v>
      </c>
      <c r="O434" s="190">
        <f>ตรวจผล!O434</f>
        <v>0</v>
      </c>
      <c r="P434" s="190">
        <f>ตรวจผล!P434</f>
        <v>0</v>
      </c>
      <c r="Q434" s="190">
        <f>ตรวจผล!Q434</f>
        <v>0</v>
      </c>
      <c r="R434" s="190">
        <f>ตรวจผล!R434</f>
        <v>0</v>
      </c>
      <c r="S434" s="190">
        <f>ตรวจผล!S434</f>
        <v>0</v>
      </c>
      <c r="T434" s="190">
        <f>ตรวจผล!T434</f>
        <v>0</v>
      </c>
      <c r="U434" s="190">
        <f>ตรวจผล!U434</f>
        <v>0</v>
      </c>
      <c r="V434" s="190">
        <f>ตรวจผล!V434</f>
        <v>0</v>
      </c>
      <c r="W434" s="190">
        <f>ตรวจผล!W434</f>
        <v>0</v>
      </c>
      <c r="X434" s="190">
        <f>ตรวจผล!X434</f>
        <v>0</v>
      </c>
      <c r="Y434" s="190">
        <f>ตรวจผล!Y434</f>
        <v>0</v>
      </c>
      <c r="Z434" s="190">
        <f>ตรวจผล!Z434</f>
        <v>0</v>
      </c>
      <c r="AA434" s="190">
        <f>ตรวจผล!AA434</f>
        <v>0</v>
      </c>
      <c r="AB434" s="190">
        <f>ตรวจผล!AE434</f>
        <v>0</v>
      </c>
      <c r="AC434" s="190">
        <f>ตรวจผล!AI434</f>
        <v>0</v>
      </c>
      <c r="AD434" s="190">
        <f>ตรวจผล!AJ434</f>
        <v>0</v>
      </c>
      <c r="AE434" s="190">
        <f>ตรวจผล!AK434</f>
        <v>0</v>
      </c>
      <c r="AF434" s="190">
        <f>ตรวจผล!AL434</f>
        <v>0</v>
      </c>
    </row>
    <row r="435" spans="1:32" x14ac:dyDescent="0.2">
      <c r="A435" s="91" t="str">
        <f>IF(ไฟล์กรอกคำตอบ!A435=""," ",ไฟล์กรอกคำตอบ!A435&amp;"")</f>
        <v xml:space="preserve"> </v>
      </c>
      <c r="B435" s="8">
        <f>ไฟล์กรอกคำตอบ!B435</f>
        <v>0</v>
      </c>
      <c r="C435" s="8">
        <f>ไฟล์กรอกคำตอบ!C435</f>
        <v>0</v>
      </c>
      <c r="D435" s="8">
        <f>ไฟล์กรอกคำตอบ!D435</f>
        <v>0</v>
      </c>
      <c r="E435" s="24">
        <f>ไฟล์กรอกคำตอบ!E435</f>
        <v>0</v>
      </c>
      <c r="F435" s="8">
        <f>ไฟล์กรอกคำตอบ!F435</f>
        <v>0</v>
      </c>
      <c r="G435" s="156">
        <f>ไฟล์กรอกคำตอบ!G435</f>
        <v>0</v>
      </c>
      <c r="H435" s="190">
        <f>ตรวจผล!H435</f>
        <v>0</v>
      </c>
      <c r="I435" s="190">
        <f>ตรวจผล!I435</f>
        <v>0</v>
      </c>
      <c r="J435" s="190">
        <f>ตรวจผล!J435</f>
        <v>0</v>
      </c>
      <c r="K435" s="190">
        <f>ตรวจผล!K435</f>
        <v>0</v>
      </c>
      <c r="L435" s="190">
        <f>ตรวจผล!L435</f>
        <v>0</v>
      </c>
      <c r="M435" s="190">
        <f>ตรวจผล!M435</f>
        <v>0</v>
      </c>
      <c r="N435" s="190">
        <f>ตรวจผล!N435</f>
        <v>0</v>
      </c>
      <c r="O435" s="190">
        <f>ตรวจผล!O435</f>
        <v>0</v>
      </c>
      <c r="P435" s="190">
        <f>ตรวจผล!P435</f>
        <v>0</v>
      </c>
      <c r="Q435" s="190">
        <f>ตรวจผล!Q435</f>
        <v>0</v>
      </c>
      <c r="R435" s="190">
        <f>ตรวจผล!R435</f>
        <v>0</v>
      </c>
      <c r="S435" s="190">
        <f>ตรวจผล!S435</f>
        <v>0</v>
      </c>
      <c r="T435" s="190">
        <f>ตรวจผล!T435</f>
        <v>0</v>
      </c>
      <c r="U435" s="190">
        <f>ตรวจผล!U435</f>
        <v>0</v>
      </c>
      <c r="V435" s="190">
        <f>ตรวจผล!V435</f>
        <v>0</v>
      </c>
      <c r="W435" s="190">
        <f>ตรวจผล!W435</f>
        <v>0</v>
      </c>
      <c r="X435" s="190">
        <f>ตรวจผล!X435</f>
        <v>0</v>
      </c>
      <c r="Y435" s="190">
        <f>ตรวจผล!Y435</f>
        <v>0</v>
      </c>
      <c r="Z435" s="190">
        <f>ตรวจผล!Z435</f>
        <v>0</v>
      </c>
      <c r="AA435" s="190">
        <f>ตรวจผล!AA435</f>
        <v>0</v>
      </c>
      <c r="AB435" s="190">
        <f>ตรวจผล!AE435</f>
        <v>0</v>
      </c>
      <c r="AC435" s="190">
        <f>ตรวจผล!AI435</f>
        <v>0</v>
      </c>
      <c r="AD435" s="190">
        <f>ตรวจผล!AJ435</f>
        <v>0</v>
      </c>
      <c r="AE435" s="190">
        <f>ตรวจผล!AK435</f>
        <v>0</v>
      </c>
      <c r="AF435" s="190">
        <f>ตรวจผล!AL435</f>
        <v>0</v>
      </c>
    </row>
    <row r="436" spans="1:32" x14ac:dyDescent="0.2">
      <c r="A436" s="91" t="str">
        <f>IF(ไฟล์กรอกคำตอบ!A436=""," ",ไฟล์กรอกคำตอบ!A436&amp;"")</f>
        <v xml:space="preserve"> </v>
      </c>
      <c r="B436" s="8">
        <f>ไฟล์กรอกคำตอบ!B436</f>
        <v>0</v>
      </c>
      <c r="C436" s="8">
        <f>ไฟล์กรอกคำตอบ!C436</f>
        <v>0</v>
      </c>
      <c r="D436" s="8">
        <f>ไฟล์กรอกคำตอบ!D436</f>
        <v>0</v>
      </c>
      <c r="E436" s="24">
        <f>ไฟล์กรอกคำตอบ!E436</f>
        <v>0</v>
      </c>
      <c r="F436" s="8">
        <f>ไฟล์กรอกคำตอบ!F436</f>
        <v>0</v>
      </c>
      <c r="G436" s="156">
        <f>ไฟล์กรอกคำตอบ!G436</f>
        <v>0</v>
      </c>
      <c r="H436" s="190">
        <f>ตรวจผล!H436</f>
        <v>0</v>
      </c>
      <c r="I436" s="190">
        <f>ตรวจผล!I436</f>
        <v>0</v>
      </c>
      <c r="J436" s="190">
        <f>ตรวจผล!J436</f>
        <v>0</v>
      </c>
      <c r="K436" s="190">
        <f>ตรวจผล!K436</f>
        <v>0</v>
      </c>
      <c r="L436" s="190">
        <f>ตรวจผล!L436</f>
        <v>0</v>
      </c>
      <c r="M436" s="190">
        <f>ตรวจผล!M436</f>
        <v>0</v>
      </c>
      <c r="N436" s="190">
        <f>ตรวจผล!N436</f>
        <v>0</v>
      </c>
      <c r="O436" s="190">
        <f>ตรวจผล!O436</f>
        <v>0</v>
      </c>
      <c r="P436" s="190">
        <f>ตรวจผล!P436</f>
        <v>0</v>
      </c>
      <c r="Q436" s="190">
        <f>ตรวจผล!Q436</f>
        <v>0</v>
      </c>
      <c r="R436" s="190">
        <f>ตรวจผล!R436</f>
        <v>0</v>
      </c>
      <c r="S436" s="190">
        <f>ตรวจผล!S436</f>
        <v>0</v>
      </c>
      <c r="T436" s="190">
        <f>ตรวจผล!T436</f>
        <v>0</v>
      </c>
      <c r="U436" s="190">
        <f>ตรวจผล!U436</f>
        <v>0</v>
      </c>
      <c r="V436" s="190">
        <f>ตรวจผล!V436</f>
        <v>0</v>
      </c>
      <c r="W436" s="190">
        <f>ตรวจผล!W436</f>
        <v>0</v>
      </c>
      <c r="X436" s="190">
        <f>ตรวจผล!X436</f>
        <v>0</v>
      </c>
      <c r="Y436" s="190">
        <f>ตรวจผล!Y436</f>
        <v>0</v>
      </c>
      <c r="Z436" s="190">
        <f>ตรวจผล!Z436</f>
        <v>0</v>
      </c>
      <c r="AA436" s="190">
        <f>ตรวจผล!AA436</f>
        <v>0</v>
      </c>
      <c r="AB436" s="190">
        <f>ตรวจผล!AE436</f>
        <v>0</v>
      </c>
      <c r="AC436" s="190">
        <f>ตรวจผล!AI436</f>
        <v>0</v>
      </c>
      <c r="AD436" s="190">
        <f>ตรวจผล!AJ436</f>
        <v>0</v>
      </c>
      <c r="AE436" s="190">
        <f>ตรวจผล!AK436</f>
        <v>0</v>
      </c>
      <c r="AF436" s="190">
        <f>ตรวจผล!AL436</f>
        <v>0</v>
      </c>
    </row>
    <row r="437" spans="1:32" x14ac:dyDescent="0.2">
      <c r="A437" s="91" t="str">
        <f>IF(ไฟล์กรอกคำตอบ!A437=""," ",ไฟล์กรอกคำตอบ!A437&amp;"")</f>
        <v xml:space="preserve"> </v>
      </c>
      <c r="B437" s="8">
        <f>ไฟล์กรอกคำตอบ!B437</f>
        <v>0</v>
      </c>
      <c r="C437" s="8">
        <f>ไฟล์กรอกคำตอบ!C437</f>
        <v>0</v>
      </c>
      <c r="D437" s="8">
        <f>ไฟล์กรอกคำตอบ!D437</f>
        <v>0</v>
      </c>
      <c r="E437" s="24">
        <f>ไฟล์กรอกคำตอบ!E437</f>
        <v>0</v>
      </c>
      <c r="F437" s="8">
        <f>ไฟล์กรอกคำตอบ!F437</f>
        <v>0</v>
      </c>
      <c r="G437" s="156">
        <f>ไฟล์กรอกคำตอบ!G437</f>
        <v>0</v>
      </c>
      <c r="H437" s="190">
        <f>ตรวจผล!H437</f>
        <v>0</v>
      </c>
      <c r="I437" s="190">
        <f>ตรวจผล!I437</f>
        <v>0</v>
      </c>
      <c r="J437" s="190">
        <f>ตรวจผล!J437</f>
        <v>0</v>
      </c>
      <c r="K437" s="190">
        <f>ตรวจผล!K437</f>
        <v>0</v>
      </c>
      <c r="L437" s="190">
        <f>ตรวจผล!L437</f>
        <v>0</v>
      </c>
      <c r="M437" s="190">
        <f>ตรวจผล!M437</f>
        <v>0</v>
      </c>
      <c r="N437" s="190">
        <f>ตรวจผล!N437</f>
        <v>0</v>
      </c>
      <c r="O437" s="190">
        <f>ตรวจผล!O437</f>
        <v>0</v>
      </c>
      <c r="P437" s="190">
        <f>ตรวจผล!P437</f>
        <v>0</v>
      </c>
      <c r="Q437" s="190">
        <f>ตรวจผล!Q437</f>
        <v>0</v>
      </c>
      <c r="R437" s="190">
        <f>ตรวจผล!R437</f>
        <v>0</v>
      </c>
      <c r="S437" s="190">
        <f>ตรวจผล!S437</f>
        <v>0</v>
      </c>
      <c r="T437" s="190">
        <f>ตรวจผล!T437</f>
        <v>0</v>
      </c>
      <c r="U437" s="190">
        <f>ตรวจผล!U437</f>
        <v>0</v>
      </c>
      <c r="V437" s="190">
        <f>ตรวจผล!V437</f>
        <v>0</v>
      </c>
      <c r="W437" s="190">
        <f>ตรวจผล!W437</f>
        <v>0</v>
      </c>
      <c r="X437" s="190">
        <f>ตรวจผล!X437</f>
        <v>0</v>
      </c>
      <c r="Y437" s="190">
        <f>ตรวจผล!Y437</f>
        <v>0</v>
      </c>
      <c r="Z437" s="190">
        <f>ตรวจผล!Z437</f>
        <v>0</v>
      </c>
      <c r="AA437" s="190">
        <f>ตรวจผล!AA437</f>
        <v>0</v>
      </c>
      <c r="AB437" s="190">
        <f>ตรวจผล!AE437</f>
        <v>0</v>
      </c>
      <c r="AC437" s="190">
        <f>ตรวจผล!AI437</f>
        <v>0</v>
      </c>
      <c r="AD437" s="190">
        <f>ตรวจผล!AJ437</f>
        <v>0</v>
      </c>
      <c r="AE437" s="190">
        <f>ตรวจผล!AK437</f>
        <v>0</v>
      </c>
      <c r="AF437" s="190">
        <f>ตรวจผล!AL437</f>
        <v>0</v>
      </c>
    </row>
    <row r="438" spans="1:32" x14ac:dyDescent="0.2">
      <c r="A438" s="91" t="str">
        <f>IF(ไฟล์กรอกคำตอบ!A438=""," ",ไฟล์กรอกคำตอบ!A438&amp;"")</f>
        <v xml:space="preserve"> </v>
      </c>
      <c r="B438" s="8">
        <f>ไฟล์กรอกคำตอบ!B438</f>
        <v>0</v>
      </c>
      <c r="C438" s="8">
        <f>ไฟล์กรอกคำตอบ!C438</f>
        <v>0</v>
      </c>
      <c r="D438" s="8">
        <f>ไฟล์กรอกคำตอบ!D438</f>
        <v>0</v>
      </c>
      <c r="E438" s="24">
        <f>ไฟล์กรอกคำตอบ!E438</f>
        <v>0</v>
      </c>
      <c r="F438" s="8">
        <f>ไฟล์กรอกคำตอบ!F438</f>
        <v>0</v>
      </c>
      <c r="G438" s="156">
        <f>ไฟล์กรอกคำตอบ!G438</f>
        <v>0</v>
      </c>
      <c r="H438" s="190">
        <f>ตรวจผล!H438</f>
        <v>0</v>
      </c>
      <c r="I438" s="190">
        <f>ตรวจผล!I438</f>
        <v>0</v>
      </c>
      <c r="J438" s="190">
        <f>ตรวจผล!J438</f>
        <v>0</v>
      </c>
      <c r="K438" s="190">
        <f>ตรวจผล!K438</f>
        <v>0</v>
      </c>
      <c r="L438" s="190">
        <f>ตรวจผล!L438</f>
        <v>0</v>
      </c>
      <c r="M438" s="190">
        <f>ตรวจผล!M438</f>
        <v>0</v>
      </c>
      <c r="N438" s="190">
        <f>ตรวจผล!N438</f>
        <v>0</v>
      </c>
      <c r="O438" s="190">
        <f>ตรวจผล!O438</f>
        <v>0</v>
      </c>
      <c r="P438" s="190">
        <f>ตรวจผล!P438</f>
        <v>0</v>
      </c>
      <c r="Q438" s="190">
        <f>ตรวจผล!Q438</f>
        <v>0</v>
      </c>
      <c r="R438" s="190">
        <f>ตรวจผล!R438</f>
        <v>0</v>
      </c>
      <c r="S438" s="190">
        <f>ตรวจผล!S438</f>
        <v>0</v>
      </c>
      <c r="T438" s="190">
        <f>ตรวจผล!T438</f>
        <v>0</v>
      </c>
      <c r="U438" s="190">
        <f>ตรวจผล!U438</f>
        <v>0</v>
      </c>
      <c r="V438" s="190">
        <f>ตรวจผล!V438</f>
        <v>0</v>
      </c>
      <c r="W438" s="190">
        <f>ตรวจผล!W438</f>
        <v>0</v>
      </c>
      <c r="X438" s="190">
        <f>ตรวจผล!X438</f>
        <v>0</v>
      </c>
      <c r="Y438" s="190">
        <f>ตรวจผล!Y438</f>
        <v>0</v>
      </c>
      <c r="Z438" s="190">
        <f>ตรวจผล!Z438</f>
        <v>0</v>
      </c>
      <c r="AA438" s="190">
        <f>ตรวจผล!AA438</f>
        <v>0</v>
      </c>
      <c r="AB438" s="190">
        <f>ตรวจผล!AE438</f>
        <v>0</v>
      </c>
      <c r="AC438" s="190">
        <f>ตรวจผล!AI438</f>
        <v>0</v>
      </c>
      <c r="AD438" s="190">
        <f>ตรวจผล!AJ438</f>
        <v>0</v>
      </c>
      <c r="AE438" s="190">
        <f>ตรวจผล!AK438</f>
        <v>0</v>
      </c>
      <c r="AF438" s="190">
        <f>ตรวจผล!AL438</f>
        <v>0</v>
      </c>
    </row>
    <row r="439" spans="1:32" x14ac:dyDescent="0.2">
      <c r="A439" s="91" t="str">
        <f>IF(ไฟล์กรอกคำตอบ!A439=""," ",ไฟล์กรอกคำตอบ!A439&amp;"")</f>
        <v xml:space="preserve"> </v>
      </c>
      <c r="B439" s="8">
        <f>ไฟล์กรอกคำตอบ!B439</f>
        <v>0</v>
      </c>
      <c r="C439" s="8">
        <f>ไฟล์กรอกคำตอบ!C439</f>
        <v>0</v>
      </c>
      <c r="D439" s="8">
        <f>ไฟล์กรอกคำตอบ!D439</f>
        <v>0</v>
      </c>
      <c r="E439" s="24">
        <f>ไฟล์กรอกคำตอบ!E439</f>
        <v>0</v>
      </c>
      <c r="F439" s="8">
        <f>ไฟล์กรอกคำตอบ!F439</f>
        <v>0</v>
      </c>
      <c r="G439" s="156">
        <f>ไฟล์กรอกคำตอบ!G439</f>
        <v>0</v>
      </c>
      <c r="H439" s="190">
        <f>ตรวจผล!H439</f>
        <v>0</v>
      </c>
      <c r="I439" s="190">
        <f>ตรวจผล!I439</f>
        <v>0</v>
      </c>
      <c r="J439" s="190">
        <f>ตรวจผล!J439</f>
        <v>0</v>
      </c>
      <c r="K439" s="190">
        <f>ตรวจผล!K439</f>
        <v>0</v>
      </c>
      <c r="L439" s="190">
        <f>ตรวจผล!L439</f>
        <v>0</v>
      </c>
      <c r="M439" s="190">
        <f>ตรวจผล!M439</f>
        <v>0</v>
      </c>
      <c r="N439" s="190">
        <f>ตรวจผล!N439</f>
        <v>0</v>
      </c>
      <c r="O439" s="190">
        <f>ตรวจผล!O439</f>
        <v>0</v>
      </c>
      <c r="P439" s="190">
        <f>ตรวจผล!P439</f>
        <v>0</v>
      </c>
      <c r="Q439" s="190">
        <f>ตรวจผล!Q439</f>
        <v>0</v>
      </c>
      <c r="R439" s="190">
        <f>ตรวจผล!R439</f>
        <v>0</v>
      </c>
      <c r="S439" s="190">
        <f>ตรวจผล!S439</f>
        <v>0</v>
      </c>
      <c r="T439" s="190">
        <f>ตรวจผล!T439</f>
        <v>0</v>
      </c>
      <c r="U439" s="190">
        <f>ตรวจผล!U439</f>
        <v>0</v>
      </c>
      <c r="V439" s="190">
        <f>ตรวจผล!V439</f>
        <v>0</v>
      </c>
      <c r="W439" s="190">
        <f>ตรวจผล!W439</f>
        <v>0</v>
      </c>
      <c r="X439" s="190">
        <f>ตรวจผล!X439</f>
        <v>0</v>
      </c>
      <c r="Y439" s="190">
        <f>ตรวจผล!Y439</f>
        <v>0</v>
      </c>
      <c r="Z439" s="190">
        <f>ตรวจผล!Z439</f>
        <v>0</v>
      </c>
      <c r="AA439" s="190">
        <f>ตรวจผล!AA439</f>
        <v>0</v>
      </c>
      <c r="AB439" s="190">
        <f>ตรวจผล!AE439</f>
        <v>0</v>
      </c>
      <c r="AC439" s="190">
        <f>ตรวจผล!AI439</f>
        <v>0</v>
      </c>
      <c r="AD439" s="190">
        <f>ตรวจผล!AJ439</f>
        <v>0</v>
      </c>
      <c r="AE439" s="190">
        <f>ตรวจผล!AK439</f>
        <v>0</v>
      </c>
      <c r="AF439" s="190">
        <f>ตรวจผล!AL439</f>
        <v>0</v>
      </c>
    </row>
    <row r="440" spans="1:32" x14ac:dyDescent="0.2">
      <c r="A440" s="91" t="str">
        <f>IF(ไฟล์กรอกคำตอบ!A440=""," ",ไฟล์กรอกคำตอบ!A440&amp;"")</f>
        <v xml:space="preserve"> </v>
      </c>
      <c r="B440" s="8">
        <f>ไฟล์กรอกคำตอบ!B440</f>
        <v>0</v>
      </c>
      <c r="C440" s="8">
        <f>ไฟล์กรอกคำตอบ!C440</f>
        <v>0</v>
      </c>
      <c r="D440" s="8">
        <f>ไฟล์กรอกคำตอบ!D440</f>
        <v>0</v>
      </c>
      <c r="E440" s="24">
        <f>ไฟล์กรอกคำตอบ!E440</f>
        <v>0</v>
      </c>
      <c r="F440" s="8">
        <f>ไฟล์กรอกคำตอบ!F440</f>
        <v>0</v>
      </c>
      <c r="G440" s="156">
        <f>ไฟล์กรอกคำตอบ!G440</f>
        <v>0</v>
      </c>
      <c r="H440" s="190">
        <f>ตรวจผล!H440</f>
        <v>0</v>
      </c>
      <c r="I440" s="190">
        <f>ตรวจผล!I440</f>
        <v>0</v>
      </c>
      <c r="J440" s="190">
        <f>ตรวจผล!J440</f>
        <v>0</v>
      </c>
      <c r="K440" s="190">
        <f>ตรวจผล!K440</f>
        <v>0</v>
      </c>
      <c r="L440" s="190">
        <f>ตรวจผล!L440</f>
        <v>0</v>
      </c>
      <c r="M440" s="190">
        <f>ตรวจผล!M440</f>
        <v>0</v>
      </c>
      <c r="N440" s="190">
        <f>ตรวจผล!N440</f>
        <v>0</v>
      </c>
      <c r="O440" s="190">
        <f>ตรวจผล!O440</f>
        <v>0</v>
      </c>
      <c r="P440" s="190">
        <f>ตรวจผล!P440</f>
        <v>0</v>
      </c>
      <c r="Q440" s="190">
        <f>ตรวจผล!Q440</f>
        <v>0</v>
      </c>
      <c r="R440" s="190">
        <f>ตรวจผล!R440</f>
        <v>0</v>
      </c>
      <c r="S440" s="190">
        <f>ตรวจผล!S440</f>
        <v>0</v>
      </c>
      <c r="T440" s="190">
        <f>ตรวจผล!T440</f>
        <v>0</v>
      </c>
      <c r="U440" s="190">
        <f>ตรวจผล!U440</f>
        <v>0</v>
      </c>
      <c r="V440" s="190">
        <f>ตรวจผล!V440</f>
        <v>0</v>
      </c>
      <c r="W440" s="190">
        <f>ตรวจผล!W440</f>
        <v>0</v>
      </c>
      <c r="X440" s="190">
        <f>ตรวจผล!X440</f>
        <v>0</v>
      </c>
      <c r="Y440" s="190">
        <f>ตรวจผล!Y440</f>
        <v>0</v>
      </c>
      <c r="Z440" s="190">
        <f>ตรวจผล!Z440</f>
        <v>0</v>
      </c>
      <c r="AA440" s="190">
        <f>ตรวจผล!AA440</f>
        <v>0</v>
      </c>
      <c r="AB440" s="190">
        <f>ตรวจผล!AE440</f>
        <v>0</v>
      </c>
      <c r="AC440" s="190">
        <f>ตรวจผล!AI440</f>
        <v>0</v>
      </c>
      <c r="AD440" s="190">
        <f>ตรวจผล!AJ440</f>
        <v>0</v>
      </c>
      <c r="AE440" s="190">
        <f>ตรวจผล!AK440</f>
        <v>0</v>
      </c>
      <c r="AF440" s="190">
        <f>ตรวจผล!AL440</f>
        <v>0</v>
      </c>
    </row>
    <row r="441" spans="1:32" x14ac:dyDescent="0.2">
      <c r="A441" s="91" t="str">
        <f>IF(ไฟล์กรอกคำตอบ!A441=""," ",ไฟล์กรอกคำตอบ!A441&amp;"")</f>
        <v xml:space="preserve"> </v>
      </c>
      <c r="B441" s="8">
        <f>ไฟล์กรอกคำตอบ!B441</f>
        <v>0</v>
      </c>
      <c r="C441" s="8">
        <f>ไฟล์กรอกคำตอบ!C441</f>
        <v>0</v>
      </c>
      <c r="D441" s="8">
        <f>ไฟล์กรอกคำตอบ!D441</f>
        <v>0</v>
      </c>
      <c r="E441" s="24">
        <f>ไฟล์กรอกคำตอบ!E441</f>
        <v>0</v>
      </c>
      <c r="F441" s="8">
        <f>ไฟล์กรอกคำตอบ!F441</f>
        <v>0</v>
      </c>
      <c r="G441" s="156">
        <f>ไฟล์กรอกคำตอบ!G441</f>
        <v>0</v>
      </c>
      <c r="H441" s="190">
        <f>ตรวจผล!H441</f>
        <v>0</v>
      </c>
      <c r="I441" s="190">
        <f>ตรวจผล!I441</f>
        <v>0</v>
      </c>
      <c r="J441" s="190">
        <f>ตรวจผล!J441</f>
        <v>0</v>
      </c>
      <c r="K441" s="190">
        <f>ตรวจผล!K441</f>
        <v>0</v>
      </c>
      <c r="L441" s="190">
        <f>ตรวจผล!L441</f>
        <v>0</v>
      </c>
      <c r="M441" s="190">
        <f>ตรวจผล!M441</f>
        <v>0</v>
      </c>
      <c r="N441" s="190">
        <f>ตรวจผล!N441</f>
        <v>0</v>
      </c>
      <c r="O441" s="190">
        <f>ตรวจผล!O441</f>
        <v>0</v>
      </c>
      <c r="P441" s="190">
        <f>ตรวจผล!P441</f>
        <v>0</v>
      </c>
      <c r="Q441" s="190">
        <f>ตรวจผล!Q441</f>
        <v>0</v>
      </c>
      <c r="R441" s="190">
        <f>ตรวจผล!R441</f>
        <v>0</v>
      </c>
      <c r="S441" s="190">
        <f>ตรวจผล!S441</f>
        <v>0</v>
      </c>
      <c r="T441" s="190">
        <f>ตรวจผล!T441</f>
        <v>0</v>
      </c>
      <c r="U441" s="190">
        <f>ตรวจผล!U441</f>
        <v>0</v>
      </c>
      <c r="V441" s="190">
        <f>ตรวจผล!V441</f>
        <v>0</v>
      </c>
      <c r="W441" s="190">
        <f>ตรวจผล!W441</f>
        <v>0</v>
      </c>
      <c r="X441" s="190">
        <f>ตรวจผล!X441</f>
        <v>0</v>
      </c>
      <c r="Y441" s="190">
        <f>ตรวจผล!Y441</f>
        <v>0</v>
      </c>
      <c r="Z441" s="190">
        <f>ตรวจผล!Z441</f>
        <v>0</v>
      </c>
      <c r="AA441" s="190">
        <f>ตรวจผล!AA441</f>
        <v>0</v>
      </c>
      <c r="AB441" s="190">
        <f>ตรวจผล!AE441</f>
        <v>0</v>
      </c>
      <c r="AC441" s="190">
        <f>ตรวจผล!AI441</f>
        <v>0</v>
      </c>
      <c r="AD441" s="190">
        <f>ตรวจผล!AJ441</f>
        <v>0</v>
      </c>
      <c r="AE441" s="190">
        <f>ตรวจผล!AK441</f>
        <v>0</v>
      </c>
      <c r="AF441" s="190">
        <f>ตรวจผล!AL441</f>
        <v>0</v>
      </c>
    </row>
    <row r="442" spans="1:32" x14ac:dyDescent="0.2">
      <c r="A442" s="91" t="str">
        <f>IF(ไฟล์กรอกคำตอบ!A442=""," ",ไฟล์กรอกคำตอบ!A442&amp;"")</f>
        <v xml:space="preserve"> </v>
      </c>
      <c r="B442" s="8">
        <f>ไฟล์กรอกคำตอบ!B442</f>
        <v>0</v>
      </c>
      <c r="C442" s="8">
        <f>ไฟล์กรอกคำตอบ!C442</f>
        <v>0</v>
      </c>
      <c r="D442" s="8">
        <f>ไฟล์กรอกคำตอบ!D442</f>
        <v>0</v>
      </c>
      <c r="E442" s="24">
        <f>ไฟล์กรอกคำตอบ!E442</f>
        <v>0</v>
      </c>
      <c r="F442" s="8">
        <f>ไฟล์กรอกคำตอบ!F442</f>
        <v>0</v>
      </c>
      <c r="G442" s="156">
        <f>ไฟล์กรอกคำตอบ!G442</f>
        <v>0</v>
      </c>
      <c r="H442" s="190">
        <f>ตรวจผล!H442</f>
        <v>0</v>
      </c>
      <c r="I442" s="190">
        <f>ตรวจผล!I442</f>
        <v>0</v>
      </c>
      <c r="J442" s="190">
        <f>ตรวจผล!J442</f>
        <v>0</v>
      </c>
      <c r="K442" s="190">
        <f>ตรวจผล!K442</f>
        <v>0</v>
      </c>
      <c r="L442" s="190">
        <f>ตรวจผล!L442</f>
        <v>0</v>
      </c>
      <c r="M442" s="190">
        <f>ตรวจผล!M442</f>
        <v>0</v>
      </c>
      <c r="N442" s="190">
        <f>ตรวจผล!N442</f>
        <v>0</v>
      </c>
      <c r="O442" s="190">
        <f>ตรวจผล!O442</f>
        <v>0</v>
      </c>
      <c r="P442" s="190">
        <f>ตรวจผล!P442</f>
        <v>0</v>
      </c>
      <c r="Q442" s="190">
        <f>ตรวจผล!Q442</f>
        <v>0</v>
      </c>
      <c r="R442" s="190">
        <f>ตรวจผล!R442</f>
        <v>0</v>
      </c>
      <c r="S442" s="190">
        <f>ตรวจผล!S442</f>
        <v>0</v>
      </c>
      <c r="T442" s="190">
        <f>ตรวจผล!T442</f>
        <v>0</v>
      </c>
      <c r="U442" s="190">
        <f>ตรวจผล!U442</f>
        <v>0</v>
      </c>
      <c r="V442" s="190">
        <f>ตรวจผล!V442</f>
        <v>0</v>
      </c>
      <c r="W442" s="190">
        <f>ตรวจผล!W442</f>
        <v>0</v>
      </c>
      <c r="X442" s="190">
        <f>ตรวจผล!X442</f>
        <v>0</v>
      </c>
      <c r="Y442" s="190">
        <f>ตรวจผล!Y442</f>
        <v>0</v>
      </c>
      <c r="Z442" s="190">
        <f>ตรวจผล!Z442</f>
        <v>0</v>
      </c>
      <c r="AA442" s="190">
        <f>ตรวจผล!AA442</f>
        <v>0</v>
      </c>
      <c r="AB442" s="190">
        <f>ตรวจผล!AE442</f>
        <v>0</v>
      </c>
      <c r="AC442" s="190">
        <f>ตรวจผล!AI442</f>
        <v>0</v>
      </c>
      <c r="AD442" s="190">
        <f>ตรวจผล!AJ442</f>
        <v>0</v>
      </c>
      <c r="AE442" s="190">
        <f>ตรวจผล!AK442</f>
        <v>0</v>
      </c>
      <c r="AF442" s="190">
        <f>ตรวจผล!AL442</f>
        <v>0</v>
      </c>
    </row>
    <row r="443" spans="1:32" x14ac:dyDescent="0.2">
      <c r="A443" s="91" t="str">
        <f>IF(ไฟล์กรอกคำตอบ!A443=""," ",ไฟล์กรอกคำตอบ!A443&amp;"")</f>
        <v xml:space="preserve"> </v>
      </c>
      <c r="B443" s="8">
        <f>ไฟล์กรอกคำตอบ!B443</f>
        <v>0</v>
      </c>
      <c r="C443" s="8">
        <f>ไฟล์กรอกคำตอบ!C443</f>
        <v>0</v>
      </c>
      <c r="D443" s="8">
        <f>ไฟล์กรอกคำตอบ!D443</f>
        <v>0</v>
      </c>
      <c r="E443" s="24">
        <f>ไฟล์กรอกคำตอบ!E443</f>
        <v>0</v>
      </c>
      <c r="F443" s="8">
        <f>ไฟล์กรอกคำตอบ!F443</f>
        <v>0</v>
      </c>
      <c r="G443" s="156">
        <f>ไฟล์กรอกคำตอบ!G443</f>
        <v>0</v>
      </c>
      <c r="H443" s="190">
        <f>ตรวจผล!H443</f>
        <v>0</v>
      </c>
      <c r="I443" s="190">
        <f>ตรวจผล!I443</f>
        <v>0</v>
      </c>
      <c r="J443" s="190">
        <f>ตรวจผล!J443</f>
        <v>0</v>
      </c>
      <c r="K443" s="190">
        <f>ตรวจผล!K443</f>
        <v>0</v>
      </c>
      <c r="L443" s="190">
        <f>ตรวจผล!L443</f>
        <v>0</v>
      </c>
      <c r="M443" s="190">
        <f>ตรวจผล!M443</f>
        <v>0</v>
      </c>
      <c r="N443" s="190">
        <f>ตรวจผล!N443</f>
        <v>0</v>
      </c>
      <c r="O443" s="190">
        <f>ตรวจผล!O443</f>
        <v>0</v>
      </c>
      <c r="P443" s="190">
        <f>ตรวจผล!P443</f>
        <v>0</v>
      </c>
      <c r="Q443" s="190">
        <f>ตรวจผล!Q443</f>
        <v>0</v>
      </c>
      <c r="R443" s="190">
        <f>ตรวจผล!R443</f>
        <v>0</v>
      </c>
      <c r="S443" s="190">
        <f>ตรวจผล!S443</f>
        <v>0</v>
      </c>
      <c r="T443" s="190">
        <f>ตรวจผล!T443</f>
        <v>0</v>
      </c>
      <c r="U443" s="190">
        <f>ตรวจผล!U443</f>
        <v>0</v>
      </c>
      <c r="V443" s="190">
        <f>ตรวจผล!V443</f>
        <v>0</v>
      </c>
      <c r="W443" s="190">
        <f>ตรวจผล!W443</f>
        <v>0</v>
      </c>
      <c r="X443" s="190">
        <f>ตรวจผล!X443</f>
        <v>0</v>
      </c>
      <c r="Y443" s="190">
        <f>ตรวจผล!Y443</f>
        <v>0</v>
      </c>
      <c r="Z443" s="190">
        <f>ตรวจผล!Z443</f>
        <v>0</v>
      </c>
      <c r="AA443" s="190">
        <f>ตรวจผล!AA443</f>
        <v>0</v>
      </c>
      <c r="AB443" s="190">
        <f>ตรวจผล!AE443</f>
        <v>0</v>
      </c>
      <c r="AC443" s="190">
        <f>ตรวจผล!AI443</f>
        <v>0</v>
      </c>
      <c r="AD443" s="190">
        <f>ตรวจผล!AJ443</f>
        <v>0</v>
      </c>
      <c r="AE443" s="190">
        <f>ตรวจผล!AK443</f>
        <v>0</v>
      </c>
      <c r="AF443" s="190">
        <f>ตรวจผล!AL443</f>
        <v>0</v>
      </c>
    </row>
    <row r="444" spans="1:32" x14ac:dyDescent="0.2">
      <c r="A444" s="91" t="str">
        <f>IF(ไฟล์กรอกคำตอบ!A444=""," ",ไฟล์กรอกคำตอบ!A444&amp;"")</f>
        <v xml:space="preserve"> </v>
      </c>
      <c r="B444" s="8">
        <f>ไฟล์กรอกคำตอบ!B444</f>
        <v>0</v>
      </c>
      <c r="C444" s="8">
        <f>ไฟล์กรอกคำตอบ!C444</f>
        <v>0</v>
      </c>
      <c r="D444" s="8">
        <f>ไฟล์กรอกคำตอบ!D444</f>
        <v>0</v>
      </c>
      <c r="E444" s="24">
        <f>ไฟล์กรอกคำตอบ!E444</f>
        <v>0</v>
      </c>
      <c r="F444" s="8">
        <f>ไฟล์กรอกคำตอบ!F444</f>
        <v>0</v>
      </c>
      <c r="G444" s="156">
        <f>ไฟล์กรอกคำตอบ!G444</f>
        <v>0</v>
      </c>
      <c r="H444" s="190">
        <f>ตรวจผล!H444</f>
        <v>0</v>
      </c>
      <c r="I444" s="190">
        <f>ตรวจผล!I444</f>
        <v>0</v>
      </c>
      <c r="J444" s="190">
        <f>ตรวจผล!J444</f>
        <v>0</v>
      </c>
      <c r="K444" s="190">
        <f>ตรวจผล!K444</f>
        <v>0</v>
      </c>
      <c r="L444" s="190">
        <f>ตรวจผล!L444</f>
        <v>0</v>
      </c>
      <c r="M444" s="190">
        <f>ตรวจผล!M444</f>
        <v>0</v>
      </c>
      <c r="N444" s="190">
        <f>ตรวจผล!N444</f>
        <v>0</v>
      </c>
      <c r="O444" s="190">
        <f>ตรวจผล!O444</f>
        <v>0</v>
      </c>
      <c r="P444" s="190">
        <f>ตรวจผล!P444</f>
        <v>0</v>
      </c>
      <c r="Q444" s="190">
        <f>ตรวจผล!Q444</f>
        <v>0</v>
      </c>
      <c r="R444" s="190">
        <f>ตรวจผล!R444</f>
        <v>0</v>
      </c>
      <c r="S444" s="190">
        <f>ตรวจผล!S444</f>
        <v>0</v>
      </c>
      <c r="T444" s="190">
        <f>ตรวจผล!T444</f>
        <v>0</v>
      </c>
      <c r="U444" s="190">
        <f>ตรวจผล!U444</f>
        <v>0</v>
      </c>
      <c r="V444" s="190">
        <f>ตรวจผล!V444</f>
        <v>0</v>
      </c>
      <c r="W444" s="190">
        <f>ตรวจผล!W444</f>
        <v>0</v>
      </c>
      <c r="X444" s="190">
        <f>ตรวจผล!X444</f>
        <v>0</v>
      </c>
      <c r="Y444" s="190">
        <f>ตรวจผล!Y444</f>
        <v>0</v>
      </c>
      <c r="Z444" s="190">
        <f>ตรวจผล!Z444</f>
        <v>0</v>
      </c>
      <c r="AA444" s="190">
        <f>ตรวจผล!AA444</f>
        <v>0</v>
      </c>
      <c r="AB444" s="190">
        <f>ตรวจผล!AE444</f>
        <v>0</v>
      </c>
      <c r="AC444" s="190">
        <f>ตรวจผล!AI444</f>
        <v>0</v>
      </c>
      <c r="AD444" s="190">
        <f>ตรวจผล!AJ444</f>
        <v>0</v>
      </c>
      <c r="AE444" s="190">
        <f>ตรวจผล!AK444</f>
        <v>0</v>
      </c>
      <c r="AF444" s="190">
        <f>ตรวจผล!AL444</f>
        <v>0</v>
      </c>
    </row>
    <row r="445" spans="1:32" x14ac:dyDescent="0.2">
      <c r="A445" s="91" t="str">
        <f>IF(ไฟล์กรอกคำตอบ!A445=""," ",ไฟล์กรอกคำตอบ!A445&amp;"")</f>
        <v xml:space="preserve"> </v>
      </c>
      <c r="B445" s="8">
        <f>ไฟล์กรอกคำตอบ!B445</f>
        <v>0</v>
      </c>
      <c r="C445" s="8">
        <f>ไฟล์กรอกคำตอบ!C445</f>
        <v>0</v>
      </c>
      <c r="D445" s="8">
        <f>ไฟล์กรอกคำตอบ!D445</f>
        <v>0</v>
      </c>
      <c r="E445" s="24">
        <f>ไฟล์กรอกคำตอบ!E445</f>
        <v>0</v>
      </c>
      <c r="F445" s="8">
        <f>ไฟล์กรอกคำตอบ!F445</f>
        <v>0</v>
      </c>
      <c r="G445" s="156">
        <f>ไฟล์กรอกคำตอบ!G445</f>
        <v>0</v>
      </c>
      <c r="H445" s="190">
        <f>ตรวจผล!H445</f>
        <v>0</v>
      </c>
      <c r="I445" s="190">
        <f>ตรวจผล!I445</f>
        <v>0</v>
      </c>
      <c r="J445" s="190">
        <f>ตรวจผล!J445</f>
        <v>0</v>
      </c>
      <c r="K445" s="190">
        <f>ตรวจผล!K445</f>
        <v>0</v>
      </c>
      <c r="L445" s="190">
        <f>ตรวจผล!L445</f>
        <v>0</v>
      </c>
      <c r="M445" s="190">
        <f>ตรวจผล!M445</f>
        <v>0</v>
      </c>
      <c r="N445" s="190">
        <f>ตรวจผล!N445</f>
        <v>0</v>
      </c>
      <c r="O445" s="190">
        <f>ตรวจผล!O445</f>
        <v>0</v>
      </c>
      <c r="P445" s="190">
        <f>ตรวจผล!P445</f>
        <v>0</v>
      </c>
      <c r="Q445" s="190">
        <f>ตรวจผล!Q445</f>
        <v>0</v>
      </c>
      <c r="R445" s="190">
        <f>ตรวจผล!R445</f>
        <v>0</v>
      </c>
      <c r="S445" s="190">
        <f>ตรวจผล!S445</f>
        <v>0</v>
      </c>
      <c r="T445" s="190">
        <f>ตรวจผล!T445</f>
        <v>0</v>
      </c>
      <c r="U445" s="190">
        <f>ตรวจผล!U445</f>
        <v>0</v>
      </c>
      <c r="V445" s="190">
        <f>ตรวจผล!V445</f>
        <v>0</v>
      </c>
      <c r="W445" s="190">
        <f>ตรวจผล!W445</f>
        <v>0</v>
      </c>
      <c r="X445" s="190">
        <f>ตรวจผล!X445</f>
        <v>0</v>
      </c>
      <c r="Y445" s="190">
        <f>ตรวจผล!Y445</f>
        <v>0</v>
      </c>
      <c r="Z445" s="190">
        <f>ตรวจผล!Z445</f>
        <v>0</v>
      </c>
      <c r="AA445" s="190">
        <f>ตรวจผล!AA445</f>
        <v>0</v>
      </c>
      <c r="AB445" s="190">
        <f>ตรวจผล!AE445</f>
        <v>0</v>
      </c>
      <c r="AC445" s="190">
        <f>ตรวจผล!AI445</f>
        <v>0</v>
      </c>
      <c r="AD445" s="190">
        <f>ตรวจผล!AJ445</f>
        <v>0</v>
      </c>
      <c r="AE445" s="190">
        <f>ตรวจผล!AK445</f>
        <v>0</v>
      </c>
      <c r="AF445" s="190">
        <f>ตรวจผล!AL445</f>
        <v>0</v>
      </c>
    </row>
    <row r="446" spans="1:32" x14ac:dyDescent="0.2">
      <c r="A446" s="91" t="str">
        <f>IF(ไฟล์กรอกคำตอบ!A446=""," ",ไฟล์กรอกคำตอบ!A446&amp;"")</f>
        <v xml:space="preserve"> </v>
      </c>
      <c r="B446" s="8">
        <f>ไฟล์กรอกคำตอบ!B446</f>
        <v>0</v>
      </c>
      <c r="C446" s="8">
        <f>ไฟล์กรอกคำตอบ!C446</f>
        <v>0</v>
      </c>
      <c r="D446" s="8">
        <f>ไฟล์กรอกคำตอบ!D446</f>
        <v>0</v>
      </c>
      <c r="E446" s="24">
        <f>ไฟล์กรอกคำตอบ!E446</f>
        <v>0</v>
      </c>
      <c r="F446" s="8">
        <f>ไฟล์กรอกคำตอบ!F446</f>
        <v>0</v>
      </c>
      <c r="G446" s="156">
        <f>ไฟล์กรอกคำตอบ!G446</f>
        <v>0</v>
      </c>
      <c r="H446" s="190">
        <f>ตรวจผล!H446</f>
        <v>0</v>
      </c>
      <c r="I446" s="190">
        <f>ตรวจผล!I446</f>
        <v>0</v>
      </c>
      <c r="J446" s="190">
        <f>ตรวจผล!J446</f>
        <v>0</v>
      </c>
      <c r="K446" s="190">
        <f>ตรวจผล!K446</f>
        <v>0</v>
      </c>
      <c r="L446" s="190">
        <f>ตรวจผล!L446</f>
        <v>0</v>
      </c>
      <c r="M446" s="190">
        <f>ตรวจผล!M446</f>
        <v>0</v>
      </c>
      <c r="N446" s="190">
        <f>ตรวจผล!N446</f>
        <v>0</v>
      </c>
      <c r="O446" s="190">
        <f>ตรวจผล!O446</f>
        <v>0</v>
      </c>
      <c r="P446" s="190">
        <f>ตรวจผล!P446</f>
        <v>0</v>
      </c>
      <c r="Q446" s="190">
        <f>ตรวจผล!Q446</f>
        <v>0</v>
      </c>
      <c r="R446" s="190">
        <f>ตรวจผล!R446</f>
        <v>0</v>
      </c>
      <c r="S446" s="190">
        <f>ตรวจผล!S446</f>
        <v>0</v>
      </c>
      <c r="T446" s="190">
        <f>ตรวจผล!T446</f>
        <v>0</v>
      </c>
      <c r="U446" s="190">
        <f>ตรวจผล!U446</f>
        <v>0</v>
      </c>
      <c r="V446" s="190">
        <f>ตรวจผล!V446</f>
        <v>0</v>
      </c>
      <c r="W446" s="190">
        <f>ตรวจผล!W446</f>
        <v>0</v>
      </c>
      <c r="X446" s="190">
        <f>ตรวจผล!X446</f>
        <v>0</v>
      </c>
      <c r="Y446" s="190">
        <f>ตรวจผล!Y446</f>
        <v>0</v>
      </c>
      <c r="Z446" s="190">
        <f>ตรวจผล!Z446</f>
        <v>0</v>
      </c>
      <c r="AA446" s="190">
        <f>ตรวจผล!AA446</f>
        <v>0</v>
      </c>
      <c r="AB446" s="190">
        <f>ตรวจผล!AE446</f>
        <v>0</v>
      </c>
      <c r="AC446" s="190">
        <f>ตรวจผล!AI446</f>
        <v>0</v>
      </c>
      <c r="AD446" s="190">
        <f>ตรวจผล!AJ446</f>
        <v>0</v>
      </c>
      <c r="AE446" s="190">
        <f>ตรวจผล!AK446</f>
        <v>0</v>
      </c>
      <c r="AF446" s="190">
        <f>ตรวจผล!AL446</f>
        <v>0</v>
      </c>
    </row>
    <row r="447" spans="1:32" x14ac:dyDescent="0.2">
      <c r="A447" s="91" t="str">
        <f>IF(ไฟล์กรอกคำตอบ!A447=""," ",ไฟล์กรอกคำตอบ!A447&amp;"")</f>
        <v xml:space="preserve"> </v>
      </c>
      <c r="B447" s="8">
        <f>ไฟล์กรอกคำตอบ!B447</f>
        <v>0</v>
      </c>
      <c r="C447" s="8">
        <f>ไฟล์กรอกคำตอบ!C447</f>
        <v>0</v>
      </c>
      <c r="D447" s="8">
        <f>ไฟล์กรอกคำตอบ!D447</f>
        <v>0</v>
      </c>
      <c r="E447" s="24">
        <f>ไฟล์กรอกคำตอบ!E447</f>
        <v>0</v>
      </c>
      <c r="F447" s="8">
        <f>ไฟล์กรอกคำตอบ!F447</f>
        <v>0</v>
      </c>
      <c r="G447" s="156">
        <f>ไฟล์กรอกคำตอบ!G447</f>
        <v>0</v>
      </c>
      <c r="H447" s="190">
        <f>ตรวจผล!H447</f>
        <v>0</v>
      </c>
      <c r="I447" s="190">
        <f>ตรวจผล!I447</f>
        <v>0</v>
      </c>
      <c r="J447" s="190">
        <f>ตรวจผล!J447</f>
        <v>0</v>
      </c>
      <c r="K447" s="190">
        <f>ตรวจผล!K447</f>
        <v>0</v>
      </c>
      <c r="L447" s="190">
        <f>ตรวจผล!L447</f>
        <v>0</v>
      </c>
      <c r="M447" s="190">
        <f>ตรวจผล!M447</f>
        <v>0</v>
      </c>
      <c r="N447" s="190">
        <f>ตรวจผล!N447</f>
        <v>0</v>
      </c>
      <c r="O447" s="190">
        <f>ตรวจผล!O447</f>
        <v>0</v>
      </c>
      <c r="P447" s="190">
        <f>ตรวจผล!P447</f>
        <v>0</v>
      </c>
      <c r="Q447" s="190">
        <f>ตรวจผล!Q447</f>
        <v>0</v>
      </c>
      <c r="R447" s="190">
        <f>ตรวจผล!R447</f>
        <v>0</v>
      </c>
      <c r="S447" s="190">
        <f>ตรวจผล!S447</f>
        <v>0</v>
      </c>
      <c r="T447" s="190">
        <f>ตรวจผล!T447</f>
        <v>0</v>
      </c>
      <c r="U447" s="190">
        <f>ตรวจผล!U447</f>
        <v>0</v>
      </c>
      <c r="V447" s="190">
        <f>ตรวจผล!V447</f>
        <v>0</v>
      </c>
      <c r="W447" s="190">
        <f>ตรวจผล!W447</f>
        <v>0</v>
      </c>
      <c r="X447" s="190">
        <f>ตรวจผล!X447</f>
        <v>0</v>
      </c>
      <c r="Y447" s="190">
        <f>ตรวจผล!Y447</f>
        <v>0</v>
      </c>
      <c r="Z447" s="190">
        <f>ตรวจผล!Z447</f>
        <v>0</v>
      </c>
      <c r="AA447" s="190">
        <f>ตรวจผล!AA447</f>
        <v>0</v>
      </c>
      <c r="AB447" s="190">
        <f>ตรวจผล!AE447</f>
        <v>0</v>
      </c>
      <c r="AC447" s="190">
        <f>ตรวจผล!AI447</f>
        <v>0</v>
      </c>
      <c r="AD447" s="190">
        <f>ตรวจผล!AJ447</f>
        <v>0</v>
      </c>
      <c r="AE447" s="190">
        <f>ตรวจผล!AK447</f>
        <v>0</v>
      </c>
      <c r="AF447" s="190">
        <f>ตรวจผล!AL447</f>
        <v>0</v>
      </c>
    </row>
    <row r="448" spans="1:32" x14ac:dyDescent="0.2">
      <c r="A448" s="91" t="str">
        <f>IF(ไฟล์กรอกคำตอบ!A448=""," ",ไฟล์กรอกคำตอบ!A448&amp;"")</f>
        <v xml:space="preserve"> </v>
      </c>
      <c r="B448" s="8">
        <f>ไฟล์กรอกคำตอบ!B448</f>
        <v>0</v>
      </c>
      <c r="C448" s="8">
        <f>ไฟล์กรอกคำตอบ!C448</f>
        <v>0</v>
      </c>
      <c r="D448" s="8">
        <f>ไฟล์กรอกคำตอบ!D448</f>
        <v>0</v>
      </c>
      <c r="E448" s="24">
        <f>ไฟล์กรอกคำตอบ!E448</f>
        <v>0</v>
      </c>
      <c r="F448" s="8">
        <f>ไฟล์กรอกคำตอบ!F448</f>
        <v>0</v>
      </c>
      <c r="G448" s="156">
        <f>ไฟล์กรอกคำตอบ!G448</f>
        <v>0</v>
      </c>
      <c r="H448" s="190">
        <f>ตรวจผล!H448</f>
        <v>0</v>
      </c>
      <c r="I448" s="190">
        <f>ตรวจผล!I448</f>
        <v>0</v>
      </c>
      <c r="J448" s="190">
        <f>ตรวจผล!J448</f>
        <v>0</v>
      </c>
      <c r="K448" s="190">
        <f>ตรวจผล!K448</f>
        <v>0</v>
      </c>
      <c r="L448" s="190">
        <f>ตรวจผล!L448</f>
        <v>0</v>
      </c>
      <c r="M448" s="190">
        <f>ตรวจผล!M448</f>
        <v>0</v>
      </c>
      <c r="N448" s="190">
        <f>ตรวจผล!N448</f>
        <v>0</v>
      </c>
      <c r="O448" s="190">
        <f>ตรวจผล!O448</f>
        <v>0</v>
      </c>
      <c r="P448" s="190">
        <f>ตรวจผล!P448</f>
        <v>0</v>
      </c>
      <c r="Q448" s="190">
        <f>ตรวจผล!Q448</f>
        <v>0</v>
      </c>
      <c r="R448" s="190">
        <f>ตรวจผล!R448</f>
        <v>0</v>
      </c>
      <c r="S448" s="190">
        <f>ตรวจผล!S448</f>
        <v>0</v>
      </c>
      <c r="T448" s="190">
        <f>ตรวจผล!T448</f>
        <v>0</v>
      </c>
      <c r="U448" s="190">
        <f>ตรวจผล!U448</f>
        <v>0</v>
      </c>
      <c r="V448" s="190">
        <f>ตรวจผล!V448</f>
        <v>0</v>
      </c>
      <c r="W448" s="190">
        <f>ตรวจผล!W448</f>
        <v>0</v>
      </c>
      <c r="X448" s="190">
        <f>ตรวจผล!X448</f>
        <v>0</v>
      </c>
      <c r="Y448" s="190">
        <f>ตรวจผล!Y448</f>
        <v>0</v>
      </c>
      <c r="Z448" s="190">
        <f>ตรวจผล!Z448</f>
        <v>0</v>
      </c>
      <c r="AA448" s="190">
        <f>ตรวจผล!AA448</f>
        <v>0</v>
      </c>
      <c r="AB448" s="190">
        <f>ตรวจผล!AE448</f>
        <v>0</v>
      </c>
      <c r="AC448" s="190">
        <f>ตรวจผล!AI448</f>
        <v>0</v>
      </c>
      <c r="AD448" s="190">
        <f>ตรวจผล!AJ448</f>
        <v>0</v>
      </c>
      <c r="AE448" s="190">
        <f>ตรวจผล!AK448</f>
        <v>0</v>
      </c>
      <c r="AF448" s="190">
        <f>ตรวจผล!AL448</f>
        <v>0</v>
      </c>
    </row>
    <row r="449" spans="1:32" x14ac:dyDescent="0.2">
      <c r="A449" s="91" t="str">
        <f>IF(ไฟล์กรอกคำตอบ!A449=""," ",ไฟล์กรอกคำตอบ!A449&amp;"")</f>
        <v xml:space="preserve"> </v>
      </c>
      <c r="B449" s="8">
        <f>ไฟล์กรอกคำตอบ!B449</f>
        <v>0</v>
      </c>
      <c r="C449" s="8">
        <f>ไฟล์กรอกคำตอบ!C449</f>
        <v>0</v>
      </c>
      <c r="D449" s="8">
        <f>ไฟล์กรอกคำตอบ!D449</f>
        <v>0</v>
      </c>
      <c r="E449" s="24">
        <f>ไฟล์กรอกคำตอบ!E449</f>
        <v>0</v>
      </c>
      <c r="F449" s="8">
        <f>ไฟล์กรอกคำตอบ!F449</f>
        <v>0</v>
      </c>
      <c r="G449" s="156">
        <f>ไฟล์กรอกคำตอบ!G449</f>
        <v>0</v>
      </c>
      <c r="H449" s="190">
        <f>ตรวจผล!H449</f>
        <v>0</v>
      </c>
      <c r="I449" s="190">
        <f>ตรวจผล!I449</f>
        <v>0</v>
      </c>
      <c r="J449" s="190">
        <f>ตรวจผล!J449</f>
        <v>0</v>
      </c>
      <c r="K449" s="190">
        <f>ตรวจผล!K449</f>
        <v>0</v>
      </c>
      <c r="L449" s="190">
        <f>ตรวจผล!L449</f>
        <v>0</v>
      </c>
      <c r="M449" s="190">
        <f>ตรวจผล!M449</f>
        <v>0</v>
      </c>
      <c r="N449" s="190">
        <f>ตรวจผล!N449</f>
        <v>0</v>
      </c>
      <c r="O449" s="190">
        <f>ตรวจผล!O449</f>
        <v>0</v>
      </c>
      <c r="P449" s="190">
        <f>ตรวจผล!P449</f>
        <v>0</v>
      </c>
      <c r="Q449" s="190">
        <f>ตรวจผล!Q449</f>
        <v>0</v>
      </c>
      <c r="R449" s="190">
        <f>ตรวจผล!R449</f>
        <v>0</v>
      </c>
      <c r="S449" s="190">
        <f>ตรวจผล!S449</f>
        <v>0</v>
      </c>
      <c r="T449" s="190">
        <f>ตรวจผล!T449</f>
        <v>0</v>
      </c>
      <c r="U449" s="190">
        <f>ตรวจผล!U449</f>
        <v>0</v>
      </c>
      <c r="V449" s="190">
        <f>ตรวจผล!V449</f>
        <v>0</v>
      </c>
      <c r="W449" s="190">
        <f>ตรวจผล!W449</f>
        <v>0</v>
      </c>
      <c r="X449" s="190">
        <f>ตรวจผล!X449</f>
        <v>0</v>
      </c>
      <c r="Y449" s="190">
        <f>ตรวจผล!Y449</f>
        <v>0</v>
      </c>
      <c r="Z449" s="190">
        <f>ตรวจผล!Z449</f>
        <v>0</v>
      </c>
      <c r="AA449" s="190">
        <f>ตรวจผล!AA449</f>
        <v>0</v>
      </c>
      <c r="AB449" s="190">
        <f>ตรวจผล!AE449</f>
        <v>0</v>
      </c>
      <c r="AC449" s="190">
        <f>ตรวจผล!AI449</f>
        <v>0</v>
      </c>
      <c r="AD449" s="190">
        <f>ตรวจผล!AJ449</f>
        <v>0</v>
      </c>
      <c r="AE449" s="190">
        <f>ตรวจผล!AK449</f>
        <v>0</v>
      </c>
      <c r="AF449" s="190">
        <f>ตรวจผล!AL449</f>
        <v>0</v>
      </c>
    </row>
    <row r="450" spans="1:32" x14ac:dyDescent="0.2">
      <c r="A450" s="91" t="str">
        <f>IF(ไฟล์กรอกคำตอบ!A450=""," ",ไฟล์กรอกคำตอบ!A450&amp;"")</f>
        <v xml:space="preserve"> </v>
      </c>
      <c r="B450" s="8">
        <f>ไฟล์กรอกคำตอบ!B450</f>
        <v>0</v>
      </c>
      <c r="C450" s="8">
        <f>ไฟล์กรอกคำตอบ!C450</f>
        <v>0</v>
      </c>
      <c r="D450" s="8">
        <f>ไฟล์กรอกคำตอบ!D450</f>
        <v>0</v>
      </c>
      <c r="E450" s="24">
        <f>ไฟล์กรอกคำตอบ!E450</f>
        <v>0</v>
      </c>
      <c r="F450" s="8">
        <f>ไฟล์กรอกคำตอบ!F450</f>
        <v>0</v>
      </c>
      <c r="G450" s="156">
        <f>ไฟล์กรอกคำตอบ!G450</f>
        <v>0</v>
      </c>
      <c r="H450" s="190">
        <f>ตรวจผล!H450</f>
        <v>0</v>
      </c>
      <c r="I450" s="190">
        <f>ตรวจผล!I450</f>
        <v>0</v>
      </c>
      <c r="J450" s="190">
        <f>ตรวจผล!J450</f>
        <v>0</v>
      </c>
      <c r="K450" s="190">
        <f>ตรวจผล!K450</f>
        <v>0</v>
      </c>
      <c r="L450" s="190">
        <f>ตรวจผล!L450</f>
        <v>0</v>
      </c>
      <c r="M450" s="190">
        <f>ตรวจผล!M450</f>
        <v>0</v>
      </c>
      <c r="N450" s="190">
        <f>ตรวจผล!N450</f>
        <v>0</v>
      </c>
      <c r="O450" s="190">
        <f>ตรวจผล!O450</f>
        <v>0</v>
      </c>
      <c r="P450" s="190">
        <f>ตรวจผล!P450</f>
        <v>0</v>
      </c>
      <c r="Q450" s="190">
        <f>ตรวจผล!Q450</f>
        <v>0</v>
      </c>
      <c r="R450" s="190">
        <f>ตรวจผล!R450</f>
        <v>0</v>
      </c>
      <c r="S450" s="190">
        <f>ตรวจผล!S450</f>
        <v>0</v>
      </c>
      <c r="T450" s="190">
        <f>ตรวจผล!T450</f>
        <v>0</v>
      </c>
      <c r="U450" s="190">
        <f>ตรวจผล!U450</f>
        <v>0</v>
      </c>
      <c r="V450" s="190">
        <f>ตรวจผล!V450</f>
        <v>0</v>
      </c>
      <c r="W450" s="190">
        <f>ตรวจผล!W450</f>
        <v>0</v>
      </c>
      <c r="X450" s="190">
        <f>ตรวจผล!X450</f>
        <v>0</v>
      </c>
      <c r="Y450" s="190">
        <f>ตรวจผล!Y450</f>
        <v>0</v>
      </c>
      <c r="Z450" s="190">
        <f>ตรวจผล!Z450</f>
        <v>0</v>
      </c>
      <c r="AA450" s="190">
        <f>ตรวจผล!AA450</f>
        <v>0</v>
      </c>
      <c r="AB450" s="190">
        <f>ตรวจผล!AE450</f>
        <v>0</v>
      </c>
      <c r="AC450" s="190">
        <f>ตรวจผล!AI450</f>
        <v>0</v>
      </c>
      <c r="AD450" s="190">
        <f>ตรวจผล!AJ450</f>
        <v>0</v>
      </c>
      <c r="AE450" s="190">
        <f>ตรวจผล!AK450</f>
        <v>0</v>
      </c>
      <c r="AF450" s="190">
        <f>ตรวจผล!AL450</f>
        <v>0</v>
      </c>
    </row>
    <row r="451" spans="1:32" x14ac:dyDescent="0.2">
      <c r="A451" s="91" t="str">
        <f>IF(ไฟล์กรอกคำตอบ!A451=""," ",ไฟล์กรอกคำตอบ!A451&amp;"")</f>
        <v xml:space="preserve"> </v>
      </c>
      <c r="B451" s="8">
        <f>ไฟล์กรอกคำตอบ!B451</f>
        <v>0</v>
      </c>
      <c r="C451" s="8">
        <f>ไฟล์กรอกคำตอบ!C451</f>
        <v>0</v>
      </c>
      <c r="D451" s="8">
        <f>ไฟล์กรอกคำตอบ!D451</f>
        <v>0</v>
      </c>
      <c r="E451" s="24">
        <f>ไฟล์กรอกคำตอบ!E451</f>
        <v>0</v>
      </c>
      <c r="F451" s="8">
        <f>ไฟล์กรอกคำตอบ!F451</f>
        <v>0</v>
      </c>
      <c r="G451" s="156">
        <f>ไฟล์กรอกคำตอบ!G451</f>
        <v>0</v>
      </c>
      <c r="H451" s="190">
        <f>ตรวจผล!H451</f>
        <v>0</v>
      </c>
      <c r="I451" s="190">
        <f>ตรวจผล!I451</f>
        <v>0</v>
      </c>
      <c r="J451" s="190">
        <f>ตรวจผล!J451</f>
        <v>0</v>
      </c>
      <c r="K451" s="190">
        <f>ตรวจผล!K451</f>
        <v>0</v>
      </c>
      <c r="L451" s="190">
        <f>ตรวจผล!L451</f>
        <v>0</v>
      </c>
      <c r="M451" s="190">
        <f>ตรวจผล!M451</f>
        <v>0</v>
      </c>
      <c r="N451" s="190">
        <f>ตรวจผล!N451</f>
        <v>0</v>
      </c>
      <c r="O451" s="190">
        <f>ตรวจผล!O451</f>
        <v>0</v>
      </c>
      <c r="P451" s="190">
        <f>ตรวจผล!P451</f>
        <v>0</v>
      </c>
      <c r="Q451" s="190">
        <f>ตรวจผล!Q451</f>
        <v>0</v>
      </c>
      <c r="R451" s="190">
        <f>ตรวจผล!R451</f>
        <v>0</v>
      </c>
      <c r="S451" s="190">
        <f>ตรวจผล!S451</f>
        <v>0</v>
      </c>
      <c r="T451" s="190">
        <f>ตรวจผล!T451</f>
        <v>0</v>
      </c>
      <c r="U451" s="190">
        <f>ตรวจผล!U451</f>
        <v>0</v>
      </c>
      <c r="V451" s="190">
        <f>ตรวจผล!V451</f>
        <v>0</v>
      </c>
      <c r="W451" s="190">
        <f>ตรวจผล!W451</f>
        <v>0</v>
      </c>
      <c r="X451" s="190">
        <f>ตรวจผล!X451</f>
        <v>0</v>
      </c>
      <c r="Y451" s="190">
        <f>ตรวจผล!Y451</f>
        <v>0</v>
      </c>
      <c r="Z451" s="190">
        <f>ตรวจผล!Z451</f>
        <v>0</v>
      </c>
      <c r="AA451" s="190">
        <f>ตรวจผล!AA451</f>
        <v>0</v>
      </c>
      <c r="AB451" s="190">
        <f>ตรวจผล!AE451</f>
        <v>0</v>
      </c>
      <c r="AC451" s="190">
        <f>ตรวจผล!AI451</f>
        <v>0</v>
      </c>
      <c r="AD451" s="190">
        <f>ตรวจผล!AJ451</f>
        <v>0</v>
      </c>
      <c r="AE451" s="190">
        <f>ตรวจผล!AK451</f>
        <v>0</v>
      </c>
      <c r="AF451" s="190">
        <f>ตรวจผล!AL451</f>
        <v>0</v>
      </c>
    </row>
    <row r="452" spans="1:32" x14ac:dyDescent="0.2">
      <c r="A452" s="91" t="str">
        <f>IF(ไฟล์กรอกคำตอบ!A452=""," ",ไฟล์กรอกคำตอบ!A452&amp;"")</f>
        <v xml:space="preserve"> </v>
      </c>
      <c r="B452" s="8">
        <f>ไฟล์กรอกคำตอบ!B452</f>
        <v>0</v>
      </c>
      <c r="C452" s="8">
        <f>ไฟล์กรอกคำตอบ!C452</f>
        <v>0</v>
      </c>
      <c r="D452" s="8">
        <f>ไฟล์กรอกคำตอบ!D452</f>
        <v>0</v>
      </c>
      <c r="E452" s="24">
        <f>ไฟล์กรอกคำตอบ!E452</f>
        <v>0</v>
      </c>
      <c r="F452" s="8">
        <f>ไฟล์กรอกคำตอบ!F452</f>
        <v>0</v>
      </c>
      <c r="G452" s="156">
        <f>ไฟล์กรอกคำตอบ!G452</f>
        <v>0</v>
      </c>
      <c r="H452" s="190">
        <f>ตรวจผล!H452</f>
        <v>0</v>
      </c>
      <c r="I452" s="190">
        <f>ตรวจผล!I452</f>
        <v>0</v>
      </c>
      <c r="J452" s="190">
        <f>ตรวจผล!J452</f>
        <v>0</v>
      </c>
      <c r="K452" s="190">
        <f>ตรวจผล!K452</f>
        <v>0</v>
      </c>
      <c r="L452" s="190">
        <f>ตรวจผล!L452</f>
        <v>0</v>
      </c>
      <c r="M452" s="190">
        <f>ตรวจผล!M452</f>
        <v>0</v>
      </c>
      <c r="N452" s="190">
        <f>ตรวจผล!N452</f>
        <v>0</v>
      </c>
      <c r="O452" s="190">
        <f>ตรวจผล!O452</f>
        <v>0</v>
      </c>
      <c r="P452" s="190">
        <f>ตรวจผล!P452</f>
        <v>0</v>
      </c>
      <c r="Q452" s="190">
        <f>ตรวจผล!Q452</f>
        <v>0</v>
      </c>
      <c r="R452" s="190">
        <f>ตรวจผล!R452</f>
        <v>0</v>
      </c>
      <c r="S452" s="190">
        <f>ตรวจผล!S452</f>
        <v>0</v>
      </c>
      <c r="T452" s="190">
        <f>ตรวจผล!T452</f>
        <v>0</v>
      </c>
      <c r="U452" s="190">
        <f>ตรวจผล!U452</f>
        <v>0</v>
      </c>
      <c r="V452" s="190">
        <f>ตรวจผล!V452</f>
        <v>0</v>
      </c>
      <c r="W452" s="190">
        <f>ตรวจผล!W452</f>
        <v>0</v>
      </c>
      <c r="X452" s="190">
        <f>ตรวจผล!X452</f>
        <v>0</v>
      </c>
      <c r="Y452" s="190">
        <f>ตรวจผล!Y452</f>
        <v>0</v>
      </c>
      <c r="Z452" s="190">
        <f>ตรวจผล!Z452</f>
        <v>0</v>
      </c>
      <c r="AA452" s="190">
        <f>ตรวจผล!AA452</f>
        <v>0</v>
      </c>
      <c r="AB452" s="190">
        <f>ตรวจผล!AE452</f>
        <v>0</v>
      </c>
      <c r="AC452" s="190">
        <f>ตรวจผล!AI452</f>
        <v>0</v>
      </c>
      <c r="AD452" s="190">
        <f>ตรวจผล!AJ452</f>
        <v>0</v>
      </c>
      <c r="AE452" s="190">
        <f>ตรวจผล!AK452</f>
        <v>0</v>
      </c>
      <c r="AF452" s="190">
        <f>ตรวจผล!AL452</f>
        <v>0</v>
      </c>
    </row>
    <row r="453" spans="1:32" x14ac:dyDescent="0.2">
      <c r="A453" s="91" t="str">
        <f>IF(ไฟล์กรอกคำตอบ!A453=""," ",ไฟล์กรอกคำตอบ!A453&amp;"")</f>
        <v xml:space="preserve"> </v>
      </c>
      <c r="B453" s="8">
        <f>ไฟล์กรอกคำตอบ!B453</f>
        <v>0</v>
      </c>
      <c r="C453" s="8">
        <f>ไฟล์กรอกคำตอบ!C453</f>
        <v>0</v>
      </c>
      <c r="D453" s="8">
        <f>ไฟล์กรอกคำตอบ!D453</f>
        <v>0</v>
      </c>
      <c r="E453" s="24">
        <f>ไฟล์กรอกคำตอบ!E453</f>
        <v>0</v>
      </c>
      <c r="F453" s="8">
        <f>ไฟล์กรอกคำตอบ!F453</f>
        <v>0</v>
      </c>
      <c r="G453" s="156">
        <f>ไฟล์กรอกคำตอบ!G453</f>
        <v>0</v>
      </c>
      <c r="H453" s="190">
        <f>ตรวจผล!H453</f>
        <v>0</v>
      </c>
      <c r="I453" s="190">
        <f>ตรวจผล!I453</f>
        <v>0</v>
      </c>
      <c r="J453" s="190">
        <f>ตรวจผล!J453</f>
        <v>0</v>
      </c>
      <c r="K453" s="190">
        <f>ตรวจผล!K453</f>
        <v>0</v>
      </c>
      <c r="L453" s="190">
        <f>ตรวจผล!L453</f>
        <v>0</v>
      </c>
      <c r="M453" s="190">
        <f>ตรวจผล!M453</f>
        <v>0</v>
      </c>
      <c r="N453" s="190">
        <f>ตรวจผล!N453</f>
        <v>0</v>
      </c>
      <c r="O453" s="190">
        <f>ตรวจผล!O453</f>
        <v>0</v>
      </c>
      <c r="P453" s="190">
        <f>ตรวจผล!P453</f>
        <v>0</v>
      </c>
      <c r="Q453" s="190">
        <f>ตรวจผล!Q453</f>
        <v>0</v>
      </c>
      <c r="R453" s="190">
        <f>ตรวจผล!R453</f>
        <v>0</v>
      </c>
      <c r="S453" s="190">
        <f>ตรวจผล!S453</f>
        <v>0</v>
      </c>
      <c r="T453" s="190">
        <f>ตรวจผล!T453</f>
        <v>0</v>
      </c>
      <c r="U453" s="190">
        <f>ตรวจผล!U453</f>
        <v>0</v>
      </c>
      <c r="V453" s="190">
        <f>ตรวจผล!V453</f>
        <v>0</v>
      </c>
      <c r="W453" s="190">
        <f>ตรวจผล!W453</f>
        <v>0</v>
      </c>
      <c r="X453" s="190">
        <f>ตรวจผล!X453</f>
        <v>0</v>
      </c>
      <c r="Y453" s="190">
        <f>ตรวจผล!Y453</f>
        <v>0</v>
      </c>
      <c r="Z453" s="190">
        <f>ตรวจผล!Z453</f>
        <v>0</v>
      </c>
      <c r="AA453" s="190">
        <f>ตรวจผล!AA453</f>
        <v>0</v>
      </c>
      <c r="AB453" s="190">
        <f>ตรวจผล!AE453</f>
        <v>0</v>
      </c>
      <c r="AC453" s="190">
        <f>ตรวจผล!AI453</f>
        <v>0</v>
      </c>
      <c r="AD453" s="190">
        <f>ตรวจผล!AJ453</f>
        <v>0</v>
      </c>
      <c r="AE453" s="190">
        <f>ตรวจผล!AK453</f>
        <v>0</v>
      </c>
      <c r="AF453" s="190">
        <f>ตรวจผล!AL453</f>
        <v>0</v>
      </c>
    </row>
    <row r="454" spans="1:32" x14ac:dyDescent="0.2">
      <c r="A454" s="91" t="str">
        <f>IF(ไฟล์กรอกคำตอบ!A454=""," ",ไฟล์กรอกคำตอบ!A454&amp;"")</f>
        <v xml:space="preserve"> </v>
      </c>
      <c r="B454" s="8">
        <f>ไฟล์กรอกคำตอบ!B454</f>
        <v>0</v>
      </c>
      <c r="C454" s="8">
        <f>ไฟล์กรอกคำตอบ!C454</f>
        <v>0</v>
      </c>
      <c r="D454" s="8">
        <f>ไฟล์กรอกคำตอบ!D454</f>
        <v>0</v>
      </c>
      <c r="E454" s="24">
        <f>ไฟล์กรอกคำตอบ!E454</f>
        <v>0</v>
      </c>
      <c r="F454" s="8">
        <f>ไฟล์กรอกคำตอบ!F454</f>
        <v>0</v>
      </c>
      <c r="G454" s="156">
        <f>ไฟล์กรอกคำตอบ!G454</f>
        <v>0</v>
      </c>
      <c r="H454" s="190">
        <f>ตรวจผล!H454</f>
        <v>0</v>
      </c>
      <c r="I454" s="190">
        <f>ตรวจผล!I454</f>
        <v>0</v>
      </c>
      <c r="J454" s="190">
        <f>ตรวจผล!J454</f>
        <v>0</v>
      </c>
      <c r="K454" s="190">
        <f>ตรวจผล!K454</f>
        <v>0</v>
      </c>
      <c r="L454" s="190">
        <f>ตรวจผล!L454</f>
        <v>0</v>
      </c>
      <c r="M454" s="190">
        <f>ตรวจผล!M454</f>
        <v>0</v>
      </c>
      <c r="N454" s="190">
        <f>ตรวจผล!N454</f>
        <v>0</v>
      </c>
      <c r="O454" s="190">
        <f>ตรวจผล!O454</f>
        <v>0</v>
      </c>
      <c r="P454" s="190">
        <f>ตรวจผล!P454</f>
        <v>0</v>
      </c>
      <c r="Q454" s="190">
        <f>ตรวจผล!Q454</f>
        <v>0</v>
      </c>
      <c r="R454" s="190">
        <f>ตรวจผล!R454</f>
        <v>0</v>
      </c>
      <c r="S454" s="190">
        <f>ตรวจผล!S454</f>
        <v>0</v>
      </c>
      <c r="T454" s="190">
        <f>ตรวจผล!T454</f>
        <v>0</v>
      </c>
      <c r="U454" s="190">
        <f>ตรวจผล!U454</f>
        <v>0</v>
      </c>
      <c r="V454" s="190">
        <f>ตรวจผล!V454</f>
        <v>0</v>
      </c>
      <c r="W454" s="190">
        <f>ตรวจผล!W454</f>
        <v>0</v>
      </c>
      <c r="X454" s="190">
        <f>ตรวจผล!X454</f>
        <v>0</v>
      </c>
      <c r="Y454" s="190">
        <f>ตรวจผล!Y454</f>
        <v>0</v>
      </c>
      <c r="Z454" s="190">
        <f>ตรวจผล!Z454</f>
        <v>0</v>
      </c>
      <c r="AA454" s="190">
        <f>ตรวจผล!AA454</f>
        <v>0</v>
      </c>
      <c r="AB454" s="190">
        <f>ตรวจผล!AE454</f>
        <v>0</v>
      </c>
      <c r="AC454" s="190">
        <f>ตรวจผล!AI454</f>
        <v>0</v>
      </c>
      <c r="AD454" s="190">
        <f>ตรวจผล!AJ454</f>
        <v>0</v>
      </c>
      <c r="AE454" s="190">
        <f>ตรวจผล!AK454</f>
        <v>0</v>
      </c>
      <c r="AF454" s="190">
        <f>ตรวจผล!AL454</f>
        <v>0</v>
      </c>
    </row>
    <row r="455" spans="1:32" x14ac:dyDescent="0.2">
      <c r="A455" s="91" t="str">
        <f>IF(ไฟล์กรอกคำตอบ!A455=""," ",ไฟล์กรอกคำตอบ!A455&amp;"")</f>
        <v xml:space="preserve"> </v>
      </c>
      <c r="B455" s="8">
        <f>ไฟล์กรอกคำตอบ!B455</f>
        <v>0</v>
      </c>
      <c r="C455" s="8">
        <f>ไฟล์กรอกคำตอบ!C455</f>
        <v>0</v>
      </c>
      <c r="D455" s="8">
        <f>ไฟล์กรอกคำตอบ!D455</f>
        <v>0</v>
      </c>
      <c r="E455" s="24">
        <f>ไฟล์กรอกคำตอบ!E455</f>
        <v>0</v>
      </c>
      <c r="F455" s="8">
        <f>ไฟล์กรอกคำตอบ!F455</f>
        <v>0</v>
      </c>
      <c r="G455" s="156">
        <f>ไฟล์กรอกคำตอบ!G455</f>
        <v>0</v>
      </c>
      <c r="H455" s="190">
        <f>ตรวจผล!H455</f>
        <v>0</v>
      </c>
      <c r="I455" s="190">
        <f>ตรวจผล!I455</f>
        <v>0</v>
      </c>
      <c r="J455" s="190">
        <f>ตรวจผล!J455</f>
        <v>0</v>
      </c>
      <c r="K455" s="190">
        <f>ตรวจผล!K455</f>
        <v>0</v>
      </c>
      <c r="L455" s="190">
        <f>ตรวจผล!L455</f>
        <v>0</v>
      </c>
      <c r="M455" s="190">
        <f>ตรวจผล!M455</f>
        <v>0</v>
      </c>
      <c r="N455" s="190">
        <f>ตรวจผล!N455</f>
        <v>0</v>
      </c>
      <c r="O455" s="190">
        <f>ตรวจผล!O455</f>
        <v>0</v>
      </c>
      <c r="P455" s="190">
        <f>ตรวจผล!P455</f>
        <v>0</v>
      </c>
      <c r="Q455" s="190">
        <f>ตรวจผล!Q455</f>
        <v>0</v>
      </c>
      <c r="R455" s="190">
        <f>ตรวจผล!R455</f>
        <v>0</v>
      </c>
      <c r="S455" s="190">
        <f>ตรวจผล!S455</f>
        <v>0</v>
      </c>
      <c r="T455" s="190">
        <f>ตรวจผล!T455</f>
        <v>0</v>
      </c>
      <c r="U455" s="190">
        <f>ตรวจผล!U455</f>
        <v>0</v>
      </c>
      <c r="V455" s="190">
        <f>ตรวจผล!V455</f>
        <v>0</v>
      </c>
      <c r="W455" s="190">
        <f>ตรวจผล!W455</f>
        <v>0</v>
      </c>
      <c r="X455" s="190">
        <f>ตรวจผล!X455</f>
        <v>0</v>
      </c>
      <c r="Y455" s="190">
        <f>ตรวจผล!Y455</f>
        <v>0</v>
      </c>
      <c r="Z455" s="190">
        <f>ตรวจผล!Z455</f>
        <v>0</v>
      </c>
      <c r="AA455" s="190">
        <f>ตรวจผล!AA455</f>
        <v>0</v>
      </c>
      <c r="AB455" s="190">
        <f>ตรวจผล!AE455</f>
        <v>0</v>
      </c>
      <c r="AC455" s="190">
        <f>ตรวจผล!AI455</f>
        <v>0</v>
      </c>
      <c r="AD455" s="190">
        <f>ตรวจผล!AJ455</f>
        <v>0</v>
      </c>
      <c r="AE455" s="190">
        <f>ตรวจผล!AK455</f>
        <v>0</v>
      </c>
      <c r="AF455" s="190">
        <f>ตรวจผล!AL455</f>
        <v>0</v>
      </c>
    </row>
    <row r="456" spans="1:32" x14ac:dyDescent="0.2">
      <c r="A456" s="91" t="str">
        <f>IF(ไฟล์กรอกคำตอบ!A456=""," ",ไฟล์กรอกคำตอบ!A456&amp;"")</f>
        <v xml:space="preserve"> </v>
      </c>
      <c r="B456" s="8">
        <f>ไฟล์กรอกคำตอบ!B456</f>
        <v>0</v>
      </c>
      <c r="C456" s="8">
        <f>ไฟล์กรอกคำตอบ!C456</f>
        <v>0</v>
      </c>
      <c r="D456" s="8">
        <f>ไฟล์กรอกคำตอบ!D456</f>
        <v>0</v>
      </c>
      <c r="E456" s="24">
        <f>ไฟล์กรอกคำตอบ!E456</f>
        <v>0</v>
      </c>
      <c r="F456" s="8">
        <f>ไฟล์กรอกคำตอบ!F456</f>
        <v>0</v>
      </c>
      <c r="G456" s="156">
        <f>ไฟล์กรอกคำตอบ!G456</f>
        <v>0</v>
      </c>
      <c r="H456" s="190">
        <f>ตรวจผล!H456</f>
        <v>0</v>
      </c>
      <c r="I456" s="190">
        <f>ตรวจผล!I456</f>
        <v>0</v>
      </c>
      <c r="J456" s="190">
        <f>ตรวจผล!J456</f>
        <v>0</v>
      </c>
      <c r="K456" s="190">
        <f>ตรวจผล!K456</f>
        <v>0</v>
      </c>
      <c r="L456" s="190">
        <f>ตรวจผล!L456</f>
        <v>0</v>
      </c>
      <c r="M456" s="190">
        <f>ตรวจผล!M456</f>
        <v>0</v>
      </c>
      <c r="N456" s="190">
        <f>ตรวจผล!N456</f>
        <v>0</v>
      </c>
      <c r="O456" s="190">
        <f>ตรวจผล!O456</f>
        <v>0</v>
      </c>
      <c r="P456" s="190">
        <f>ตรวจผล!P456</f>
        <v>0</v>
      </c>
      <c r="Q456" s="190">
        <f>ตรวจผล!Q456</f>
        <v>0</v>
      </c>
      <c r="R456" s="190">
        <f>ตรวจผล!R456</f>
        <v>0</v>
      </c>
      <c r="S456" s="190">
        <f>ตรวจผล!S456</f>
        <v>0</v>
      </c>
      <c r="T456" s="190">
        <f>ตรวจผล!T456</f>
        <v>0</v>
      </c>
      <c r="U456" s="190">
        <f>ตรวจผล!U456</f>
        <v>0</v>
      </c>
      <c r="V456" s="190">
        <f>ตรวจผล!V456</f>
        <v>0</v>
      </c>
      <c r="W456" s="190">
        <f>ตรวจผล!W456</f>
        <v>0</v>
      </c>
      <c r="X456" s="190">
        <f>ตรวจผล!X456</f>
        <v>0</v>
      </c>
      <c r="Y456" s="190">
        <f>ตรวจผล!Y456</f>
        <v>0</v>
      </c>
      <c r="Z456" s="190">
        <f>ตรวจผล!Z456</f>
        <v>0</v>
      </c>
      <c r="AA456" s="190">
        <f>ตรวจผล!AA456</f>
        <v>0</v>
      </c>
      <c r="AB456" s="190">
        <f>ตรวจผล!AE456</f>
        <v>0</v>
      </c>
      <c r="AC456" s="190">
        <f>ตรวจผล!AI456</f>
        <v>0</v>
      </c>
      <c r="AD456" s="190">
        <f>ตรวจผล!AJ456</f>
        <v>0</v>
      </c>
      <c r="AE456" s="190">
        <f>ตรวจผล!AK456</f>
        <v>0</v>
      </c>
      <c r="AF456" s="190">
        <f>ตรวจผล!AL456</f>
        <v>0</v>
      </c>
    </row>
    <row r="457" spans="1:32" x14ac:dyDescent="0.2">
      <c r="A457" s="91" t="str">
        <f>IF(ไฟล์กรอกคำตอบ!A457=""," ",ไฟล์กรอกคำตอบ!A457&amp;"")</f>
        <v xml:space="preserve"> </v>
      </c>
      <c r="B457" s="8">
        <f>ไฟล์กรอกคำตอบ!B457</f>
        <v>0</v>
      </c>
      <c r="C457" s="8">
        <f>ไฟล์กรอกคำตอบ!C457</f>
        <v>0</v>
      </c>
      <c r="D457" s="8">
        <f>ไฟล์กรอกคำตอบ!D457</f>
        <v>0</v>
      </c>
      <c r="E457" s="24">
        <f>ไฟล์กรอกคำตอบ!E457</f>
        <v>0</v>
      </c>
      <c r="F457" s="8">
        <f>ไฟล์กรอกคำตอบ!F457</f>
        <v>0</v>
      </c>
      <c r="G457" s="156">
        <f>ไฟล์กรอกคำตอบ!G457</f>
        <v>0</v>
      </c>
      <c r="H457" s="190">
        <f>ตรวจผล!H457</f>
        <v>0</v>
      </c>
      <c r="I457" s="190">
        <f>ตรวจผล!I457</f>
        <v>0</v>
      </c>
      <c r="J457" s="190">
        <f>ตรวจผล!J457</f>
        <v>0</v>
      </c>
      <c r="K457" s="190">
        <f>ตรวจผล!K457</f>
        <v>0</v>
      </c>
      <c r="L457" s="190">
        <f>ตรวจผล!L457</f>
        <v>0</v>
      </c>
      <c r="M457" s="190">
        <f>ตรวจผล!M457</f>
        <v>0</v>
      </c>
      <c r="N457" s="190">
        <f>ตรวจผล!N457</f>
        <v>0</v>
      </c>
      <c r="O457" s="190">
        <f>ตรวจผล!O457</f>
        <v>0</v>
      </c>
      <c r="P457" s="190">
        <f>ตรวจผล!P457</f>
        <v>0</v>
      </c>
      <c r="Q457" s="190">
        <f>ตรวจผล!Q457</f>
        <v>0</v>
      </c>
      <c r="R457" s="190">
        <f>ตรวจผล!R457</f>
        <v>0</v>
      </c>
      <c r="S457" s="190">
        <f>ตรวจผล!S457</f>
        <v>0</v>
      </c>
      <c r="T457" s="190">
        <f>ตรวจผล!T457</f>
        <v>0</v>
      </c>
      <c r="U457" s="190">
        <f>ตรวจผล!U457</f>
        <v>0</v>
      </c>
      <c r="V457" s="190">
        <f>ตรวจผล!V457</f>
        <v>0</v>
      </c>
      <c r="W457" s="190">
        <f>ตรวจผล!W457</f>
        <v>0</v>
      </c>
      <c r="X457" s="190">
        <f>ตรวจผล!X457</f>
        <v>0</v>
      </c>
      <c r="Y457" s="190">
        <f>ตรวจผล!Y457</f>
        <v>0</v>
      </c>
      <c r="Z457" s="190">
        <f>ตรวจผล!Z457</f>
        <v>0</v>
      </c>
      <c r="AA457" s="190">
        <f>ตรวจผล!AA457</f>
        <v>0</v>
      </c>
      <c r="AB457" s="190">
        <f>ตรวจผล!AE457</f>
        <v>0</v>
      </c>
      <c r="AC457" s="190">
        <f>ตรวจผล!AI457</f>
        <v>0</v>
      </c>
      <c r="AD457" s="190">
        <f>ตรวจผล!AJ457</f>
        <v>0</v>
      </c>
      <c r="AE457" s="190">
        <f>ตรวจผล!AK457</f>
        <v>0</v>
      </c>
      <c r="AF457" s="190">
        <f>ตรวจผล!AL457</f>
        <v>0</v>
      </c>
    </row>
    <row r="458" spans="1:32" x14ac:dyDescent="0.2">
      <c r="A458" s="91" t="str">
        <f>IF(ไฟล์กรอกคำตอบ!A458=""," ",ไฟล์กรอกคำตอบ!A458&amp;"")</f>
        <v xml:space="preserve"> </v>
      </c>
      <c r="B458" s="8">
        <f>ไฟล์กรอกคำตอบ!B458</f>
        <v>0</v>
      </c>
      <c r="C458" s="8">
        <f>ไฟล์กรอกคำตอบ!C458</f>
        <v>0</v>
      </c>
      <c r="D458" s="8">
        <f>ไฟล์กรอกคำตอบ!D458</f>
        <v>0</v>
      </c>
      <c r="E458" s="24">
        <f>ไฟล์กรอกคำตอบ!E458</f>
        <v>0</v>
      </c>
      <c r="F458" s="8">
        <f>ไฟล์กรอกคำตอบ!F458</f>
        <v>0</v>
      </c>
      <c r="G458" s="156">
        <f>ไฟล์กรอกคำตอบ!G458</f>
        <v>0</v>
      </c>
      <c r="H458" s="190">
        <f>ตรวจผล!H458</f>
        <v>0</v>
      </c>
      <c r="I458" s="190">
        <f>ตรวจผล!I458</f>
        <v>0</v>
      </c>
      <c r="J458" s="190">
        <f>ตรวจผล!J458</f>
        <v>0</v>
      </c>
      <c r="K458" s="190">
        <f>ตรวจผล!K458</f>
        <v>0</v>
      </c>
      <c r="L458" s="190">
        <f>ตรวจผล!L458</f>
        <v>0</v>
      </c>
      <c r="M458" s="190">
        <f>ตรวจผล!M458</f>
        <v>0</v>
      </c>
      <c r="N458" s="190">
        <f>ตรวจผล!N458</f>
        <v>0</v>
      </c>
      <c r="O458" s="190">
        <f>ตรวจผล!O458</f>
        <v>0</v>
      </c>
      <c r="P458" s="190">
        <f>ตรวจผล!P458</f>
        <v>0</v>
      </c>
      <c r="Q458" s="190">
        <f>ตรวจผล!Q458</f>
        <v>0</v>
      </c>
      <c r="R458" s="190">
        <f>ตรวจผล!R458</f>
        <v>0</v>
      </c>
      <c r="S458" s="190">
        <f>ตรวจผล!S458</f>
        <v>0</v>
      </c>
      <c r="T458" s="190">
        <f>ตรวจผล!T458</f>
        <v>0</v>
      </c>
      <c r="U458" s="190">
        <f>ตรวจผล!U458</f>
        <v>0</v>
      </c>
      <c r="V458" s="190">
        <f>ตรวจผล!V458</f>
        <v>0</v>
      </c>
      <c r="W458" s="190">
        <f>ตรวจผล!W458</f>
        <v>0</v>
      </c>
      <c r="X458" s="190">
        <f>ตรวจผล!X458</f>
        <v>0</v>
      </c>
      <c r="Y458" s="190">
        <f>ตรวจผล!Y458</f>
        <v>0</v>
      </c>
      <c r="Z458" s="190">
        <f>ตรวจผล!Z458</f>
        <v>0</v>
      </c>
      <c r="AA458" s="190">
        <f>ตรวจผล!AA458</f>
        <v>0</v>
      </c>
      <c r="AB458" s="190">
        <f>ตรวจผล!AE458</f>
        <v>0</v>
      </c>
      <c r="AC458" s="190">
        <f>ตรวจผล!AI458</f>
        <v>0</v>
      </c>
      <c r="AD458" s="190">
        <f>ตรวจผล!AJ458</f>
        <v>0</v>
      </c>
      <c r="AE458" s="190">
        <f>ตรวจผล!AK458</f>
        <v>0</v>
      </c>
      <c r="AF458" s="190">
        <f>ตรวจผล!AL458</f>
        <v>0</v>
      </c>
    </row>
    <row r="459" spans="1:32" x14ac:dyDescent="0.2">
      <c r="A459" s="91" t="str">
        <f>IF(ไฟล์กรอกคำตอบ!A459=""," ",ไฟล์กรอกคำตอบ!A459&amp;"")</f>
        <v xml:space="preserve"> </v>
      </c>
      <c r="B459" s="8">
        <f>ไฟล์กรอกคำตอบ!B459</f>
        <v>0</v>
      </c>
      <c r="C459" s="8">
        <f>ไฟล์กรอกคำตอบ!C459</f>
        <v>0</v>
      </c>
      <c r="D459" s="8">
        <f>ไฟล์กรอกคำตอบ!D459</f>
        <v>0</v>
      </c>
      <c r="E459" s="24">
        <f>ไฟล์กรอกคำตอบ!E459</f>
        <v>0</v>
      </c>
      <c r="F459" s="8">
        <f>ไฟล์กรอกคำตอบ!F459</f>
        <v>0</v>
      </c>
      <c r="G459" s="156">
        <f>ไฟล์กรอกคำตอบ!G459</f>
        <v>0</v>
      </c>
      <c r="H459" s="190">
        <f>ตรวจผล!H459</f>
        <v>0</v>
      </c>
      <c r="I459" s="190">
        <f>ตรวจผล!I459</f>
        <v>0</v>
      </c>
      <c r="J459" s="190">
        <f>ตรวจผล!J459</f>
        <v>0</v>
      </c>
      <c r="K459" s="190">
        <f>ตรวจผล!K459</f>
        <v>0</v>
      </c>
      <c r="L459" s="190">
        <f>ตรวจผล!L459</f>
        <v>0</v>
      </c>
      <c r="M459" s="190">
        <f>ตรวจผล!M459</f>
        <v>0</v>
      </c>
      <c r="N459" s="190">
        <f>ตรวจผล!N459</f>
        <v>0</v>
      </c>
      <c r="O459" s="190">
        <f>ตรวจผล!O459</f>
        <v>0</v>
      </c>
      <c r="P459" s="190">
        <f>ตรวจผล!P459</f>
        <v>0</v>
      </c>
      <c r="Q459" s="190">
        <f>ตรวจผล!Q459</f>
        <v>0</v>
      </c>
      <c r="R459" s="190">
        <f>ตรวจผล!R459</f>
        <v>0</v>
      </c>
      <c r="S459" s="190">
        <f>ตรวจผล!S459</f>
        <v>0</v>
      </c>
      <c r="T459" s="190">
        <f>ตรวจผล!T459</f>
        <v>0</v>
      </c>
      <c r="U459" s="190">
        <f>ตรวจผล!U459</f>
        <v>0</v>
      </c>
      <c r="V459" s="190">
        <f>ตรวจผล!V459</f>
        <v>0</v>
      </c>
      <c r="W459" s="190">
        <f>ตรวจผล!W459</f>
        <v>0</v>
      </c>
      <c r="X459" s="190">
        <f>ตรวจผล!X459</f>
        <v>0</v>
      </c>
      <c r="Y459" s="190">
        <f>ตรวจผล!Y459</f>
        <v>0</v>
      </c>
      <c r="Z459" s="190">
        <f>ตรวจผล!Z459</f>
        <v>0</v>
      </c>
      <c r="AA459" s="190">
        <f>ตรวจผล!AA459</f>
        <v>0</v>
      </c>
      <c r="AB459" s="190">
        <f>ตรวจผล!AE459</f>
        <v>0</v>
      </c>
      <c r="AC459" s="190">
        <f>ตรวจผล!AI459</f>
        <v>0</v>
      </c>
      <c r="AD459" s="190">
        <f>ตรวจผล!AJ459</f>
        <v>0</v>
      </c>
      <c r="AE459" s="190">
        <f>ตรวจผล!AK459</f>
        <v>0</v>
      </c>
      <c r="AF459" s="190">
        <f>ตรวจผล!AL459</f>
        <v>0</v>
      </c>
    </row>
    <row r="460" spans="1:32" x14ac:dyDescent="0.2">
      <c r="A460" s="91" t="str">
        <f>IF(ไฟล์กรอกคำตอบ!A460=""," ",ไฟล์กรอกคำตอบ!A460&amp;"")</f>
        <v xml:space="preserve"> </v>
      </c>
      <c r="B460" s="8">
        <f>ไฟล์กรอกคำตอบ!B460</f>
        <v>0</v>
      </c>
      <c r="C460" s="8">
        <f>ไฟล์กรอกคำตอบ!C460</f>
        <v>0</v>
      </c>
      <c r="D460" s="8">
        <f>ไฟล์กรอกคำตอบ!D460</f>
        <v>0</v>
      </c>
      <c r="E460" s="24">
        <f>ไฟล์กรอกคำตอบ!E460</f>
        <v>0</v>
      </c>
      <c r="F460" s="8">
        <f>ไฟล์กรอกคำตอบ!F460</f>
        <v>0</v>
      </c>
      <c r="G460" s="156">
        <f>ไฟล์กรอกคำตอบ!G460</f>
        <v>0</v>
      </c>
      <c r="H460" s="190">
        <f>ตรวจผล!H460</f>
        <v>0</v>
      </c>
      <c r="I460" s="190">
        <f>ตรวจผล!I460</f>
        <v>0</v>
      </c>
      <c r="J460" s="190">
        <f>ตรวจผล!J460</f>
        <v>0</v>
      </c>
      <c r="K460" s="190">
        <f>ตรวจผล!K460</f>
        <v>0</v>
      </c>
      <c r="L460" s="190">
        <f>ตรวจผล!L460</f>
        <v>0</v>
      </c>
      <c r="M460" s="190">
        <f>ตรวจผล!M460</f>
        <v>0</v>
      </c>
      <c r="N460" s="190">
        <f>ตรวจผล!N460</f>
        <v>0</v>
      </c>
      <c r="O460" s="190">
        <f>ตรวจผล!O460</f>
        <v>0</v>
      </c>
      <c r="P460" s="190">
        <f>ตรวจผล!P460</f>
        <v>0</v>
      </c>
      <c r="Q460" s="190">
        <f>ตรวจผล!Q460</f>
        <v>0</v>
      </c>
      <c r="R460" s="190">
        <f>ตรวจผล!R460</f>
        <v>0</v>
      </c>
      <c r="S460" s="190">
        <f>ตรวจผล!S460</f>
        <v>0</v>
      </c>
      <c r="T460" s="190">
        <f>ตรวจผล!T460</f>
        <v>0</v>
      </c>
      <c r="U460" s="190">
        <f>ตรวจผล!U460</f>
        <v>0</v>
      </c>
      <c r="V460" s="190">
        <f>ตรวจผล!V460</f>
        <v>0</v>
      </c>
      <c r="W460" s="190">
        <f>ตรวจผล!W460</f>
        <v>0</v>
      </c>
      <c r="X460" s="190">
        <f>ตรวจผล!X460</f>
        <v>0</v>
      </c>
      <c r="Y460" s="190">
        <f>ตรวจผล!Y460</f>
        <v>0</v>
      </c>
      <c r="Z460" s="190">
        <f>ตรวจผล!Z460</f>
        <v>0</v>
      </c>
      <c r="AA460" s="190">
        <f>ตรวจผล!AA460</f>
        <v>0</v>
      </c>
      <c r="AB460" s="190">
        <f>ตรวจผล!AE460</f>
        <v>0</v>
      </c>
      <c r="AC460" s="190">
        <f>ตรวจผล!AI460</f>
        <v>0</v>
      </c>
      <c r="AD460" s="190">
        <f>ตรวจผล!AJ460</f>
        <v>0</v>
      </c>
      <c r="AE460" s="190">
        <f>ตรวจผล!AK460</f>
        <v>0</v>
      </c>
      <c r="AF460" s="190">
        <f>ตรวจผล!AL460</f>
        <v>0</v>
      </c>
    </row>
    <row r="461" spans="1:32" x14ac:dyDescent="0.2">
      <c r="A461" s="91" t="str">
        <f>IF(ไฟล์กรอกคำตอบ!A461=""," ",ไฟล์กรอกคำตอบ!A461&amp;"")</f>
        <v xml:space="preserve"> </v>
      </c>
      <c r="B461" s="8">
        <f>ไฟล์กรอกคำตอบ!B461</f>
        <v>0</v>
      </c>
      <c r="C461" s="8">
        <f>ไฟล์กรอกคำตอบ!C461</f>
        <v>0</v>
      </c>
      <c r="D461" s="8">
        <f>ไฟล์กรอกคำตอบ!D461</f>
        <v>0</v>
      </c>
      <c r="E461" s="24">
        <f>ไฟล์กรอกคำตอบ!E461</f>
        <v>0</v>
      </c>
      <c r="F461" s="8">
        <f>ไฟล์กรอกคำตอบ!F461</f>
        <v>0</v>
      </c>
      <c r="G461" s="156">
        <f>ไฟล์กรอกคำตอบ!G461</f>
        <v>0</v>
      </c>
      <c r="H461" s="190">
        <f>ตรวจผล!H461</f>
        <v>0</v>
      </c>
      <c r="I461" s="190">
        <f>ตรวจผล!I461</f>
        <v>0</v>
      </c>
      <c r="J461" s="190">
        <f>ตรวจผล!J461</f>
        <v>0</v>
      </c>
      <c r="K461" s="190">
        <f>ตรวจผล!K461</f>
        <v>0</v>
      </c>
      <c r="L461" s="190">
        <f>ตรวจผล!L461</f>
        <v>0</v>
      </c>
      <c r="M461" s="190">
        <f>ตรวจผล!M461</f>
        <v>0</v>
      </c>
      <c r="N461" s="190">
        <f>ตรวจผล!N461</f>
        <v>0</v>
      </c>
      <c r="O461" s="190">
        <f>ตรวจผล!O461</f>
        <v>0</v>
      </c>
      <c r="P461" s="190">
        <f>ตรวจผล!P461</f>
        <v>0</v>
      </c>
      <c r="Q461" s="190">
        <f>ตรวจผล!Q461</f>
        <v>0</v>
      </c>
      <c r="R461" s="190">
        <f>ตรวจผล!R461</f>
        <v>0</v>
      </c>
      <c r="S461" s="190">
        <f>ตรวจผล!S461</f>
        <v>0</v>
      </c>
      <c r="T461" s="190">
        <f>ตรวจผล!T461</f>
        <v>0</v>
      </c>
      <c r="U461" s="190">
        <f>ตรวจผล!U461</f>
        <v>0</v>
      </c>
      <c r="V461" s="190">
        <f>ตรวจผล!V461</f>
        <v>0</v>
      </c>
      <c r="W461" s="190">
        <f>ตรวจผล!W461</f>
        <v>0</v>
      </c>
      <c r="X461" s="190">
        <f>ตรวจผล!X461</f>
        <v>0</v>
      </c>
      <c r="Y461" s="190">
        <f>ตรวจผล!Y461</f>
        <v>0</v>
      </c>
      <c r="Z461" s="190">
        <f>ตรวจผล!Z461</f>
        <v>0</v>
      </c>
      <c r="AA461" s="190">
        <f>ตรวจผล!AA461</f>
        <v>0</v>
      </c>
      <c r="AB461" s="190">
        <f>ตรวจผล!AE461</f>
        <v>0</v>
      </c>
      <c r="AC461" s="190">
        <f>ตรวจผล!AI461</f>
        <v>0</v>
      </c>
      <c r="AD461" s="190">
        <f>ตรวจผล!AJ461</f>
        <v>0</v>
      </c>
      <c r="AE461" s="190">
        <f>ตรวจผล!AK461</f>
        <v>0</v>
      </c>
      <c r="AF461" s="190">
        <f>ตรวจผล!AL461</f>
        <v>0</v>
      </c>
    </row>
    <row r="462" spans="1:32" x14ac:dyDescent="0.2">
      <c r="A462" s="91" t="str">
        <f>IF(ไฟล์กรอกคำตอบ!A462=""," ",ไฟล์กรอกคำตอบ!A462&amp;"")</f>
        <v xml:space="preserve"> </v>
      </c>
      <c r="B462" s="8">
        <f>ไฟล์กรอกคำตอบ!B462</f>
        <v>0</v>
      </c>
      <c r="C462" s="8">
        <f>ไฟล์กรอกคำตอบ!C462</f>
        <v>0</v>
      </c>
      <c r="D462" s="8">
        <f>ไฟล์กรอกคำตอบ!D462</f>
        <v>0</v>
      </c>
      <c r="E462" s="24">
        <f>ไฟล์กรอกคำตอบ!E462</f>
        <v>0</v>
      </c>
      <c r="F462" s="8">
        <f>ไฟล์กรอกคำตอบ!F462</f>
        <v>0</v>
      </c>
      <c r="G462" s="156">
        <f>ไฟล์กรอกคำตอบ!G462</f>
        <v>0</v>
      </c>
      <c r="H462" s="190">
        <f>ตรวจผล!H462</f>
        <v>0</v>
      </c>
      <c r="I462" s="190">
        <f>ตรวจผล!I462</f>
        <v>0</v>
      </c>
      <c r="J462" s="190">
        <f>ตรวจผล!J462</f>
        <v>0</v>
      </c>
      <c r="K462" s="190">
        <f>ตรวจผล!K462</f>
        <v>0</v>
      </c>
      <c r="L462" s="190">
        <f>ตรวจผล!L462</f>
        <v>0</v>
      </c>
      <c r="M462" s="190">
        <f>ตรวจผล!M462</f>
        <v>0</v>
      </c>
      <c r="N462" s="190">
        <f>ตรวจผล!N462</f>
        <v>0</v>
      </c>
      <c r="O462" s="190">
        <f>ตรวจผล!O462</f>
        <v>0</v>
      </c>
      <c r="P462" s="190">
        <f>ตรวจผล!P462</f>
        <v>0</v>
      </c>
      <c r="Q462" s="190">
        <f>ตรวจผล!Q462</f>
        <v>0</v>
      </c>
      <c r="R462" s="190">
        <f>ตรวจผล!R462</f>
        <v>0</v>
      </c>
      <c r="S462" s="190">
        <f>ตรวจผล!S462</f>
        <v>0</v>
      </c>
      <c r="T462" s="190">
        <f>ตรวจผล!T462</f>
        <v>0</v>
      </c>
      <c r="U462" s="190">
        <f>ตรวจผล!U462</f>
        <v>0</v>
      </c>
      <c r="V462" s="190">
        <f>ตรวจผล!V462</f>
        <v>0</v>
      </c>
      <c r="W462" s="190">
        <f>ตรวจผล!W462</f>
        <v>0</v>
      </c>
      <c r="X462" s="190">
        <f>ตรวจผล!X462</f>
        <v>0</v>
      </c>
      <c r="Y462" s="190">
        <f>ตรวจผล!Y462</f>
        <v>0</v>
      </c>
      <c r="Z462" s="190">
        <f>ตรวจผล!Z462</f>
        <v>0</v>
      </c>
      <c r="AA462" s="190">
        <f>ตรวจผล!AA462</f>
        <v>0</v>
      </c>
      <c r="AB462" s="190">
        <f>ตรวจผล!AE462</f>
        <v>0</v>
      </c>
      <c r="AC462" s="190">
        <f>ตรวจผล!AI462</f>
        <v>0</v>
      </c>
      <c r="AD462" s="190">
        <f>ตรวจผล!AJ462</f>
        <v>0</v>
      </c>
      <c r="AE462" s="190">
        <f>ตรวจผล!AK462</f>
        <v>0</v>
      </c>
      <c r="AF462" s="190">
        <f>ตรวจผล!AL462</f>
        <v>0</v>
      </c>
    </row>
    <row r="463" spans="1:32" x14ac:dyDescent="0.2">
      <c r="A463" s="91" t="str">
        <f>IF(ไฟล์กรอกคำตอบ!A463=""," ",ไฟล์กรอกคำตอบ!A463&amp;"")</f>
        <v xml:space="preserve"> </v>
      </c>
      <c r="B463" s="8">
        <f>ไฟล์กรอกคำตอบ!B463</f>
        <v>0</v>
      </c>
      <c r="C463" s="8">
        <f>ไฟล์กรอกคำตอบ!C463</f>
        <v>0</v>
      </c>
      <c r="D463" s="8">
        <f>ไฟล์กรอกคำตอบ!D463</f>
        <v>0</v>
      </c>
      <c r="E463" s="24">
        <f>ไฟล์กรอกคำตอบ!E463</f>
        <v>0</v>
      </c>
      <c r="F463" s="8">
        <f>ไฟล์กรอกคำตอบ!F463</f>
        <v>0</v>
      </c>
      <c r="G463" s="156">
        <f>ไฟล์กรอกคำตอบ!G463</f>
        <v>0</v>
      </c>
      <c r="H463" s="190">
        <f>ตรวจผล!H463</f>
        <v>0</v>
      </c>
      <c r="I463" s="190">
        <f>ตรวจผล!I463</f>
        <v>0</v>
      </c>
      <c r="J463" s="190">
        <f>ตรวจผล!J463</f>
        <v>0</v>
      </c>
      <c r="K463" s="190">
        <f>ตรวจผล!K463</f>
        <v>0</v>
      </c>
      <c r="L463" s="190">
        <f>ตรวจผล!L463</f>
        <v>0</v>
      </c>
      <c r="M463" s="190">
        <f>ตรวจผล!M463</f>
        <v>0</v>
      </c>
      <c r="N463" s="190">
        <f>ตรวจผล!N463</f>
        <v>0</v>
      </c>
      <c r="O463" s="190">
        <f>ตรวจผล!O463</f>
        <v>0</v>
      </c>
      <c r="P463" s="190">
        <f>ตรวจผล!P463</f>
        <v>0</v>
      </c>
      <c r="Q463" s="190">
        <f>ตรวจผล!Q463</f>
        <v>0</v>
      </c>
      <c r="R463" s="190">
        <f>ตรวจผล!R463</f>
        <v>0</v>
      </c>
      <c r="S463" s="190">
        <f>ตรวจผล!S463</f>
        <v>0</v>
      </c>
      <c r="T463" s="190">
        <f>ตรวจผล!T463</f>
        <v>0</v>
      </c>
      <c r="U463" s="190">
        <f>ตรวจผล!U463</f>
        <v>0</v>
      </c>
      <c r="V463" s="190">
        <f>ตรวจผล!V463</f>
        <v>0</v>
      </c>
      <c r="W463" s="190">
        <f>ตรวจผล!W463</f>
        <v>0</v>
      </c>
      <c r="X463" s="190">
        <f>ตรวจผล!X463</f>
        <v>0</v>
      </c>
      <c r="Y463" s="190">
        <f>ตรวจผล!Y463</f>
        <v>0</v>
      </c>
      <c r="Z463" s="190">
        <f>ตรวจผล!Z463</f>
        <v>0</v>
      </c>
      <c r="AA463" s="190">
        <f>ตรวจผล!AA463</f>
        <v>0</v>
      </c>
      <c r="AB463" s="190">
        <f>ตรวจผล!AE463</f>
        <v>0</v>
      </c>
      <c r="AC463" s="190">
        <f>ตรวจผล!AI463</f>
        <v>0</v>
      </c>
      <c r="AD463" s="190">
        <f>ตรวจผล!AJ463</f>
        <v>0</v>
      </c>
      <c r="AE463" s="190">
        <f>ตรวจผล!AK463</f>
        <v>0</v>
      </c>
      <c r="AF463" s="190">
        <f>ตรวจผล!AL463</f>
        <v>0</v>
      </c>
    </row>
    <row r="464" spans="1:32" x14ac:dyDescent="0.2">
      <c r="A464" s="91" t="str">
        <f>IF(ไฟล์กรอกคำตอบ!A464=""," ",ไฟล์กรอกคำตอบ!A464&amp;"")</f>
        <v xml:space="preserve"> </v>
      </c>
      <c r="B464" s="8">
        <f>ไฟล์กรอกคำตอบ!B464</f>
        <v>0</v>
      </c>
      <c r="C464" s="8">
        <f>ไฟล์กรอกคำตอบ!C464</f>
        <v>0</v>
      </c>
      <c r="D464" s="8">
        <f>ไฟล์กรอกคำตอบ!D464</f>
        <v>0</v>
      </c>
      <c r="E464" s="24">
        <f>ไฟล์กรอกคำตอบ!E464</f>
        <v>0</v>
      </c>
      <c r="F464" s="8">
        <f>ไฟล์กรอกคำตอบ!F464</f>
        <v>0</v>
      </c>
      <c r="G464" s="156">
        <f>ไฟล์กรอกคำตอบ!G464</f>
        <v>0</v>
      </c>
      <c r="H464" s="190">
        <f>ตรวจผล!H464</f>
        <v>0</v>
      </c>
      <c r="I464" s="190">
        <f>ตรวจผล!I464</f>
        <v>0</v>
      </c>
      <c r="J464" s="190">
        <f>ตรวจผล!J464</f>
        <v>0</v>
      </c>
      <c r="K464" s="190">
        <f>ตรวจผล!K464</f>
        <v>0</v>
      </c>
      <c r="L464" s="190">
        <f>ตรวจผล!L464</f>
        <v>0</v>
      </c>
      <c r="M464" s="190">
        <f>ตรวจผล!M464</f>
        <v>0</v>
      </c>
      <c r="N464" s="190">
        <f>ตรวจผล!N464</f>
        <v>0</v>
      </c>
      <c r="O464" s="190">
        <f>ตรวจผล!O464</f>
        <v>0</v>
      </c>
      <c r="P464" s="190">
        <f>ตรวจผล!P464</f>
        <v>0</v>
      </c>
      <c r="Q464" s="190">
        <f>ตรวจผล!Q464</f>
        <v>0</v>
      </c>
      <c r="R464" s="190">
        <f>ตรวจผล!R464</f>
        <v>0</v>
      </c>
      <c r="S464" s="190">
        <f>ตรวจผล!S464</f>
        <v>0</v>
      </c>
      <c r="T464" s="190">
        <f>ตรวจผล!T464</f>
        <v>0</v>
      </c>
      <c r="U464" s="190">
        <f>ตรวจผล!U464</f>
        <v>0</v>
      </c>
      <c r="V464" s="190">
        <f>ตรวจผล!V464</f>
        <v>0</v>
      </c>
      <c r="W464" s="190">
        <f>ตรวจผล!W464</f>
        <v>0</v>
      </c>
      <c r="X464" s="190">
        <f>ตรวจผล!X464</f>
        <v>0</v>
      </c>
      <c r="Y464" s="190">
        <f>ตรวจผล!Y464</f>
        <v>0</v>
      </c>
      <c r="Z464" s="190">
        <f>ตรวจผล!Z464</f>
        <v>0</v>
      </c>
      <c r="AA464" s="190">
        <f>ตรวจผล!AA464</f>
        <v>0</v>
      </c>
      <c r="AB464" s="190">
        <f>ตรวจผล!AE464</f>
        <v>0</v>
      </c>
      <c r="AC464" s="190">
        <f>ตรวจผล!AI464</f>
        <v>0</v>
      </c>
      <c r="AD464" s="190">
        <f>ตรวจผล!AJ464</f>
        <v>0</v>
      </c>
      <c r="AE464" s="190">
        <f>ตรวจผล!AK464</f>
        <v>0</v>
      </c>
      <c r="AF464" s="190">
        <f>ตรวจผล!AL464</f>
        <v>0</v>
      </c>
    </row>
    <row r="465" spans="1:32" x14ac:dyDescent="0.2">
      <c r="A465" s="91" t="str">
        <f>IF(ไฟล์กรอกคำตอบ!A465=""," ",ไฟล์กรอกคำตอบ!A465&amp;"")</f>
        <v xml:space="preserve"> </v>
      </c>
      <c r="B465" s="8">
        <f>ไฟล์กรอกคำตอบ!B465</f>
        <v>0</v>
      </c>
      <c r="C465" s="8">
        <f>ไฟล์กรอกคำตอบ!C465</f>
        <v>0</v>
      </c>
      <c r="D465" s="8">
        <f>ไฟล์กรอกคำตอบ!D465</f>
        <v>0</v>
      </c>
      <c r="E465" s="24">
        <f>ไฟล์กรอกคำตอบ!E465</f>
        <v>0</v>
      </c>
      <c r="F465" s="8">
        <f>ไฟล์กรอกคำตอบ!F465</f>
        <v>0</v>
      </c>
      <c r="G465" s="156">
        <f>ไฟล์กรอกคำตอบ!G465</f>
        <v>0</v>
      </c>
      <c r="H465" s="190">
        <f>ตรวจผล!H465</f>
        <v>0</v>
      </c>
      <c r="I465" s="190">
        <f>ตรวจผล!I465</f>
        <v>0</v>
      </c>
      <c r="J465" s="190">
        <f>ตรวจผล!J465</f>
        <v>0</v>
      </c>
      <c r="K465" s="190">
        <f>ตรวจผล!K465</f>
        <v>0</v>
      </c>
      <c r="L465" s="190">
        <f>ตรวจผล!L465</f>
        <v>0</v>
      </c>
      <c r="M465" s="190">
        <f>ตรวจผล!M465</f>
        <v>0</v>
      </c>
      <c r="N465" s="190">
        <f>ตรวจผล!N465</f>
        <v>0</v>
      </c>
      <c r="O465" s="190">
        <f>ตรวจผล!O465</f>
        <v>0</v>
      </c>
      <c r="P465" s="190">
        <f>ตรวจผล!P465</f>
        <v>0</v>
      </c>
      <c r="Q465" s="190">
        <f>ตรวจผล!Q465</f>
        <v>0</v>
      </c>
      <c r="R465" s="190">
        <f>ตรวจผล!R465</f>
        <v>0</v>
      </c>
      <c r="S465" s="190">
        <f>ตรวจผล!S465</f>
        <v>0</v>
      </c>
      <c r="T465" s="190">
        <f>ตรวจผล!T465</f>
        <v>0</v>
      </c>
      <c r="U465" s="190">
        <f>ตรวจผล!U465</f>
        <v>0</v>
      </c>
      <c r="V465" s="190">
        <f>ตรวจผล!V465</f>
        <v>0</v>
      </c>
      <c r="W465" s="190">
        <f>ตรวจผล!W465</f>
        <v>0</v>
      </c>
      <c r="X465" s="190">
        <f>ตรวจผล!X465</f>
        <v>0</v>
      </c>
      <c r="Y465" s="190">
        <f>ตรวจผล!Y465</f>
        <v>0</v>
      </c>
      <c r="Z465" s="190">
        <f>ตรวจผล!Z465</f>
        <v>0</v>
      </c>
      <c r="AA465" s="190">
        <f>ตรวจผล!AA465</f>
        <v>0</v>
      </c>
      <c r="AB465" s="190">
        <f>ตรวจผล!AE465</f>
        <v>0</v>
      </c>
      <c r="AC465" s="190">
        <f>ตรวจผล!AI465</f>
        <v>0</v>
      </c>
      <c r="AD465" s="190">
        <f>ตรวจผล!AJ465</f>
        <v>0</v>
      </c>
      <c r="AE465" s="190">
        <f>ตรวจผล!AK465</f>
        <v>0</v>
      </c>
      <c r="AF465" s="190">
        <f>ตรวจผล!AL465</f>
        <v>0</v>
      </c>
    </row>
    <row r="466" spans="1:32" x14ac:dyDescent="0.2">
      <c r="A466" s="91" t="str">
        <f>IF(ไฟล์กรอกคำตอบ!A466=""," ",ไฟล์กรอกคำตอบ!A466&amp;"")</f>
        <v xml:space="preserve"> </v>
      </c>
      <c r="B466" s="8">
        <f>ไฟล์กรอกคำตอบ!B466</f>
        <v>0</v>
      </c>
      <c r="C466" s="8">
        <f>ไฟล์กรอกคำตอบ!C466</f>
        <v>0</v>
      </c>
      <c r="D466" s="8">
        <f>ไฟล์กรอกคำตอบ!D466</f>
        <v>0</v>
      </c>
      <c r="E466" s="24">
        <f>ไฟล์กรอกคำตอบ!E466</f>
        <v>0</v>
      </c>
      <c r="F466" s="8">
        <f>ไฟล์กรอกคำตอบ!F466</f>
        <v>0</v>
      </c>
      <c r="G466" s="156">
        <f>ไฟล์กรอกคำตอบ!G466</f>
        <v>0</v>
      </c>
      <c r="H466" s="190">
        <f>ตรวจผล!H466</f>
        <v>0</v>
      </c>
      <c r="I466" s="190">
        <f>ตรวจผล!I466</f>
        <v>0</v>
      </c>
      <c r="J466" s="190">
        <f>ตรวจผล!J466</f>
        <v>0</v>
      </c>
      <c r="K466" s="190">
        <f>ตรวจผล!K466</f>
        <v>0</v>
      </c>
      <c r="L466" s="190">
        <f>ตรวจผล!L466</f>
        <v>0</v>
      </c>
      <c r="M466" s="190">
        <f>ตรวจผล!M466</f>
        <v>0</v>
      </c>
      <c r="N466" s="190">
        <f>ตรวจผล!N466</f>
        <v>0</v>
      </c>
      <c r="O466" s="190">
        <f>ตรวจผล!O466</f>
        <v>0</v>
      </c>
      <c r="P466" s="190">
        <f>ตรวจผล!P466</f>
        <v>0</v>
      </c>
      <c r="Q466" s="190">
        <f>ตรวจผล!Q466</f>
        <v>0</v>
      </c>
      <c r="R466" s="190">
        <f>ตรวจผล!R466</f>
        <v>0</v>
      </c>
      <c r="S466" s="190">
        <f>ตรวจผล!S466</f>
        <v>0</v>
      </c>
      <c r="T466" s="190">
        <f>ตรวจผล!T466</f>
        <v>0</v>
      </c>
      <c r="U466" s="190">
        <f>ตรวจผล!U466</f>
        <v>0</v>
      </c>
      <c r="V466" s="190">
        <f>ตรวจผล!V466</f>
        <v>0</v>
      </c>
      <c r="W466" s="190">
        <f>ตรวจผล!W466</f>
        <v>0</v>
      </c>
      <c r="X466" s="190">
        <f>ตรวจผล!X466</f>
        <v>0</v>
      </c>
      <c r="Y466" s="190">
        <f>ตรวจผล!Y466</f>
        <v>0</v>
      </c>
      <c r="Z466" s="190">
        <f>ตรวจผล!Z466</f>
        <v>0</v>
      </c>
      <c r="AA466" s="190">
        <f>ตรวจผล!AA466</f>
        <v>0</v>
      </c>
      <c r="AB466" s="190">
        <f>ตรวจผล!AE466</f>
        <v>0</v>
      </c>
      <c r="AC466" s="190">
        <f>ตรวจผล!AI466</f>
        <v>0</v>
      </c>
      <c r="AD466" s="190">
        <f>ตรวจผล!AJ466</f>
        <v>0</v>
      </c>
      <c r="AE466" s="190">
        <f>ตรวจผล!AK466</f>
        <v>0</v>
      </c>
      <c r="AF466" s="190">
        <f>ตรวจผล!AL466</f>
        <v>0</v>
      </c>
    </row>
    <row r="467" spans="1:32" x14ac:dyDescent="0.2">
      <c r="A467" s="91" t="str">
        <f>IF(ไฟล์กรอกคำตอบ!A467=""," ",ไฟล์กรอกคำตอบ!A467&amp;"")</f>
        <v xml:space="preserve"> </v>
      </c>
      <c r="B467" s="8">
        <f>ไฟล์กรอกคำตอบ!B467</f>
        <v>0</v>
      </c>
      <c r="C467" s="8">
        <f>ไฟล์กรอกคำตอบ!C467</f>
        <v>0</v>
      </c>
      <c r="D467" s="8">
        <f>ไฟล์กรอกคำตอบ!D467</f>
        <v>0</v>
      </c>
      <c r="E467" s="24">
        <f>ไฟล์กรอกคำตอบ!E467</f>
        <v>0</v>
      </c>
      <c r="F467" s="8">
        <f>ไฟล์กรอกคำตอบ!F467</f>
        <v>0</v>
      </c>
      <c r="G467" s="156">
        <f>ไฟล์กรอกคำตอบ!G467</f>
        <v>0</v>
      </c>
      <c r="H467" s="190">
        <f>ตรวจผล!H467</f>
        <v>0</v>
      </c>
      <c r="I467" s="190">
        <f>ตรวจผล!I467</f>
        <v>0</v>
      </c>
      <c r="J467" s="190">
        <f>ตรวจผล!J467</f>
        <v>0</v>
      </c>
      <c r="K467" s="190">
        <f>ตรวจผล!K467</f>
        <v>0</v>
      </c>
      <c r="L467" s="190">
        <f>ตรวจผล!L467</f>
        <v>0</v>
      </c>
      <c r="M467" s="190">
        <f>ตรวจผล!M467</f>
        <v>0</v>
      </c>
      <c r="N467" s="190">
        <f>ตรวจผล!N467</f>
        <v>0</v>
      </c>
      <c r="O467" s="190">
        <f>ตรวจผล!O467</f>
        <v>0</v>
      </c>
      <c r="P467" s="190">
        <f>ตรวจผล!P467</f>
        <v>0</v>
      </c>
      <c r="Q467" s="190">
        <f>ตรวจผล!Q467</f>
        <v>0</v>
      </c>
      <c r="R467" s="190">
        <f>ตรวจผล!R467</f>
        <v>0</v>
      </c>
      <c r="S467" s="190">
        <f>ตรวจผล!S467</f>
        <v>0</v>
      </c>
      <c r="T467" s="190">
        <f>ตรวจผล!T467</f>
        <v>0</v>
      </c>
      <c r="U467" s="190">
        <f>ตรวจผล!U467</f>
        <v>0</v>
      </c>
      <c r="V467" s="190">
        <f>ตรวจผล!V467</f>
        <v>0</v>
      </c>
      <c r="W467" s="190">
        <f>ตรวจผล!W467</f>
        <v>0</v>
      </c>
      <c r="X467" s="190">
        <f>ตรวจผล!X467</f>
        <v>0</v>
      </c>
      <c r="Y467" s="190">
        <f>ตรวจผล!Y467</f>
        <v>0</v>
      </c>
      <c r="Z467" s="190">
        <f>ตรวจผล!Z467</f>
        <v>0</v>
      </c>
      <c r="AA467" s="190">
        <f>ตรวจผล!AA467</f>
        <v>0</v>
      </c>
      <c r="AB467" s="190">
        <f>ตรวจผล!AE467</f>
        <v>0</v>
      </c>
      <c r="AC467" s="190">
        <f>ตรวจผล!AI467</f>
        <v>0</v>
      </c>
      <c r="AD467" s="190">
        <f>ตรวจผล!AJ467</f>
        <v>0</v>
      </c>
      <c r="AE467" s="190">
        <f>ตรวจผล!AK467</f>
        <v>0</v>
      </c>
      <c r="AF467" s="190">
        <f>ตรวจผล!AL467</f>
        <v>0</v>
      </c>
    </row>
    <row r="468" spans="1:32" x14ac:dyDescent="0.2">
      <c r="A468" s="91" t="str">
        <f>IF(ไฟล์กรอกคำตอบ!A468=""," ",ไฟล์กรอกคำตอบ!A468&amp;"")</f>
        <v xml:space="preserve"> </v>
      </c>
      <c r="B468" s="8">
        <f>ไฟล์กรอกคำตอบ!B468</f>
        <v>0</v>
      </c>
      <c r="C468" s="8">
        <f>ไฟล์กรอกคำตอบ!C468</f>
        <v>0</v>
      </c>
      <c r="D468" s="8">
        <f>ไฟล์กรอกคำตอบ!D468</f>
        <v>0</v>
      </c>
      <c r="E468" s="24">
        <f>ไฟล์กรอกคำตอบ!E468</f>
        <v>0</v>
      </c>
      <c r="F468" s="8">
        <f>ไฟล์กรอกคำตอบ!F468</f>
        <v>0</v>
      </c>
      <c r="G468" s="156">
        <f>ไฟล์กรอกคำตอบ!G468</f>
        <v>0</v>
      </c>
      <c r="H468" s="190">
        <f>ตรวจผล!H468</f>
        <v>0</v>
      </c>
      <c r="I468" s="190">
        <f>ตรวจผล!I468</f>
        <v>0</v>
      </c>
      <c r="J468" s="190">
        <f>ตรวจผล!J468</f>
        <v>0</v>
      </c>
      <c r="K468" s="190">
        <f>ตรวจผล!K468</f>
        <v>0</v>
      </c>
      <c r="L468" s="190">
        <f>ตรวจผล!L468</f>
        <v>0</v>
      </c>
      <c r="M468" s="190">
        <f>ตรวจผล!M468</f>
        <v>0</v>
      </c>
      <c r="N468" s="190">
        <f>ตรวจผล!N468</f>
        <v>0</v>
      </c>
      <c r="O468" s="190">
        <f>ตรวจผล!O468</f>
        <v>0</v>
      </c>
      <c r="P468" s="190">
        <f>ตรวจผล!P468</f>
        <v>0</v>
      </c>
      <c r="Q468" s="190">
        <f>ตรวจผล!Q468</f>
        <v>0</v>
      </c>
      <c r="R468" s="190">
        <f>ตรวจผล!R468</f>
        <v>0</v>
      </c>
      <c r="S468" s="190">
        <f>ตรวจผล!S468</f>
        <v>0</v>
      </c>
      <c r="T468" s="190">
        <f>ตรวจผล!T468</f>
        <v>0</v>
      </c>
      <c r="U468" s="190">
        <f>ตรวจผล!U468</f>
        <v>0</v>
      </c>
      <c r="V468" s="190">
        <f>ตรวจผล!V468</f>
        <v>0</v>
      </c>
      <c r="W468" s="190">
        <f>ตรวจผล!W468</f>
        <v>0</v>
      </c>
      <c r="X468" s="190">
        <f>ตรวจผล!X468</f>
        <v>0</v>
      </c>
      <c r="Y468" s="190">
        <f>ตรวจผล!Y468</f>
        <v>0</v>
      </c>
      <c r="Z468" s="190">
        <f>ตรวจผล!Z468</f>
        <v>0</v>
      </c>
      <c r="AA468" s="190">
        <f>ตรวจผล!AA468</f>
        <v>0</v>
      </c>
      <c r="AB468" s="190">
        <f>ตรวจผล!AE468</f>
        <v>0</v>
      </c>
      <c r="AC468" s="190">
        <f>ตรวจผล!AI468</f>
        <v>0</v>
      </c>
      <c r="AD468" s="190">
        <f>ตรวจผล!AJ468</f>
        <v>0</v>
      </c>
      <c r="AE468" s="190">
        <f>ตรวจผล!AK468</f>
        <v>0</v>
      </c>
      <c r="AF468" s="190">
        <f>ตรวจผล!AL468</f>
        <v>0</v>
      </c>
    </row>
    <row r="469" spans="1:32" x14ac:dyDescent="0.2">
      <c r="A469" s="91" t="str">
        <f>IF(ไฟล์กรอกคำตอบ!A469=""," ",ไฟล์กรอกคำตอบ!A469&amp;"")</f>
        <v xml:space="preserve"> </v>
      </c>
      <c r="B469" s="8">
        <f>ไฟล์กรอกคำตอบ!B469</f>
        <v>0</v>
      </c>
      <c r="C469" s="8">
        <f>ไฟล์กรอกคำตอบ!C469</f>
        <v>0</v>
      </c>
      <c r="D469" s="8">
        <f>ไฟล์กรอกคำตอบ!D469</f>
        <v>0</v>
      </c>
      <c r="E469" s="24">
        <f>ไฟล์กรอกคำตอบ!E469</f>
        <v>0</v>
      </c>
      <c r="F469" s="8">
        <f>ไฟล์กรอกคำตอบ!F469</f>
        <v>0</v>
      </c>
      <c r="G469" s="156">
        <f>ไฟล์กรอกคำตอบ!G469</f>
        <v>0</v>
      </c>
      <c r="H469" s="190">
        <f>ตรวจผล!H469</f>
        <v>0</v>
      </c>
      <c r="I469" s="190">
        <f>ตรวจผล!I469</f>
        <v>0</v>
      </c>
      <c r="J469" s="190">
        <f>ตรวจผล!J469</f>
        <v>0</v>
      </c>
      <c r="K469" s="190">
        <f>ตรวจผล!K469</f>
        <v>0</v>
      </c>
      <c r="L469" s="190">
        <f>ตรวจผล!L469</f>
        <v>0</v>
      </c>
      <c r="M469" s="190">
        <f>ตรวจผล!M469</f>
        <v>0</v>
      </c>
      <c r="N469" s="190">
        <f>ตรวจผล!N469</f>
        <v>0</v>
      </c>
      <c r="O469" s="190">
        <f>ตรวจผล!O469</f>
        <v>0</v>
      </c>
      <c r="P469" s="190">
        <f>ตรวจผล!P469</f>
        <v>0</v>
      </c>
      <c r="Q469" s="190">
        <f>ตรวจผล!Q469</f>
        <v>0</v>
      </c>
      <c r="R469" s="190">
        <f>ตรวจผล!R469</f>
        <v>0</v>
      </c>
      <c r="S469" s="190">
        <f>ตรวจผล!S469</f>
        <v>0</v>
      </c>
      <c r="T469" s="190">
        <f>ตรวจผล!T469</f>
        <v>0</v>
      </c>
      <c r="U469" s="190">
        <f>ตรวจผล!U469</f>
        <v>0</v>
      </c>
      <c r="V469" s="190">
        <f>ตรวจผล!V469</f>
        <v>0</v>
      </c>
      <c r="W469" s="190">
        <f>ตรวจผล!W469</f>
        <v>0</v>
      </c>
      <c r="X469" s="190">
        <f>ตรวจผล!X469</f>
        <v>0</v>
      </c>
      <c r="Y469" s="190">
        <f>ตรวจผล!Y469</f>
        <v>0</v>
      </c>
      <c r="Z469" s="190">
        <f>ตรวจผล!Z469</f>
        <v>0</v>
      </c>
      <c r="AA469" s="190">
        <f>ตรวจผล!AA469</f>
        <v>0</v>
      </c>
      <c r="AB469" s="190">
        <f>ตรวจผล!AE469</f>
        <v>0</v>
      </c>
      <c r="AC469" s="190">
        <f>ตรวจผล!AI469</f>
        <v>0</v>
      </c>
      <c r="AD469" s="190">
        <f>ตรวจผล!AJ469</f>
        <v>0</v>
      </c>
      <c r="AE469" s="190">
        <f>ตรวจผล!AK469</f>
        <v>0</v>
      </c>
      <c r="AF469" s="190">
        <f>ตรวจผล!AL469</f>
        <v>0</v>
      </c>
    </row>
    <row r="470" spans="1:32" x14ac:dyDescent="0.2">
      <c r="A470" s="91" t="str">
        <f>IF(ไฟล์กรอกคำตอบ!A470=""," ",ไฟล์กรอกคำตอบ!A470&amp;"")</f>
        <v xml:space="preserve"> </v>
      </c>
      <c r="B470" s="8">
        <f>ไฟล์กรอกคำตอบ!B470</f>
        <v>0</v>
      </c>
      <c r="C470" s="8">
        <f>ไฟล์กรอกคำตอบ!C470</f>
        <v>0</v>
      </c>
      <c r="D470" s="8">
        <f>ไฟล์กรอกคำตอบ!D470</f>
        <v>0</v>
      </c>
      <c r="E470" s="24">
        <f>ไฟล์กรอกคำตอบ!E470</f>
        <v>0</v>
      </c>
      <c r="F470" s="8">
        <f>ไฟล์กรอกคำตอบ!F470</f>
        <v>0</v>
      </c>
      <c r="G470" s="156">
        <f>ไฟล์กรอกคำตอบ!G470</f>
        <v>0</v>
      </c>
      <c r="H470" s="190">
        <f>ตรวจผล!H470</f>
        <v>0</v>
      </c>
      <c r="I470" s="190">
        <f>ตรวจผล!I470</f>
        <v>0</v>
      </c>
      <c r="J470" s="190">
        <f>ตรวจผล!J470</f>
        <v>0</v>
      </c>
      <c r="K470" s="190">
        <f>ตรวจผล!K470</f>
        <v>0</v>
      </c>
      <c r="L470" s="190">
        <f>ตรวจผล!L470</f>
        <v>0</v>
      </c>
      <c r="M470" s="190">
        <f>ตรวจผล!M470</f>
        <v>0</v>
      </c>
      <c r="N470" s="190">
        <f>ตรวจผล!N470</f>
        <v>0</v>
      </c>
      <c r="O470" s="190">
        <f>ตรวจผล!O470</f>
        <v>0</v>
      </c>
      <c r="P470" s="190">
        <f>ตรวจผล!P470</f>
        <v>0</v>
      </c>
      <c r="Q470" s="190">
        <f>ตรวจผล!Q470</f>
        <v>0</v>
      </c>
      <c r="R470" s="190">
        <f>ตรวจผล!R470</f>
        <v>0</v>
      </c>
      <c r="S470" s="190">
        <f>ตรวจผล!S470</f>
        <v>0</v>
      </c>
      <c r="T470" s="190">
        <f>ตรวจผล!T470</f>
        <v>0</v>
      </c>
      <c r="U470" s="190">
        <f>ตรวจผล!U470</f>
        <v>0</v>
      </c>
      <c r="V470" s="190">
        <f>ตรวจผล!V470</f>
        <v>0</v>
      </c>
      <c r="W470" s="190">
        <f>ตรวจผล!W470</f>
        <v>0</v>
      </c>
      <c r="X470" s="190">
        <f>ตรวจผล!X470</f>
        <v>0</v>
      </c>
      <c r="Y470" s="190">
        <f>ตรวจผล!Y470</f>
        <v>0</v>
      </c>
      <c r="Z470" s="190">
        <f>ตรวจผล!Z470</f>
        <v>0</v>
      </c>
      <c r="AA470" s="190">
        <f>ตรวจผล!AA470</f>
        <v>0</v>
      </c>
      <c r="AB470" s="190">
        <f>ตรวจผล!AE470</f>
        <v>0</v>
      </c>
      <c r="AC470" s="190">
        <f>ตรวจผล!AI470</f>
        <v>0</v>
      </c>
      <c r="AD470" s="190">
        <f>ตรวจผล!AJ470</f>
        <v>0</v>
      </c>
      <c r="AE470" s="190">
        <f>ตรวจผล!AK470</f>
        <v>0</v>
      </c>
      <c r="AF470" s="190">
        <f>ตรวจผล!AL470</f>
        <v>0</v>
      </c>
    </row>
    <row r="471" spans="1:32" x14ac:dyDescent="0.2">
      <c r="A471" s="91" t="str">
        <f>IF(ไฟล์กรอกคำตอบ!A471=""," ",ไฟล์กรอกคำตอบ!A471&amp;"")</f>
        <v xml:space="preserve"> </v>
      </c>
      <c r="B471" s="8">
        <f>ไฟล์กรอกคำตอบ!B471</f>
        <v>0</v>
      </c>
      <c r="C471" s="8">
        <f>ไฟล์กรอกคำตอบ!C471</f>
        <v>0</v>
      </c>
      <c r="D471" s="8">
        <f>ไฟล์กรอกคำตอบ!D471</f>
        <v>0</v>
      </c>
      <c r="E471" s="24">
        <f>ไฟล์กรอกคำตอบ!E471</f>
        <v>0</v>
      </c>
      <c r="F471" s="8">
        <f>ไฟล์กรอกคำตอบ!F471</f>
        <v>0</v>
      </c>
      <c r="G471" s="156">
        <f>ไฟล์กรอกคำตอบ!G471</f>
        <v>0</v>
      </c>
      <c r="H471" s="190">
        <f>ตรวจผล!H471</f>
        <v>0</v>
      </c>
      <c r="I471" s="190">
        <f>ตรวจผล!I471</f>
        <v>0</v>
      </c>
      <c r="J471" s="190">
        <f>ตรวจผล!J471</f>
        <v>0</v>
      </c>
      <c r="K471" s="190">
        <f>ตรวจผล!K471</f>
        <v>0</v>
      </c>
      <c r="L471" s="190">
        <f>ตรวจผล!L471</f>
        <v>0</v>
      </c>
      <c r="M471" s="190">
        <f>ตรวจผล!M471</f>
        <v>0</v>
      </c>
      <c r="N471" s="190">
        <f>ตรวจผล!N471</f>
        <v>0</v>
      </c>
      <c r="O471" s="190">
        <f>ตรวจผล!O471</f>
        <v>0</v>
      </c>
      <c r="P471" s="190">
        <f>ตรวจผล!P471</f>
        <v>0</v>
      </c>
      <c r="Q471" s="190">
        <f>ตรวจผล!Q471</f>
        <v>0</v>
      </c>
      <c r="R471" s="190">
        <f>ตรวจผล!R471</f>
        <v>0</v>
      </c>
      <c r="S471" s="190">
        <f>ตรวจผล!S471</f>
        <v>0</v>
      </c>
      <c r="T471" s="190">
        <f>ตรวจผล!T471</f>
        <v>0</v>
      </c>
      <c r="U471" s="190">
        <f>ตรวจผล!U471</f>
        <v>0</v>
      </c>
      <c r="V471" s="190">
        <f>ตรวจผล!V471</f>
        <v>0</v>
      </c>
      <c r="W471" s="190">
        <f>ตรวจผล!W471</f>
        <v>0</v>
      </c>
      <c r="X471" s="190">
        <f>ตรวจผล!X471</f>
        <v>0</v>
      </c>
      <c r="Y471" s="190">
        <f>ตรวจผล!Y471</f>
        <v>0</v>
      </c>
      <c r="Z471" s="190">
        <f>ตรวจผล!Z471</f>
        <v>0</v>
      </c>
      <c r="AA471" s="190">
        <f>ตรวจผล!AA471</f>
        <v>0</v>
      </c>
      <c r="AB471" s="190">
        <f>ตรวจผล!AE471</f>
        <v>0</v>
      </c>
      <c r="AC471" s="190">
        <f>ตรวจผล!AI471</f>
        <v>0</v>
      </c>
      <c r="AD471" s="190">
        <f>ตรวจผล!AJ471</f>
        <v>0</v>
      </c>
      <c r="AE471" s="190">
        <f>ตรวจผล!AK471</f>
        <v>0</v>
      </c>
      <c r="AF471" s="190">
        <f>ตรวจผล!AL471</f>
        <v>0</v>
      </c>
    </row>
    <row r="472" spans="1:32" x14ac:dyDescent="0.2">
      <c r="A472" s="91" t="str">
        <f>IF(ไฟล์กรอกคำตอบ!A472=""," ",ไฟล์กรอกคำตอบ!A472&amp;"")</f>
        <v xml:space="preserve"> </v>
      </c>
      <c r="B472" s="8">
        <f>ไฟล์กรอกคำตอบ!B472</f>
        <v>0</v>
      </c>
      <c r="C472" s="8">
        <f>ไฟล์กรอกคำตอบ!C472</f>
        <v>0</v>
      </c>
      <c r="D472" s="8">
        <f>ไฟล์กรอกคำตอบ!D472</f>
        <v>0</v>
      </c>
      <c r="E472" s="24">
        <f>ไฟล์กรอกคำตอบ!E472</f>
        <v>0</v>
      </c>
      <c r="F472" s="8">
        <f>ไฟล์กรอกคำตอบ!F472</f>
        <v>0</v>
      </c>
      <c r="G472" s="156">
        <f>ไฟล์กรอกคำตอบ!G472</f>
        <v>0</v>
      </c>
      <c r="H472" s="190">
        <f>ตรวจผล!H472</f>
        <v>0</v>
      </c>
      <c r="I472" s="190">
        <f>ตรวจผล!I472</f>
        <v>0</v>
      </c>
      <c r="J472" s="190">
        <f>ตรวจผล!J472</f>
        <v>0</v>
      </c>
      <c r="K472" s="190">
        <f>ตรวจผล!K472</f>
        <v>0</v>
      </c>
      <c r="L472" s="190">
        <f>ตรวจผล!L472</f>
        <v>0</v>
      </c>
      <c r="M472" s="190">
        <f>ตรวจผล!M472</f>
        <v>0</v>
      </c>
      <c r="N472" s="190">
        <f>ตรวจผล!N472</f>
        <v>0</v>
      </c>
      <c r="O472" s="190">
        <f>ตรวจผล!O472</f>
        <v>0</v>
      </c>
      <c r="P472" s="190">
        <f>ตรวจผล!P472</f>
        <v>0</v>
      </c>
      <c r="Q472" s="190">
        <f>ตรวจผล!Q472</f>
        <v>0</v>
      </c>
      <c r="R472" s="190">
        <f>ตรวจผล!R472</f>
        <v>0</v>
      </c>
      <c r="S472" s="190">
        <f>ตรวจผล!S472</f>
        <v>0</v>
      </c>
      <c r="T472" s="190">
        <f>ตรวจผล!T472</f>
        <v>0</v>
      </c>
      <c r="U472" s="190">
        <f>ตรวจผล!U472</f>
        <v>0</v>
      </c>
      <c r="V472" s="190">
        <f>ตรวจผล!V472</f>
        <v>0</v>
      </c>
      <c r="W472" s="190">
        <f>ตรวจผล!W472</f>
        <v>0</v>
      </c>
      <c r="X472" s="190">
        <f>ตรวจผล!X472</f>
        <v>0</v>
      </c>
      <c r="Y472" s="190">
        <f>ตรวจผล!Y472</f>
        <v>0</v>
      </c>
      <c r="Z472" s="190">
        <f>ตรวจผล!Z472</f>
        <v>0</v>
      </c>
      <c r="AA472" s="190">
        <f>ตรวจผล!AA472</f>
        <v>0</v>
      </c>
      <c r="AB472" s="190">
        <f>ตรวจผล!AE472</f>
        <v>0</v>
      </c>
      <c r="AC472" s="190">
        <f>ตรวจผล!AI472</f>
        <v>0</v>
      </c>
      <c r="AD472" s="190">
        <f>ตรวจผล!AJ472</f>
        <v>0</v>
      </c>
      <c r="AE472" s="190">
        <f>ตรวจผล!AK472</f>
        <v>0</v>
      </c>
      <c r="AF472" s="190">
        <f>ตรวจผล!AL472</f>
        <v>0</v>
      </c>
    </row>
    <row r="473" spans="1:32" x14ac:dyDescent="0.2">
      <c r="A473" s="91" t="str">
        <f>IF(ไฟล์กรอกคำตอบ!A473=""," ",ไฟล์กรอกคำตอบ!A473&amp;"")</f>
        <v xml:space="preserve"> </v>
      </c>
      <c r="B473" s="8">
        <f>ไฟล์กรอกคำตอบ!B473</f>
        <v>0</v>
      </c>
      <c r="C473" s="8">
        <f>ไฟล์กรอกคำตอบ!C473</f>
        <v>0</v>
      </c>
      <c r="D473" s="8">
        <f>ไฟล์กรอกคำตอบ!D473</f>
        <v>0</v>
      </c>
      <c r="E473" s="24">
        <f>ไฟล์กรอกคำตอบ!E473</f>
        <v>0</v>
      </c>
      <c r="F473" s="8">
        <f>ไฟล์กรอกคำตอบ!F473</f>
        <v>0</v>
      </c>
      <c r="G473" s="156">
        <f>ไฟล์กรอกคำตอบ!G473</f>
        <v>0</v>
      </c>
      <c r="H473" s="190">
        <f>ตรวจผล!H473</f>
        <v>0</v>
      </c>
      <c r="I473" s="190">
        <f>ตรวจผล!I473</f>
        <v>0</v>
      </c>
      <c r="J473" s="190">
        <f>ตรวจผล!J473</f>
        <v>0</v>
      </c>
      <c r="K473" s="190">
        <f>ตรวจผล!K473</f>
        <v>0</v>
      </c>
      <c r="L473" s="190">
        <f>ตรวจผล!L473</f>
        <v>0</v>
      </c>
      <c r="M473" s="190">
        <f>ตรวจผล!M473</f>
        <v>0</v>
      </c>
      <c r="N473" s="190">
        <f>ตรวจผล!N473</f>
        <v>0</v>
      </c>
      <c r="O473" s="190">
        <f>ตรวจผล!O473</f>
        <v>0</v>
      </c>
      <c r="P473" s="190">
        <f>ตรวจผล!P473</f>
        <v>0</v>
      </c>
      <c r="Q473" s="190">
        <f>ตรวจผล!Q473</f>
        <v>0</v>
      </c>
      <c r="R473" s="190">
        <f>ตรวจผล!R473</f>
        <v>0</v>
      </c>
      <c r="S473" s="190">
        <f>ตรวจผล!S473</f>
        <v>0</v>
      </c>
      <c r="T473" s="190">
        <f>ตรวจผล!T473</f>
        <v>0</v>
      </c>
      <c r="U473" s="190">
        <f>ตรวจผล!U473</f>
        <v>0</v>
      </c>
      <c r="V473" s="190">
        <f>ตรวจผล!V473</f>
        <v>0</v>
      </c>
      <c r="W473" s="190">
        <f>ตรวจผล!W473</f>
        <v>0</v>
      </c>
      <c r="X473" s="190">
        <f>ตรวจผล!X473</f>
        <v>0</v>
      </c>
      <c r="Y473" s="190">
        <f>ตรวจผล!Y473</f>
        <v>0</v>
      </c>
      <c r="Z473" s="190">
        <f>ตรวจผล!Z473</f>
        <v>0</v>
      </c>
      <c r="AA473" s="190">
        <f>ตรวจผล!AA473</f>
        <v>0</v>
      </c>
      <c r="AB473" s="190">
        <f>ตรวจผล!AE473</f>
        <v>0</v>
      </c>
      <c r="AC473" s="190">
        <f>ตรวจผล!AI473</f>
        <v>0</v>
      </c>
      <c r="AD473" s="190">
        <f>ตรวจผล!AJ473</f>
        <v>0</v>
      </c>
      <c r="AE473" s="190">
        <f>ตรวจผล!AK473</f>
        <v>0</v>
      </c>
      <c r="AF473" s="190">
        <f>ตรวจผล!AL473</f>
        <v>0</v>
      </c>
    </row>
    <row r="474" spans="1:32" x14ac:dyDescent="0.2">
      <c r="A474" s="91" t="str">
        <f>IF(ไฟล์กรอกคำตอบ!A474=""," ",ไฟล์กรอกคำตอบ!A474&amp;"")</f>
        <v xml:space="preserve"> </v>
      </c>
      <c r="B474" s="8">
        <f>ไฟล์กรอกคำตอบ!B474</f>
        <v>0</v>
      </c>
      <c r="C474" s="8">
        <f>ไฟล์กรอกคำตอบ!C474</f>
        <v>0</v>
      </c>
      <c r="D474" s="8">
        <f>ไฟล์กรอกคำตอบ!D474</f>
        <v>0</v>
      </c>
      <c r="E474" s="24">
        <f>ไฟล์กรอกคำตอบ!E474</f>
        <v>0</v>
      </c>
      <c r="F474" s="8">
        <f>ไฟล์กรอกคำตอบ!F474</f>
        <v>0</v>
      </c>
      <c r="G474" s="156">
        <f>ไฟล์กรอกคำตอบ!G474</f>
        <v>0</v>
      </c>
      <c r="H474" s="190">
        <f>ตรวจผล!H474</f>
        <v>0</v>
      </c>
      <c r="I474" s="190">
        <f>ตรวจผล!I474</f>
        <v>0</v>
      </c>
      <c r="J474" s="190">
        <f>ตรวจผล!J474</f>
        <v>0</v>
      </c>
      <c r="K474" s="190">
        <f>ตรวจผล!K474</f>
        <v>0</v>
      </c>
      <c r="L474" s="190">
        <f>ตรวจผล!L474</f>
        <v>0</v>
      </c>
      <c r="M474" s="190">
        <f>ตรวจผล!M474</f>
        <v>0</v>
      </c>
      <c r="N474" s="190">
        <f>ตรวจผล!N474</f>
        <v>0</v>
      </c>
      <c r="O474" s="190">
        <f>ตรวจผล!O474</f>
        <v>0</v>
      </c>
      <c r="P474" s="190">
        <f>ตรวจผล!P474</f>
        <v>0</v>
      </c>
      <c r="Q474" s="190">
        <f>ตรวจผล!Q474</f>
        <v>0</v>
      </c>
      <c r="R474" s="190">
        <f>ตรวจผล!R474</f>
        <v>0</v>
      </c>
      <c r="S474" s="190">
        <f>ตรวจผล!S474</f>
        <v>0</v>
      </c>
      <c r="T474" s="190">
        <f>ตรวจผล!T474</f>
        <v>0</v>
      </c>
      <c r="U474" s="190">
        <f>ตรวจผล!U474</f>
        <v>0</v>
      </c>
      <c r="V474" s="190">
        <f>ตรวจผล!V474</f>
        <v>0</v>
      </c>
      <c r="W474" s="190">
        <f>ตรวจผล!W474</f>
        <v>0</v>
      </c>
      <c r="X474" s="190">
        <f>ตรวจผล!X474</f>
        <v>0</v>
      </c>
      <c r="Y474" s="190">
        <f>ตรวจผล!Y474</f>
        <v>0</v>
      </c>
      <c r="Z474" s="190">
        <f>ตรวจผล!Z474</f>
        <v>0</v>
      </c>
      <c r="AA474" s="190">
        <f>ตรวจผล!AA474</f>
        <v>0</v>
      </c>
      <c r="AB474" s="190">
        <f>ตรวจผล!AE474</f>
        <v>0</v>
      </c>
      <c r="AC474" s="190">
        <f>ตรวจผล!AI474</f>
        <v>0</v>
      </c>
      <c r="AD474" s="190">
        <f>ตรวจผล!AJ474</f>
        <v>0</v>
      </c>
      <c r="AE474" s="190">
        <f>ตรวจผล!AK474</f>
        <v>0</v>
      </c>
      <c r="AF474" s="190">
        <f>ตรวจผล!AL474</f>
        <v>0</v>
      </c>
    </row>
    <row r="475" spans="1:32" x14ac:dyDescent="0.2">
      <c r="A475" s="91" t="str">
        <f>IF(ไฟล์กรอกคำตอบ!A475=""," ",ไฟล์กรอกคำตอบ!A475&amp;"")</f>
        <v xml:space="preserve"> </v>
      </c>
      <c r="B475" s="8">
        <f>ไฟล์กรอกคำตอบ!B475</f>
        <v>0</v>
      </c>
      <c r="C475" s="8">
        <f>ไฟล์กรอกคำตอบ!C475</f>
        <v>0</v>
      </c>
      <c r="D475" s="8">
        <f>ไฟล์กรอกคำตอบ!D475</f>
        <v>0</v>
      </c>
      <c r="E475" s="24">
        <f>ไฟล์กรอกคำตอบ!E475</f>
        <v>0</v>
      </c>
      <c r="F475" s="8">
        <f>ไฟล์กรอกคำตอบ!F475</f>
        <v>0</v>
      </c>
      <c r="G475" s="156">
        <f>ไฟล์กรอกคำตอบ!G475</f>
        <v>0</v>
      </c>
      <c r="H475" s="190">
        <f>ตรวจผล!H475</f>
        <v>0</v>
      </c>
      <c r="I475" s="190">
        <f>ตรวจผล!I475</f>
        <v>0</v>
      </c>
      <c r="J475" s="190">
        <f>ตรวจผล!J475</f>
        <v>0</v>
      </c>
      <c r="K475" s="190">
        <f>ตรวจผล!K475</f>
        <v>0</v>
      </c>
      <c r="L475" s="190">
        <f>ตรวจผล!L475</f>
        <v>0</v>
      </c>
      <c r="M475" s="190">
        <f>ตรวจผล!M475</f>
        <v>0</v>
      </c>
      <c r="N475" s="190">
        <f>ตรวจผล!N475</f>
        <v>0</v>
      </c>
      <c r="O475" s="190">
        <f>ตรวจผล!O475</f>
        <v>0</v>
      </c>
      <c r="P475" s="190">
        <f>ตรวจผล!P475</f>
        <v>0</v>
      </c>
      <c r="Q475" s="190">
        <f>ตรวจผล!Q475</f>
        <v>0</v>
      </c>
      <c r="R475" s="190">
        <f>ตรวจผล!R475</f>
        <v>0</v>
      </c>
      <c r="S475" s="190">
        <f>ตรวจผล!S475</f>
        <v>0</v>
      </c>
      <c r="T475" s="190">
        <f>ตรวจผล!T475</f>
        <v>0</v>
      </c>
      <c r="U475" s="190">
        <f>ตรวจผล!U475</f>
        <v>0</v>
      </c>
      <c r="V475" s="190">
        <f>ตรวจผล!V475</f>
        <v>0</v>
      </c>
      <c r="W475" s="190">
        <f>ตรวจผล!W475</f>
        <v>0</v>
      </c>
      <c r="X475" s="190">
        <f>ตรวจผล!X475</f>
        <v>0</v>
      </c>
      <c r="Y475" s="190">
        <f>ตรวจผล!Y475</f>
        <v>0</v>
      </c>
      <c r="Z475" s="190">
        <f>ตรวจผล!Z475</f>
        <v>0</v>
      </c>
      <c r="AA475" s="190">
        <f>ตรวจผล!AA475</f>
        <v>0</v>
      </c>
      <c r="AB475" s="190">
        <f>ตรวจผล!AE475</f>
        <v>0</v>
      </c>
      <c r="AC475" s="190">
        <f>ตรวจผล!AI475</f>
        <v>0</v>
      </c>
      <c r="AD475" s="190">
        <f>ตรวจผล!AJ475</f>
        <v>0</v>
      </c>
      <c r="AE475" s="190">
        <f>ตรวจผล!AK475</f>
        <v>0</v>
      </c>
      <c r="AF475" s="190">
        <f>ตรวจผล!AL475</f>
        <v>0</v>
      </c>
    </row>
    <row r="476" spans="1:32" x14ac:dyDescent="0.2">
      <c r="A476" s="91" t="str">
        <f>IF(ไฟล์กรอกคำตอบ!A476=""," ",ไฟล์กรอกคำตอบ!A476&amp;"")</f>
        <v xml:space="preserve"> </v>
      </c>
      <c r="B476" s="8">
        <f>ไฟล์กรอกคำตอบ!B476</f>
        <v>0</v>
      </c>
      <c r="C476" s="8">
        <f>ไฟล์กรอกคำตอบ!C476</f>
        <v>0</v>
      </c>
      <c r="D476" s="8">
        <f>ไฟล์กรอกคำตอบ!D476</f>
        <v>0</v>
      </c>
      <c r="E476" s="24">
        <f>ไฟล์กรอกคำตอบ!E476</f>
        <v>0</v>
      </c>
      <c r="F476" s="8">
        <f>ไฟล์กรอกคำตอบ!F476</f>
        <v>0</v>
      </c>
      <c r="G476" s="156">
        <f>ไฟล์กรอกคำตอบ!G476</f>
        <v>0</v>
      </c>
      <c r="H476" s="190">
        <f>ตรวจผล!H476</f>
        <v>0</v>
      </c>
      <c r="I476" s="190">
        <f>ตรวจผล!I476</f>
        <v>0</v>
      </c>
      <c r="J476" s="190">
        <f>ตรวจผล!J476</f>
        <v>0</v>
      </c>
      <c r="K476" s="190">
        <f>ตรวจผล!K476</f>
        <v>0</v>
      </c>
      <c r="L476" s="190">
        <f>ตรวจผล!L476</f>
        <v>0</v>
      </c>
      <c r="M476" s="190">
        <f>ตรวจผล!M476</f>
        <v>0</v>
      </c>
      <c r="N476" s="190">
        <f>ตรวจผล!N476</f>
        <v>0</v>
      </c>
      <c r="O476" s="190">
        <f>ตรวจผล!O476</f>
        <v>0</v>
      </c>
      <c r="P476" s="190">
        <f>ตรวจผล!P476</f>
        <v>0</v>
      </c>
      <c r="Q476" s="190">
        <f>ตรวจผล!Q476</f>
        <v>0</v>
      </c>
      <c r="R476" s="190">
        <f>ตรวจผล!R476</f>
        <v>0</v>
      </c>
      <c r="S476" s="190">
        <f>ตรวจผล!S476</f>
        <v>0</v>
      </c>
      <c r="T476" s="190">
        <f>ตรวจผล!T476</f>
        <v>0</v>
      </c>
      <c r="U476" s="190">
        <f>ตรวจผล!U476</f>
        <v>0</v>
      </c>
      <c r="V476" s="190">
        <f>ตรวจผล!V476</f>
        <v>0</v>
      </c>
      <c r="W476" s="190">
        <f>ตรวจผล!W476</f>
        <v>0</v>
      </c>
      <c r="X476" s="190">
        <f>ตรวจผล!X476</f>
        <v>0</v>
      </c>
      <c r="Y476" s="190">
        <f>ตรวจผล!Y476</f>
        <v>0</v>
      </c>
      <c r="Z476" s="190">
        <f>ตรวจผล!Z476</f>
        <v>0</v>
      </c>
      <c r="AA476" s="190">
        <f>ตรวจผล!AA476</f>
        <v>0</v>
      </c>
      <c r="AB476" s="190">
        <f>ตรวจผล!AE476</f>
        <v>0</v>
      </c>
      <c r="AC476" s="190">
        <f>ตรวจผล!AI476</f>
        <v>0</v>
      </c>
      <c r="AD476" s="190">
        <f>ตรวจผล!AJ476</f>
        <v>0</v>
      </c>
      <c r="AE476" s="190">
        <f>ตรวจผล!AK476</f>
        <v>0</v>
      </c>
      <c r="AF476" s="190">
        <f>ตรวจผล!AL476</f>
        <v>0</v>
      </c>
    </row>
    <row r="477" spans="1:32" x14ac:dyDescent="0.2">
      <c r="A477" s="91" t="str">
        <f>IF(ไฟล์กรอกคำตอบ!A477=""," ",ไฟล์กรอกคำตอบ!A477&amp;"")</f>
        <v xml:space="preserve"> </v>
      </c>
      <c r="B477" s="8">
        <f>ไฟล์กรอกคำตอบ!B477</f>
        <v>0</v>
      </c>
      <c r="C477" s="8">
        <f>ไฟล์กรอกคำตอบ!C477</f>
        <v>0</v>
      </c>
      <c r="D477" s="8">
        <f>ไฟล์กรอกคำตอบ!D477</f>
        <v>0</v>
      </c>
      <c r="E477" s="24">
        <f>ไฟล์กรอกคำตอบ!E477</f>
        <v>0</v>
      </c>
      <c r="F477" s="8">
        <f>ไฟล์กรอกคำตอบ!F477</f>
        <v>0</v>
      </c>
      <c r="G477" s="156">
        <f>ไฟล์กรอกคำตอบ!G477</f>
        <v>0</v>
      </c>
      <c r="H477" s="190">
        <f>ตรวจผล!H477</f>
        <v>0</v>
      </c>
      <c r="I477" s="190">
        <f>ตรวจผล!I477</f>
        <v>0</v>
      </c>
      <c r="J477" s="190">
        <f>ตรวจผล!J477</f>
        <v>0</v>
      </c>
      <c r="K477" s="190">
        <f>ตรวจผล!K477</f>
        <v>0</v>
      </c>
      <c r="L477" s="190">
        <f>ตรวจผล!L477</f>
        <v>0</v>
      </c>
      <c r="M477" s="190">
        <f>ตรวจผล!M477</f>
        <v>0</v>
      </c>
      <c r="N477" s="190">
        <f>ตรวจผล!N477</f>
        <v>0</v>
      </c>
      <c r="O477" s="190">
        <f>ตรวจผล!O477</f>
        <v>0</v>
      </c>
      <c r="P477" s="190">
        <f>ตรวจผล!P477</f>
        <v>0</v>
      </c>
      <c r="Q477" s="190">
        <f>ตรวจผล!Q477</f>
        <v>0</v>
      </c>
      <c r="R477" s="190">
        <f>ตรวจผล!R477</f>
        <v>0</v>
      </c>
      <c r="S477" s="190">
        <f>ตรวจผล!S477</f>
        <v>0</v>
      </c>
      <c r="T477" s="190">
        <f>ตรวจผล!T477</f>
        <v>0</v>
      </c>
      <c r="U477" s="190">
        <f>ตรวจผล!U477</f>
        <v>0</v>
      </c>
      <c r="V477" s="190">
        <f>ตรวจผล!V477</f>
        <v>0</v>
      </c>
      <c r="W477" s="190">
        <f>ตรวจผล!W477</f>
        <v>0</v>
      </c>
      <c r="X477" s="190">
        <f>ตรวจผล!X477</f>
        <v>0</v>
      </c>
      <c r="Y477" s="190">
        <f>ตรวจผล!Y477</f>
        <v>0</v>
      </c>
      <c r="Z477" s="190">
        <f>ตรวจผล!Z477</f>
        <v>0</v>
      </c>
      <c r="AA477" s="190">
        <f>ตรวจผล!AA477</f>
        <v>0</v>
      </c>
      <c r="AB477" s="190">
        <f>ตรวจผล!AE477</f>
        <v>0</v>
      </c>
      <c r="AC477" s="190">
        <f>ตรวจผล!AI477</f>
        <v>0</v>
      </c>
      <c r="AD477" s="190">
        <f>ตรวจผล!AJ477</f>
        <v>0</v>
      </c>
      <c r="AE477" s="190">
        <f>ตรวจผล!AK477</f>
        <v>0</v>
      </c>
      <c r="AF477" s="190">
        <f>ตรวจผล!AL477</f>
        <v>0</v>
      </c>
    </row>
    <row r="478" spans="1:32" x14ac:dyDescent="0.2">
      <c r="A478" s="91" t="str">
        <f>IF(ไฟล์กรอกคำตอบ!A478=""," ",ไฟล์กรอกคำตอบ!A478&amp;"")</f>
        <v xml:space="preserve"> </v>
      </c>
      <c r="B478" s="8">
        <f>ไฟล์กรอกคำตอบ!B478</f>
        <v>0</v>
      </c>
      <c r="C478" s="8">
        <f>ไฟล์กรอกคำตอบ!C478</f>
        <v>0</v>
      </c>
      <c r="D478" s="8">
        <f>ไฟล์กรอกคำตอบ!D478</f>
        <v>0</v>
      </c>
      <c r="E478" s="24">
        <f>ไฟล์กรอกคำตอบ!E478</f>
        <v>0</v>
      </c>
      <c r="F478" s="8">
        <f>ไฟล์กรอกคำตอบ!F478</f>
        <v>0</v>
      </c>
      <c r="G478" s="156">
        <f>ไฟล์กรอกคำตอบ!G478</f>
        <v>0</v>
      </c>
      <c r="H478" s="190">
        <f>ตรวจผล!H478</f>
        <v>0</v>
      </c>
      <c r="I478" s="190">
        <f>ตรวจผล!I478</f>
        <v>0</v>
      </c>
      <c r="J478" s="190">
        <f>ตรวจผล!J478</f>
        <v>0</v>
      </c>
      <c r="K478" s="190">
        <f>ตรวจผล!K478</f>
        <v>0</v>
      </c>
      <c r="L478" s="190">
        <f>ตรวจผล!L478</f>
        <v>0</v>
      </c>
      <c r="M478" s="190">
        <f>ตรวจผล!M478</f>
        <v>0</v>
      </c>
      <c r="N478" s="190">
        <f>ตรวจผล!N478</f>
        <v>0</v>
      </c>
      <c r="O478" s="190">
        <f>ตรวจผล!O478</f>
        <v>0</v>
      </c>
      <c r="P478" s="190">
        <f>ตรวจผล!P478</f>
        <v>0</v>
      </c>
      <c r="Q478" s="190">
        <f>ตรวจผล!Q478</f>
        <v>0</v>
      </c>
      <c r="R478" s="190">
        <f>ตรวจผล!R478</f>
        <v>0</v>
      </c>
      <c r="S478" s="190">
        <f>ตรวจผล!S478</f>
        <v>0</v>
      </c>
      <c r="T478" s="190">
        <f>ตรวจผล!T478</f>
        <v>0</v>
      </c>
      <c r="U478" s="190">
        <f>ตรวจผล!U478</f>
        <v>0</v>
      </c>
      <c r="V478" s="190">
        <f>ตรวจผล!V478</f>
        <v>0</v>
      </c>
      <c r="W478" s="190">
        <f>ตรวจผล!W478</f>
        <v>0</v>
      </c>
      <c r="X478" s="190">
        <f>ตรวจผล!X478</f>
        <v>0</v>
      </c>
      <c r="Y478" s="190">
        <f>ตรวจผล!Y478</f>
        <v>0</v>
      </c>
      <c r="Z478" s="190">
        <f>ตรวจผล!Z478</f>
        <v>0</v>
      </c>
      <c r="AA478" s="190">
        <f>ตรวจผล!AA478</f>
        <v>0</v>
      </c>
      <c r="AB478" s="190">
        <f>ตรวจผล!AE478</f>
        <v>0</v>
      </c>
      <c r="AC478" s="190">
        <f>ตรวจผล!AI478</f>
        <v>0</v>
      </c>
      <c r="AD478" s="190">
        <f>ตรวจผล!AJ478</f>
        <v>0</v>
      </c>
      <c r="AE478" s="190">
        <f>ตรวจผล!AK478</f>
        <v>0</v>
      </c>
      <c r="AF478" s="190">
        <f>ตรวจผล!AL478</f>
        <v>0</v>
      </c>
    </row>
    <row r="479" spans="1:32" x14ac:dyDescent="0.2">
      <c r="A479" s="91" t="str">
        <f>IF(ไฟล์กรอกคำตอบ!A479=""," ",ไฟล์กรอกคำตอบ!A479&amp;"")</f>
        <v xml:space="preserve"> </v>
      </c>
      <c r="B479" s="8">
        <f>ไฟล์กรอกคำตอบ!B479</f>
        <v>0</v>
      </c>
      <c r="C479" s="8">
        <f>ไฟล์กรอกคำตอบ!C479</f>
        <v>0</v>
      </c>
      <c r="D479" s="8">
        <f>ไฟล์กรอกคำตอบ!D479</f>
        <v>0</v>
      </c>
      <c r="E479" s="24">
        <f>ไฟล์กรอกคำตอบ!E479</f>
        <v>0</v>
      </c>
      <c r="F479" s="8">
        <f>ไฟล์กรอกคำตอบ!F479</f>
        <v>0</v>
      </c>
      <c r="G479" s="156">
        <f>ไฟล์กรอกคำตอบ!G479</f>
        <v>0</v>
      </c>
      <c r="H479" s="190">
        <f>ตรวจผล!H479</f>
        <v>0</v>
      </c>
      <c r="I479" s="190">
        <f>ตรวจผล!I479</f>
        <v>0</v>
      </c>
      <c r="J479" s="190">
        <f>ตรวจผล!J479</f>
        <v>0</v>
      </c>
      <c r="K479" s="190">
        <f>ตรวจผล!K479</f>
        <v>0</v>
      </c>
      <c r="L479" s="190">
        <f>ตรวจผล!L479</f>
        <v>0</v>
      </c>
      <c r="M479" s="190">
        <f>ตรวจผล!M479</f>
        <v>0</v>
      </c>
      <c r="N479" s="190">
        <f>ตรวจผล!N479</f>
        <v>0</v>
      </c>
      <c r="O479" s="190">
        <f>ตรวจผล!O479</f>
        <v>0</v>
      </c>
      <c r="P479" s="190">
        <f>ตรวจผล!P479</f>
        <v>0</v>
      </c>
      <c r="Q479" s="190">
        <f>ตรวจผล!Q479</f>
        <v>0</v>
      </c>
      <c r="R479" s="190">
        <f>ตรวจผล!R479</f>
        <v>0</v>
      </c>
      <c r="S479" s="190">
        <f>ตรวจผล!S479</f>
        <v>0</v>
      </c>
      <c r="T479" s="190">
        <f>ตรวจผล!T479</f>
        <v>0</v>
      </c>
      <c r="U479" s="190">
        <f>ตรวจผล!U479</f>
        <v>0</v>
      </c>
      <c r="V479" s="190">
        <f>ตรวจผล!V479</f>
        <v>0</v>
      </c>
      <c r="W479" s="190">
        <f>ตรวจผล!W479</f>
        <v>0</v>
      </c>
      <c r="X479" s="190">
        <f>ตรวจผล!X479</f>
        <v>0</v>
      </c>
      <c r="Y479" s="190">
        <f>ตรวจผล!Y479</f>
        <v>0</v>
      </c>
      <c r="Z479" s="190">
        <f>ตรวจผล!Z479</f>
        <v>0</v>
      </c>
      <c r="AA479" s="190">
        <f>ตรวจผล!AA479</f>
        <v>0</v>
      </c>
      <c r="AB479" s="190">
        <f>ตรวจผล!AE479</f>
        <v>0</v>
      </c>
      <c r="AC479" s="190">
        <f>ตรวจผล!AI479</f>
        <v>0</v>
      </c>
      <c r="AD479" s="190">
        <f>ตรวจผล!AJ479</f>
        <v>0</v>
      </c>
      <c r="AE479" s="190">
        <f>ตรวจผล!AK479</f>
        <v>0</v>
      </c>
      <c r="AF479" s="190">
        <f>ตรวจผล!AL479</f>
        <v>0</v>
      </c>
    </row>
    <row r="480" spans="1:32" x14ac:dyDescent="0.2">
      <c r="A480" s="91" t="str">
        <f>IF(ไฟล์กรอกคำตอบ!A480=""," ",ไฟล์กรอกคำตอบ!A480&amp;"")</f>
        <v xml:space="preserve"> </v>
      </c>
      <c r="B480" s="8">
        <f>ไฟล์กรอกคำตอบ!B480</f>
        <v>0</v>
      </c>
      <c r="C480" s="8">
        <f>ไฟล์กรอกคำตอบ!C480</f>
        <v>0</v>
      </c>
      <c r="D480" s="8">
        <f>ไฟล์กรอกคำตอบ!D480</f>
        <v>0</v>
      </c>
      <c r="E480" s="24">
        <f>ไฟล์กรอกคำตอบ!E480</f>
        <v>0</v>
      </c>
      <c r="F480" s="8">
        <f>ไฟล์กรอกคำตอบ!F480</f>
        <v>0</v>
      </c>
      <c r="G480" s="156">
        <f>ไฟล์กรอกคำตอบ!G480</f>
        <v>0</v>
      </c>
      <c r="H480" s="190">
        <f>ตรวจผล!H480</f>
        <v>0</v>
      </c>
      <c r="I480" s="190">
        <f>ตรวจผล!I480</f>
        <v>0</v>
      </c>
      <c r="J480" s="190">
        <f>ตรวจผล!J480</f>
        <v>0</v>
      </c>
      <c r="K480" s="190">
        <f>ตรวจผล!K480</f>
        <v>0</v>
      </c>
      <c r="L480" s="190">
        <f>ตรวจผล!L480</f>
        <v>0</v>
      </c>
      <c r="M480" s="190">
        <f>ตรวจผล!M480</f>
        <v>0</v>
      </c>
      <c r="N480" s="190">
        <f>ตรวจผล!N480</f>
        <v>0</v>
      </c>
      <c r="O480" s="190">
        <f>ตรวจผล!O480</f>
        <v>0</v>
      </c>
      <c r="P480" s="190">
        <f>ตรวจผล!P480</f>
        <v>0</v>
      </c>
      <c r="Q480" s="190">
        <f>ตรวจผล!Q480</f>
        <v>0</v>
      </c>
      <c r="R480" s="190">
        <f>ตรวจผล!R480</f>
        <v>0</v>
      </c>
      <c r="S480" s="190">
        <f>ตรวจผล!S480</f>
        <v>0</v>
      </c>
      <c r="T480" s="190">
        <f>ตรวจผล!T480</f>
        <v>0</v>
      </c>
      <c r="U480" s="190">
        <f>ตรวจผล!U480</f>
        <v>0</v>
      </c>
      <c r="V480" s="190">
        <f>ตรวจผล!V480</f>
        <v>0</v>
      </c>
      <c r="W480" s="190">
        <f>ตรวจผล!W480</f>
        <v>0</v>
      </c>
      <c r="X480" s="190">
        <f>ตรวจผล!X480</f>
        <v>0</v>
      </c>
      <c r="Y480" s="190">
        <f>ตรวจผล!Y480</f>
        <v>0</v>
      </c>
      <c r="Z480" s="190">
        <f>ตรวจผล!Z480</f>
        <v>0</v>
      </c>
      <c r="AA480" s="190">
        <f>ตรวจผล!AA480</f>
        <v>0</v>
      </c>
      <c r="AB480" s="190">
        <f>ตรวจผล!AE480</f>
        <v>0</v>
      </c>
      <c r="AC480" s="190">
        <f>ตรวจผล!AI480</f>
        <v>0</v>
      </c>
      <c r="AD480" s="190">
        <f>ตรวจผล!AJ480</f>
        <v>0</v>
      </c>
      <c r="AE480" s="190">
        <f>ตรวจผล!AK480</f>
        <v>0</v>
      </c>
      <c r="AF480" s="190">
        <f>ตรวจผล!AL480</f>
        <v>0</v>
      </c>
    </row>
    <row r="481" spans="1:32" x14ac:dyDescent="0.2">
      <c r="A481" s="91" t="str">
        <f>IF(ไฟล์กรอกคำตอบ!A481=""," ",ไฟล์กรอกคำตอบ!A481&amp;"")</f>
        <v xml:space="preserve"> </v>
      </c>
      <c r="B481" s="8">
        <f>ไฟล์กรอกคำตอบ!B481</f>
        <v>0</v>
      </c>
      <c r="C481" s="8">
        <f>ไฟล์กรอกคำตอบ!C481</f>
        <v>0</v>
      </c>
      <c r="D481" s="8">
        <f>ไฟล์กรอกคำตอบ!D481</f>
        <v>0</v>
      </c>
      <c r="E481" s="24">
        <f>ไฟล์กรอกคำตอบ!E481</f>
        <v>0</v>
      </c>
      <c r="F481" s="8">
        <f>ไฟล์กรอกคำตอบ!F481</f>
        <v>0</v>
      </c>
      <c r="G481" s="156">
        <f>ไฟล์กรอกคำตอบ!G481</f>
        <v>0</v>
      </c>
      <c r="H481" s="190">
        <f>ตรวจผล!H481</f>
        <v>0</v>
      </c>
      <c r="I481" s="190">
        <f>ตรวจผล!I481</f>
        <v>0</v>
      </c>
      <c r="J481" s="190">
        <f>ตรวจผล!J481</f>
        <v>0</v>
      </c>
      <c r="K481" s="190">
        <f>ตรวจผล!K481</f>
        <v>0</v>
      </c>
      <c r="L481" s="190">
        <f>ตรวจผล!L481</f>
        <v>0</v>
      </c>
      <c r="M481" s="190">
        <f>ตรวจผล!M481</f>
        <v>0</v>
      </c>
      <c r="N481" s="190">
        <f>ตรวจผล!N481</f>
        <v>0</v>
      </c>
      <c r="O481" s="190">
        <f>ตรวจผล!O481</f>
        <v>0</v>
      </c>
      <c r="P481" s="190">
        <f>ตรวจผล!P481</f>
        <v>0</v>
      </c>
      <c r="Q481" s="190">
        <f>ตรวจผล!Q481</f>
        <v>0</v>
      </c>
      <c r="R481" s="190">
        <f>ตรวจผล!R481</f>
        <v>0</v>
      </c>
      <c r="S481" s="190">
        <f>ตรวจผล!S481</f>
        <v>0</v>
      </c>
      <c r="T481" s="190">
        <f>ตรวจผล!T481</f>
        <v>0</v>
      </c>
      <c r="U481" s="190">
        <f>ตรวจผล!U481</f>
        <v>0</v>
      </c>
      <c r="V481" s="190">
        <f>ตรวจผล!V481</f>
        <v>0</v>
      </c>
      <c r="W481" s="190">
        <f>ตรวจผล!W481</f>
        <v>0</v>
      </c>
      <c r="X481" s="190">
        <f>ตรวจผล!X481</f>
        <v>0</v>
      </c>
      <c r="Y481" s="190">
        <f>ตรวจผล!Y481</f>
        <v>0</v>
      </c>
      <c r="Z481" s="190">
        <f>ตรวจผล!Z481</f>
        <v>0</v>
      </c>
      <c r="AA481" s="190">
        <f>ตรวจผล!AA481</f>
        <v>0</v>
      </c>
      <c r="AB481" s="190">
        <f>ตรวจผล!AE481</f>
        <v>0</v>
      </c>
      <c r="AC481" s="190">
        <f>ตรวจผล!AI481</f>
        <v>0</v>
      </c>
      <c r="AD481" s="190">
        <f>ตรวจผล!AJ481</f>
        <v>0</v>
      </c>
      <c r="AE481" s="190">
        <f>ตรวจผล!AK481</f>
        <v>0</v>
      </c>
      <c r="AF481" s="190">
        <f>ตรวจผล!AL481</f>
        <v>0</v>
      </c>
    </row>
    <row r="482" spans="1:32" x14ac:dyDescent="0.2">
      <c r="A482" s="91" t="str">
        <f>IF(ไฟล์กรอกคำตอบ!A482=""," ",ไฟล์กรอกคำตอบ!A482&amp;"")</f>
        <v xml:space="preserve"> </v>
      </c>
      <c r="B482" s="8">
        <f>ไฟล์กรอกคำตอบ!B482</f>
        <v>0</v>
      </c>
      <c r="C482" s="8">
        <f>ไฟล์กรอกคำตอบ!C482</f>
        <v>0</v>
      </c>
      <c r="D482" s="8">
        <f>ไฟล์กรอกคำตอบ!D482</f>
        <v>0</v>
      </c>
      <c r="E482" s="24">
        <f>ไฟล์กรอกคำตอบ!E482</f>
        <v>0</v>
      </c>
      <c r="F482" s="8">
        <f>ไฟล์กรอกคำตอบ!F482</f>
        <v>0</v>
      </c>
      <c r="G482" s="156">
        <f>ไฟล์กรอกคำตอบ!G482</f>
        <v>0</v>
      </c>
      <c r="H482" s="190">
        <f>ตรวจผล!H482</f>
        <v>0</v>
      </c>
      <c r="I482" s="190">
        <f>ตรวจผล!I482</f>
        <v>0</v>
      </c>
      <c r="J482" s="190">
        <f>ตรวจผล!J482</f>
        <v>0</v>
      </c>
      <c r="K482" s="190">
        <f>ตรวจผล!K482</f>
        <v>0</v>
      </c>
      <c r="L482" s="190">
        <f>ตรวจผล!L482</f>
        <v>0</v>
      </c>
      <c r="M482" s="190">
        <f>ตรวจผล!M482</f>
        <v>0</v>
      </c>
      <c r="N482" s="190">
        <f>ตรวจผล!N482</f>
        <v>0</v>
      </c>
      <c r="O482" s="190">
        <f>ตรวจผล!O482</f>
        <v>0</v>
      </c>
      <c r="P482" s="190">
        <f>ตรวจผล!P482</f>
        <v>0</v>
      </c>
      <c r="Q482" s="190">
        <f>ตรวจผล!Q482</f>
        <v>0</v>
      </c>
      <c r="R482" s="190">
        <f>ตรวจผล!R482</f>
        <v>0</v>
      </c>
      <c r="S482" s="190">
        <f>ตรวจผล!S482</f>
        <v>0</v>
      </c>
      <c r="T482" s="190">
        <f>ตรวจผล!T482</f>
        <v>0</v>
      </c>
      <c r="U482" s="190">
        <f>ตรวจผล!U482</f>
        <v>0</v>
      </c>
      <c r="V482" s="190">
        <f>ตรวจผล!V482</f>
        <v>0</v>
      </c>
      <c r="W482" s="190">
        <f>ตรวจผล!W482</f>
        <v>0</v>
      </c>
      <c r="X482" s="190">
        <f>ตรวจผล!X482</f>
        <v>0</v>
      </c>
      <c r="Y482" s="190">
        <f>ตรวจผล!Y482</f>
        <v>0</v>
      </c>
      <c r="Z482" s="190">
        <f>ตรวจผล!Z482</f>
        <v>0</v>
      </c>
      <c r="AA482" s="190">
        <f>ตรวจผล!AA482</f>
        <v>0</v>
      </c>
      <c r="AB482" s="190">
        <f>ตรวจผล!AE482</f>
        <v>0</v>
      </c>
      <c r="AC482" s="190">
        <f>ตรวจผล!AI482</f>
        <v>0</v>
      </c>
      <c r="AD482" s="190">
        <f>ตรวจผล!AJ482</f>
        <v>0</v>
      </c>
      <c r="AE482" s="190">
        <f>ตรวจผล!AK482</f>
        <v>0</v>
      </c>
      <c r="AF482" s="190">
        <f>ตรวจผล!AL482</f>
        <v>0</v>
      </c>
    </row>
    <row r="483" spans="1:32" x14ac:dyDescent="0.2">
      <c r="A483" s="91" t="str">
        <f>IF(ไฟล์กรอกคำตอบ!A483=""," ",ไฟล์กรอกคำตอบ!A483&amp;"")</f>
        <v xml:space="preserve"> </v>
      </c>
      <c r="B483" s="8">
        <f>ไฟล์กรอกคำตอบ!B483</f>
        <v>0</v>
      </c>
      <c r="C483" s="8">
        <f>ไฟล์กรอกคำตอบ!C483</f>
        <v>0</v>
      </c>
      <c r="D483" s="8">
        <f>ไฟล์กรอกคำตอบ!D483</f>
        <v>0</v>
      </c>
      <c r="E483" s="24">
        <f>ไฟล์กรอกคำตอบ!E483</f>
        <v>0</v>
      </c>
      <c r="F483" s="8">
        <f>ไฟล์กรอกคำตอบ!F483</f>
        <v>0</v>
      </c>
      <c r="G483" s="156">
        <f>ไฟล์กรอกคำตอบ!G483</f>
        <v>0</v>
      </c>
      <c r="H483" s="190">
        <f>ตรวจผล!H483</f>
        <v>0</v>
      </c>
      <c r="I483" s="190">
        <f>ตรวจผล!I483</f>
        <v>0</v>
      </c>
      <c r="J483" s="190">
        <f>ตรวจผล!J483</f>
        <v>0</v>
      </c>
      <c r="K483" s="190">
        <f>ตรวจผล!K483</f>
        <v>0</v>
      </c>
      <c r="L483" s="190">
        <f>ตรวจผล!L483</f>
        <v>0</v>
      </c>
      <c r="M483" s="190">
        <f>ตรวจผล!M483</f>
        <v>0</v>
      </c>
      <c r="N483" s="190">
        <f>ตรวจผล!N483</f>
        <v>0</v>
      </c>
      <c r="O483" s="190">
        <f>ตรวจผล!O483</f>
        <v>0</v>
      </c>
      <c r="P483" s="190">
        <f>ตรวจผล!P483</f>
        <v>0</v>
      </c>
      <c r="Q483" s="190">
        <f>ตรวจผล!Q483</f>
        <v>0</v>
      </c>
      <c r="R483" s="190">
        <f>ตรวจผล!R483</f>
        <v>0</v>
      </c>
      <c r="S483" s="190">
        <f>ตรวจผล!S483</f>
        <v>0</v>
      </c>
      <c r="T483" s="190">
        <f>ตรวจผล!T483</f>
        <v>0</v>
      </c>
      <c r="U483" s="190">
        <f>ตรวจผล!U483</f>
        <v>0</v>
      </c>
      <c r="V483" s="190">
        <f>ตรวจผล!V483</f>
        <v>0</v>
      </c>
      <c r="W483" s="190">
        <f>ตรวจผล!W483</f>
        <v>0</v>
      </c>
      <c r="X483" s="190">
        <f>ตรวจผล!X483</f>
        <v>0</v>
      </c>
      <c r="Y483" s="190">
        <f>ตรวจผล!Y483</f>
        <v>0</v>
      </c>
      <c r="Z483" s="190">
        <f>ตรวจผล!Z483</f>
        <v>0</v>
      </c>
      <c r="AA483" s="190">
        <f>ตรวจผล!AA483</f>
        <v>0</v>
      </c>
      <c r="AB483" s="190">
        <f>ตรวจผล!AE483</f>
        <v>0</v>
      </c>
      <c r="AC483" s="190">
        <f>ตรวจผล!AI483</f>
        <v>0</v>
      </c>
      <c r="AD483" s="190">
        <f>ตรวจผล!AJ483</f>
        <v>0</v>
      </c>
      <c r="AE483" s="190">
        <f>ตรวจผล!AK483</f>
        <v>0</v>
      </c>
      <c r="AF483" s="190">
        <f>ตรวจผล!AL483</f>
        <v>0</v>
      </c>
    </row>
    <row r="484" spans="1:32" x14ac:dyDescent="0.2">
      <c r="A484" s="91" t="str">
        <f>IF(ไฟล์กรอกคำตอบ!A484=""," ",ไฟล์กรอกคำตอบ!A484&amp;"")</f>
        <v xml:space="preserve"> </v>
      </c>
      <c r="B484" s="8">
        <f>ไฟล์กรอกคำตอบ!B484</f>
        <v>0</v>
      </c>
      <c r="C484" s="8">
        <f>ไฟล์กรอกคำตอบ!C484</f>
        <v>0</v>
      </c>
      <c r="D484" s="8">
        <f>ไฟล์กรอกคำตอบ!D484</f>
        <v>0</v>
      </c>
      <c r="E484" s="24">
        <f>ไฟล์กรอกคำตอบ!E484</f>
        <v>0</v>
      </c>
      <c r="F484" s="8">
        <f>ไฟล์กรอกคำตอบ!F484</f>
        <v>0</v>
      </c>
      <c r="G484" s="156">
        <f>ไฟล์กรอกคำตอบ!G484</f>
        <v>0</v>
      </c>
      <c r="H484" s="190">
        <f>ตรวจผล!H484</f>
        <v>0</v>
      </c>
      <c r="I484" s="190">
        <f>ตรวจผล!I484</f>
        <v>0</v>
      </c>
      <c r="J484" s="190">
        <f>ตรวจผล!J484</f>
        <v>0</v>
      </c>
      <c r="K484" s="190">
        <f>ตรวจผล!K484</f>
        <v>0</v>
      </c>
      <c r="L484" s="190">
        <f>ตรวจผล!L484</f>
        <v>0</v>
      </c>
      <c r="M484" s="190">
        <f>ตรวจผล!M484</f>
        <v>0</v>
      </c>
      <c r="N484" s="190">
        <f>ตรวจผล!N484</f>
        <v>0</v>
      </c>
      <c r="O484" s="190">
        <f>ตรวจผล!O484</f>
        <v>0</v>
      </c>
      <c r="P484" s="190">
        <f>ตรวจผล!P484</f>
        <v>0</v>
      </c>
      <c r="Q484" s="190">
        <f>ตรวจผล!Q484</f>
        <v>0</v>
      </c>
      <c r="R484" s="190">
        <f>ตรวจผล!R484</f>
        <v>0</v>
      </c>
      <c r="S484" s="190">
        <f>ตรวจผล!S484</f>
        <v>0</v>
      </c>
      <c r="T484" s="190">
        <f>ตรวจผล!T484</f>
        <v>0</v>
      </c>
      <c r="U484" s="190">
        <f>ตรวจผล!U484</f>
        <v>0</v>
      </c>
      <c r="V484" s="190">
        <f>ตรวจผล!V484</f>
        <v>0</v>
      </c>
      <c r="W484" s="190">
        <f>ตรวจผล!W484</f>
        <v>0</v>
      </c>
      <c r="X484" s="190">
        <f>ตรวจผล!X484</f>
        <v>0</v>
      </c>
      <c r="Y484" s="190">
        <f>ตรวจผล!Y484</f>
        <v>0</v>
      </c>
      <c r="Z484" s="190">
        <f>ตรวจผล!Z484</f>
        <v>0</v>
      </c>
      <c r="AA484" s="190">
        <f>ตรวจผล!AA484</f>
        <v>0</v>
      </c>
      <c r="AB484" s="190">
        <f>ตรวจผล!AE484</f>
        <v>0</v>
      </c>
      <c r="AC484" s="190">
        <f>ตรวจผล!AI484</f>
        <v>0</v>
      </c>
      <c r="AD484" s="190">
        <f>ตรวจผล!AJ484</f>
        <v>0</v>
      </c>
      <c r="AE484" s="190">
        <f>ตรวจผล!AK484</f>
        <v>0</v>
      </c>
      <c r="AF484" s="190">
        <f>ตรวจผล!AL484</f>
        <v>0</v>
      </c>
    </row>
    <row r="485" spans="1:32" x14ac:dyDescent="0.2">
      <c r="A485" s="91" t="str">
        <f>IF(ไฟล์กรอกคำตอบ!A485=""," ",ไฟล์กรอกคำตอบ!A485&amp;"")</f>
        <v xml:space="preserve"> </v>
      </c>
      <c r="B485" s="8">
        <f>ไฟล์กรอกคำตอบ!B485</f>
        <v>0</v>
      </c>
      <c r="C485" s="8">
        <f>ไฟล์กรอกคำตอบ!C485</f>
        <v>0</v>
      </c>
      <c r="D485" s="8">
        <f>ไฟล์กรอกคำตอบ!D485</f>
        <v>0</v>
      </c>
      <c r="E485" s="24">
        <f>ไฟล์กรอกคำตอบ!E485</f>
        <v>0</v>
      </c>
      <c r="F485" s="8">
        <f>ไฟล์กรอกคำตอบ!F485</f>
        <v>0</v>
      </c>
      <c r="G485" s="156">
        <f>ไฟล์กรอกคำตอบ!G485</f>
        <v>0</v>
      </c>
      <c r="H485" s="190">
        <f>ตรวจผล!H485</f>
        <v>0</v>
      </c>
      <c r="I485" s="190">
        <f>ตรวจผล!I485</f>
        <v>0</v>
      </c>
      <c r="J485" s="190">
        <f>ตรวจผล!J485</f>
        <v>0</v>
      </c>
      <c r="K485" s="190">
        <f>ตรวจผล!K485</f>
        <v>0</v>
      </c>
      <c r="L485" s="190">
        <f>ตรวจผล!L485</f>
        <v>0</v>
      </c>
      <c r="M485" s="190">
        <f>ตรวจผล!M485</f>
        <v>0</v>
      </c>
      <c r="N485" s="190">
        <f>ตรวจผล!N485</f>
        <v>0</v>
      </c>
      <c r="O485" s="190">
        <f>ตรวจผล!O485</f>
        <v>0</v>
      </c>
      <c r="P485" s="190">
        <f>ตรวจผล!P485</f>
        <v>0</v>
      </c>
      <c r="Q485" s="190">
        <f>ตรวจผล!Q485</f>
        <v>0</v>
      </c>
      <c r="R485" s="190">
        <f>ตรวจผล!R485</f>
        <v>0</v>
      </c>
      <c r="S485" s="190">
        <f>ตรวจผล!S485</f>
        <v>0</v>
      </c>
      <c r="T485" s="190">
        <f>ตรวจผล!T485</f>
        <v>0</v>
      </c>
      <c r="U485" s="190">
        <f>ตรวจผล!U485</f>
        <v>0</v>
      </c>
      <c r="V485" s="190">
        <f>ตรวจผล!V485</f>
        <v>0</v>
      </c>
      <c r="W485" s="190">
        <f>ตรวจผล!W485</f>
        <v>0</v>
      </c>
      <c r="X485" s="190">
        <f>ตรวจผล!X485</f>
        <v>0</v>
      </c>
      <c r="Y485" s="190">
        <f>ตรวจผล!Y485</f>
        <v>0</v>
      </c>
      <c r="Z485" s="190">
        <f>ตรวจผล!Z485</f>
        <v>0</v>
      </c>
      <c r="AA485" s="190">
        <f>ตรวจผล!AA485</f>
        <v>0</v>
      </c>
      <c r="AB485" s="190">
        <f>ตรวจผล!AE485</f>
        <v>0</v>
      </c>
      <c r="AC485" s="190">
        <f>ตรวจผล!AI485</f>
        <v>0</v>
      </c>
      <c r="AD485" s="190">
        <f>ตรวจผล!AJ485</f>
        <v>0</v>
      </c>
      <c r="AE485" s="190">
        <f>ตรวจผล!AK485</f>
        <v>0</v>
      </c>
      <c r="AF485" s="190">
        <f>ตรวจผล!AL485</f>
        <v>0</v>
      </c>
    </row>
    <row r="486" spans="1:32" x14ac:dyDescent="0.2">
      <c r="A486" s="91" t="str">
        <f>IF(ไฟล์กรอกคำตอบ!A486=""," ",ไฟล์กรอกคำตอบ!A486&amp;"")</f>
        <v xml:space="preserve"> </v>
      </c>
      <c r="B486" s="8">
        <f>ไฟล์กรอกคำตอบ!B486</f>
        <v>0</v>
      </c>
      <c r="C486" s="8">
        <f>ไฟล์กรอกคำตอบ!C486</f>
        <v>0</v>
      </c>
      <c r="D486" s="8">
        <f>ไฟล์กรอกคำตอบ!D486</f>
        <v>0</v>
      </c>
      <c r="E486" s="24">
        <f>ไฟล์กรอกคำตอบ!E486</f>
        <v>0</v>
      </c>
      <c r="F486" s="8">
        <f>ไฟล์กรอกคำตอบ!F486</f>
        <v>0</v>
      </c>
      <c r="G486" s="156">
        <f>ไฟล์กรอกคำตอบ!G486</f>
        <v>0</v>
      </c>
      <c r="H486" s="190">
        <f>ตรวจผล!H486</f>
        <v>0</v>
      </c>
      <c r="I486" s="190">
        <f>ตรวจผล!I486</f>
        <v>0</v>
      </c>
      <c r="J486" s="190">
        <f>ตรวจผล!J486</f>
        <v>0</v>
      </c>
      <c r="K486" s="190">
        <f>ตรวจผล!K486</f>
        <v>0</v>
      </c>
      <c r="L486" s="190">
        <f>ตรวจผล!L486</f>
        <v>0</v>
      </c>
      <c r="M486" s="190">
        <f>ตรวจผล!M486</f>
        <v>0</v>
      </c>
      <c r="N486" s="190">
        <f>ตรวจผล!N486</f>
        <v>0</v>
      </c>
      <c r="O486" s="190">
        <f>ตรวจผล!O486</f>
        <v>0</v>
      </c>
      <c r="P486" s="190">
        <f>ตรวจผล!P486</f>
        <v>0</v>
      </c>
      <c r="Q486" s="190">
        <f>ตรวจผล!Q486</f>
        <v>0</v>
      </c>
      <c r="R486" s="190">
        <f>ตรวจผล!R486</f>
        <v>0</v>
      </c>
      <c r="S486" s="190">
        <f>ตรวจผล!S486</f>
        <v>0</v>
      </c>
      <c r="T486" s="190">
        <f>ตรวจผล!T486</f>
        <v>0</v>
      </c>
      <c r="U486" s="190">
        <f>ตรวจผล!U486</f>
        <v>0</v>
      </c>
      <c r="V486" s="190">
        <f>ตรวจผล!V486</f>
        <v>0</v>
      </c>
      <c r="W486" s="190">
        <f>ตรวจผล!W486</f>
        <v>0</v>
      </c>
      <c r="X486" s="190">
        <f>ตรวจผล!X486</f>
        <v>0</v>
      </c>
      <c r="Y486" s="190">
        <f>ตรวจผล!Y486</f>
        <v>0</v>
      </c>
      <c r="Z486" s="190">
        <f>ตรวจผล!Z486</f>
        <v>0</v>
      </c>
      <c r="AA486" s="190">
        <f>ตรวจผล!AA486</f>
        <v>0</v>
      </c>
      <c r="AB486" s="190">
        <f>ตรวจผล!AE486</f>
        <v>0</v>
      </c>
      <c r="AC486" s="190">
        <f>ตรวจผล!AI486</f>
        <v>0</v>
      </c>
      <c r="AD486" s="190">
        <f>ตรวจผล!AJ486</f>
        <v>0</v>
      </c>
      <c r="AE486" s="190">
        <f>ตรวจผล!AK486</f>
        <v>0</v>
      </c>
      <c r="AF486" s="190">
        <f>ตรวจผล!AL486</f>
        <v>0</v>
      </c>
    </row>
    <row r="487" spans="1:32" x14ac:dyDescent="0.2">
      <c r="A487" s="91" t="str">
        <f>IF(ไฟล์กรอกคำตอบ!A487=""," ",ไฟล์กรอกคำตอบ!A487&amp;"")</f>
        <v xml:space="preserve"> </v>
      </c>
      <c r="B487" s="8">
        <f>ไฟล์กรอกคำตอบ!B487</f>
        <v>0</v>
      </c>
      <c r="C487" s="8">
        <f>ไฟล์กรอกคำตอบ!C487</f>
        <v>0</v>
      </c>
      <c r="D487" s="8">
        <f>ไฟล์กรอกคำตอบ!D487</f>
        <v>0</v>
      </c>
      <c r="E487" s="24">
        <f>ไฟล์กรอกคำตอบ!E487</f>
        <v>0</v>
      </c>
      <c r="F487" s="8">
        <f>ไฟล์กรอกคำตอบ!F487</f>
        <v>0</v>
      </c>
      <c r="G487" s="156">
        <f>ไฟล์กรอกคำตอบ!G487</f>
        <v>0</v>
      </c>
      <c r="H487" s="190">
        <f>ตรวจผล!H487</f>
        <v>0</v>
      </c>
      <c r="I487" s="190">
        <f>ตรวจผล!I487</f>
        <v>0</v>
      </c>
      <c r="J487" s="190">
        <f>ตรวจผล!J487</f>
        <v>0</v>
      </c>
      <c r="K487" s="190">
        <f>ตรวจผล!K487</f>
        <v>0</v>
      </c>
      <c r="L487" s="190">
        <f>ตรวจผล!L487</f>
        <v>0</v>
      </c>
      <c r="M487" s="190">
        <f>ตรวจผล!M487</f>
        <v>0</v>
      </c>
      <c r="N487" s="190">
        <f>ตรวจผล!N487</f>
        <v>0</v>
      </c>
      <c r="O487" s="190">
        <f>ตรวจผล!O487</f>
        <v>0</v>
      </c>
      <c r="P487" s="190">
        <f>ตรวจผล!P487</f>
        <v>0</v>
      </c>
      <c r="Q487" s="190">
        <f>ตรวจผล!Q487</f>
        <v>0</v>
      </c>
      <c r="R487" s="190">
        <f>ตรวจผล!R487</f>
        <v>0</v>
      </c>
      <c r="S487" s="190">
        <f>ตรวจผล!S487</f>
        <v>0</v>
      </c>
      <c r="T487" s="190">
        <f>ตรวจผล!T487</f>
        <v>0</v>
      </c>
      <c r="U487" s="190">
        <f>ตรวจผล!U487</f>
        <v>0</v>
      </c>
      <c r="V487" s="190">
        <f>ตรวจผล!V487</f>
        <v>0</v>
      </c>
      <c r="W487" s="190">
        <f>ตรวจผล!W487</f>
        <v>0</v>
      </c>
      <c r="X487" s="190">
        <f>ตรวจผล!X487</f>
        <v>0</v>
      </c>
      <c r="Y487" s="190">
        <f>ตรวจผล!Y487</f>
        <v>0</v>
      </c>
      <c r="Z487" s="190">
        <f>ตรวจผล!Z487</f>
        <v>0</v>
      </c>
      <c r="AA487" s="190">
        <f>ตรวจผล!AA487</f>
        <v>0</v>
      </c>
      <c r="AB487" s="190">
        <f>ตรวจผล!AE487</f>
        <v>0</v>
      </c>
      <c r="AC487" s="190">
        <f>ตรวจผล!AI487</f>
        <v>0</v>
      </c>
      <c r="AD487" s="190">
        <f>ตรวจผล!AJ487</f>
        <v>0</v>
      </c>
      <c r="AE487" s="190">
        <f>ตรวจผล!AK487</f>
        <v>0</v>
      </c>
      <c r="AF487" s="190">
        <f>ตรวจผล!AL487</f>
        <v>0</v>
      </c>
    </row>
    <row r="488" spans="1:32" x14ac:dyDescent="0.2">
      <c r="A488" s="91" t="str">
        <f>IF(ไฟล์กรอกคำตอบ!A488=""," ",ไฟล์กรอกคำตอบ!A488&amp;"")</f>
        <v xml:space="preserve"> </v>
      </c>
      <c r="B488" s="8">
        <f>ไฟล์กรอกคำตอบ!B488</f>
        <v>0</v>
      </c>
      <c r="C488" s="8">
        <f>ไฟล์กรอกคำตอบ!C488</f>
        <v>0</v>
      </c>
      <c r="D488" s="8">
        <f>ไฟล์กรอกคำตอบ!D488</f>
        <v>0</v>
      </c>
      <c r="E488" s="24">
        <f>ไฟล์กรอกคำตอบ!E488</f>
        <v>0</v>
      </c>
      <c r="F488" s="8">
        <f>ไฟล์กรอกคำตอบ!F488</f>
        <v>0</v>
      </c>
      <c r="G488" s="156">
        <f>ไฟล์กรอกคำตอบ!G488</f>
        <v>0</v>
      </c>
      <c r="H488" s="190">
        <f>ตรวจผล!H488</f>
        <v>0</v>
      </c>
      <c r="I488" s="190">
        <f>ตรวจผล!I488</f>
        <v>0</v>
      </c>
      <c r="J488" s="190">
        <f>ตรวจผล!J488</f>
        <v>0</v>
      </c>
      <c r="K488" s="190">
        <f>ตรวจผล!K488</f>
        <v>0</v>
      </c>
      <c r="L488" s="190">
        <f>ตรวจผล!L488</f>
        <v>0</v>
      </c>
      <c r="M488" s="190">
        <f>ตรวจผล!M488</f>
        <v>0</v>
      </c>
      <c r="N488" s="190">
        <f>ตรวจผล!N488</f>
        <v>0</v>
      </c>
      <c r="O488" s="190">
        <f>ตรวจผล!O488</f>
        <v>0</v>
      </c>
      <c r="P488" s="190">
        <f>ตรวจผล!P488</f>
        <v>0</v>
      </c>
      <c r="Q488" s="190">
        <f>ตรวจผล!Q488</f>
        <v>0</v>
      </c>
      <c r="R488" s="190">
        <f>ตรวจผล!R488</f>
        <v>0</v>
      </c>
      <c r="S488" s="190">
        <f>ตรวจผล!S488</f>
        <v>0</v>
      </c>
      <c r="T488" s="190">
        <f>ตรวจผล!T488</f>
        <v>0</v>
      </c>
      <c r="U488" s="190">
        <f>ตรวจผล!U488</f>
        <v>0</v>
      </c>
      <c r="V488" s="190">
        <f>ตรวจผล!V488</f>
        <v>0</v>
      </c>
      <c r="W488" s="190">
        <f>ตรวจผล!W488</f>
        <v>0</v>
      </c>
      <c r="X488" s="190">
        <f>ตรวจผล!X488</f>
        <v>0</v>
      </c>
      <c r="Y488" s="190">
        <f>ตรวจผล!Y488</f>
        <v>0</v>
      </c>
      <c r="Z488" s="190">
        <f>ตรวจผล!Z488</f>
        <v>0</v>
      </c>
      <c r="AA488" s="190">
        <f>ตรวจผล!AA488</f>
        <v>0</v>
      </c>
      <c r="AB488" s="190">
        <f>ตรวจผล!AE488</f>
        <v>0</v>
      </c>
      <c r="AC488" s="190">
        <f>ตรวจผล!AI488</f>
        <v>0</v>
      </c>
      <c r="AD488" s="190">
        <f>ตรวจผล!AJ488</f>
        <v>0</v>
      </c>
      <c r="AE488" s="190">
        <f>ตรวจผล!AK488</f>
        <v>0</v>
      </c>
      <c r="AF488" s="190">
        <f>ตรวจผล!AL488</f>
        <v>0</v>
      </c>
    </row>
    <row r="489" spans="1:32" x14ac:dyDescent="0.2">
      <c r="A489" s="91" t="str">
        <f>IF(ไฟล์กรอกคำตอบ!A489=""," ",ไฟล์กรอกคำตอบ!A489&amp;"")</f>
        <v xml:space="preserve"> </v>
      </c>
      <c r="B489" s="8">
        <f>ไฟล์กรอกคำตอบ!B489</f>
        <v>0</v>
      </c>
      <c r="C489" s="8">
        <f>ไฟล์กรอกคำตอบ!C489</f>
        <v>0</v>
      </c>
      <c r="D489" s="8">
        <f>ไฟล์กรอกคำตอบ!D489</f>
        <v>0</v>
      </c>
      <c r="E489" s="24">
        <f>ไฟล์กรอกคำตอบ!E489</f>
        <v>0</v>
      </c>
      <c r="F489" s="8">
        <f>ไฟล์กรอกคำตอบ!F489</f>
        <v>0</v>
      </c>
      <c r="G489" s="156">
        <f>ไฟล์กรอกคำตอบ!G489</f>
        <v>0</v>
      </c>
      <c r="H489" s="190">
        <f>ตรวจผล!H489</f>
        <v>0</v>
      </c>
      <c r="I489" s="190">
        <f>ตรวจผล!I489</f>
        <v>0</v>
      </c>
      <c r="J489" s="190">
        <f>ตรวจผล!J489</f>
        <v>0</v>
      </c>
      <c r="K489" s="190">
        <f>ตรวจผล!K489</f>
        <v>0</v>
      </c>
      <c r="L489" s="190">
        <f>ตรวจผล!L489</f>
        <v>0</v>
      </c>
      <c r="M489" s="190">
        <f>ตรวจผล!M489</f>
        <v>0</v>
      </c>
      <c r="N489" s="190">
        <f>ตรวจผล!N489</f>
        <v>0</v>
      </c>
      <c r="O489" s="190">
        <f>ตรวจผล!O489</f>
        <v>0</v>
      </c>
      <c r="P489" s="190">
        <f>ตรวจผล!P489</f>
        <v>0</v>
      </c>
      <c r="Q489" s="190">
        <f>ตรวจผล!Q489</f>
        <v>0</v>
      </c>
      <c r="R489" s="190">
        <f>ตรวจผล!R489</f>
        <v>0</v>
      </c>
      <c r="S489" s="190">
        <f>ตรวจผล!S489</f>
        <v>0</v>
      </c>
      <c r="T489" s="190">
        <f>ตรวจผล!T489</f>
        <v>0</v>
      </c>
      <c r="U489" s="190">
        <f>ตรวจผล!U489</f>
        <v>0</v>
      </c>
      <c r="V489" s="190">
        <f>ตรวจผล!V489</f>
        <v>0</v>
      </c>
      <c r="W489" s="190">
        <f>ตรวจผล!W489</f>
        <v>0</v>
      </c>
      <c r="X489" s="190">
        <f>ตรวจผล!X489</f>
        <v>0</v>
      </c>
      <c r="Y489" s="190">
        <f>ตรวจผล!Y489</f>
        <v>0</v>
      </c>
      <c r="Z489" s="190">
        <f>ตรวจผล!Z489</f>
        <v>0</v>
      </c>
      <c r="AA489" s="190">
        <f>ตรวจผล!AA489</f>
        <v>0</v>
      </c>
      <c r="AB489" s="190">
        <f>ตรวจผล!AE489</f>
        <v>0</v>
      </c>
      <c r="AC489" s="190">
        <f>ตรวจผล!AI489</f>
        <v>0</v>
      </c>
      <c r="AD489" s="190">
        <f>ตรวจผล!AJ489</f>
        <v>0</v>
      </c>
      <c r="AE489" s="190">
        <f>ตรวจผล!AK489</f>
        <v>0</v>
      </c>
      <c r="AF489" s="190">
        <f>ตรวจผล!AL489</f>
        <v>0</v>
      </c>
    </row>
    <row r="490" spans="1:32" x14ac:dyDescent="0.2">
      <c r="A490" s="91" t="str">
        <f>IF(ไฟล์กรอกคำตอบ!A490=""," ",ไฟล์กรอกคำตอบ!A490&amp;"")</f>
        <v xml:space="preserve"> </v>
      </c>
      <c r="B490" s="8">
        <f>ไฟล์กรอกคำตอบ!B490</f>
        <v>0</v>
      </c>
      <c r="C490" s="8">
        <f>ไฟล์กรอกคำตอบ!C490</f>
        <v>0</v>
      </c>
      <c r="D490" s="8">
        <f>ไฟล์กรอกคำตอบ!D490</f>
        <v>0</v>
      </c>
      <c r="E490" s="24">
        <f>ไฟล์กรอกคำตอบ!E490</f>
        <v>0</v>
      </c>
      <c r="F490" s="8">
        <f>ไฟล์กรอกคำตอบ!F490</f>
        <v>0</v>
      </c>
      <c r="G490" s="156">
        <f>ไฟล์กรอกคำตอบ!G490</f>
        <v>0</v>
      </c>
      <c r="H490" s="190">
        <f>ตรวจผล!H490</f>
        <v>0</v>
      </c>
      <c r="I490" s="190">
        <f>ตรวจผล!I490</f>
        <v>0</v>
      </c>
      <c r="J490" s="190">
        <f>ตรวจผล!J490</f>
        <v>0</v>
      </c>
      <c r="K490" s="190">
        <f>ตรวจผล!K490</f>
        <v>0</v>
      </c>
      <c r="L490" s="190">
        <f>ตรวจผล!L490</f>
        <v>0</v>
      </c>
      <c r="M490" s="190">
        <f>ตรวจผล!M490</f>
        <v>0</v>
      </c>
      <c r="N490" s="190">
        <f>ตรวจผล!N490</f>
        <v>0</v>
      </c>
      <c r="O490" s="190">
        <f>ตรวจผล!O490</f>
        <v>0</v>
      </c>
      <c r="P490" s="190">
        <f>ตรวจผล!P490</f>
        <v>0</v>
      </c>
      <c r="Q490" s="190">
        <f>ตรวจผล!Q490</f>
        <v>0</v>
      </c>
      <c r="R490" s="190">
        <f>ตรวจผล!R490</f>
        <v>0</v>
      </c>
      <c r="S490" s="190">
        <f>ตรวจผล!S490</f>
        <v>0</v>
      </c>
      <c r="T490" s="190">
        <f>ตรวจผล!T490</f>
        <v>0</v>
      </c>
      <c r="U490" s="190">
        <f>ตรวจผล!U490</f>
        <v>0</v>
      </c>
      <c r="V490" s="190">
        <f>ตรวจผล!V490</f>
        <v>0</v>
      </c>
      <c r="W490" s="190">
        <f>ตรวจผล!W490</f>
        <v>0</v>
      </c>
      <c r="X490" s="190">
        <f>ตรวจผล!X490</f>
        <v>0</v>
      </c>
      <c r="Y490" s="190">
        <f>ตรวจผล!Y490</f>
        <v>0</v>
      </c>
      <c r="Z490" s="190">
        <f>ตรวจผล!Z490</f>
        <v>0</v>
      </c>
      <c r="AA490" s="190">
        <f>ตรวจผล!AA490</f>
        <v>0</v>
      </c>
      <c r="AB490" s="190">
        <f>ตรวจผล!AE490</f>
        <v>0</v>
      </c>
      <c r="AC490" s="190">
        <f>ตรวจผล!AI490</f>
        <v>0</v>
      </c>
      <c r="AD490" s="190">
        <f>ตรวจผล!AJ490</f>
        <v>0</v>
      </c>
      <c r="AE490" s="190">
        <f>ตรวจผล!AK490</f>
        <v>0</v>
      </c>
      <c r="AF490" s="190">
        <f>ตรวจผล!AL490</f>
        <v>0</v>
      </c>
    </row>
    <row r="491" spans="1:32" x14ac:dyDescent="0.2">
      <c r="A491" s="91" t="str">
        <f>IF(ไฟล์กรอกคำตอบ!A491=""," ",ไฟล์กรอกคำตอบ!A491&amp;"")</f>
        <v xml:space="preserve"> </v>
      </c>
      <c r="B491" s="8">
        <f>ไฟล์กรอกคำตอบ!B491</f>
        <v>0</v>
      </c>
      <c r="C491" s="8">
        <f>ไฟล์กรอกคำตอบ!C491</f>
        <v>0</v>
      </c>
      <c r="D491" s="8">
        <f>ไฟล์กรอกคำตอบ!D491</f>
        <v>0</v>
      </c>
      <c r="E491" s="24">
        <f>ไฟล์กรอกคำตอบ!E491</f>
        <v>0</v>
      </c>
      <c r="F491" s="8">
        <f>ไฟล์กรอกคำตอบ!F491</f>
        <v>0</v>
      </c>
      <c r="G491" s="156">
        <f>ไฟล์กรอกคำตอบ!G491</f>
        <v>0</v>
      </c>
      <c r="H491" s="190">
        <f>ตรวจผล!H491</f>
        <v>0</v>
      </c>
      <c r="I491" s="190">
        <f>ตรวจผล!I491</f>
        <v>0</v>
      </c>
      <c r="J491" s="190">
        <f>ตรวจผล!J491</f>
        <v>0</v>
      </c>
      <c r="K491" s="190">
        <f>ตรวจผล!K491</f>
        <v>0</v>
      </c>
      <c r="L491" s="190">
        <f>ตรวจผล!L491</f>
        <v>0</v>
      </c>
      <c r="M491" s="190">
        <f>ตรวจผล!M491</f>
        <v>0</v>
      </c>
      <c r="N491" s="190">
        <f>ตรวจผล!N491</f>
        <v>0</v>
      </c>
      <c r="O491" s="190">
        <f>ตรวจผล!O491</f>
        <v>0</v>
      </c>
      <c r="P491" s="190">
        <f>ตรวจผล!P491</f>
        <v>0</v>
      </c>
      <c r="Q491" s="190">
        <f>ตรวจผล!Q491</f>
        <v>0</v>
      </c>
      <c r="R491" s="190">
        <f>ตรวจผล!R491</f>
        <v>0</v>
      </c>
      <c r="S491" s="190">
        <f>ตรวจผล!S491</f>
        <v>0</v>
      </c>
      <c r="T491" s="190">
        <f>ตรวจผล!T491</f>
        <v>0</v>
      </c>
      <c r="U491" s="190">
        <f>ตรวจผล!U491</f>
        <v>0</v>
      </c>
      <c r="V491" s="190">
        <f>ตรวจผล!V491</f>
        <v>0</v>
      </c>
      <c r="W491" s="190">
        <f>ตรวจผล!W491</f>
        <v>0</v>
      </c>
      <c r="X491" s="190">
        <f>ตรวจผล!X491</f>
        <v>0</v>
      </c>
      <c r="Y491" s="190">
        <f>ตรวจผล!Y491</f>
        <v>0</v>
      </c>
      <c r="Z491" s="190">
        <f>ตรวจผล!Z491</f>
        <v>0</v>
      </c>
      <c r="AA491" s="190">
        <f>ตรวจผล!AA491</f>
        <v>0</v>
      </c>
      <c r="AB491" s="190">
        <f>ตรวจผล!AE491</f>
        <v>0</v>
      </c>
      <c r="AC491" s="190">
        <f>ตรวจผล!AI491</f>
        <v>0</v>
      </c>
      <c r="AD491" s="190">
        <f>ตรวจผล!AJ491</f>
        <v>0</v>
      </c>
      <c r="AE491" s="190">
        <f>ตรวจผล!AK491</f>
        <v>0</v>
      </c>
      <c r="AF491" s="190">
        <f>ตรวจผล!AL491</f>
        <v>0</v>
      </c>
    </row>
    <row r="492" spans="1:32" x14ac:dyDescent="0.2">
      <c r="A492" s="91" t="str">
        <f>IF(ไฟล์กรอกคำตอบ!A492=""," ",ไฟล์กรอกคำตอบ!A492&amp;"")</f>
        <v xml:space="preserve"> </v>
      </c>
      <c r="B492" s="8">
        <f>ไฟล์กรอกคำตอบ!B492</f>
        <v>0</v>
      </c>
      <c r="C492" s="8">
        <f>ไฟล์กรอกคำตอบ!C492</f>
        <v>0</v>
      </c>
      <c r="D492" s="8">
        <f>ไฟล์กรอกคำตอบ!D492</f>
        <v>0</v>
      </c>
      <c r="E492" s="24">
        <f>ไฟล์กรอกคำตอบ!E492</f>
        <v>0</v>
      </c>
      <c r="F492" s="8">
        <f>ไฟล์กรอกคำตอบ!F492</f>
        <v>0</v>
      </c>
      <c r="G492" s="156">
        <f>ไฟล์กรอกคำตอบ!G492</f>
        <v>0</v>
      </c>
      <c r="H492" s="190">
        <f>ตรวจผล!H492</f>
        <v>0</v>
      </c>
      <c r="I492" s="190">
        <f>ตรวจผล!I492</f>
        <v>0</v>
      </c>
      <c r="J492" s="190">
        <f>ตรวจผล!J492</f>
        <v>0</v>
      </c>
      <c r="K492" s="190">
        <f>ตรวจผล!K492</f>
        <v>0</v>
      </c>
      <c r="L492" s="190">
        <f>ตรวจผล!L492</f>
        <v>0</v>
      </c>
      <c r="M492" s="190">
        <f>ตรวจผล!M492</f>
        <v>0</v>
      </c>
      <c r="N492" s="190">
        <f>ตรวจผล!N492</f>
        <v>0</v>
      </c>
      <c r="O492" s="190">
        <f>ตรวจผล!O492</f>
        <v>0</v>
      </c>
      <c r="P492" s="190">
        <f>ตรวจผล!P492</f>
        <v>0</v>
      </c>
      <c r="Q492" s="190">
        <f>ตรวจผล!Q492</f>
        <v>0</v>
      </c>
      <c r="R492" s="190">
        <f>ตรวจผล!R492</f>
        <v>0</v>
      </c>
      <c r="S492" s="190">
        <f>ตรวจผล!S492</f>
        <v>0</v>
      </c>
      <c r="T492" s="190">
        <f>ตรวจผล!T492</f>
        <v>0</v>
      </c>
      <c r="U492" s="190">
        <f>ตรวจผล!U492</f>
        <v>0</v>
      </c>
      <c r="V492" s="190">
        <f>ตรวจผล!V492</f>
        <v>0</v>
      </c>
      <c r="W492" s="190">
        <f>ตรวจผล!W492</f>
        <v>0</v>
      </c>
      <c r="X492" s="190">
        <f>ตรวจผล!X492</f>
        <v>0</v>
      </c>
      <c r="Y492" s="190">
        <f>ตรวจผล!Y492</f>
        <v>0</v>
      </c>
      <c r="Z492" s="190">
        <f>ตรวจผล!Z492</f>
        <v>0</v>
      </c>
      <c r="AA492" s="190">
        <f>ตรวจผล!AA492</f>
        <v>0</v>
      </c>
      <c r="AB492" s="190">
        <f>ตรวจผล!AE492</f>
        <v>0</v>
      </c>
      <c r="AC492" s="190">
        <f>ตรวจผล!AI492</f>
        <v>0</v>
      </c>
      <c r="AD492" s="190">
        <f>ตรวจผล!AJ492</f>
        <v>0</v>
      </c>
      <c r="AE492" s="190">
        <f>ตรวจผล!AK492</f>
        <v>0</v>
      </c>
      <c r="AF492" s="190">
        <f>ตรวจผล!AL492</f>
        <v>0</v>
      </c>
    </row>
    <row r="493" spans="1:32" x14ac:dyDescent="0.2">
      <c r="A493" s="91" t="str">
        <f>IF(ไฟล์กรอกคำตอบ!A493=""," ",ไฟล์กรอกคำตอบ!A493&amp;"")</f>
        <v xml:space="preserve"> </v>
      </c>
      <c r="B493" s="8">
        <f>ไฟล์กรอกคำตอบ!B493</f>
        <v>0</v>
      </c>
      <c r="C493" s="8">
        <f>ไฟล์กรอกคำตอบ!C493</f>
        <v>0</v>
      </c>
      <c r="D493" s="8">
        <f>ไฟล์กรอกคำตอบ!D493</f>
        <v>0</v>
      </c>
      <c r="E493" s="24">
        <f>ไฟล์กรอกคำตอบ!E493</f>
        <v>0</v>
      </c>
      <c r="F493" s="8">
        <f>ไฟล์กรอกคำตอบ!F493</f>
        <v>0</v>
      </c>
      <c r="G493" s="156">
        <f>ไฟล์กรอกคำตอบ!G493</f>
        <v>0</v>
      </c>
      <c r="H493" s="190">
        <f>ตรวจผล!H493</f>
        <v>0</v>
      </c>
      <c r="I493" s="190">
        <f>ตรวจผล!I493</f>
        <v>0</v>
      </c>
      <c r="J493" s="190">
        <f>ตรวจผล!J493</f>
        <v>0</v>
      </c>
      <c r="K493" s="190">
        <f>ตรวจผล!K493</f>
        <v>0</v>
      </c>
      <c r="L493" s="190">
        <f>ตรวจผล!L493</f>
        <v>0</v>
      </c>
      <c r="M493" s="190">
        <f>ตรวจผล!M493</f>
        <v>0</v>
      </c>
      <c r="N493" s="190">
        <f>ตรวจผล!N493</f>
        <v>0</v>
      </c>
      <c r="O493" s="190">
        <f>ตรวจผล!O493</f>
        <v>0</v>
      </c>
      <c r="P493" s="190">
        <f>ตรวจผล!P493</f>
        <v>0</v>
      </c>
      <c r="Q493" s="190">
        <f>ตรวจผล!Q493</f>
        <v>0</v>
      </c>
      <c r="R493" s="190">
        <f>ตรวจผล!R493</f>
        <v>0</v>
      </c>
      <c r="S493" s="190">
        <f>ตรวจผล!S493</f>
        <v>0</v>
      </c>
      <c r="T493" s="190">
        <f>ตรวจผล!T493</f>
        <v>0</v>
      </c>
      <c r="U493" s="190">
        <f>ตรวจผล!U493</f>
        <v>0</v>
      </c>
      <c r="V493" s="190">
        <f>ตรวจผล!V493</f>
        <v>0</v>
      </c>
      <c r="W493" s="190">
        <f>ตรวจผล!W493</f>
        <v>0</v>
      </c>
      <c r="X493" s="190">
        <f>ตรวจผล!X493</f>
        <v>0</v>
      </c>
      <c r="Y493" s="190">
        <f>ตรวจผล!Y493</f>
        <v>0</v>
      </c>
      <c r="Z493" s="190">
        <f>ตรวจผล!Z493</f>
        <v>0</v>
      </c>
      <c r="AA493" s="190">
        <f>ตรวจผล!AA493</f>
        <v>0</v>
      </c>
      <c r="AB493" s="190">
        <f>ตรวจผล!AE493</f>
        <v>0</v>
      </c>
      <c r="AC493" s="190">
        <f>ตรวจผล!AI493</f>
        <v>0</v>
      </c>
      <c r="AD493" s="190">
        <f>ตรวจผล!AJ493</f>
        <v>0</v>
      </c>
      <c r="AE493" s="190">
        <f>ตรวจผล!AK493</f>
        <v>0</v>
      </c>
      <c r="AF493" s="190">
        <f>ตรวจผล!AL493</f>
        <v>0</v>
      </c>
    </row>
    <row r="494" spans="1:32" x14ac:dyDescent="0.2">
      <c r="A494" s="91" t="str">
        <f>IF(ไฟล์กรอกคำตอบ!A494=""," ",ไฟล์กรอกคำตอบ!A494&amp;"")</f>
        <v xml:space="preserve"> </v>
      </c>
      <c r="B494" s="8">
        <f>ไฟล์กรอกคำตอบ!B494</f>
        <v>0</v>
      </c>
      <c r="C494" s="8">
        <f>ไฟล์กรอกคำตอบ!C494</f>
        <v>0</v>
      </c>
      <c r="D494" s="8">
        <f>ไฟล์กรอกคำตอบ!D494</f>
        <v>0</v>
      </c>
      <c r="E494" s="24">
        <f>ไฟล์กรอกคำตอบ!E494</f>
        <v>0</v>
      </c>
      <c r="F494" s="8">
        <f>ไฟล์กรอกคำตอบ!F494</f>
        <v>0</v>
      </c>
      <c r="G494" s="156">
        <f>ไฟล์กรอกคำตอบ!G494</f>
        <v>0</v>
      </c>
      <c r="H494" s="190">
        <f>ตรวจผล!H494</f>
        <v>0</v>
      </c>
      <c r="I494" s="190">
        <f>ตรวจผล!I494</f>
        <v>0</v>
      </c>
      <c r="J494" s="190">
        <f>ตรวจผล!J494</f>
        <v>0</v>
      </c>
      <c r="K494" s="190">
        <f>ตรวจผล!K494</f>
        <v>0</v>
      </c>
      <c r="L494" s="190">
        <f>ตรวจผล!L494</f>
        <v>0</v>
      </c>
      <c r="M494" s="190">
        <f>ตรวจผล!M494</f>
        <v>0</v>
      </c>
      <c r="N494" s="190">
        <f>ตรวจผล!N494</f>
        <v>0</v>
      </c>
      <c r="O494" s="190">
        <f>ตรวจผล!O494</f>
        <v>0</v>
      </c>
      <c r="P494" s="190">
        <f>ตรวจผล!P494</f>
        <v>0</v>
      </c>
      <c r="Q494" s="190">
        <f>ตรวจผล!Q494</f>
        <v>0</v>
      </c>
      <c r="R494" s="190">
        <f>ตรวจผล!R494</f>
        <v>0</v>
      </c>
      <c r="S494" s="190">
        <f>ตรวจผล!S494</f>
        <v>0</v>
      </c>
      <c r="T494" s="190">
        <f>ตรวจผล!T494</f>
        <v>0</v>
      </c>
      <c r="U494" s="190">
        <f>ตรวจผล!U494</f>
        <v>0</v>
      </c>
      <c r="V494" s="190">
        <f>ตรวจผล!V494</f>
        <v>0</v>
      </c>
      <c r="W494" s="190">
        <f>ตรวจผล!W494</f>
        <v>0</v>
      </c>
      <c r="X494" s="190">
        <f>ตรวจผล!X494</f>
        <v>0</v>
      </c>
      <c r="Y494" s="190">
        <f>ตรวจผล!Y494</f>
        <v>0</v>
      </c>
      <c r="Z494" s="190">
        <f>ตรวจผล!Z494</f>
        <v>0</v>
      </c>
      <c r="AA494" s="190">
        <f>ตรวจผล!AA494</f>
        <v>0</v>
      </c>
      <c r="AB494" s="190">
        <f>ตรวจผล!AE494</f>
        <v>0</v>
      </c>
      <c r="AC494" s="190">
        <f>ตรวจผล!AI494</f>
        <v>0</v>
      </c>
      <c r="AD494" s="190">
        <f>ตรวจผล!AJ494</f>
        <v>0</v>
      </c>
      <c r="AE494" s="190">
        <f>ตรวจผล!AK494</f>
        <v>0</v>
      </c>
      <c r="AF494" s="190">
        <f>ตรวจผล!AL494</f>
        <v>0</v>
      </c>
    </row>
    <row r="495" spans="1:32" x14ac:dyDescent="0.2">
      <c r="A495" s="91" t="str">
        <f>IF(ไฟล์กรอกคำตอบ!A495=""," ",ไฟล์กรอกคำตอบ!A495&amp;"")</f>
        <v xml:space="preserve"> </v>
      </c>
      <c r="B495" s="8">
        <f>ไฟล์กรอกคำตอบ!B495</f>
        <v>0</v>
      </c>
      <c r="C495" s="8">
        <f>ไฟล์กรอกคำตอบ!C495</f>
        <v>0</v>
      </c>
      <c r="D495" s="8">
        <f>ไฟล์กรอกคำตอบ!D495</f>
        <v>0</v>
      </c>
      <c r="E495" s="24">
        <f>ไฟล์กรอกคำตอบ!E495</f>
        <v>0</v>
      </c>
      <c r="F495" s="8">
        <f>ไฟล์กรอกคำตอบ!F495</f>
        <v>0</v>
      </c>
      <c r="G495" s="156">
        <f>ไฟล์กรอกคำตอบ!G495</f>
        <v>0</v>
      </c>
      <c r="H495" s="190">
        <f>ตรวจผล!H495</f>
        <v>0</v>
      </c>
      <c r="I495" s="190">
        <f>ตรวจผล!I495</f>
        <v>0</v>
      </c>
      <c r="J495" s="190">
        <f>ตรวจผล!J495</f>
        <v>0</v>
      </c>
      <c r="K495" s="190">
        <f>ตรวจผล!K495</f>
        <v>0</v>
      </c>
      <c r="L495" s="190">
        <f>ตรวจผล!L495</f>
        <v>0</v>
      </c>
      <c r="M495" s="190">
        <f>ตรวจผล!M495</f>
        <v>0</v>
      </c>
      <c r="N495" s="190">
        <f>ตรวจผล!N495</f>
        <v>0</v>
      </c>
      <c r="O495" s="190">
        <f>ตรวจผล!O495</f>
        <v>0</v>
      </c>
      <c r="P495" s="190">
        <f>ตรวจผล!P495</f>
        <v>0</v>
      </c>
      <c r="Q495" s="190">
        <f>ตรวจผล!Q495</f>
        <v>0</v>
      </c>
      <c r="R495" s="190">
        <f>ตรวจผล!R495</f>
        <v>0</v>
      </c>
      <c r="S495" s="190">
        <f>ตรวจผล!S495</f>
        <v>0</v>
      </c>
      <c r="T495" s="190">
        <f>ตรวจผล!T495</f>
        <v>0</v>
      </c>
      <c r="U495" s="190">
        <f>ตรวจผล!U495</f>
        <v>0</v>
      </c>
      <c r="V495" s="190">
        <f>ตรวจผล!V495</f>
        <v>0</v>
      </c>
      <c r="W495" s="190">
        <f>ตรวจผล!W495</f>
        <v>0</v>
      </c>
      <c r="X495" s="190">
        <f>ตรวจผล!X495</f>
        <v>0</v>
      </c>
      <c r="Y495" s="190">
        <f>ตรวจผล!Y495</f>
        <v>0</v>
      </c>
      <c r="Z495" s="190">
        <f>ตรวจผล!Z495</f>
        <v>0</v>
      </c>
      <c r="AA495" s="190">
        <f>ตรวจผล!AA495</f>
        <v>0</v>
      </c>
      <c r="AB495" s="190">
        <f>ตรวจผล!AE495</f>
        <v>0</v>
      </c>
      <c r="AC495" s="190">
        <f>ตรวจผล!AI495</f>
        <v>0</v>
      </c>
      <c r="AD495" s="190">
        <f>ตรวจผล!AJ495</f>
        <v>0</v>
      </c>
      <c r="AE495" s="190">
        <f>ตรวจผล!AK495</f>
        <v>0</v>
      </c>
      <c r="AF495" s="190">
        <f>ตรวจผล!AL495</f>
        <v>0</v>
      </c>
    </row>
    <row r="496" spans="1:32" x14ac:dyDescent="0.2">
      <c r="A496" s="91" t="str">
        <f>IF(ไฟล์กรอกคำตอบ!A496=""," ",ไฟล์กรอกคำตอบ!A496&amp;"")</f>
        <v xml:space="preserve"> </v>
      </c>
      <c r="B496" s="8">
        <f>ไฟล์กรอกคำตอบ!B496</f>
        <v>0</v>
      </c>
      <c r="C496" s="8">
        <f>ไฟล์กรอกคำตอบ!C496</f>
        <v>0</v>
      </c>
      <c r="D496" s="8">
        <f>ไฟล์กรอกคำตอบ!D496</f>
        <v>0</v>
      </c>
      <c r="E496" s="24">
        <f>ไฟล์กรอกคำตอบ!E496</f>
        <v>0</v>
      </c>
      <c r="F496" s="8">
        <f>ไฟล์กรอกคำตอบ!F496</f>
        <v>0</v>
      </c>
      <c r="G496" s="156">
        <f>ไฟล์กรอกคำตอบ!G496</f>
        <v>0</v>
      </c>
      <c r="H496" s="190">
        <f>ตรวจผล!H496</f>
        <v>0</v>
      </c>
      <c r="I496" s="190">
        <f>ตรวจผล!I496</f>
        <v>0</v>
      </c>
      <c r="J496" s="190">
        <f>ตรวจผล!J496</f>
        <v>0</v>
      </c>
      <c r="K496" s="190">
        <f>ตรวจผล!K496</f>
        <v>0</v>
      </c>
      <c r="L496" s="190">
        <f>ตรวจผล!L496</f>
        <v>0</v>
      </c>
      <c r="M496" s="190">
        <f>ตรวจผล!M496</f>
        <v>0</v>
      </c>
      <c r="N496" s="190">
        <f>ตรวจผล!N496</f>
        <v>0</v>
      </c>
      <c r="O496" s="190">
        <f>ตรวจผล!O496</f>
        <v>0</v>
      </c>
      <c r="P496" s="190">
        <f>ตรวจผล!P496</f>
        <v>0</v>
      </c>
      <c r="Q496" s="190">
        <f>ตรวจผล!Q496</f>
        <v>0</v>
      </c>
      <c r="R496" s="190">
        <f>ตรวจผล!R496</f>
        <v>0</v>
      </c>
      <c r="S496" s="190">
        <f>ตรวจผล!S496</f>
        <v>0</v>
      </c>
      <c r="T496" s="190">
        <f>ตรวจผล!T496</f>
        <v>0</v>
      </c>
      <c r="U496" s="190">
        <f>ตรวจผล!U496</f>
        <v>0</v>
      </c>
      <c r="V496" s="190">
        <f>ตรวจผล!V496</f>
        <v>0</v>
      </c>
      <c r="W496" s="190">
        <f>ตรวจผล!W496</f>
        <v>0</v>
      </c>
      <c r="X496" s="190">
        <f>ตรวจผล!X496</f>
        <v>0</v>
      </c>
      <c r="Y496" s="190">
        <f>ตรวจผล!Y496</f>
        <v>0</v>
      </c>
      <c r="Z496" s="190">
        <f>ตรวจผล!Z496</f>
        <v>0</v>
      </c>
      <c r="AA496" s="190">
        <f>ตรวจผล!AA496</f>
        <v>0</v>
      </c>
      <c r="AB496" s="190">
        <f>ตรวจผล!AE496</f>
        <v>0</v>
      </c>
      <c r="AC496" s="190">
        <f>ตรวจผล!AI496</f>
        <v>0</v>
      </c>
      <c r="AD496" s="190">
        <f>ตรวจผล!AJ496</f>
        <v>0</v>
      </c>
      <c r="AE496" s="190">
        <f>ตรวจผล!AK496</f>
        <v>0</v>
      </c>
      <c r="AF496" s="190">
        <f>ตรวจผล!AL496</f>
        <v>0</v>
      </c>
    </row>
    <row r="497" spans="1:32" x14ac:dyDescent="0.2">
      <c r="A497" s="91" t="str">
        <f>IF(ไฟล์กรอกคำตอบ!A497=""," ",ไฟล์กรอกคำตอบ!A497&amp;"")</f>
        <v xml:space="preserve"> </v>
      </c>
      <c r="B497" s="8">
        <f>ไฟล์กรอกคำตอบ!B497</f>
        <v>0</v>
      </c>
      <c r="C497" s="8">
        <f>ไฟล์กรอกคำตอบ!C497</f>
        <v>0</v>
      </c>
      <c r="D497" s="8">
        <f>ไฟล์กรอกคำตอบ!D497</f>
        <v>0</v>
      </c>
      <c r="E497" s="24">
        <f>ไฟล์กรอกคำตอบ!E497</f>
        <v>0</v>
      </c>
      <c r="F497" s="8">
        <f>ไฟล์กรอกคำตอบ!F497</f>
        <v>0</v>
      </c>
      <c r="G497" s="156">
        <f>ไฟล์กรอกคำตอบ!G497</f>
        <v>0</v>
      </c>
      <c r="H497" s="190">
        <f>ตรวจผล!H497</f>
        <v>0</v>
      </c>
      <c r="I497" s="190">
        <f>ตรวจผล!I497</f>
        <v>0</v>
      </c>
      <c r="J497" s="190">
        <f>ตรวจผล!J497</f>
        <v>0</v>
      </c>
      <c r="K497" s="190">
        <f>ตรวจผล!K497</f>
        <v>0</v>
      </c>
      <c r="L497" s="190">
        <f>ตรวจผล!L497</f>
        <v>0</v>
      </c>
      <c r="M497" s="190">
        <f>ตรวจผล!M497</f>
        <v>0</v>
      </c>
      <c r="N497" s="190">
        <f>ตรวจผล!N497</f>
        <v>0</v>
      </c>
      <c r="O497" s="190">
        <f>ตรวจผล!O497</f>
        <v>0</v>
      </c>
      <c r="P497" s="190">
        <f>ตรวจผล!P497</f>
        <v>0</v>
      </c>
      <c r="Q497" s="190">
        <f>ตรวจผล!Q497</f>
        <v>0</v>
      </c>
      <c r="R497" s="190">
        <f>ตรวจผล!R497</f>
        <v>0</v>
      </c>
      <c r="S497" s="190">
        <f>ตรวจผล!S497</f>
        <v>0</v>
      </c>
      <c r="T497" s="190">
        <f>ตรวจผล!T497</f>
        <v>0</v>
      </c>
      <c r="U497" s="190">
        <f>ตรวจผล!U497</f>
        <v>0</v>
      </c>
      <c r="V497" s="190">
        <f>ตรวจผล!V497</f>
        <v>0</v>
      </c>
      <c r="W497" s="190">
        <f>ตรวจผล!W497</f>
        <v>0</v>
      </c>
      <c r="X497" s="190">
        <f>ตรวจผล!X497</f>
        <v>0</v>
      </c>
      <c r="Y497" s="190">
        <f>ตรวจผล!Y497</f>
        <v>0</v>
      </c>
      <c r="Z497" s="190">
        <f>ตรวจผล!Z497</f>
        <v>0</v>
      </c>
      <c r="AA497" s="190">
        <f>ตรวจผล!AA497</f>
        <v>0</v>
      </c>
      <c r="AB497" s="190">
        <f>ตรวจผล!AE497</f>
        <v>0</v>
      </c>
      <c r="AC497" s="190">
        <f>ตรวจผล!AI497</f>
        <v>0</v>
      </c>
      <c r="AD497" s="190">
        <f>ตรวจผล!AJ497</f>
        <v>0</v>
      </c>
      <c r="AE497" s="190">
        <f>ตรวจผล!AK497</f>
        <v>0</v>
      </c>
      <c r="AF497" s="190">
        <f>ตรวจผล!AL497</f>
        <v>0</v>
      </c>
    </row>
    <row r="498" spans="1:32" x14ac:dyDescent="0.2">
      <c r="A498" s="91" t="str">
        <f>IF(ไฟล์กรอกคำตอบ!A498=""," ",ไฟล์กรอกคำตอบ!A498&amp;"")</f>
        <v xml:space="preserve"> </v>
      </c>
      <c r="B498" s="8">
        <f>ไฟล์กรอกคำตอบ!B498</f>
        <v>0</v>
      </c>
      <c r="C498" s="8">
        <f>ไฟล์กรอกคำตอบ!C498</f>
        <v>0</v>
      </c>
      <c r="D498" s="8">
        <f>ไฟล์กรอกคำตอบ!D498</f>
        <v>0</v>
      </c>
      <c r="E498" s="24">
        <f>ไฟล์กรอกคำตอบ!E498</f>
        <v>0</v>
      </c>
      <c r="F498" s="8">
        <f>ไฟล์กรอกคำตอบ!F498</f>
        <v>0</v>
      </c>
      <c r="G498" s="156">
        <f>ไฟล์กรอกคำตอบ!G498</f>
        <v>0</v>
      </c>
      <c r="H498" s="190">
        <f>ตรวจผล!H498</f>
        <v>0</v>
      </c>
      <c r="I498" s="190">
        <f>ตรวจผล!I498</f>
        <v>0</v>
      </c>
      <c r="J498" s="190">
        <f>ตรวจผล!J498</f>
        <v>0</v>
      </c>
      <c r="K498" s="190">
        <f>ตรวจผล!K498</f>
        <v>0</v>
      </c>
      <c r="L498" s="190">
        <f>ตรวจผล!L498</f>
        <v>0</v>
      </c>
      <c r="M498" s="190">
        <f>ตรวจผล!M498</f>
        <v>0</v>
      </c>
      <c r="N498" s="190">
        <f>ตรวจผล!N498</f>
        <v>0</v>
      </c>
      <c r="O498" s="190">
        <f>ตรวจผล!O498</f>
        <v>0</v>
      </c>
      <c r="P498" s="190">
        <f>ตรวจผล!P498</f>
        <v>0</v>
      </c>
      <c r="Q498" s="190">
        <f>ตรวจผล!Q498</f>
        <v>0</v>
      </c>
      <c r="R498" s="190">
        <f>ตรวจผล!R498</f>
        <v>0</v>
      </c>
      <c r="S498" s="190">
        <f>ตรวจผล!S498</f>
        <v>0</v>
      </c>
      <c r="T498" s="190">
        <f>ตรวจผล!T498</f>
        <v>0</v>
      </c>
      <c r="U498" s="190">
        <f>ตรวจผล!U498</f>
        <v>0</v>
      </c>
      <c r="V498" s="190">
        <f>ตรวจผล!V498</f>
        <v>0</v>
      </c>
      <c r="W498" s="190">
        <f>ตรวจผล!W498</f>
        <v>0</v>
      </c>
      <c r="X498" s="190">
        <f>ตรวจผล!X498</f>
        <v>0</v>
      </c>
      <c r="Y498" s="190">
        <f>ตรวจผล!Y498</f>
        <v>0</v>
      </c>
      <c r="Z498" s="190">
        <f>ตรวจผล!Z498</f>
        <v>0</v>
      </c>
      <c r="AA498" s="190">
        <f>ตรวจผล!AA498</f>
        <v>0</v>
      </c>
      <c r="AB498" s="190">
        <f>ตรวจผล!AE498</f>
        <v>0</v>
      </c>
      <c r="AC498" s="190">
        <f>ตรวจผล!AI498</f>
        <v>0</v>
      </c>
      <c r="AD498" s="190">
        <f>ตรวจผล!AJ498</f>
        <v>0</v>
      </c>
      <c r="AE498" s="190">
        <f>ตรวจผล!AK498</f>
        <v>0</v>
      </c>
      <c r="AF498" s="190">
        <f>ตรวจผล!AL498</f>
        <v>0</v>
      </c>
    </row>
    <row r="499" spans="1:32" x14ac:dyDescent="0.2">
      <c r="A499" s="91" t="str">
        <f>IF(ไฟล์กรอกคำตอบ!A499=""," ",ไฟล์กรอกคำตอบ!A499&amp;"")</f>
        <v xml:space="preserve"> </v>
      </c>
      <c r="B499" s="8">
        <f>ไฟล์กรอกคำตอบ!B499</f>
        <v>0</v>
      </c>
      <c r="C499" s="8">
        <f>ไฟล์กรอกคำตอบ!C499</f>
        <v>0</v>
      </c>
      <c r="D499" s="8">
        <f>ไฟล์กรอกคำตอบ!D499</f>
        <v>0</v>
      </c>
      <c r="E499" s="24">
        <f>ไฟล์กรอกคำตอบ!E499</f>
        <v>0</v>
      </c>
      <c r="F499" s="8">
        <f>ไฟล์กรอกคำตอบ!F499</f>
        <v>0</v>
      </c>
      <c r="G499" s="156">
        <f>ไฟล์กรอกคำตอบ!G499</f>
        <v>0</v>
      </c>
      <c r="H499" s="190">
        <f>ตรวจผล!H499</f>
        <v>0</v>
      </c>
      <c r="I499" s="190">
        <f>ตรวจผล!I499</f>
        <v>0</v>
      </c>
      <c r="J499" s="190">
        <f>ตรวจผล!J499</f>
        <v>0</v>
      </c>
      <c r="K499" s="190">
        <f>ตรวจผล!K499</f>
        <v>0</v>
      </c>
      <c r="L499" s="190">
        <f>ตรวจผล!L499</f>
        <v>0</v>
      </c>
      <c r="M499" s="190">
        <f>ตรวจผล!M499</f>
        <v>0</v>
      </c>
      <c r="N499" s="190">
        <f>ตรวจผล!N499</f>
        <v>0</v>
      </c>
      <c r="O499" s="190">
        <f>ตรวจผล!O499</f>
        <v>0</v>
      </c>
      <c r="P499" s="190">
        <f>ตรวจผล!P499</f>
        <v>0</v>
      </c>
      <c r="Q499" s="190">
        <f>ตรวจผล!Q499</f>
        <v>0</v>
      </c>
      <c r="R499" s="190">
        <f>ตรวจผล!R499</f>
        <v>0</v>
      </c>
      <c r="S499" s="190">
        <f>ตรวจผล!S499</f>
        <v>0</v>
      </c>
      <c r="T499" s="190">
        <f>ตรวจผล!T499</f>
        <v>0</v>
      </c>
      <c r="U499" s="190">
        <f>ตรวจผล!U499</f>
        <v>0</v>
      </c>
      <c r="V499" s="190">
        <f>ตรวจผล!V499</f>
        <v>0</v>
      </c>
      <c r="W499" s="190">
        <f>ตรวจผล!W499</f>
        <v>0</v>
      </c>
      <c r="X499" s="190">
        <f>ตรวจผล!X499</f>
        <v>0</v>
      </c>
      <c r="Y499" s="190">
        <f>ตรวจผล!Y499</f>
        <v>0</v>
      </c>
      <c r="Z499" s="190">
        <f>ตรวจผล!Z499</f>
        <v>0</v>
      </c>
      <c r="AA499" s="190">
        <f>ตรวจผล!AA499</f>
        <v>0</v>
      </c>
      <c r="AB499" s="190">
        <f>ตรวจผล!AE499</f>
        <v>0</v>
      </c>
      <c r="AC499" s="190">
        <f>ตรวจผล!AI499</f>
        <v>0</v>
      </c>
      <c r="AD499" s="190">
        <f>ตรวจผล!AJ499</f>
        <v>0</v>
      </c>
      <c r="AE499" s="190">
        <f>ตรวจผล!AK499</f>
        <v>0</v>
      </c>
      <c r="AF499" s="190">
        <f>ตรวจผล!AL499</f>
        <v>0</v>
      </c>
    </row>
    <row r="500" spans="1:32" x14ac:dyDescent="0.2">
      <c r="A500" s="91" t="str">
        <f>IF(ไฟล์กรอกคำตอบ!A500=""," ",ไฟล์กรอกคำตอบ!A500&amp;"")</f>
        <v xml:space="preserve"> </v>
      </c>
      <c r="B500" s="8">
        <f>ไฟล์กรอกคำตอบ!B500</f>
        <v>0</v>
      </c>
      <c r="C500" s="8">
        <f>ไฟล์กรอกคำตอบ!C500</f>
        <v>0</v>
      </c>
      <c r="D500" s="8">
        <f>ไฟล์กรอกคำตอบ!D500</f>
        <v>0</v>
      </c>
      <c r="E500" s="24">
        <f>ไฟล์กรอกคำตอบ!E500</f>
        <v>0</v>
      </c>
      <c r="F500" s="8">
        <f>ไฟล์กรอกคำตอบ!F500</f>
        <v>0</v>
      </c>
      <c r="G500" s="156">
        <f>ไฟล์กรอกคำตอบ!G500</f>
        <v>0</v>
      </c>
      <c r="H500" s="190">
        <f>ตรวจผล!H500</f>
        <v>0</v>
      </c>
      <c r="I500" s="190">
        <f>ตรวจผล!I500</f>
        <v>0</v>
      </c>
      <c r="J500" s="190">
        <f>ตรวจผล!J500</f>
        <v>0</v>
      </c>
      <c r="K500" s="190">
        <f>ตรวจผล!K500</f>
        <v>0</v>
      </c>
      <c r="L500" s="190">
        <f>ตรวจผล!L500</f>
        <v>0</v>
      </c>
      <c r="M500" s="190">
        <f>ตรวจผล!M500</f>
        <v>0</v>
      </c>
      <c r="N500" s="190">
        <f>ตรวจผล!N500</f>
        <v>0</v>
      </c>
      <c r="O500" s="190">
        <f>ตรวจผล!O500</f>
        <v>0</v>
      </c>
      <c r="P500" s="190">
        <f>ตรวจผล!P500</f>
        <v>0</v>
      </c>
      <c r="Q500" s="190">
        <f>ตรวจผล!Q500</f>
        <v>0</v>
      </c>
      <c r="R500" s="190">
        <f>ตรวจผล!R500</f>
        <v>0</v>
      </c>
      <c r="S500" s="190">
        <f>ตรวจผล!S500</f>
        <v>0</v>
      </c>
      <c r="T500" s="190">
        <f>ตรวจผล!T500</f>
        <v>0</v>
      </c>
      <c r="U500" s="190">
        <f>ตรวจผล!U500</f>
        <v>0</v>
      </c>
      <c r="V500" s="190">
        <f>ตรวจผล!V500</f>
        <v>0</v>
      </c>
      <c r="W500" s="190">
        <f>ตรวจผล!W500</f>
        <v>0</v>
      </c>
      <c r="X500" s="190">
        <f>ตรวจผล!X500</f>
        <v>0</v>
      </c>
      <c r="Y500" s="190">
        <f>ตรวจผล!Y500</f>
        <v>0</v>
      </c>
      <c r="Z500" s="190">
        <f>ตรวจผล!Z500</f>
        <v>0</v>
      </c>
      <c r="AA500" s="190">
        <f>ตรวจผล!AA500</f>
        <v>0</v>
      </c>
      <c r="AB500" s="190">
        <f>ตรวจผล!AE500</f>
        <v>0</v>
      </c>
      <c r="AC500" s="190">
        <f>ตรวจผล!AI500</f>
        <v>0</v>
      </c>
      <c r="AD500" s="190">
        <f>ตรวจผล!AJ500</f>
        <v>0</v>
      </c>
      <c r="AE500" s="190">
        <f>ตรวจผล!AK500</f>
        <v>0</v>
      </c>
      <c r="AF500" s="190">
        <f>ตรวจผล!AL500</f>
        <v>0</v>
      </c>
    </row>
    <row r="501" spans="1:32" x14ac:dyDescent="0.2">
      <c r="A501" s="91" t="str">
        <f>IF(ไฟล์กรอกคำตอบ!A501=""," ",ไฟล์กรอกคำตอบ!A501&amp;"")</f>
        <v xml:space="preserve"> </v>
      </c>
      <c r="B501" s="8">
        <f>ไฟล์กรอกคำตอบ!B501</f>
        <v>0</v>
      </c>
      <c r="C501" s="8">
        <f>ไฟล์กรอกคำตอบ!C501</f>
        <v>0</v>
      </c>
      <c r="D501" s="8">
        <f>ไฟล์กรอกคำตอบ!D501</f>
        <v>0</v>
      </c>
      <c r="E501" s="24">
        <f>ไฟล์กรอกคำตอบ!E501</f>
        <v>0</v>
      </c>
      <c r="F501" s="8">
        <f>ไฟล์กรอกคำตอบ!F501</f>
        <v>0</v>
      </c>
      <c r="G501" s="156">
        <f>ไฟล์กรอกคำตอบ!G501</f>
        <v>0</v>
      </c>
      <c r="H501" s="190">
        <f>ตรวจผล!H501</f>
        <v>0</v>
      </c>
      <c r="I501" s="190">
        <f>ตรวจผล!I501</f>
        <v>0</v>
      </c>
      <c r="J501" s="190">
        <f>ตรวจผล!J501</f>
        <v>0</v>
      </c>
      <c r="K501" s="190">
        <f>ตรวจผล!K501</f>
        <v>0</v>
      </c>
      <c r="L501" s="190">
        <f>ตรวจผล!L501</f>
        <v>0</v>
      </c>
      <c r="M501" s="190">
        <f>ตรวจผล!M501</f>
        <v>0</v>
      </c>
      <c r="N501" s="190">
        <f>ตรวจผล!N501</f>
        <v>0</v>
      </c>
      <c r="O501" s="190">
        <f>ตรวจผล!O501</f>
        <v>0</v>
      </c>
      <c r="P501" s="190">
        <f>ตรวจผล!P501</f>
        <v>0</v>
      </c>
      <c r="Q501" s="190">
        <f>ตรวจผล!Q501</f>
        <v>0</v>
      </c>
      <c r="R501" s="190">
        <f>ตรวจผล!R501</f>
        <v>0</v>
      </c>
      <c r="S501" s="190">
        <f>ตรวจผล!S501</f>
        <v>0</v>
      </c>
      <c r="T501" s="190">
        <f>ตรวจผล!T501</f>
        <v>0</v>
      </c>
      <c r="U501" s="190">
        <f>ตรวจผล!U501</f>
        <v>0</v>
      </c>
      <c r="V501" s="190">
        <f>ตรวจผล!V501</f>
        <v>0</v>
      </c>
      <c r="W501" s="190">
        <f>ตรวจผล!W501</f>
        <v>0</v>
      </c>
      <c r="X501" s="190">
        <f>ตรวจผล!X501</f>
        <v>0</v>
      </c>
      <c r="Y501" s="190">
        <f>ตรวจผล!Y501</f>
        <v>0</v>
      </c>
      <c r="Z501" s="190">
        <f>ตรวจผล!Z501</f>
        <v>0</v>
      </c>
      <c r="AA501" s="190">
        <f>ตรวจผล!AA501</f>
        <v>0</v>
      </c>
      <c r="AB501" s="190">
        <f>ตรวจผล!AE501</f>
        <v>0</v>
      </c>
      <c r="AC501" s="190">
        <f>ตรวจผล!AI501</f>
        <v>0</v>
      </c>
      <c r="AD501" s="190">
        <f>ตรวจผล!AJ501</f>
        <v>0</v>
      </c>
      <c r="AE501" s="190">
        <f>ตรวจผล!AK501</f>
        <v>0</v>
      </c>
      <c r="AF501" s="190">
        <f>ตรวจผล!AL501</f>
        <v>0</v>
      </c>
    </row>
    <row r="502" spans="1:32" x14ac:dyDescent="0.2">
      <c r="A502" s="91" t="str">
        <f>IF(ไฟล์กรอกคำตอบ!A502=""," ",ไฟล์กรอกคำตอบ!A502&amp;"")</f>
        <v xml:space="preserve"> </v>
      </c>
      <c r="B502" s="8">
        <f>ไฟล์กรอกคำตอบ!B502</f>
        <v>0</v>
      </c>
      <c r="C502" s="8">
        <f>ไฟล์กรอกคำตอบ!C502</f>
        <v>0</v>
      </c>
      <c r="D502" s="8">
        <f>ไฟล์กรอกคำตอบ!D502</f>
        <v>0</v>
      </c>
      <c r="E502" s="24">
        <f>ไฟล์กรอกคำตอบ!E502</f>
        <v>0</v>
      </c>
      <c r="F502" s="8">
        <f>ไฟล์กรอกคำตอบ!F502</f>
        <v>0</v>
      </c>
      <c r="G502" s="156">
        <f>ไฟล์กรอกคำตอบ!G502</f>
        <v>0</v>
      </c>
      <c r="H502" s="190">
        <f>ตรวจผล!H502</f>
        <v>0</v>
      </c>
      <c r="I502" s="190">
        <f>ตรวจผล!I502</f>
        <v>0</v>
      </c>
      <c r="J502" s="190">
        <f>ตรวจผล!J502</f>
        <v>0</v>
      </c>
      <c r="K502" s="190">
        <f>ตรวจผล!K502</f>
        <v>0</v>
      </c>
      <c r="L502" s="190">
        <f>ตรวจผล!L502</f>
        <v>0</v>
      </c>
      <c r="M502" s="190">
        <f>ตรวจผล!M502</f>
        <v>0</v>
      </c>
      <c r="N502" s="190">
        <f>ตรวจผล!N502</f>
        <v>0</v>
      </c>
      <c r="O502" s="190">
        <f>ตรวจผล!O502</f>
        <v>0</v>
      </c>
      <c r="P502" s="190">
        <f>ตรวจผล!P502</f>
        <v>0</v>
      </c>
      <c r="Q502" s="190">
        <f>ตรวจผล!Q502</f>
        <v>0</v>
      </c>
      <c r="R502" s="190">
        <f>ตรวจผล!R502</f>
        <v>0</v>
      </c>
      <c r="S502" s="190">
        <f>ตรวจผล!S502</f>
        <v>0</v>
      </c>
      <c r="T502" s="190">
        <f>ตรวจผล!T502</f>
        <v>0</v>
      </c>
      <c r="U502" s="190">
        <f>ตรวจผล!U502</f>
        <v>0</v>
      </c>
      <c r="V502" s="190">
        <f>ตรวจผล!V502</f>
        <v>0</v>
      </c>
      <c r="W502" s="190">
        <f>ตรวจผล!W502</f>
        <v>0</v>
      </c>
      <c r="X502" s="190">
        <f>ตรวจผล!X502</f>
        <v>0</v>
      </c>
      <c r="Y502" s="190">
        <f>ตรวจผล!Y502</f>
        <v>0</v>
      </c>
      <c r="Z502" s="190">
        <f>ตรวจผล!Z502</f>
        <v>0</v>
      </c>
      <c r="AA502" s="190">
        <f>ตรวจผล!AA502</f>
        <v>0</v>
      </c>
      <c r="AB502" s="190">
        <f>ตรวจผล!AE502</f>
        <v>0</v>
      </c>
      <c r="AC502" s="190">
        <f>ตรวจผล!AI502</f>
        <v>0</v>
      </c>
      <c r="AD502" s="190">
        <f>ตรวจผล!AJ502</f>
        <v>0</v>
      </c>
      <c r="AE502" s="190">
        <f>ตรวจผล!AK502</f>
        <v>0</v>
      </c>
      <c r="AF502" s="190">
        <f>ตรวจผล!AL502</f>
        <v>0</v>
      </c>
    </row>
    <row r="503" spans="1:32" x14ac:dyDescent="0.2">
      <c r="A503" s="91" t="str">
        <f>IF(ไฟล์กรอกคำตอบ!A503=""," ",ไฟล์กรอกคำตอบ!A503&amp;"")</f>
        <v xml:space="preserve"> </v>
      </c>
      <c r="B503" s="8">
        <f>ไฟล์กรอกคำตอบ!B503</f>
        <v>0</v>
      </c>
      <c r="C503" s="8">
        <f>ไฟล์กรอกคำตอบ!C503</f>
        <v>0</v>
      </c>
      <c r="D503" s="8">
        <f>ไฟล์กรอกคำตอบ!D503</f>
        <v>0</v>
      </c>
      <c r="E503" s="24">
        <f>ไฟล์กรอกคำตอบ!E503</f>
        <v>0</v>
      </c>
      <c r="F503" s="8">
        <f>ไฟล์กรอกคำตอบ!F503</f>
        <v>0</v>
      </c>
      <c r="G503" s="156">
        <f>ไฟล์กรอกคำตอบ!G503</f>
        <v>0</v>
      </c>
      <c r="H503" s="190">
        <f>ตรวจผล!H503</f>
        <v>0</v>
      </c>
      <c r="I503" s="190">
        <f>ตรวจผล!I503</f>
        <v>0</v>
      </c>
      <c r="J503" s="190">
        <f>ตรวจผล!J503</f>
        <v>0</v>
      </c>
      <c r="K503" s="190">
        <f>ตรวจผล!K503</f>
        <v>0</v>
      </c>
      <c r="L503" s="190">
        <f>ตรวจผล!L503</f>
        <v>0</v>
      </c>
      <c r="M503" s="190">
        <f>ตรวจผล!M503</f>
        <v>0</v>
      </c>
      <c r="N503" s="190">
        <f>ตรวจผล!N503</f>
        <v>0</v>
      </c>
      <c r="O503" s="190">
        <f>ตรวจผล!O503</f>
        <v>0</v>
      </c>
      <c r="P503" s="190">
        <f>ตรวจผล!P503</f>
        <v>0</v>
      </c>
      <c r="Q503" s="190">
        <f>ตรวจผล!Q503</f>
        <v>0</v>
      </c>
      <c r="R503" s="190">
        <f>ตรวจผล!R503</f>
        <v>0</v>
      </c>
      <c r="S503" s="190">
        <f>ตรวจผล!S503</f>
        <v>0</v>
      </c>
      <c r="T503" s="190">
        <f>ตรวจผล!T503</f>
        <v>0</v>
      </c>
      <c r="U503" s="190">
        <f>ตรวจผล!U503</f>
        <v>0</v>
      </c>
      <c r="V503" s="190">
        <f>ตรวจผล!V503</f>
        <v>0</v>
      </c>
      <c r="W503" s="190">
        <f>ตรวจผล!W503</f>
        <v>0</v>
      </c>
      <c r="X503" s="190">
        <f>ตรวจผล!X503</f>
        <v>0</v>
      </c>
      <c r="Y503" s="190">
        <f>ตรวจผล!Y503</f>
        <v>0</v>
      </c>
      <c r="Z503" s="190">
        <f>ตรวจผล!Z503</f>
        <v>0</v>
      </c>
      <c r="AA503" s="190">
        <f>ตรวจผล!AA503</f>
        <v>0</v>
      </c>
      <c r="AB503" s="190">
        <f>ตรวจผล!AE503</f>
        <v>0</v>
      </c>
      <c r="AC503" s="190">
        <f>ตรวจผล!AI503</f>
        <v>0</v>
      </c>
      <c r="AD503" s="190">
        <f>ตรวจผล!AJ503</f>
        <v>0</v>
      </c>
      <c r="AE503" s="190">
        <f>ตรวจผล!AK503</f>
        <v>0</v>
      </c>
      <c r="AF503" s="190">
        <f>ตรวจผล!AL503</f>
        <v>0</v>
      </c>
    </row>
    <row r="504" spans="1:32" x14ac:dyDescent="0.2">
      <c r="A504" s="91" t="str">
        <f>IF(ไฟล์กรอกคำตอบ!A504=""," ",ไฟล์กรอกคำตอบ!A504&amp;"")</f>
        <v xml:space="preserve"> </v>
      </c>
      <c r="B504" s="8">
        <f>ไฟล์กรอกคำตอบ!B504</f>
        <v>0</v>
      </c>
      <c r="C504" s="8">
        <f>ไฟล์กรอกคำตอบ!C504</f>
        <v>0</v>
      </c>
      <c r="D504" s="8">
        <f>ไฟล์กรอกคำตอบ!D504</f>
        <v>0</v>
      </c>
      <c r="E504" s="24">
        <f>ไฟล์กรอกคำตอบ!E504</f>
        <v>0</v>
      </c>
      <c r="F504" s="8">
        <f>ไฟล์กรอกคำตอบ!F504</f>
        <v>0</v>
      </c>
      <c r="G504" s="156">
        <f>ไฟล์กรอกคำตอบ!G504</f>
        <v>0</v>
      </c>
      <c r="H504" s="190">
        <f>ตรวจผล!H504</f>
        <v>0</v>
      </c>
      <c r="I504" s="190">
        <f>ตรวจผล!I504</f>
        <v>0</v>
      </c>
      <c r="J504" s="190">
        <f>ตรวจผล!J504</f>
        <v>0</v>
      </c>
      <c r="K504" s="190">
        <f>ตรวจผล!K504</f>
        <v>0</v>
      </c>
      <c r="L504" s="190">
        <f>ตรวจผล!L504</f>
        <v>0</v>
      </c>
      <c r="M504" s="190">
        <f>ตรวจผล!M504</f>
        <v>0</v>
      </c>
      <c r="N504" s="190">
        <f>ตรวจผล!N504</f>
        <v>0</v>
      </c>
      <c r="O504" s="190">
        <f>ตรวจผล!O504</f>
        <v>0</v>
      </c>
      <c r="P504" s="190">
        <f>ตรวจผล!P504</f>
        <v>0</v>
      </c>
      <c r="Q504" s="190">
        <f>ตรวจผล!Q504</f>
        <v>0</v>
      </c>
      <c r="R504" s="190">
        <f>ตรวจผล!R504</f>
        <v>0</v>
      </c>
      <c r="S504" s="190">
        <f>ตรวจผล!S504</f>
        <v>0</v>
      </c>
      <c r="T504" s="190">
        <f>ตรวจผล!T504</f>
        <v>0</v>
      </c>
      <c r="U504" s="190">
        <f>ตรวจผล!U504</f>
        <v>0</v>
      </c>
      <c r="V504" s="190">
        <f>ตรวจผล!V504</f>
        <v>0</v>
      </c>
      <c r="W504" s="190">
        <f>ตรวจผล!W504</f>
        <v>0</v>
      </c>
      <c r="X504" s="190">
        <f>ตรวจผล!X504</f>
        <v>0</v>
      </c>
      <c r="Y504" s="190">
        <f>ตรวจผล!Y504</f>
        <v>0</v>
      </c>
      <c r="Z504" s="190">
        <f>ตรวจผล!Z504</f>
        <v>0</v>
      </c>
      <c r="AA504" s="190">
        <f>ตรวจผล!AA504</f>
        <v>0</v>
      </c>
      <c r="AB504" s="190">
        <f>ตรวจผล!AE504</f>
        <v>0</v>
      </c>
      <c r="AC504" s="190">
        <f>ตรวจผล!AI504</f>
        <v>0</v>
      </c>
      <c r="AD504" s="190">
        <f>ตรวจผล!AJ504</f>
        <v>0</v>
      </c>
      <c r="AE504" s="190">
        <f>ตรวจผล!AK504</f>
        <v>0</v>
      </c>
      <c r="AF504" s="190">
        <f>ตรวจผล!AL504</f>
        <v>0</v>
      </c>
    </row>
    <row r="505" spans="1:32" x14ac:dyDescent="0.2">
      <c r="A505" s="91" t="str">
        <f>IF(ไฟล์กรอกคำตอบ!A505=""," ",ไฟล์กรอกคำตอบ!A505&amp;"")</f>
        <v xml:space="preserve"> </v>
      </c>
      <c r="B505" s="8">
        <f>ไฟล์กรอกคำตอบ!B505</f>
        <v>0</v>
      </c>
      <c r="C505" s="8">
        <f>ไฟล์กรอกคำตอบ!C505</f>
        <v>0</v>
      </c>
      <c r="D505" s="8">
        <f>ไฟล์กรอกคำตอบ!D505</f>
        <v>0</v>
      </c>
      <c r="E505" s="24">
        <f>ไฟล์กรอกคำตอบ!E505</f>
        <v>0</v>
      </c>
      <c r="F505" s="8">
        <f>ไฟล์กรอกคำตอบ!F505</f>
        <v>0</v>
      </c>
      <c r="G505" s="156">
        <f>ไฟล์กรอกคำตอบ!G505</f>
        <v>0</v>
      </c>
      <c r="H505" s="190">
        <f>ตรวจผล!H505</f>
        <v>0</v>
      </c>
      <c r="I505" s="190">
        <f>ตรวจผล!I505</f>
        <v>0</v>
      </c>
      <c r="J505" s="190">
        <f>ตรวจผล!J505</f>
        <v>0</v>
      </c>
      <c r="K505" s="190">
        <f>ตรวจผล!K505</f>
        <v>0</v>
      </c>
      <c r="L505" s="190">
        <f>ตรวจผล!L505</f>
        <v>0</v>
      </c>
      <c r="M505" s="190">
        <f>ตรวจผล!M505</f>
        <v>0</v>
      </c>
      <c r="N505" s="190">
        <f>ตรวจผล!N505</f>
        <v>0</v>
      </c>
      <c r="O505" s="190">
        <f>ตรวจผล!O505</f>
        <v>0</v>
      </c>
      <c r="P505" s="190">
        <f>ตรวจผล!P505</f>
        <v>0</v>
      </c>
      <c r="Q505" s="190">
        <f>ตรวจผล!Q505</f>
        <v>0</v>
      </c>
      <c r="R505" s="190">
        <f>ตรวจผล!R505</f>
        <v>0</v>
      </c>
      <c r="S505" s="190">
        <f>ตรวจผล!S505</f>
        <v>0</v>
      </c>
      <c r="T505" s="190">
        <f>ตรวจผล!T505</f>
        <v>0</v>
      </c>
      <c r="U505" s="190">
        <f>ตรวจผล!U505</f>
        <v>0</v>
      </c>
      <c r="V505" s="190">
        <f>ตรวจผล!V505</f>
        <v>0</v>
      </c>
      <c r="W505" s="190">
        <f>ตรวจผล!W505</f>
        <v>0</v>
      </c>
      <c r="X505" s="190">
        <f>ตรวจผล!X505</f>
        <v>0</v>
      </c>
      <c r="Y505" s="190">
        <f>ตรวจผล!Y505</f>
        <v>0</v>
      </c>
      <c r="Z505" s="190">
        <f>ตรวจผล!Z505</f>
        <v>0</v>
      </c>
      <c r="AA505" s="190">
        <f>ตรวจผล!AA505</f>
        <v>0</v>
      </c>
      <c r="AB505" s="190">
        <f>ตรวจผล!AE505</f>
        <v>0</v>
      </c>
      <c r="AC505" s="190">
        <f>ตรวจผล!AI505</f>
        <v>0</v>
      </c>
      <c r="AD505" s="190">
        <f>ตรวจผล!AJ505</f>
        <v>0</v>
      </c>
      <c r="AE505" s="190">
        <f>ตรวจผล!AK505</f>
        <v>0</v>
      </c>
      <c r="AF505" s="190">
        <f>ตรวจผล!AL505</f>
        <v>0</v>
      </c>
    </row>
    <row r="506" spans="1:32" x14ac:dyDescent="0.2">
      <c r="A506" s="91" t="str">
        <f>IF(ไฟล์กรอกคำตอบ!A506=""," ",ไฟล์กรอกคำตอบ!A506&amp;"")</f>
        <v xml:space="preserve"> </v>
      </c>
      <c r="B506" s="8">
        <f>ไฟล์กรอกคำตอบ!B506</f>
        <v>0</v>
      </c>
      <c r="C506" s="8">
        <f>ไฟล์กรอกคำตอบ!C506</f>
        <v>0</v>
      </c>
      <c r="D506" s="8">
        <f>ไฟล์กรอกคำตอบ!D506</f>
        <v>0</v>
      </c>
      <c r="E506" s="24">
        <f>ไฟล์กรอกคำตอบ!E506</f>
        <v>0</v>
      </c>
      <c r="F506" s="8">
        <f>ไฟล์กรอกคำตอบ!F506</f>
        <v>0</v>
      </c>
      <c r="G506" s="156">
        <f>ไฟล์กรอกคำตอบ!G506</f>
        <v>0</v>
      </c>
      <c r="H506" s="190">
        <f>ตรวจผล!H506</f>
        <v>0</v>
      </c>
      <c r="I506" s="190">
        <f>ตรวจผล!I506</f>
        <v>0</v>
      </c>
      <c r="J506" s="190">
        <f>ตรวจผล!J506</f>
        <v>0</v>
      </c>
      <c r="K506" s="190">
        <f>ตรวจผล!K506</f>
        <v>0</v>
      </c>
      <c r="L506" s="190">
        <f>ตรวจผล!L506</f>
        <v>0</v>
      </c>
      <c r="M506" s="190">
        <f>ตรวจผล!M506</f>
        <v>0</v>
      </c>
      <c r="N506" s="190">
        <f>ตรวจผล!N506</f>
        <v>0</v>
      </c>
      <c r="O506" s="190">
        <f>ตรวจผล!O506</f>
        <v>0</v>
      </c>
      <c r="P506" s="190">
        <f>ตรวจผล!P506</f>
        <v>0</v>
      </c>
      <c r="Q506" s="190">
        <f>ตรวจผล!Q506</f>
        <v>0</v>
      </c>
      <c r="R506" s="190">
        <f>ตรวจผล!R506</f>
        <v>0</v>
      </c>
      <c r="S506" s="190">
        <f>ตรวจผล!S506</f>
        <v>0</v>
      </c>
      <c r="T506" s="190">
        <f>ตรวจผล!T506</f>
        <v>0</v>
      </c>
      <c r="U506" s="190">
        <f>ตรวจผล!U506</f>
        <v>0</v>
      </c>
      <c r="V506" s="190">
        <f>ตรวจผล!V506</f>
        <v>0</v>
      </c>
      <c r="W506" s="190">
        <f>ตรวจผล!W506</f>
        <v>0</v>
      </c>
      <c r="X506" s="190">
        <f>ตรวจผล!X506</f>
        <v>0</v>
      </c>
      <c r="Y506" s="190">
        <f>ตรวจผล!Y506</f>
        <v>0</v>
      </c>
      <c r="Z506" s="190">
        <f>ตรวจผล!Z506</f>
        <v>0</v>
      </c>
      <c r="AA506" s="190">
        <f>ตรวจผล!AA506</f>
        <v>0</v>
      </c>
      <c r="AB506" s="190">
        <f>ตรวจผล!AE506</f>
        <v>0</v>
      </c>
      <c r="AC506" s="190">
        <f>ตรวจผล!AI506</f>
        <v>0</v>
      </c>
      <c r="AD506" s="190">
        <f>ตรวจผล!AJ506</f>
        <v>0</v>
      </c>
      <c r="AE506" s="190">
        <f>ตรวจผล!AK506</f>
        <v>0</v>
      </c>
      <c r="AF506" s="190">
        <f>ตรวจผล!AL506</f>
        <v>0</v>
      </c>
    </row>
    <row r="507" spans="1:32" x14ac:dyDescent="0.2">
      <c r="A507" s="91" t="str">
        <f>IF(ไฟล์กรอกคำตอบ!A507=""," ",ไฟล์กรอกคำตอบ!A507&amp;"")</f>
        <v xml:space="preserve"> </v>
      </c>
      <c r="B507" s="8">
        <f>ไฟล์กรอกคำตอบ!B507</f>
        <v>0</v>
      </c>
      <c r="C507" s="8">
        <f>ไฟล์กรอกคำตอบ!C507</f>
        <v>0</v>
      </c>
      <c r="D507" s="8">
        <f>ไฟล์กรอกคำตอบ!D507</f>
        <v>0</v>
      </c>
      <c r="E507" s="24">
        <f>ไฟล์กรอกคำตอบ!E507</f>
        <v>0</v>
      </c>
      <c r="F507" s="8">
        <f>ไฟล์กรอกคำตอบ!F507</f>
        <v>0</v>
      </c>
      <c r="G507" s="156">
        <f>ไฟล์กรอกคำตอบ!G507</f>
        <v>0</v>
      </c>
      <c r="H507" s="190">
        <f>ตรวจผล!H507</f>
        <v>0</v>
      </c>
      <c r="I507" s="190">
        <f>ตรวจผล!I507</f>
        <v>0</v>
      </c>
      <c r="J507" s="190">
        <f>ตรวจผล!J507</f>
        <v>0</v>
      </c>
      <c r="K507" s="190">
        <f>ตรวจผล!K507</f>
        <v>0</v>
      </c>
      <c r="L507" s="190">
        <f>ตรวจผล!L507</f>
        <v>0</v>
      </c>
      <c r="M507" s="190">
        <f>ตรวจผล!M507</f>
        <v>0</v>
      </c>
      <c r="N507" s="190">
        <f>ตรวจผล!N507</f>
        <v>0</v>
      </c>
      <c r="O507" s="190">
        <f>ตรวจผล!O507</f>
        <v>0</v>
      </c>
      <c r="P507" s="190">
        <f>ตรวจผล!P507</f>
        <v>0</v>
      </c>
      <c r="Q507" s="190">
        <f>ตรวจผล!Q507</f>
        <v>0</v>
      </c>
      <c r="R507" s="190">
        <f>ตรวจผล!R507</f>
        <v>0</v>
      </c>
      <c r="S507" s="190">
        <f>ตรวจผล!S507</f>
        <v>0</v>
      </c>
      <c r="T507" s="190">
        <f>ตรวจผล!T507</f>
        <v>0</v>
      </c>
      <c r="U507" s="190">
        <f>ตรวจผล!U507</f>
        <v>0</v>
      </c>
      <c r="V507" s="190">
        <f>ตรวจผล!V507</f>
        <v>0</v>
      </c>
      <c r="W507" s="190">
        <f>ตรวจผล!W507</f>
        <v>0</v>
      </c>
      <c r="X507" s="190">
        <f>ตรวจผล!X507</f>
        <v>0</v>
      </c>
      <c r="Y507" s="190">
        <f>ตรวจผล!Y507</f>
        <v>0</v>
      </c>
      <c r="Z507" s="190">
        <f>ตรวจผล!Z507</f>
        <v>0</v>
      </c>
      <c r="AA507" s="190">
        <f>ตรวจผล!AA507</f>
        <v>0</v>
      </c>
      <c r="AB507" s="190">
        <f>ตรวจผล!AE507</f>
        <v>0</v>
      </c>
      <c r="AC507" s="190">
        <f>ตรวจผล!AI507</f>
        <v>0</v>
      </c>
      <c r="AD507" s="190">
        <f>ตรวจผล!AJ507</f>
        <v>0</v>
      </c>
      <c r="AE507" s="190">
        <f>ตรวจผล!AK507</f>
        <v>0</v>
      </c>
      <c r="AF507" s="190">
        <f>ตรวจผล!AL507</f>
        <v>0</v>
      </c>
    </row>
    <row r="508" spans="1:32" x14ac:dyDescent="0.2">
      <c r="A508" s="91" t="str">
        <f>IF(ไฟล์กรอกคำตอบ!A508=""," ",ไฟล์กรอกคำตอบ!A508&amp;"")</f>
        <v xml:space="preserve"> </v>
      </c>
      <c r="B508" s="8">
        <f>ไฟล์กรอกคำตอบ!B508</f>
        <v>0</v>
      </c>
      <c r="C508" s="8">
        <f>ไฟล์กรอกคำตอบ!C508</f>
        <v>0</v>
      </c>
      <c r="D508" s="8">
        <f>ไฟล์กรอกคำตอบ!D508</f>
        <v>0</v>
      </c>
      <c r="E508" s="24">
        <f>ไฟล์กรอกคำตอบ!E508</f>
        <v>0</v>
      </c>
      <c r="F508" s="8">
        <f>ไฟล์กรอกคำตอบ!F508</f>
        <v>0</v>
      </c>
      <c r="G508" s="156">
        <f>ไฟล์กรอกคำตอบ!G508</f>
        <v>0</v>
      </c>
      <c r="H508" s="190">
        <f>ตรวจผล!H508</f>
        <v>0</v>
      </c>
      <c r="I508" s="190">
        <f>ตรวจผล!I508</f>
        <v>0</v>
      </c>
      <c r="J508" s="190">
        <f>ตรวจผล!J508</f>
        <v>0</v>
      </c>
      <c r="K508" s="190">
        <f>ตรวจผล!K508</f>
        <v>0</v>
      </c>
      <c r="L508" s="190">
        <f>ตรวจผล!L508</f>
        <v>0</v>
      </c>
      <c r="M508" s="190">
        <f>ตรวจผล!M508</f>
        <v>0</v>
      </c>
      <c r="N508" s="190">
        <f>ตรวจผล!N508</f>
        <v>0</v>
      </c>
      <c r="O508" s="190">
        <f>ตรวจผล!O508</f>
        <v>0</v>
      </c>
      <c r="P508" s="190">
        <f>ตรวจผล!P508</f>
        <v>0</v>
      </c>
      <c r="Q508" s="190">
        <f>ตรวจผล!Q508</f>
        <v>0</v>
      </c>
      <c r="R508" s="190">
        <f>ตรวจผล!R508</f>
        <v>0</v>
      </c>
      <c r="S508" s="190">
        <f>ตรวจผล!S508</f>
        <v>0</v>
      </c>
      <c r="T508" s="190">
        <f>ตรวจผล!T508</f>
        <v>0</v>
      </c>
      <c r="U508" s="190">
        <f>ตรวจผล!U508</f>
        <v>0</v>
      </c>
      <c r="V508" s="190">
        <f>ตรวจผล!V508</f>
        <v>0</v>
      </c>
      <c r="W508" s="190">
        <f>ตรวจผล!W508</f>
        <v>0</v>
      </c>
      <c r="X508" s="190">
        <f>ตรวจผล!X508</f>
        <v>0</v>
      </c>
      <c r="Y508" s="190">
        <f>ตรวจผล!Y508</f>
        <v>0</v>
      </c>
      <c r="Z508" s="190">
        <f>ตรวจผล!Z508</f>
        <v>0</v>
      </c>
      <c r="AA508" s="190">
        <f>ตรวจผล!AA508</f>
        <v>0</v>
      </c>
      <c r="AB508" s="190">
        <f>ตรวจผล!AE508</f>
        <v>0</v>
      </c>
      <c r="AC508" s="190">
        <f>ตรวจผล!AI508</f>
        <v>0</v>
      </c>
      <c r="AD508" s="190">
        <f>ตรวจผล!AJ508</f>
        <v>0</v>
      </c>
      <c r="AE508" s="190">
        <f>ตรวจผล!AK508</f>
        <v>0</v>
      </c>
      <c r="AF508" s="190">
        <f>ตรวจผล!AL508</f>
        <v>0</v>
      </c>
    </row>
    <row r="509" spans="1:32" x14ac:dyDescent="0.2">
      <c r="A509" s="91" t="str">
        <f>IF(ไฟล์กรอกคำตอบ!A509=""," ",ไฟล์กรอกคำตอบ!A509&amp;"")</f>
        <v xml:space="preserve"> </v>
      </c>
      <c r="B509" s="8">
        <f>ไฟล์กรอกคำตอบ!B509</f>
        <v>0</v>
      </c>
      <c r="C509" s="8">
        <f>ไฟล์กรอกคำตอบ!C509</f>
        <v>0</v>
      </c>
      <c r="D509" s="8">
        <f>ไฟล์กรอกคำตอบ!D509</f>
        <v>0</v>
      </c>
      <c r="E509" s="24">
        <f>ไฟล์กรอกคำตอบ!E509</f>
        <v>0</v>
      </c>
      <c r="F509" s="8">
        <f>ไฟล์กรอกคำตอบ!F509</f>
        <v>0</v>
      </c>
      <c r="G509" s="156">
        <f>ไฟล์กรอกคำตอบ!G509</f>
        <v>0</v>
      </c>
      <c r="H509" s="190">
        <f>ตรวจผล!H509</f>
        <v>0</v>
      </c>
      <c r="I509" s="190">
        <f>ตรวจผล!I509</f>
        <v>0</v>
      </c>
      <c r="J509" s="190">
        <f>ตรวจผล!J509</f>
        <v>0</v>
      </c>
      <c r="K509" s="190">
        <f>ตรวจผล!K509</f>
        <v>0</v>
      </c>
      <c r="L509" s="190">
        <f>ตรวจผล!L509</f>
        <v>0</v>
      </c>
      <c r="M509" s="190">
        <f>ตรวจผล!M509</f>
        <v>0</v>
      </c>
      <c r="N509" s="190">
        <f>ตรวจผล!N509</f>
        <v>0</v>
      </c>
      <c r="O509" s="190">
        <f>ตรวจผล!O509</f>
        <v>0</v>
      </c>
      <c r="P509" s="190">
        <f>ตรวจผล!P509</f>
        <v>0</v>
      </c>
      <c r="Q509" s="190">
        <f>ตรวจผล!Q509</f>
        <v>0</v>
      </c>
      <c r="R509" s="190">
        <f>ตรวจผล!R509</f>
        <v>0</v>
      </c>
      <c r="S509" s="190">
        <f>ตรวจผล!S509</f>
        <v>0</v>
      </c>
      <c r="T509" s="190">
        <f>ตรวจผล!T509</f>
        <v>0</v>
      </c>
      <c r="U509" s="190">
        <f>ตรวจผล!U509</f>
        <v>0</v>
      </c>
      <c r="V509" s="190">
        <f>ตรวจผล!V509</f>
        <v>0</v>
      </c>
      <c r="W509" s="190">
        <f>ตรวจผล!W509</f>
        <v>0</v>
      </c>
      <c r="X509" s="190">
        <f>ตรวจผล!X509</f>
        <v>0</v>
      </c>
      <c r="Y509" s="190">
        <f>ตรวจผล!Y509</f>
        <v>0</v>
      </c>
      <c r="Z509" s="190">
        <f>ตรวจผล!Z509</f>
        <v>0</v>
      </c>
      <c r="AA509" s="190">
        <f>ตรวจผล!AA509</f>
        <v>0</v>
      </c>
      <c r="AB509" s="190">
        <f>ตรวจผล!AE509</f>
        <v>0</v>
      </c>
      <c r="AC509" s="190">
        <f>ตรวจผล!AI509</f>
        <v>0</v>
      </c>
      <c r="AD509" s="190">
        <f>ตรวจผล!AJ509</f>
        <v>0</v>
      </c>
      <c r="AE509" s="190">
        <f>ตรวจผล!AK509</f>
        <v>0</v>
      </c>
      <c r="AF509" s="190">
        <f>ตรวจผล!AL509</f>
        <v>0</v>
      </c>
    </row>
    <row r="510" spans="1:32" x14ac:dyDescent="0.2">
      <c r="A510" s="91" t="str">
        <f>IF(ไฟล์กรอกคำตอบ!A510=""," ",ไฟล์กรอกคำตอบ!A510&amp;"")</f>
        <v xml:space="preserve"> </v>
      </c>
      <c r="B510" s="8">
        <f>ไฟล์กรอกคำตอบ!B510</f>
        <v>0</v>
      </c>
      <c r="C510" s="8">
        <f>ไฟล์กรอกคำตอบ!C510</f>
        <v>0</v>
      </c>
      <c r="D510" s="8">
        <f>ไฟล์กรอกคำตอบ!D510</f>
        <v>0</v>
      </c>
      <c r="E510" s="24">
        <f>ไฟล์กรอกคำตอบ!E510</f>
        <v>0</v>
      </c>
      <c r="F510" s="8">
        <f>ไฟล์กรอกคำตอบ!F510</f>
        <v>0</v>
      </c>
      <c r="G510" s="156">
        <f>ไฟล์กรอกคำตอบ!G510</f>
        <v>0</v>
      </c>
      <c r="H510" s="190">
        <f>ตรวจผล!H510</f>
        <v>0</v>
      </c>
      <c r="I510" s="190">
        <f>ตรวจผล!I510</f>
        <v>0</v>
      </c>
      <c r="J510" s="190">
        <f>ตรวจผล!J510</f>
        <v>0</v>
      </c>
      <c r="K510" s="190">
        <f>ตรวจผล!K510</f>
        <v>0</v>
      </c>
      <c r="L510" s="190">
        <f>ตรวจผล!L510</f>
        <v>0</v>
      </c>
      <c r="M510" s="190">
        <f>ตรวจผล!M510</f>
        <v>0</v>
      </c>
      <c r="N510" s="190">
        <f>ตรวจผล!N510</f>
        <v>0</v>
      </c>
      <c r="O510" s="190">
        <f>ตรวจผล!O510</f>
        <v>0</v>
      </c>
      <c r="P510" s="190">
        <f>ตรวจผล!P510</f>
        <v>0</v>
      </c>
      <c r="Q510" s="190">
        <f>ตรวจผล!Q510</f>
        <v>0</v>
      </c>
      <c r="R510" s="190">
        <f>ตรวจผล!R510</f>
        <v>0</v>
      </c>
      <c r="S510" s="190">
        <f>ตรวจผล!S510</f>
        <v>0</v>
      </c>
      <c r="T510" s="190">
        <f>ตรวจผล!T510</f>
        <v>0</v>
      </c>
      <c r="U510" s="190">
        <f>ตรวจผล!U510</f>
        <v>0</v>
      </c>
      <c r="V510" s="190">
        <f>ตรวจผล!V510</f>
        <v>0</v>
      </c>
      <c r="W510" s="190">
        <f>ตรวจผล!W510</f>
        <v>0</v>
      </c>
      <c r="X510" s="190">
        <f>ตรวจผล!X510</f>
        <v>0</v>
      </c>
      <c r="Y510" s="190">
        <f>ตรวจผล!Y510</f>
        <v>0</v>
      </c>
      <c r="Z510" s="190">
        <f>ตรวจผล!Z510</f>
        <v>0</v>
      </c>
      <c r="AA510" s="190">
        <f>ตรวจผล!AA510</f>
        <v>0</v>
      </c>
      <c r="AB510" s="190">
        <f>ตรวจผล!AE510</f>
        <v>0</v>
      </c>
      <c r="AC510" s="190">
        <f>ตรวจผล!AI510</f>
        <v>0</v>
      </c>
      <c r="AD510" s="190">
        <f>ตรวจผล!AJ510</f>
        <v>0</v>
      </c>
      <c r="AE510" s="190">
        <f>ตรวจผล!AK510</f>
        <v>0</v>
      </c>
      <c r="AF510" s="190">
        <f>ตรวจผล!AL510</f>
        <v>0</v>
      </c>
    </row>
    <row r="511" spans="1:32" x14ac:dyDescent="0.2">
      <c r="A511" s="91" t="str">
        <f>IF(ไฟล์กรอกคำตอบ!A511=""," ",ไฟล์กรอกคำตอบ!A511&amp;"")</f>
        <v xml:space="preserve"> </v>
      </c>
      <c r="B511" s="8">
        <f>ไฟล์กรอกคำตอบ!B511</f>
        <v>0</v>
      </c>
      <c r="C511" s="8">
        <f>ไฟล์กรอกคำตอบ!C511</f>
        <v>0</v>
      </c>
      <c r="D511" s="8">
        <f>ไฟล์กรอกคำตอบ!D511</f>
        <v>0</v>
      </c>
      <c r="E511" s="24">
        <f>ไฟล์กรอกคำตอบ!E511</f>
        <v>0</v>
      </c>
      <c r="F511" s="8">
        <f>ไฟล์กรอกคำตอบ!F511</f>
        <v>0</v>
      </c>
      <c r="G511" s="156">
        <f>ไฟล์กรอกคำตอบ!G511</f>
        <v>0</v>
      </c>
      <c r="H511" s="190">
        <f>ตรวจผล!H511</f>
        <v>0</v>
      </c>
      <c r="I511" s="190">
        <f>ตรวจผล!I511</f>
        <v>0</v>
      </c>
      <c r="J511" s="190">
        <f>ตรวจผล!J511</f>
        <v>0</v>
      </c>
      <c r="K511" s="190">
        <f>ตรวจผล!K511</f>
        <v>0</v>
      </c>
      <c r="L511" s="190">
        <f>ตรวจผล!L511</f>
        <v>0</v>
      </c>
      <c r="M511" s="190">
        <f>ตรวจผล!M511</f>
        <v>0</v>
      </c>
      <c r="N511" s="190">
        <f>ตรวจผล!N511</f>
        <v>0</v>
      </c>
      <c r="O511" s="190">
        <f>ตรวจผล!O511</f>
        <v>0</v>
      </c>
      <c r="P511" s="190">
        <f>ตรวจผล!P511</f>
        <v>0</v>
      </c>
      <c r="Q511" s="190">
        <f>ตรวจผล!Q511</f>
        <v>0</v>
      </c>
      <c r="R511" s="190">
        <f>ตรวจผล!R511</f>
        <v>0</v>
      </c>
      <c r="S511" s="190">
        <f>ตรวจผล!S511</f>
        <v>0</v>
      </c>
      <c r="T511" s="190">
        <f>ตรวจผล!T511</f>
        <v>0</v>
      </c>
      <c r="U511" s="190">
        <f>ตรวจผล!U511</f>
        <v>0</v>
      </c>
      <c r="V511" s="190">
        <f>ตรวจผล!V511</f>
        <v>0</v>
      </c>
      <c r="W511" s="190">
        <f>ตรวจผล!W511</f>
        <v>0</v>
      </c>
      <c r="X511" s="190">
        <f>ตรวจผล!X511</f>
        <v>0</v>
      </c>
      <c r="Y511" s="190">
        <f>ตรวจผล!Y511</f>
        <v>0</v>
      </c>
      <c r="Z511" s="190">
        <f>ตรวจผล!Z511</f>
        <v>0</v>
      </c>
      <c r="AA511" s="190">
        <f>ตรวจผล!AA511</f>
        <v>0</v>
      </c>
      <c r="AB511" s="190">
        <f>ตรวจผล!AE511</f>
        <v>0</v>
      </c>
      <c r="AC511" s="190">
        <f>ตรวจผล!AI511</f>
        <v>0</v>
      </c>
      <c r="AD511" s="190">
        <f>ตรวจผล!AJ511</f>
        <v>0</v>
      </c>
      <c r="AE511" s="190">
        <f>ตรวจผล!AK511</f>
        <v>0</v>
      </c>
      <c r="AF511" s="190">
        <f>ตรวจผล!AL511</f>
        <v>0</v>
      </c>
    </row>
    <row r="512" spans="1:32" x14ac:dyDescent="0.2">
      <c r="A512" s="91" t="str">
        <f>IF(ไฟล์กรอกคำตอบ!A512=""," ",ไฟล์กรอกคำตอบ!A512&amp;"")</f>
        <v xml:space="preserve"> </v>
      </c>
      <c r="B512" s="8">
        <f>ไฟล์กรอกคำตอบ!B512</f>
        <v>0</v>
      </c>
      <c r="C512" s="8">
        <f>ไฟล์กรอกคำตอบ!C512</f>
        <v>0</v>
      </c>
      <c r="D512" s="8">
        <f>ไฟล์กรอกคำตอบ!D512</f>
        <v>0</v>
      </c>
      <c r="E512" s="24">
        <f>ไฟล์กรอกคำตอบ!E512</f>
        <v>0</v>
      </c>
      <c r="F512" s="8">
        <f>ไฟล์กรอกคำตอบ!F512</f>
        <v>0</v>
      </c>
      <c r="G512" s="156">
        <f>ไฟล์กรอกคำตอบ!G512</f>
        <v>0</v>
      </c>
      <c r="H512" s="190">
        <f>ตรวจผล!H512</f>
        <v>0</v>
      </c>
      <c r="I512" s="190">
        <f>ตรวจผล!I512</f>
        <v>0</v>
      </c>
      <c r="J512" s="190">
        <f>ตรวจผล!J512</f>
        <v>0</v>
      </c>
      <c r="K512" s="190">
        <f>ตรวจผล!K512</f>
        <v>0</v>
      </c>
      <c r="L512" s="190">
        <f>ตรวจผล!L512</f>
        <v>0</v>
      </c>
      <c r="M512" s="190">
        <f>ตรวจผล!M512</f>
        <v>0</v>
      </c>
      <c r="N512" s="190">
        <f>ตรวจผล!N512</f>
        <v>0</v>
      </c>
      <c r="O512" s="190">
        <f>ตรวจผล!O512</f>
        <v>0</v>
      </c>
      <c r="P512" s="190">
        <f>ตรวจผล!P512</f>
        <v>0</v>
      </c>
      <c r="Q512" s="190">
        <f>ตรวจผล!Q512</f>
        <v>0</v>
      </c>
      <c r="R512" s="190">
        <f>ตรวจผล!R512</f>
        <v>0</v>
      </c>
      <c r="S512" s="190">
        <f>ตรวจผล!S512</f>
        <v>0</v>
      </c>
      <c r="T512" s="190">
        <f>ตรวจผล!T512</f>
        <v>0</v>
      </c>
      <c r="U512" s="190">
        <f>ตรวจผล!U512</f>
        <v>0</v>
      </c>
      <c r="V512" s="190">
        <f>ตรวจผล!V512</f>
        <v>0</v>
      </c>
      <c r="W512" s="190">
        <f>ตรวจผล!W512</f>
        <v>0</v>
      </c>
      <c r="X512" s="190">
        <f>ตรวจผล!X512</f>
        <v>0</v>
      </c>
      <c r="Y512" s="190">
        <f>ตรวจผล!Y512</f>
        <v>0</v>
      </c>
      <c r="Z512" s="190">
        <f>ตรวจผล!Z512</f>
        <v>0</v>
      </c>
      <c r="AA512" s="190">
        <f>ตรวจผล!AA512</f>
        <v>0</v>
      </c>
      <c r="AB512" s="190">
        <f>ตรวจผล!AE512</f>
        <v>0</v>
      </c>
      <c r="AC512" s="190">
        <f>ตรวจผล!AI512</f>
        <v>0</v>
      </c>
      <c r="AD512" s="190">
        <f>ตรวจผล!AJ512</f>
        <v>0</v>
      </c>
      <c r="AE512" s="190">
        <f>ตรวจผล!AK512</f>
        <v>0</v>
      </c>
      <c r="AF512" s="190">
        <f>ตรวจผล!AL512</f>
        <v>0</v>
      </c>
    </row>
    <row r="513" spans="1:32" x14ac:dyDescent="0.2">
      <c r="A513" s="91" t="str">
        <f>IF(ไฟล์กรอกคำตอบ!A513=""," ",ไฟล์กรอกคำตอบ!A513&amp;"")</f>
        <v xml:space="preserve"> </v>
      </c>
      <c r="B513" s="8">
        <f>ไฟล์กรอกคำตอบ!B513</f>
        <v>0</v>
      </c>
      <c r="C513" s="8">
        <f>ไฟล์กรอกคำตอบ!C513</f>
        <v>0</v>
      </c>
      <c r="D513" s="8">
        <f>ไฟล์กรอกคำตอบ!D513</f>
        <v>0</v>
      </c>
      <c r="E513" s="24">
        <f>ไฟล์กรอกคำตอบ!E513</f>
        <v>0</v>
      </c>
      <c r="F513" s="8">
        <f>ไฟล์กรอกคำตอบ!F513</f>
        <v>0</v>
      </c>
      <c r="G513" s="156">
        <f>ไฟล์กรอกคำตอบ!G513</f>
        <v>0</v>
      </c>
      <c r="H513" s="190">
        <f>ตรวจผล!H513</f>
        <v>0</v>
      </c>
      <c r="I513" s="190">
        <f>ตรวจผล!I513</f>
        <v>0</v>
      </c>
      <c r="J513" s="190">
        <f>ตรวจผล!J513</f>
        <v>0</v>
      </c>
      <c r="K513" s="190">
        <f>ตรวจผล!K513</f>
        <v>0</v>
      </c>
      <c r="L513" s="190">
        <f>ตรวจผล!L513</f>
        <v>0</v>
      </c>
      <c r="M513" s="190">
        <f>ตรวจผล!M513</f>
        <v>0</v>
      </c>
      <c r="N513" s="190">
        <f>ตรวจผล!N513</f>
        <v>0</v>
      </c>
      <c r="O513" s="190">
        <f>ตรวจผล!O513</f>
        <v>0</v>
      </c>
      <c r="P513" s="190">
        <f>ตรวจผล!P513</f>
        <v>0</v>
      </c>
      <c r="Q513" s="190">
        <f>ตรวจผล!Q513</f>
        <v>0</v>
      </c>
      <c r="R513" s="190">
        <f>ตรวจผล!R513</f>
        <v>0</v>
      </c>
      <c r="S513" s="190">
        <f>ตรวจผล!S513</f>
        <v>0</v>
      </c>
      <c r="T513" s="190">
        <f>ตรวจผล!T513</f>
        <v>0</v>
      </c>
      <c r="U513" s="190">
        <f>ตรวจผล!U513</f>
        <v>0</v>
      </c>
      <c r="V513" s="190">
        <f>ตรวจผล!V513</f>
        <v>0</v>
      </c>
      <c r="W513" s="190">
        <f>ตรวจผล!W513</f>
        <v>0</v>
      </c>
      <c r="X513" s="190">
        <f>ตรวจผล!X513</f>
        <v>0</v>
      </c>
      <c r="Y513" s="190">
        <f>ตรวจผล!Y513</f>
        <v>0</v>
      </c>
      <c r="Z513" s="190">
        <f>ตรวจผล!Z513</f>
        <v>0</v>
      </c>
      <c r="AA513" s="190">
        <f>ตรวจผล!AA513</f>
        <v>0</v>
      </c>
      <c r="AB513" s="190">
        <f>ตรวจผล!AE513</f>
        <v>0</v>
      </c>
      <c r="AC513" s="190">
        <f>ตรวจผล!AI513</f>
        <v>0</v>
      </c>
      <c r="AD513" s="190">
        <f>ตรวจผล!AJ513</f>
        <v>0</v>
      </c>
      <c r="AE513" s="190">
        <f>ตรวจผล!AK513</f>
        <v>0</v>
      </c>
      <c r="AF513" s="190">
        <f>ตรวจผล!AL513</f>
        <v>0</v>
      </c>
    </row>
    <row r="514" spans="1:32" x14ac:dyDescent="0.2">
      <c r="A514" s="91" t="str">
        <f>IF(ไฟล์กรอกคำตอบ!A514=""," ",ไฟล์กรอกคำตอบ!A514&amp;"")</f>
        <v xml:space="preserve"> </v>
      </c>
      <c r="B514" s="8">
        <f>ไฟล์กรอกคำตอบ!B514</f>
        <v>0</v>
      </c>
      <c r="C514" s="8">
        <f>ไฟล์กรอกคำตอบ!C514</f>
        <v>0</v>
      </c>
      <c r="D514" s="8">
        <f>ไฟล์กรอกคำตอบ!D514</f>
        <v>0</v>
      </c>
      <c r="E514" s="24">
        <f>ไฟล์กรอกคำตอบ!E514</f>
        <v>0</v>
      </c>
      <c r="F514" s="8">
        <f>ไฟล์กรอกคำตอบ!F514</f>
        <v>0</v>
      </c>
      <c r="G514" s="156">
        <f>ไฟล์กรอกคำตอบ!G514</f>
        <v>0</v>
      </c>
      <c r="H514" s="190">
        <f>ตรวจผล!H514</f>
        <v>0</v>
      </c>
      <c r="I514" s="190">
        <f>ตรวจผล!I514</f>
        <v>0</v>
      </c>
      <c r="J514" s="190">
        <f>ตรวจผล!J514</f>
        <v>0</v>
      </c>
      <c r="K514" s="190">
        <f>ตรวจผล!K514</f>
        <v>0</v>
      </c>
      <c r="L514" s="190">
        <f>ตรวจผล!L514</f>
        <v>0</v>
      </c>
      <c r="M514" s="190">
        <f>ตรวจผล!M514</f>
        <v>0</v>
      </c>
      <c r="N514" s="190">
        <f>ตรวจผล!N514</f>
        <v>0</v>
      </c>
      <c r="O514" s="190">
        <f>ตรวจผล!O514</f>
        <v>0</v>
      </c>
      <c r="P514" s="190">
        <f>ตรวจผล!P514</f>
        <v>0</v>
      </c>
      <c r="Q514" s="190">
        <f>ตรวจผล!Q514</f>
        <v>0</v>
      </c>
      <c r="R514" s="190">
        <f>ตรวจผล!R514</f>
        <v>0</v>
      </c>
      <c r="S514" s="190">
        <f>ตรวจผล!S514</f>
        <v>0</v>
      </c>
      <c r="T514" s="190">
        <f>ตรวจผล!T514</f>
        <v>0</v>
      </c>
      <c r="U514" s="190">
        <f>ตรวจผล!U514</f>
        <v>0</v>
      </c>
      <c r="V514" s="190">
        <f>ตรวจผล!V514</f>
        <v>0</v>
      </c>
      <c r="W514" s="190">
        <f>ตรวจผล!W514</f>
        <v>0</v>
      </c>
      <c r="X514" s="190">
        <f>ตรวจผล!X514</f>
        <v>0</v>
      </c>
      <c r="Y514" s="190">
        <f>ตรวจผล!Y514</f>
        <v>0</v>
      </c>
      <c r="Z514" s="190">
        <f>ตรวจผล!Z514</f>
        <v>0</v>
      </c>
      <c r="AA514" s="190">
        <f>ตรวจผล!AA514</f>
        <v>0</v>
      </c>
      <c r="AB514" s="190">
        <f>ตรวจผล!AE514</f>
        <v>0</v>
      </c>
      <c r="AC514" s="190">
        <f>ตรวจผล!AI514</f>
        <v>0</v>
      </c>
      <c r="AD514" s="190">
        <f>ตรวจผล!AJ514</f>
        <v>0</v>
      </c>
      <c r="AE514" s="190">
        <f>ตรวจผล!AK514</f>
        <v>0</v>
      </c>
      <c r="AF514" s="190">
        <f>ตรวจผล!AL514</f>
        <v>0</v>
      </c>
    </row>
    <row r="515" spans="1:32" x14ac:dyDescent="0.2">
      <c r="A515" s="91" t="str">
        <f>IF(ไฟล์กรอกคำตอบ!A515=""," ",ไฟล์กรอกคำตอบ!A515&amp;"")</f>
        <v xml:space="preserve"> </v>
      </c>
      <c r="B515" s="8">
        <f>ไฟล์กรอกคำตอบ!B515</f>
        <v>0</v>
      </c>
      <c r="C515" s="8">
        <f>ไฟล์กรอกคำตอบ!C515</f>
        <v>0</v>
      </c>
      <c r="D515" s="8">
        <f>ไฟล์กรอกคำตอบ!D515</f>
        <v>0</v>
      </c>
      <c r="E515" s="24">
        <f>ไฟล์กรอกคำตอบ!E515</f>
        <v>0</v>
      </c>
      <c r="F515" s="8">
        <f>ไฟล์กรอกคำตอบ!F515</f>
        <v>0</v>
      </c>
      <c r="G515" s="156">
        <f>ไฟล์กรอกคำตอบ!G515</f>
        <v>0</v>
      </c>
      <c r="H515" s="190">
        <f>ตรวจผล!H515</f>
        <v>0</v>
      </c>
      <c r="I515" s="190">
        <f>ตรวจผล!I515</f>
        <v>0</v>
      </c>
      <c r="J515" s="190">
        <f>ตรวจผล!J515</f>
        <v>0</v>
      </c>
      <c r="K515" s="190">
        <f>ตรวจผล!K515</f>
        <v>0</v>
      </c>
      <c r="L515" s="190">
        <f>ตรวจผล!L515</f>
        <v>0</v>
      </c>
      <c r="M515" s="190">
        <f>ตรวจผล!M515</f>
        <v>0</v>
      </c>
      <c r="N515" s="190">
        <f>ตรวจผล!N515</f>
        <v>0</v>
      </c>
      <c r="O515" s="190">
        <f>ตรวจผล!O515</f>
        <v>0</v>
      </c>
      <c r="P515" s="190">
        <f>ตรวจผล!P515</f>
        <v>0</v>
      </c>
      <c r="Q515" s="190">
        <f>ตรวจผล!Q515</f>
        <v>0</v>
      </c>
      <c r="R515" s="190">
        <f>ตรวจผล!R515</f>
        <v>0</v>
      </c>
      <c r="S515" s="190">
        <f>ตรวจผล!S515</f>
        <v>0</v>
      </c>
      <c r="T515" s="190">
        <f>ตรวจผล!T515</f>
        <v>0</v>
      </c>
      <c r="U515" s="190">
        <f>ตรวจผล!U515</f>
        <v>0</v>
      </c>
      <c r="V515" s="190">
        <f>ตรวจผล!V515</f>
        <v>0</v>
      </c>
      <c r="W515" s="190">
        <f>ตรวจผล!W515</f>
        <v>0</v>
      </c>
      <c r="X515" s="190">
        <f>ตรวจผล!X515</f>
        <v>0</v>
      </c>
      <c r="Y515" s="190">
        <f>ตรวจผล!Y515</f>
        <v>0</v>
      </c>
      <c r="Z515" s="190">
        <f>ตรวจผล!Z515</f>
        <v>0</v>
      </c>
      <c r="AA515" s="190">
        <f>ตรวจผล!AA515</f>
        <v>0</v>
      </c>
      <c r="AB515" s="190">
        <f>ตรวจผล!AE515</f>
        <v>0</v>
      </c>
      <c r="AC515" s="190">
        <f>ตรวจผล!AI515</f>
        <v>0</v>
      </c>
      <c r="AD515" s="190">
        <f>ตรวจผล!AJ515</f>
        <v>0</v>
      </c>
      <c r="AE515" s="190">
        <f>ตรวจผล!AK515</f>
        <v>0</v>
      </c>
      <c r="AF515" s="190">
        <f>ตรวจผล!AL515</f>
        <v>0</v>
      </c>
    </row>
    <row r="516" spans="1:32" x14ac:dyDescent="0.2">
      <c r="A516" s="91" t="str">
        <f>IF(ไฟล์กรอกคำตอบ!A516=""," ",ไฟล์กรอกคำตอบ!A516&amp;"")</f>
        <v xml:space="preserve"> </v>
      </c>
      <c r="B516" s="8">
        <f>ไฟล์กรอกคำตอบ!B516</f>
        <v>0</v>
      </c>
      <c r="C516" s="8">
        <f>ไฟล์กรอกคำตอบ!C516</f>
        <v>0</v>
      </c>
      <c r="D516" s="8">
        <f>ไฟล์กรอกคำตอบ!D516</f>
        <v>0</v>
      </c>
      <c r="E516" s="24">
        <f>ไฟล์กรอกคำตอบ!E516</f>
        <v>0</v>
      </c>
      <c r="F516" s="8">
        <f>ไฟล์กรอกคำตอบ!F516</f>
        <v>0</v>
      </c>
      <c r="G516" s="156">
        <f>ไฟล์กรอกคำตอบ!G516</f>
        <v>0</v>
      </c>
      <c r="H516" s="190">
        <f>ตรวจผล!H516</f>
        <v>0</v>
      </c>
      <c r="I516" s="190">
        <f>ตรวจผล!I516</f>
        <v>0</v>
      </c>
      <c r="J516" s="190">
        <f>ตรวจผล!J516</f>
        <v>0</v>
      </c>
      <c r="K516" s="190">
        <f>ตรวจผล!K516</f>
        <v>0</v>
      </c>
      <c r="L516" s="190">
        <f>ตรวจผล!L516</f>
        <v>0</v>
      </c>
      <c r="M516" s="190">
        <f>ตรวจผล!M516</f>
        <v>0</v>
      </c>
      <c r="N516" s="190">
        <f>ตรวจผล!N516</f>
        <v>0</v>
      </c>
      <c r="O516" s="190">
        <f>ตรวจผล!O516</f>
        <v>0</v>
      </c>
      <c r="P516" s="190">
        <f>ตรวจผล!P516</f>
        <v>0</v>
      </c>
      <c r="Q516" s="190">
        <f>ตรวจผล!Q516</f>
        <v>0</v>
      </c>
      <c r="R516" s="190">
        <f>ตรวจผล!R516</f>
        <v>0</v>
      </c>
      <c r="S516" s="190">
        <f>ตรวจผล!S516</f>
        <v>0</v>
      </c>
      <c r="T516" s="190">
        <f>ตรวจผล!T516</f>
        <v>0</v>
      </c>
      <c r="U516" s="190">
        <f>ตรวจผล!U516</f>
        <v>0</v>
      </c>
      <c r="V516" s="190">
        <f>ตรวจผล!V516</f>
        <v>0</v>
      </c>
      <c r="W516" s="190">
        <f>ตรวจผล!W516</f>
        <v>0</v>
      </c>
      <c r="X516" s="190">
        <f>ตรวจผล!X516</f>
        <v>0</v>
      </c>
      <c r="Y516" s="190">
        <f>ตรวจผล!Y516</f>
        <v>0</v>
      </c>
      <c r="Z516" s="190">
        <f>ตรวจผล!Z516</f>
        <v>0</v>
      </c>
      <c r="AA516" s="190">
        <f>ตรวจผล!AA516</f>
        <v>0</v>
      </c>
      <c r="AB516" s="190">
        <f>ตรวจผล!AE516</f>
        <v>0</v>
      </c>
      <c r="AC516" s="190">
        <f>ตรวจผล!AI516</f>
        <v>0</v>
      </c>
      <c r="AD516" s="190">
        <f>ตรวจผล!AJ516</f>
        <v>0</v>
      </c>
      <c r="AE516" s="190">
        <f>ตรวจผล!AK516</f>
        <v>0</v>
      </c>
      <c r="AF516" s="190">
        <f>ตรวจผล!AL516</f>
        <v>0</v>
      </c>
    </row>
    <row r="517" spans="1:32" x14ac:dyDescent="0.2">
      <c r="A517" s="91" t="str">
        <f>IF(ไฟล์กรอกคำตอบ!A517=""," ",ไฟล์กรอกคำตอบ!A517&amp;"")</f>
        <v xml:space="preserve"> </v>
      </c>
      <c r="B517" s="8">
        <f>ไฟล์กรอกคำตอบ!B517</f>
        <v>0</v>
      </c>
      <c r="C517" s="8">
        <f>ไฟล์กรอกคำตอบ!C517</f>
        <v>0</v>
      </c>
      <c r="D517" s="8">
        <f>ไฟล์กรอกคำตอบ!D517</f>
        <v>0</v>
      </c>
      <c r="E517" s="24">
        <f>ไฟล์กรอกคำตอบ!E517</f>
        <v>0</v>
      </c>
      <c r="F517" s="8">
        <f>ไฟล์กรอกคำตอบ!F517</f>
        <v>0</v>
      </c>
      <c r="G517" s="156">
        <f>ไฟล์กรอกคำตอบ!G517</f>
        <v>0</v>
      </c>
      <c r="H517" s="190">
        <f>ตรวจผล!H517</f>
        <v>0</v>
      </c>
      <c r="I517" s="190">
        <f>ตรวจผล!I517</f>
        <v>0</v>
      </c>
      <c r="J517" s="190">
        <f>ตรวจผล!J517</f>
        <v>0</v>
      </c>
      <c r="K517" s="190">
        <f>ตรวจผล!K517</f>
        <v>0</v>
      </c>
      <c r="L517" s="190">
        <f>ตรวจผล!L517</f>
        <v>0</v>
      </c>
      <c r="M517" s="190">
        <f>ตรวจผล!M517</f>
        <v>0</v>
      </c>
      <c r="N517" s="190">
        <f>ตรวจผล!N517</f>
        <v>0</v>
      </c>
      <c r="O517" s="190">
        <f>ตรวจผล!O517</f>
        <v>0</v>
      </c>
      <c r="P517" s="190">
        <f>ตรวจผล!P517</f>
        <v>0</v>
      </c>
      <c r="Q517" s="190">
        <f>ตรวจผล!Q517</f>
        <v>0</v>
      </c>
      <c r="R517" s="190">
        <f>ตรวจผล!R517</f>
        <v>0</v>
      </c>
      <c r="S517" s="190">
        <f>ตรวจผล!S517</f>
        <v>0</v>
      </c>
      <c r="T517" s="190">
        <f>ตรวจผล!T517</f>
        <v>0</v>
      </c>
      <c r="U517" s="190">
        <f>ตรวจผล!U517</f>
        <v>0</v>
      </c>
      <c r="V517" s="190">
        <f>ตรวจผล!V517</f>
        <v>0</v>
      </c>
      <c r="W517" s="190">
        <f>ตรวจผล!W517</f>
        <v>0</v>
      </c>
      <c r="X517" s="190">
        <f>ตรวจผล!X517</f>
        <v>0</v>
      </c>
      <c r="Y517" s="190">
        <f>ตรวจผล!Y517</f>
        <v>0</v>
      </c>
      <c r="Z517" s="190">
        <f>ตรวจผล!Z517</f>
        <v>0</v>
      </c>
      <c r="AA517" s="190">
        <f>ตรวจผล!AA517</f>
        <v>0</v>
      </c>
      <c r="AB517" s="190">
        <f>ตรวจผล!AE517</f>
        <v>0</v>
      </c>
      <c r="AC517" s="190">
        <f>ตรวจผล!AI517</f>
        <v>0</v>
      </c>
      <c r="AD517" s="190">
        <f>ตรวจผล!AJ517</f>
        <v>0</v>
      </c>
      <c r="AE517" s="190">
        <f>ตรวจผล!AK517</f>
        <v>0</v>
      </c>
      <c r="AF517" s="190">
        <f>ตรวจผล!AL517</f>
        <v>0</v>
      </c>
    </row>
    <row r="518" spans="1:32" x14ac:dyDescent="0.2">
      <c r="A518" s="91" t="str">
        <f>IF(ไฟล์กรอกคำตอบ!A518=""," ",ไฟล์กรอกคำตอบ!A518&amp;"")</f>
        <v xml:space="preserve"> </v>
      </c>
      <c r="B518" s="8">
        <f>ไฟล์กรอกคำตอบ!B518</f>
        <v>0</v>
      </c>
      <c r="C518" s="8">
        <f>ไฟล์กรอกคำตอบ!C518</f>
        <v>0</v>
      </c>
      <c r="D518" s="8">
        <f>ไฟล์กรอกคำตอบ!D518</f>
        <v>0</v>
      </c>
      <c r="E518" s="24">
        <f>ไฟล์กรอกคำตอบ!E518</f>
        <v>0</v>
      </c>
      <c r="F518" s="8">
        <f>ไฟล์กรอกคำตอบ!F518</f>
        <v>0</v>
      </c>
      <c r="G518" s="156">
        <f>ไฟล์กรอกคำตอบ!G518</f>
        <v>0</v>
      </c>
      <c r="H518" s="190">
        <f>ตรวจผล!H518</f>
        <v>0</v>
      </c>
      <c r="I518" s="190">
        <f>ตรวจผล!I518</f>
        <v>0</v>
      </c>
      <c r="J518" s="190">
        <f>ตรวจผล!J518</f>
        <v>0</v>
      </c>
      <c r="K518" s="190">
        <f>ตรวจผล!K518</f>
        <v>0</v>
      </c>
      <c r="L518" s="190">
        <f>ตรวจผล!L518</f>
        <v>0</v>
      </c>
      <c r="M518" s="190">
        <f>ตรวจผล!M518</f>
        <v>0</v>
      </c>
      <c r="N518" s="190">
        <f>ตรวจผล!N518</f>
        <v>0</v>
      </c>
      <c r="O518" s="190">
        <f>ตรวจผล!O518</f>
        <v>0</v>
      </c>
      <c r="P518" s="190">
        <f>ตรวจผล!P518</f>
        <v>0</v>
      </c>
      <c r="Q518" s="190">
        <f>ตรวจผล!Q518</f>
        <v>0</v>
      </c>
      <c r="R518" s="190">
        <f>ตรวจผล!R518</f>
        <v>0</v>
      </c>
      <c r="S518" s="190">
        <f>ตรวจผล!S518</f>
        <v>0</v>
      </c>
      <c r="T518" s="190">
        <f>ตรวจผล!T518</f>
        <v>0</v>
      </c>
      <c r="U518" s="190">
        <f>ตรวจผล!U518</f>
        <v>0</v>
      </c>
      <c r="V518" s="190">
        <f>ตรวจผล!V518</f>
        <v>0</v>
      </c>
      <c r="W518" s="190">
        <f>ตรวจผล!W518</f>
        <v>0</v>
      </c>
      <c r="X518" s="190">
        <f>ตรวจผล!X518</f>
        <v>0</v>
      </c>
      <c r="Y518" s="190">
        <f>ตรวจผล!Y518</f>
        <v>0</v>
      </c>
      <c r="Z518" s="190">
        <f>ตรวจผล!Z518</f>
        <v>0</v>
      </c>
      <c r="AA518" s="190">
        <f>ตรวจผล!AA518</f>
        <v>0</v>
      </c>
      <c r="AB518" s="190">
        <f>ตรวจผล!AE518</f>
        <v>0</v>
      </c>
      <c r="AC518" s="190">
        <f>ตรวจผล!AI518</f>
        <v>0</v>
      </c>
      <c r="AD518" s="190">
        <f>ตรวจผล!AJ518</f>
        <v>0</v>
      </c>
      <c r="AE518" s="190">
        <f>ตรวจผล!AK518</f>
        <v>0</v>
      </c>
      <c r="AF518" s="190">
        <f>ตรวจผล!AL518</f>
        <v>0</v>
      </c>
    </row>
    <row r="519" spans="1:32" x14ac:dyDescent="0.2">
      <c r="A519" s="91" t="str">
        <f>IF(ไฟล์กรอกคำตอบ!A519=""," ",ไฟล์กรอกคำตอบ!A519&amp;"")</f>
        <v xml:space="preserve"> </v>
      </c>
      <c r="B519" s="8">
        <f>ไฟล์กรอกคำตอบ!B519</f>
        <v>0</v>
      </c>
      <c r="C519" s="8">
        <f>ไฟล์กรอกคำตอบ!C519</f>
        <v>0</v>
      </c>
      <c r="D519" s="8">
        <f>ไฟล์กรอกคำตอบ!D519</f>
        <v>0</v>
      </c>
      <c r="E519" s="24">
        <f>ไฟล์กรอกคำตอบ!E519</f>
        <v>0</v>
      </c>
      <c r="F519" s="8">
        <f>ไฟล์กรอกคำตอบ!F519</f>
        <v>0</v>
      </c>
      <c r="G519" s="156">
        <f>ไฟล์กรอกคำตอบ!G519</f>
        <v>0</v>
      </c>
      <c r="H519" s="190">
        <f>ตรวจผล!H519</f>
        <v>0</v>
      </c>
      <c r="I519" s="190">
        <f>ตรวจผล!I519</f>
        <v>0</v>
      </c>
      <c r="J519" s="190">
        <f>ตรวจผล!J519</f>
        <v>0</v>
      </c>
      <c r="K519" s="190">
        <f>ตรวจผล!K519</f>
        <v>0</v>
      </c>
      <c r="L519" s="190">
        <f>ตรวจผล!L519</f>
        <v>0</v>
      </c>
      <c r="M519" s="190">
        <f>ตรวจผล!M519</f>
        <v>0</v>
      </c>
      <c r="N519" s="190">
        <f>ตรวจผล!N519</f>
        <v>0</v>
      </c>
      <c r="O519" s="190">
        <f>ตรวจผล!O519</f>
        <v>0</v>
      </c>
      <c r="P519" s="190">
        <f>ตรวจผล!P519</f>
        <v>0</v>
      </c>
      <c r="Q519" s="190">
        <f>ตรวจผล!Q519</f>
        <v>0</v>
      </c>
      <c r="R519" s="190">
        <f>ตรวจผล!R519</f>
        <v>0</v>
      </c>
      <c r="S519" s="190">
        <f>ตรวจผล!S519</f>
        <v>0</v>
      </c>
      <c r="T519" s="190">
        <f>ตรวจผล!T519</f>
        <v>0</v>
      </c>
      <c r="U519" s="190">
        <f>ตรวจผล!U519</f>
        <v>0</v>
      </c>
      <c r="V519" s="190">
        <f>ตรวจผล!V519</f>
        <v>0</v>
      </c>
      <c r="W519" s="190">
        <f>ตรวจผล!W519</f>
        <v>0</v>
      </c>
      <c r="X519" s="190">
        <f>ตรวจผล!X519</f>
        <v>0</v>
      </c>
      <c r="Y519" s="190">
        <f>ตรวจผล!Y519</f>
        <v>0</v>
      </c>
      <c r="Z519" s="190">
        <f>ตรวจผล!Z519</f>
        <v>0</v>
      </c>
      <c r="AA519" s="190">
        <f>ตรวจผล!AA519</f>
        <v>0</v>
      </c>
      <c r="AB519" s="190">
        <f>ตรวจผล!AE519</f>
        <v>0</v>
      </c>
      <c r="AC519" s="190">
        <f>ตรวจผล!AI519</f>
        <v>0</v>
      </c>
      <c r="AD519" s="190">
        <f>ตรวจผล!AJ519</f>
        <v>0</v>
      </c>
      <c r="AE519" s="190">
        <f>ตรวจผล!AK519</f>
        <v>0</v>
      </c>
      <c r="AF519" s="190">
        <f>ตรวจผล!AL519</f>
        <v>0</v>
      </c>
    </row>
    <row r="520" spans="1:32" x14ac:dyDescent="0.2">
      <c r="A520" s="91" t="str">
        <f>IF(ไฟล์กรอกคำตอบ!A520=""," ",ไฟล์กรอกคำตอบ!A520&amp;"")</f>
        <v xml:space="preserve"> </v>
      </c>
      <c r="B520" s="8">
        <f>ไฟล์กรอกคำตอบ!B520</f>
        <v>0</v>
      </c>
      <c r="C520" s="8">
        <f>ไฟล์กรอกคำตอบ!C520</f>
        <v>0</v>
      </c>
      <c r="D520" s="8">
        <f>ไฟล์กรอกคำตอบ!D520</f>
        <v>0</v>
      </c>
      <c r="E520" s="24">
        <f>ไฟล์กรอกคำตอบ!E520</f>
        <v>0</v>
      </c>
      <c r="F520" s="8">
        <f>ไฟล์กรอกคำตอบ!F520</f>
        <v>0</v>
      </c>
      <c r="G520" s="156">
        <f>ไฟล์กรอกคำตอบ!G520</f>
        <v>0</v>
      </c>
      <c r="H520" s="190">
        <f>ตรวจผล!H520</f>
        <v>0</v>
      </c>
      <c r="I520" s="190">
        <f>ตรวจผล!I520</f>
        <v>0</v>
      </c>
      <c r="J520" s="190">
        <f>ตรวจผล!J520</f>
        <v>0</v>
      </c>
      <c r="K520" s="190">
        <f>ตรวจผล!K520</f>
        <v>0</v>
      </c>
      <c r="L520" s="190">
        <f>ตรวจผล!L520</f>
        <v>0</v>
      </c>
      <c r="M520" s="190">
        <f>ตรวจผล!M520</f>
        <v>0</v>
      </c>
      <c r="N520" s="190">
        <f>ตรวจผล!N520</f>
        <v>0</v>
      </c>
      <c r="O520" s="190">
        <f>ตรวจผล!O520</f>
        <v>0</v>
      </c>
      <c r="P520" s="190">
        <f>ตรวจผล!P520</f>
        <v>0</v>
      </c>
      <c r="Q520" s="190">
        <f>ตรวจผล!Q520</f>
        <v>0</v>
      </c>
      <c r="R520" s="190">
        <f>ตรวจผล!R520</f>
        <v>0</v>
      </c>
      <c r="S520" s="190">
        <f>ตรวจผล!S520</f>
        <v>0</v>
      </c>
      <c r="T520" s="190">
        <f>ตรวจผล!T520</f>
        <v>0</v>
      </c>
      <c r="U520" s="190">
        <f>ตรวจผล!U520</f>
        <v>0</v>
      </c>
      <c r="V520" s="190">
        <f>ตรวจผล!V520</f>
        <v>0</v>
      </c>
      <c r="W520" s="190">
        <f>ตรวจผล!W520</f>
        <v>0</v>
      </c>
      <c r="X520" s="190">
        <f>ตรวจผล!X520</f>
        <v>0</v>
      </c>
      <c r="Y520" s="190">
        <f>ตรวจผล!Y520</f>
        <v>0</v>
      </c>
      <c r="Z520" s="190">
        <f>ตรวจผล!Z520</f>
        <v>0</v>
      </c>
      <c r="AA520" s="190">
        <f>ตรวจผล!AA520</f>
        <v>0</v>
      </c>
      <c r="AB520" s="190">
        <f>ตรวจผล!AE520</f>
        <v>0</v>
      </c>
      <c r="AC520" s="190">
        <f>ตรวจผล!AI520</f>
        <v>0</v>
      </c>
      <c r="AD520" s="190">
        <f>ตรวจผล!AJ520</f>
        <v>0</v>
      </c>
      <c r="AE520" s="190">
        <f>ตรวจผล!AK520</f>
        <v>0</v>
      </c>
      <c r="AF520" s="190">
        <f>ตรวจผล!AL520</f>
        <v>0</v>
      </c>
    </row>
    <row r="521" spans="1:32" x14ac:dyDescent="0.2">
      <c r="A521" s="91" t="str">
        <f>IF(ไฟล์กรอกคำตอบ!A521=""," ",ไฟล์กรอกคำตอบ!A521&amp;"")</f>
        <v xml:space="preserve"> </v>
      </c>
      <c r="B521" s="8">
        <f>ไฟล์กรอกคำตอบ!B521</f>
        <v>0</v>
      </c>
      <c r="C521" s="8">
        <f>ไฟล์กรอกคำตอบ!C521</f>
        <v>0</v>
      </c>
      <c r="D521" s="8">
        <f>ไฟล์กรอกคำตอบ!D521</f>
        <v>0</v>
      </c>
      <c r="E521" s="24">
        <f>ไฟล์กรอกคำตอบ!E521</f>
        <v>0</v>
      </c>
      <c r="F521" s="8">
        <f>ไฟล์กรอกคำตอบ!F521</f>
        <v>0</v>
      </c>
      <c r="G521" s="156">
        <f>ไฟล์กรอกคำตอบ!G521</f>
        <v>0</v>
      </c>
      <c r="H521" s="190">
        <f>ตรวจผล!H521</f>
        <v>0</v>
      </c>
      <c r="I521" s="190">
        <f>ตรวจผล!I521</f>
        <v>0</v>
      </c>
      <c r="J521" s="190">
        <f>ตรวจผล!J521</f>
        <v>0</v>
      </c>
      <c r="K521" s="190">
        <f>ตรวจผล!K521</f>
        <v>0</v>
      </c>
      <c r="L521" s="190">
        <f>ตรวจผล!L521</f>
        <v>0</v>
      </c>
      <c r="M521" s="190">
        <f>ตรวจผล!M521</f>
        <v>0</v>
      </c>
      <c r="N521" s="190">
        <f>ตรวจผล!N521</f>
        <v>0</v>
      </c>
      <c r="O521" s="190">
        <f>ตรวจผล!O521</f>
        <v>0</v>
      </c>
      <c r="P521" s="190">
        <f>ตรวจผล!P521</f>
        <v>0</v>
      </c>
      <c r="Q521" s="190">
        <f>ตรวจผล!Q521</f>
        <v>0</v>
      </c>
      <c r="R521" s="190">
        <f>ตรวจผล!R521</f>
        <v>0</v>
      </c>
      <c r="S521" s="190">
        <f>ตรวจผล!S521</f>
        <v>0</v>
      </c>
      <c r="T521" s="190">
        <f>ตรวจผล!T521</f>
        <v>0</v>
      </c>
      <c r="U521" s="190">
        <f>ตรวจผล!U521</f>
        <v>0</v>
      </c>
      <c r="V521" s="190">
        <f>ตรวจผล!V521</f>
        <v>0</v>
      </c>
      <c r="W521" s="190">
        <f>ตรวจผล!W521</f>
        <v>0</v>
      </c>
      <c r="X521" s="190">
        <f>ตรวจผล!X521</f>
        <v>0</v>
      </c>
      <c r="Y521" s="190">
        <f>ตรวจผล!Y521</f>
        <v>0</v>
      </c>
      <c r="Z521" s="190">
        <f>ตรวจผล!Z521</f>
        <v>0</v>
      </c>
      <c r="AA521" s="190">
        <f>ตรวจผล!AA521</f>
        <v>0</v>
      </c>
      <c r="AB521" s="190">
        <f>ตรวจผล!AE521</f>
        <v>0</v>
      </c>
      <c r="AC521" s="190">
        <f>ตรวจผล!AI521</f>
        <v>0</v>
      </c>
      <c r="AD521" s="190">
        <f>ตรวจผล!AJ521</f>
        <v>0</v>
      </c>
      <c r="AE521" s="190">
        <f>ตรวจผล!AK521</f>
        <v>0</v>
      </c>
      <c r="AF521" s="190">
        <f>ตรวจผล!AL521</f>
        <v>0</v>
      </c>
    </row>
    <row r="522" spans="1:32" x14ac:dyDescent="0.2">
      <c r="A522" s="91" t="str">
        <f>IF(ไฟล์กรอกคำตอบ!A522=""," ",ไฟล์กรอกคำตอบ!A522&amp;"")</f>
        <v xml:space="preserve"> </v>
      </c>
      <c r="B522" s="8">
        <f>ไฟล์กรอกคำตอบ!B522</f>
        <v>0</v>
      </c>
      <c r="C522" s="8">
        <f>ไฟล์กรอกคำตอบ!C522</f>
        <v>0</v>
      </c>
      <c r="D522" s="8">
        <f>ไฟล์กรอกคำตอบ!D522</f>
        <v>0</v>
      </c>
      <c r="E522" s="24">
        <f>ไฟล์กรอกคำตอบ!E522</f>
        <v>0</v>
      </c>
      <c r="F522" s="8">
        <f>ไฟล์กรอกคำตอบ!F522</f>
        <v>0</v>
      </c>
      <c r="G522" s="156">
        <f>ไฟล์กรอกคำตอบ!G522</f>
        <v>0</v>
      </c>
      <c r="H522" s="190">
        <f>ตรวจผล!H522</f>
        <v>0</v>
      </c>
      <c r="I522" s="190">
        <f>ตรวจผล!I522</f>
        <v>0</v>
      </c>
      <c r="J522" s="190">
        <f>ตรวจผล!J522</f>
        <v>0</v>
      </c>
      <c r="K522" s="190">
        <f>ตรวจผล!K522</f>
        <v>0</v>
      </c>
      <c r="L522" s="190">
        <f>ตรวจผล!L522</f>
        <v>0</v>
      </c>
      <c r="M522" s="190">
        <f>ตรวจผล!M522</f>
        <v>0</v>
      </c>
      <c r="N522" s="190">
        <f>ตรวจผล!N522</f>
        <v>0</v>
      </c>
      <c r="O522" s="190">
        <f>ตรวจผล!O522</f>
        <v>0</v>
      </c>
      <c r="P522" s="190">
        <f>ตรวจผล!P522</f>
        <v>0</v>
      </c>
      <c r="Q522" s="190">
        <f>ตรวจผล!Q522</f>
        <v>0</v>
      </c>
      <c r="R522" s="190">
        <f>ตรวจผล!R522</f>
        <v>0</v>
      </c>
      <c r="S522" s="190">
        <f>ตรวจผล!S522</f>
        <v>0</v>
      </c>
      <c r="T522" s="190">
        <f>ตรวจผล!T522</f>
        <v>0</v>
      </c>
      <c r="U522" s="190">
        <f>ตรวจผล!U522</f>
        <v>0</v>
      </c>
      <c r="V522" s="190">
        <f>ตรวจผล!V522</f>
        <v>0</v>
      </c>
      <c r="W522" s="190">
        <f>ตรวจผล!W522</f>
        <v>0</v>
      </c>
      <c r="X522" s="190">
        <f>ตรวจผล!X522</f>
        <v>0</v>
      </c>
      <c r="Y522" s="190">
        <f>ตรวจผล!Y522</f>
        <v>0</v>
      </c>
      <c r="Z522" s="190">
        <f>ตรวจผล!Z522</f>
        <v>0</v>
      </c>
      <c r="AA522" s="190">
        <f>ตรวจผล!AA522</f>
        <v>0</v>
      </c>
      <c r="AB522" s="190">
        <f>ตรวจผล!AE522</f>
        <v>0</v>
      </c>
      <c r="AC522" s="190">
        <f>ตรวจผล!AI522</f>
        <v>0</v>
      </c>
      <c r="AD522" s="190">
        <f>ตรวจผล!AJ522</f>
        <v>0</v>
      </c>
      <c r="AE522" s="190">
        <f>ตรวจผล!AK522</f>
        <v>0</v>
      </c>
      <c r="AF522" s="190">
        <f>ตรวจผล!AL522</f>
        <v>0</v>
      </c>
    </row>
    <row r="523" spans="1:32" x14ac:dyDescent="0.2">
      <c r="A523" s="91" t="str">
        <f>IF(ไฟล์กรอกคำตอบ!A523=""," ",ไฟล์กรอกคำตอบ!A523&amp;"")</f>
        <v xml:space="preserve"> </v>
      </c>
      <c r="B523" s="8">
        <f>ไฟล์กรอกคำตอบ!B523</f>
        <v>0</v>
      </c>
      <c r="C523" s="8">
        <f>ไฟล์กรอกคำตอบ!C523</f>
        <v>0</v>
      </c>
      <c r="D523" s="8">
        <f>ไฟล์กรอกคำตอบ!D523</f>
        <v>0</v>
      </c>
      <c r="E523" s="24">
        <f>ไฟล์กรอกคำตอบ!E523</f>
        <v>0</v>
      </c>
      <c r="F523" s="8">
        <f>ไฟล์กรอกคำตอบ!F523</f>
        <v>0</v>
      </c>
      <c r="G523" s="156">
        <f>ไฟล์กรอกคำตอบ!G523</f>
        <v>0</v>
      </c>
      <c r="H523" s="190">
        <f>ตรวจผล!H523</f>
        <v>0</v>
      </c>
      <c r="I523" s="190">
        <f>ตรวจผล!I523</f>
        <v>0</v>
      </c>
      <c r="J523" s="190">
        <f>ตรวจผล!J523</f>
        <v>0</v>
      </c>
      <c r="K523" s="190">
        <f>ตรวจผล!K523</f>
        <v>0</v>
      </c>
      <c r="L523" s="190">
        <f>ตรวจผล!L523</f>
        <v>0</v>
      </c>
      <c r="M523" s="190">
        <f>ตรวจผล!M523</f>
        <v>0</v>
      </c>
      <c r="N523" s="190">
        <f>ตรวจผล!N523</f>
        <v>0</v>
      </c>
      <c r="O523" s="190">
        <f>ตรวจผล!O523</f>
        <v>0</v>
      </c>
      <c r="P523" s="190">
        <f>ตรวจผล!P523</f>
        <v>0</v>
      </c>
      <c r="Q523" s="190">
        <f>ตรวจผล!Q523</f>
        <v>0</v>
      </c>
      <c r="R523" s="190">
        <f>ตรวจผล!R523</f>
        <v>0</v>
      </c>
      <c r="S523" s="190">
        <f>ตรวจผล!S523</f>
        <v>0</v>
      </c>
      <c r="T523" s="190">
        <f>ตรวจผล!T523</f>
        <v>0</v>
      </c>
      <c r="U523" s="190">
        <f>ตรวจผล!U523</f>
        <v>0</v>
      </c>
      <c r="V523" s="190">
        <f>ตรวจผล!V523</f>
        <v>0</v>
      </c>
      <c r="W523" s="190">
        <f>ตรวจผล!W523</f>
        <v>0</v>
      </c>
      <c r="X523" s="190">
        <f>ตรวจผล!X523</f>
        <v>0</v>
      </c>
      <c r="Y523" s="190">
        <f>ตรวจผล!Y523</f>
        <v>0</v>
      </c>
      <c r="Z523" s="190">
        <f>ตรวจผล!Z523</f>
        <v>0</v>
      </c>
      <c r="AA523" s="190">
        <f>ตรวจผล!AA523</f>
        <v>0</v>
      </c>
      <c r="AB523" s="190">
        <f>ตรวจผล!AE523</f>
        <v>0</v>
      </c>
      <c r="AC523" s="190">
        <f>ตรวจผล!AI523</f>
        <v>0</v>
      </c>
      <c r="AD523" s="190">
        <f>ตรวจผล!AJ523</f>
        <v>0</v>
      </c>
      <c r="AE523" s="190">
        <f>ตรวจผล!AK523</f>
        <v>0</v>
      </c>
      <c r="AF523" s="190">
        <f>ตรวจผล!AL523</f>
        <v>0</v>
      </c>
    </row>
    <row r="524" spans="1:32" x14ac:dyDescent="0.2">
      <c r="A524" s="91" t="str">
        <f>IF(ไฟล์กรอกคำตอบ!A524=""," ",ไฟล์กรอกคำตอบ!A524&amp;"")</f>
        <v xml:space="preserve"> </v>
      </c>
      <c r="B524" s="8">
        <f>ไฟล์กรอกคำตอบ!B524</f>
        <v>0</v>
      </c>
      <c r="C524" s="8">
        <f>ไฟล์กรอกคำตอบ!C524</f>
        <v>0</v>
      </c>
      <c r="D524" s="8">
        <f>ไฟล์กรอกคำตอบ!D524</f>
        <v>0</v>
      </c>
      <c r="E524" s="24">
        <f>ไฟล์กรอกคำตอบ!E524</f>
        <v>0</v>
      </c>
      <c r="F524" s="8">
        <f>ไฟล์กรอกคำตอบ!F524</f>
        <v>0</v>
      </c>
      <c r="G524" s="156">
        <f>ไฟล์กรอกคำตอบ!G524</f>
        <v>0</v>
      </c>
      <c r="H524" s="190">
        <f>ตรวจผล!H524</f>
        <v>0</v>
      </c>
      <c r="I524" s="190">
        <f>ตรวจผล!I524</f>
        <v>0</v>
      </c>
      <c r="J524" s="190">
        <f>ตรวจผล!J524</f>
        <v>0</v>
      </c>
      <c r="K524" s="190">
        <f>ตรวจผล!K524</f>
        <v>0</v>
      </c>
      <c r="L524" s="190">
        <f>ตรวจผล!L524</f>
        <v>0</v>
      </c>
      <c r="M524" s="190">
        <f>ตรวจผล!M524</f>
        <v>0</v>
      </c>
      <c r="N524" s="190">
        <f>ตรวจผล!N524</f>
        <v>0</v>
      </c>
      <c r="O524" s="190">
        <f>ตรวจผล!O524</f>
        <v>0</v>
      </c>
      <c r="P524" s="190">
        <f>ตรวจผล!P524</f>
        <v>0</v>
      </c>
      <c r="Q524" s="190">
        <f>ตรวจผล!Q524</f>
        <v>0</v>
      </c>
      <c r="R524" s="190">
        <f>ตรวจผล!R524</f>
        <v>0</v>
      </c>
      <c r="S524" s="190">
        <f>ตรวจผล!S524</f>
        <v>0</v>
      </c>
      <c r="T524" s="190">
        <f>ตรวจผล!T524</f>
        <v>0</v>
      </c>
      <c r="U524" s="190">
        <f>ตรวจผล!U524</f>
        <v>0</v>
      </c>
      <c r="V524" s="190">
        <f>ตรวจผล!V524</f>
        <v>0</v>
      </c>
      <c r="W524" s="190">
        <f>ตรวจผล!W524</f>
        <v>0</v>
      </c>
      <c r="X524" s="190">
        <f>ตรวจผล!X524</f>
        <v>0</v>
      </c>
      <c r="Y524" s="190">
        <f>ตรวจผล!Y524</f>
        <v>0</v>
      </c>
      <c r="Z524" s="190">
        <f>ตรวจผล!Z524</f>
        <v>0</v>
      </c>
      <c r="AA524" s="190">
        <f>ตรวจผล!AA524</f>
        <v>0</v>
      </c>
      <c r="AB524" s="190">
        <f>ตรวจผล!AE524</f>
        <v>0</v>
      </c>
      <c r="AC524" s="190">
        <f>ตรวจผล!AI524</f>
        <v>0</v>
      </c>
      <c r="AD524" s="190">
        <f>ตรวจผล!AJ524</f>
        <v>0</v>
      </c>
      <c r="AE524" s="190">
        <f>ตรวจผล!AK524</f>
        <v>0</v>
      </c>
      <c r="AF524" s="190">
        <f>ตรวจผล!AL524</f>
        <v>0</v>
      </c>
    </row>
    <row r="525" spans="1:32" x14ac:dyDescent="0.2">
      <c r="A525" s="91" t="str">
        <f>IF(ไฟล์กรอกคำตอบ!A525=""," ",ไฟล์กรอกคำตอบ!A525&amp;"")</f>
        <v xml:space="preserve"> </v>
      </c>
      <c r="B525" s="8">
        <f>ไฟล์กรอกคำตอบ!B525</f>
        <v>0</v>
      </c>
      <c r="C525" s="8">
        <f>ไฟล์กรอกคำตอบ!C525</f>
        <v>0</v>
      </c>
      <c r="D525" s="8">
        <f>ไฟล์กรอกคำตอบ!D525</f>
        <v>0</v>
      </c>
      <c r="E525" s="24">
        <f>ไฟล์กรอกคำตอบ!E525</f>
        <v>0</v>
      </c>
      <c r="F525" s="8">
        <f>ไฟล์กรอกคำตอบ!F525</f>
        <v>0</v>
      </c>
      <c r="G525" s="156">
        <f>ไฟล์กรอกคำตอบ!G525</f>
        <v>0</v>
      </c>
      <c r="H525" s="190">
        <f>ตรวจผล!H525</f>
        <v>0</v>
      </c>
      <c r="I525" s="190">
        <f>ตรวจผล!I525</f>
        <v>0</v>
      </c>
      <c r="J525" s="190">
        <f>ตรวจผล!J525</f>
        <v>0</v>
      </c>
      <c r="K525" s="190">
        <f>ตรวจผล!K525</f>
        <v>0</v>
      </c>
      <c r="L525" s="190">
        <f>ตรวจผล!L525</f>
        <v>0</v>
      </c>
      <c r="M525" s="190">
        <f>ตรวจผล!M525</f>
        <v>0</v>
      </c>
      <c r="N525" s="190">
        <f>ตรวจผล!N525</f>
        <v>0</v>
      </c>
      <c r="O525" s="190">
        <f>ตรวจผล!O525</f>
        <v>0</v>
      </c>
      <c r="P525" s="190">
        <f>ตรวจผล!P525</f>
        <v>0</v>
      </c>
      <c r="Q525" s="190">
        <f>ตรวจผล!Q525</f>
        <v>0</v>
      </c>
      <c r="R525" s="190">
        <f>ตรวจผล!R525</f>
        <v>0</v>
      </c>
      <c r="S525" s="190">
        <f>ตรวจผล!S525</f>
        <v>0</v>
      </c>
      <c r="T525" s="190">
        <f>ตรวจผล!T525</f>
        <v>0</v>
      </c>
      <c r="U525" s="190">
        <f>ตรวจผล!U525</f>
        <v>0</v>
      </c>
      <c r="V525" s="190">
        <f>ตรวจผล!V525</f>
        <v>0</v>
      </c>
      <c r="W525" s="190">
        <f>ตรวจผล!W525</f>
        <v>0</v>
      </c>
      <c r="X525" s="190">
        <f>ตรวจผล!X525</f>
        <v>0</v>
      </c>
      <c r="Y525" s="190">
        <f>ตรวจผล!Y525</f>
        <v>0</v>
      </c>
      <c r="Z525" s="190">
        <f>ตรวจผล!Z525</f>
        <v>0</v>
      </c>
      <c r="AA525" s="190">
        <f>ตรวจผล!AA525</f>
        <v>0</v>
      </c>
      <c r="AB525" s="190">
        <f>ตรวจผล!AE525</f>
        <v>0</v>
      </c>
      <c r="AC525" s="190">
        <f>ตรวจผล!AI525</f>
        <v>0</v>
      </c>
      <c r="AD525" s="190">
        <f>ตรวจผล!AJ525</f>
        <v>0</v>
      </c>
      <c r="AE525" s="190">
        <f>ตรวจผล!AK525</f>
        <v>0</v>
      </c>
      <c r="AF525" s="190">
        <f>ตรวจผล!AL525</f>
        <v>0</v>
      </c>
    </row>
    <row r="526" spans="1:32" x14ac:dyDescent="0.2">
      <c r="A526" s="91" t="str">
        <f>IF(ไฟล์กรอกคำตอบ!A526=""," ",ไฟล์กรอกคำตอบ!A526&amp;"")</f>
        <v xml:space="preserve"> </v>
      </c>
      <c r="B526" s="8">
        <f>ไฟล์กรอกคำตอบ!B526</f>
        <v>0</v>
      </c>
      <c r="C526" s="8">
        <f>ไฟล์กรอกคำตอบ!C526</f>
        <v>0</v>
      </c>
      <c r="D526" s="8">
        <f>ไฟล์กรอกคำตอบ!D526</f>
        <v>0</v>
      </c>
      <c r="E526" s="24">
        <f>ไฟล์กรอกคำตอบ!E526</f>
        <v>0</v>
      </c>
      <c r="F526" s="8">
        <f>ไฟล์กรอกคำตอบ!F526</f>
        <v>0</v>
      </c>
      <c r="G526" s="156">
        <f>ไฟล์กรอกคำตอบ!G526</f>
        <v>0</v>
      </c>
      <c r="H526" s="190">
        <f>ตรวจผล!H526</f>
        <v>0</v>
      </c>
      <c r="I526" s="190">
        <f>ตรวจผล!I526</f>
        <v>0</v>
      </c>
      <c r="J526" s="190">
        <f>ตรวจผล!J526</f>
        <v>0</v>
      </c>
      <c r="K526" s="190">
        <f>ตรวจผล!K526</f>
        <v>0</v>
      </c>
      <c r="L526" s="190">
        <f>ตรวจผล!L526</f>
        <v>0</v>
      </c>
      <c r="M526" s="190">
        <f>ตรวจผล!M526</f>
        <v>0</v>
      </c>
      <c r="N526" s="190">
        <f>ตรวจผล!N526</f>
        <v>0</v>
      </c>
      <c r="O526" s="190">
        <f>ตรวจผล!O526</f>
        <v>0</v>
      </c>
      <c r="P526" s="190">
        <f>ตรวจผล!P526</f>
        <v>0</v>
      </c>
      <c r="Q526" s="190">
        <f>ตรวจผล!Q526</f>
        <v>0</v>
      </c>
      <c r="R526" s="190">
        <f>ตรวจผล!R526</f>
        <v>0</v>
      </c>
      <c r="S526" s="190">
        <f>ตรวจผล!S526</f>
        <v>0</v>
      </c>
      <c r="T526" s="190">
        <f>ตรวจผล!T526</f>
        <v>0</v>
      </c>
      <c r="U526" s="190">
        <f>ตรวจผล!U526</f>
        <v>0</v>
      </c>
      <c r="V526" s="190">
        <f>ตรวจผล!V526</f>
        <v>0</v>
      </c>
      <c r="W526" s="190">
        <f>ตรวจผล!W526</f>
        <v>0</v>
      </c>
      <c r="X526" s="190">
        <f>ตรวจผล!X526</f>
        <v>0</v>
      </c>
      <c r="Y526" s="190">
        <f>ตรวจผล!Y526</f>
        <v>0</v>
      </c>
      <c r="Z526" s="190">
        <f>ตรวจผล!Z526</f>
        <v>0</v>
      </c>
      <c r="AA526" s="190">
        <f>ตรวจผล!AA526</f>
        <v>0</v>
      </c>
      <c r="AB526" s="190">
        <f>ตรวจผล!AE526</f>
        <v>0</v>
      </c>
      <c r="AC526" s="190">
        <f>ตรวจผล!AI526</f>
        <v>0</v>
      </c>
      <c r="AD526" s="190">
        <f>ตรวจผล!AJ526</f>
        <v>0</v>
      </c>
      <c r="AE526" s="190">
        <f>ตรวจผล!AK526</f>
        <v>0</v>
      </c>
      <c r="AF526" s="190">
        <f>ตรวจผล!AL526</f>
        <v>0</v>
      </c>
    </row>
    <row r="527" spans="1:32" x14ac:dyDescent="0.2">
      <c r="A527" s="91" t="str">
        <f>IF(ไฟล์กรอกคำตอบ!A527=""," ",ไฟล์กรอกคำตอบ!A527&amp;"")</f>
        <v xml:space="preserve"> </v>
      </c>
      <c r="B527" s="8">
        <f>ไฟล์กรอกคำตอบ!B527</f>
        <v>0</v>
      </c>
      <c r="C527" s="8">
        <f>ไฟล์กรอกคำตอบ!C527</f>
        <v>0</v>
      </c>
      <c r="D527" s="8">
        <f>ไฟล์กรอกคำตอบ!D527</f>
        <v>0</v>
      </c>
      <c r="E527" s="24">
        <f>ไฟล์กรอกคำตอบ!E527</f>
        <v>0</v>
      </c>
      <c r="F527" s="8">
        <f>ไฟล์กรอกคำตอบ!F527</f>
        <v>0</v>
      </c>
      <c r="G527" s="156">
        <f>ไฟล์กรอกคำตอบ!G527</f>
        <v>0</v>
      </c>
      <c r="H527" s="190">
        <f>ตรวจผล!H527</f>
        <v>0</v>
      </c>
      <c r="I527" s="190">
        <f>ตรวจผล!I527</f>
        <v>0</v>
      </c>
      <c r="J527" s="190">
        <f>ตรวจผล!J527</f>
        <v>0</v>
      </c>
      <c r="K527" s="190">
        <f>ตรวจผล!K527</f>
        <v>0</v>
      </c>
      <c r="L527" s="190">
        <f>ตรวจผล!L527</f>
        <v>0</v>
      </c>
      <c r="M527" s="190">
        <f>ตรวจผล!M527</f>
        <v>0</v>
      </c>
      <c r="N527" s="190">
        <f>ตรวจผล!N527</f>
        <v>0</v>
      </c>
      <c r="O527" s="190">
        <f>ตรวจผล!O527</f>
        <v>0</v>
      </c>
      <c r="P527" s="190">
        <f>ตรวจผล!P527</f>
        <v>0</v>
      </c>
      <c r="Q527" s="190">
        <f>ตรวจผล!Q527</f>
        <v>0</v>
      </c>
      <c r="R527" s="190">
        <f>ตรวจผล!R527</f>
        <v>0</v>
      </c>
      <c r="S527" s="190">
        <f>ตรวจผล!S527</f>
        <v>0</v>
      </c>
      <c r="T527" s="190">
        <f>ตรวจผล!T527</f>
        <v>0</v>
      </c>
      <c r="U527" s="190">
        <f>ตรวจผล!U527</f>
        <v>0</v>
      </c>
      <c r="V527" s="190">
        <f>ตรวจผล!V527</f>
        <v>0</v>
      </c>
      <c r="W527" s="190">
        <f>ตรวจผล!W527</f>
        <v>0</v>
      </c>
      <c r="X527" s="190">
        <f>ตรวจผล!X527</f>
        <v>0</v>
      </c>
      <c r="Y527" s="190">
        <f>ตรวจผล!Y527</f>
        <v>0</v>
      </c>
      <c r="Z527" s="190">
        <f>ตรวจผล!Z527</f>
        <v>0</v>
      </c>
      <c r="AA527" s="190">
        <f>ตรวจผล!AA527</f>
        <v>0</v>
      </c>
      <c r="AB527" s="190">
        <f>ตรวจผล!AE527</f>
        <v>0</v>
      </c>
      <c r="AC527" s="190">
        <f>ตรวจผล!AI527</f>
        <v>0</v>
      </c>
      <c r="AD527" s="190">
        <f>ตรวจผล!AJ527</f>
        <v>0</v>
      </c>
      <c r="AE527" s="190">
        <f>ตรวจผล!AK527</f>
        <v>0</v>
      </c>
      <c r="AF527" s="190">
        <f>ตรวจผล!AL527</f>
        <v>0</v>
      </c>
    </row>
    <row r="528" spans="1:32" x14ac:dyDescent="0.2">
      <c r="A528" s="91" t="str">
        <f>IF(ไฟล์กรอกคำตอบ!A528=""," ",ไฟล์กรอกคำตอบ!A528&amp;"")</f>
        <v xml:space="preserve"> </v>
      </c>
      <c r="B528" s="8">
        <f>ไฟล์กรอกคำตอบ!B528</f>
        <v>0</v>
      </c>
      <c r="C528" s="8">
        <f>ไฟล์กรอกคำตอบ!C528</f>
        <v>0</v>
      </c>
      <c r="D528" s="8">
        <f>ไฟล์กรอกคำตอบ!D528</f>
        <v>0</v>
      </c>
      <c r="E528" s="24">
        <f>ไฟล์กรอกคำตอบ!E528</f>
        <v>0</v>
      </c>
      <c r="F528" s="8">
        <f>ไฟล์กรอกคำตอบ!F528</f>
        <v>0</v>
      </c>
      <c r="G528" s="156">
        <f>ไฟล์กรอกคำตอบ!G528</f>
        <v>0</v>
      </c>
      <c r="H528" s="190">
        <f>ตรวจผล!H528</f>
        <v>0</v>
      </c>
      <c r="I528" s="190">
        <f>ตรวจผล!I528</f>
        <v>0</v>
      </c>
      <c r="J528" s="190">
        <f>ตรวจผล!J528</f>
        <v>0</v>
      </c>
      <c r="K528" s="190">
        <f>ตรวจผล!K528</f>
        <v>0</v>
      </c>
      <c r="L528" s="190">
        <f>ตรวจผล!L528</f>
        <v>0</v>
      </c>
      <c r="M528" s="190">
        <f>ตรวจผล!M528</f>
        <v>0</v>
      </c>
      <c r="N528" s="190">
        <f>ตรวจผล!N528</f>
        <v>0</v>
      </c>
      <c r="O528" s="190">
        <f>ตรวจผล!O528</f>
        <v>0</v>
      </c>
      <c r="P528" s="190">
        <f>ตรวจผล!P528</f>
        <v>0</v>
      </c>
      <c r="Q528" s="190">
        <f>ตรวจผล!Q528</f>
        <v>0</v>
      </c>
      <c r="R528" s="190">
        <f>ตรวจผล!R528</f>
        <v>0</v>
      </c>
      <c r="S528" s="190">
        <f>ตรวจผล!S528</f>
        <v>0</v>
      </c>
      <c r="T528" s="190">
        <f>ตรวจผล!T528</f>
        <v>0</v>
      </c>
      <c r="U528" s="190">
        <f>ตรวจผล!U528</f>
        <v>0</v>
      </c>
      <c r="V528" s="190">
        <f>ตรวจผล!V528</f>
        <v>0</v>
      </c>
      <c r="W528" s="190">
        <f>ตรวจผล!W528</f>
        <v>0</v>
      </c>
      <c r="X528" s="190">
        <f>ตรวจผล!X528</f>
        <v>0</v>
      </c>
      <c r="Y528" s="190">
        <f>ตรวจผล!Y528</f>
        <v>0</v>
      </c>
      <c r="Z528" s="190">
        <f>ตรวจผล!Z528</f>
        <v>0</v>
      </c>
      <c r="AA528" s="190">
        <f>ตรวจผล!AA528</f>
        <v>0</v>
      </c>
      <c r="AB528" s="190">
        <f>ตรวจผล!AE528</f>
        <v>0</v>
      </c>
      <c r="AC528" s="190">
        <f>ตรวจผล!AI528</f>
        <v>0</v>
      </c>
      <c r="AD528" s="190">
        <f>ตรวจผล!AJ528</f>
        <v>0</v>
      </c>
      <c r="AE528" s="190">
        <f>ตรวจผล!AK528</f>
        <v>0</v>
      </c>
      <c r="AF528" s="190">
        <f>ตรวจผล!AL528</f>
        <v>0</v>
      </c>
    </row>
    <row r="529" spans="1:32" x14ac:dyDescent="0.2">
      <c r="A529" s="91" t="str">
        <f>IF(ไฟล์กรอกคำตอบ!A529=""," ",ไฟล์กรอกคำตอบ!A529&amp;"")</f>
        <v xml:space="preserve"> </v>
      </c>
      <c r="B529" s="8">
        <f>ไฟล์กรอกคำตอบ!B529</f>
        <v>0</v>
      </c>
      <c r="C529" s="8">
        <f>ไฟล์กรอกคำตอบ!C529</f>
        <v>0</v>
      </c>
      <c r="D529" s="8">
        <f>ไฟล์กรอกคำตอบ!D529</f>
        <v>0</v>
      </c>
      <c r="E529" s="24">
        <f>ไฟล์กรอกคำตอบ!E529</f>
        <v>0</v>
      </c>
      <c r="F529" s="8">
        <f>ไฟล์กรอกคำตอบ!F529</f>
        <v>0</v>
      </c>
      <c r="G529" s="156">
        <f>ไฟล์กรอกคำตอบ!G529</f>
        <v>0</v>
      </c>
      <c r="H529" s="190">
        <f>ตรวจผล!H529</f>
        <v>0</v>
      </c>
      <c r="I529" s="190">
        <f>ตรวจผล!I529</f>
        <v>0</v>
      </c>
      <c r="J529" s="190">
        <f>ตรวจผล!J529</f>
        <v>0</v>
      </c>
      <c r="K529" s="190">
        <f>ตรวจผล!K529</f>
        <v>0</v>
      </c>
      <c r="L529" s="190">
        <f>ตรวจผล!L529</f>
        <v>0</v>
      </c>
      <c r="M529" s="190">
        <f>ตรวจผล!M529</f>
        <v>0</v>
      </c>
      <c r="N529" s="190">
        <f>ตรวจผล!N529</f>
        <v>0</v>
      </c>
      <c r="O529" s="190">
        <f>ตรวจผล!O529</f>
        <v>0</v>
      </c>
      <c r="P529" s="190">
        <f>ตรวจผล!P529</f>
        <v>0</v>
      </c>
      <c r="Q529" s="190">
        <f>ตรวจผล!Q529</f>
        <v>0</v>
      </c>
      <c r="R529" s="190">
        <f>ตรวจผล!R529</f>
        <v>0</v>
      </c>
      <c r="S529" s="190">
        <f>ตรวจผล!S529</f>
        <v>0</v>
      </c>
      <c r="T529" s="190">
        <f>ตรวจผล!T529</f>
        <v>0</v>
      </c>
      <c r="U529" s="190">
        <f>ตรวจผล!U529</f>
        <v>0</v>
      </c>
      <c r="V529" s="190">
        <f>ตรวจผล!V529</f>
        <v>0</v>
      </c>
      <c r="W529" s="190">
        <f>ตรวจผล!W529</f>
        <v>0</v>
      </c>
      <c r="X529" s="190">
        <f>ตรวจผล!X529</f>
        <v>0</v>
      </c>
      <c r="Y529" s="190">
        <f>ตรวจผล!Y529</f>
        <v>0</v>
      </c>
      <c r="Z529" s="190">
        <f>ตรวจผล!Z529</f>
        <v>0</v>
      </c>
      <c r="AA529" s="190">
        <f>ตรวจผล!AA529</f>
        <v>0</v>
      </c>
      <c r="AB529" s="190">
        <f>ตรวจผล!AE529</f>
        <v>0</v>
      </c>
      <c r="AC529" s="190">
        <f>ตรวจผล!AI529</f>
        <v>0</v>
      </c>
      <c r="AD529" s="190">
        <f>ตรวจผล!AJ529</f>
        <v>0</v>
      </c>
      <c r="AE529" s="190">
        <f>ตรวจผล!AK529</f>
        <v>0</v>
      </c>
      <c r="AF529" s="190">
        <f>ตรวจผล!AL529</f>
        <v>0</v>
      </c>
    </row>
    <row r="530" spans="1:32" x14ac:dyDescent="0.2">
      <c r="A530" s="91" t="str">
        <f>IF(ไฟล์กรอกคำตอบ!A530=""," ",ไฟล์กรอกคำตอบ!A530&amp;"")</f>
        <v xml:space="preserve"> </v>
      </c>
      <c r="B530" s="8">
        <f>ไฟล์กรอกคำตอบ!B530</f>
        <v>0</v>
      </c>
      <c r="C530" s="8">
        <f>ไฟล์กรอกคำตอบ!C530</f>
        <v>0</v>
      </c>
      <c r="D530" s="8">
        <f>ไฟล์กรอกคำตอบ!D530</f>
        <v>0</v>
      </c>
      <c r="E530" s="24">
        <f>ไฟล์กรอกคำตอบ!E530</f>
        <v>0</v>
      </c>
      <c r="F530" s="8">
        <f>ไฟล์กรอกคำตอบ!F530</f>
        <v>0</v>
      </c>
      <c r="G530" s="156">
        <f>ไฟล์กรอกคำตอบ!G530</f>
        <v>0</v>
      </c>
      <c r="H530" s="190">
        <f>ตรวจผล!H530</f>
        <v>0</v>
      </c>
      <c r="I530" s="190">
        <f>ตรวจผล!I530</f>
        <v>0</v>
      </c>
      <c r="J530" s="190">
        <f>ตรวจผล!J530</f>
        <v>0</v>
      </c>
      <c r="K530" s="190">
        <f>ตรวจผล!K530</f>
        <v>0</v>
      </c>
      <c r="L530" s="190">
        <f>ตรวจผล!L530</f>
        <v>0</v>
      </c>
      <c r="M530" s="190">
        <f>ตรวจผล!M530</f>
        <v>0</v>
      </c>
      <c r="N530" s="190">
        <f>ตรวจผล!N530</f>
        <v>0</v>
      </c>
      <c r="O530" s="190">
        <f>ตรวจผล!O530</f>
        <v>0</v>
      </c>
      <c r="P530" s="190">
        <f>ตรวจผล!P530</f>
        <v>0</v>
      </c>
      <c r="Q530" s="190">
        <f>ตรวจผล!Q530</f>
        <v>0</v>
      </c>
      <c r="R530" s="190">
        <f>ตรวจผล!R530</f>
        <v>0</v>
      </c>
      <c r="S530" s="190">
        <f>ตรวจผล!S530</f>
        <v>0</v>
      </c>
      <c r="T530" s="190">
        <f>ตรวจผล!T530</f>
        <v>0</v>
      </c>
      <c r="U530" s="190">
        <f>ตรวจผล!U530</f>
        <v>0</v>
      </c>
      <c r="V530" s="190">
        <f>ตรวจผล!V530</f>
        <v>0</v>
      </c>
      <c r="W530" s="190">
        <f>ตรวจผล!W530</f>
        <v>0</v>
      </c>
      <c r="X530" s="190">
        <f>ตรวจผล!X530</f>
        <v>0</v>
      </c>
      <c r="Y530" s="190">
        <f>ตรวจผล!Y530</f>
        <v>0</v>
      </c>
      <c r="Z530" s="190">
        <f>ตรวจผล!Z530</f>
        <v>0</v>
      </c>
      <c r="AA530" s="190">
        <f>ตรวจผล!AA530</f>
        <v>0</v>
      </c>
      <c r="AB530" s="190">
        <f>ตรวจผล!AE530</f>
        <v>0</v>
      </c>
      <c r="AC530" s="190">
        <f>ตรวจผล!AI530</f>
        <v>0</v>
      </c>
      <c r="AD530" s="190">
        <f>ตรวจผล!AJ530</f>
        <v>0</v>
      </c>
      <c r="AE530" s="190">
        <f>ตรวจผล!AK530</f>
        <v>0</v>
      </c>
      <c r="AF530" s="190">
        <f>ตรวจผล!AL530</f>
        <v>0</v>
      </c>
    </row>
    <row r="531" spans="1:32" x14ac:dyDescent="0.2">
      <c r="A531" s="91" t="str">
        <f>IF(ไฟล์กรอกคำตอบ!A531=""," ",ไฟล์กรอกคำตอบ!A531&amp;"")</f>
        <v xml:space="preserve"> </v>
      </c>
      <c r="B531" s="8">
        <f>ไฟล์กรอกคำตอบ!B531</f>
        <v>0</v>
      </c>
      <c r="C531" s="8">
        <f>ไฟล์กรอกคำตอบ!C531</f>
        <v>0</v>
      </c>
      <c r="D531" s="8">
        <f>ไฟล์กรอกคำตอบ!D531</f>
        <v>0</v>
      </c>
      <c r="E531" s="24">
        <f>ไฟล์กรอกคำตอบ!E531</f>
        <v>0</v>
      </c>
      <c r="F531" s="8">
        <f>ไฟล์กรอกคำตอบ!F531</f>
        <v>0</v>
      </c>
      <c r="G531" s="156">
        <f>ไฟล์กรอกคำตอบ!G531</f>
        <v>0</v>
      </c>
      <c r="H531" s="190">
        <f>ตรวจผล!H531</f>
        <v>0</v>
      </c>
      <c r="I531" s="190">
        <f>ตรวจผล!I531</f>
        <v>0</v>
      </c>
      <c r="J531" s="190">
        <f>ตรวจผล!J531</f>
        <v>0</v>
      </c>
      <c r="K531" s="190">
        <f>ตรวจผล!K531</f>
        <v>0</v>
      </c>
      <c r="L531" s="190">
        <f>ตรวจผล!L531</f>
        <v>0</v>
      </c>
      <c r="M531" s="190">
        <f>ตรวจผล!M531</f>
        <v>0</v>
      </c>
      <c r="N531" s="190">
        <f>ตรวจผล!N531</f>
        <v>0</v>
      </c>
      <c r="O531" s="190">
        <f>ตรวจผล!O531</f>
        <v>0</v>
      </c>
      <c r="P531" s="190">
        <f>ตรวจผล!P531</f>
        <v>0</v>
      </c>
      <c r="Q531" s="190">
        <f>ตรวจผล!Q531</f>
        <v>0</v>
      </c>
      <c r="R531" s="190">
        <f>ตรวจผล!R531</f>
        <v>0</v>
      </c>
      <c r="S531" s="190">
        <f>ตรวจผล!S531</f>
        <v>0</v>
      </c>
      <c r="T531" s="190">
        <f>ตรวจผล!T531</f>
        <v>0</v>
      </c>
      <c r="U531" s="190">
        <f>ตรวจผล!U531</f>
        <v>0</v>
      </c>
      <c r="V531" s="190">
        <f>ตรวจผล!V531</f>
        <v>0</v>
      </c>
      <c r="W531" s="190">
        <f>ตรวจผล!W531</f>
        <v>0</v>
      </c>
      <c r="X531" s="190">
        <f>ตรวจผล!X531</f>
        <v>0</v>
      </c>
      <c r="Y531" s="190">
        <f>ตรวจผล!Y531</f>
        <v>0</v>
      </c>
      <c r="Z531" s="190">
        <f>ตรวจผล!Z531</f>
        <v>0</v>
      </c>
      <c r="AA531" s="190">
        <f>ตรวจผล!AA531</f>
        <v>0</v>
      </c>
      <c r="AB531" s="190">
        <f>ตรวจผล!AE531</f>
        <v>0</v>
      </c>
      <c r="AC531" s="190">
        <f>ตรวจผล!AI531</f>
        <v>0</v>
      </c>
      <c r="AD531" s="190">
        <f>ตรวจผล!AJ531</f>
        <v>0</v>
      </c>
      <c r="AE531" s="190">
        <f>ตรวจผล!AK531</f>
        <v>0</v>
      </c>
      <c r="AF531" s="190">
        <f>ตรวจผล!AL531</f>
        <v>0</v>
      </c>
    </row>
    <row r="532" spans="1:32" x14ac:dyDescent="0.2">
      <c r="A532" s="91" t="str">
        <f>IF(ไฟล์กรอกคำตอบ!A532=""," ",ไฟล์กรอกคำตอบ!A532&amp;"")</f>
        <v xml:space="preserve"> </v>
      </c>
      <c r="B532" s="8">
        <f>ไฟล์กรอกคำตอบ!B532</f>
        <v>0</v>
      </c>
      <c r="C532" s="8">
        <f>ไฟล์กรอกคำตอบ!C532</f>
        <v>0</v>
      </c>
      <c r="D532" s="8">
        <f>ไฟล์กรอกคำตอบ!D532</f>
        <v>0</v>
      </c>
      <c r="E532" s="24">
        <f>ไฟล์กรอกคำตอบ!E532</f>
        <v>0</v>
      </c>
      <c r="F532" s="8">
        <f>ไฟล์กรอกคำตอบ!F532</f>
        <v>0</v>
      </c>
      <c r="G532" s="156">
        <f>ไฟล์กรอกคำตอบ!G532</f>
        <v>0</v>
      </c>
      <c r="H532" s="190">
        <f>ตรวจผล!H532</f>
        <v>0</v>
      </c>
      <c r="I532" s="190">
        <f>ตรวจผล!I532</f>
        <v>0</v>
      </c>
      <c r="J532" s="190">
        <f>ตรวจผล!J532</f>
        <v>0</v>
      </c>
      <c r="K532" s="190">
        <f>ตรวจผล!K532</f>
        <v>0</v>
      </c>
      <c r="L532" s="190">
        <f>ตรวจผล!L532</f>
        <v>0</v>
      </c>
      <c r="M532" s="190">
        <f>ตรวจผล!M532</f>
        <v>0</v>
      </c>
      <c r="N532" s="190">
        <f>ตรวจผล!N532</f>
        <v>0</v>
      </c>
      <c r="O532" s="190">
        <f>ตรวจผล!O532</f>
        <v>0</v>
      </c>
      <c r="P532" s="190">
        <f>ตรวจผล!P532</f>
        <v>0</v>
      </c>
      <c r="Q532" s="190">
        <f>ตรวจผล!Q532</f>
        <v>0</v>
      </c>
      <c r="R532" s="190">
        <f>ตรวจผล!R532</f>
        <v>0</v>
      </c>
      <c r="S532" s="190">
        <f>ตรวจผล!S532</f>
        <v>0</v>
      </c>
      <c r="T532" s="190">
        <f>ตรวจผล!T532</f>
        <v>0</v>
      </c>
      <c r="U532" s="190">
        <f>ตรวจผล!U532</f>
        <v>0</v>
      </c>
      <c r="V532" s="190">
        <f>ตรวจผล!V532</f>
        <v>0</v>
      </c>
      <c r="W532" s="190">
        <f>ตรวจผล!W532</f>
        <v>0</v>
      </c>
      <c r="X532" s="190">
        <f>ตรวจผล!X532</f>
        <v>0</v>
      </c>
      <c r="Y532" s="190">
        <f>ตรวจผล!Y532</f>
        <v>0</v>
      </c>
      <c r="Z532" s="190">
        <f>ตรวจผล!Z532</f>
        <v>0</v>
      </c>
      <c r="AA532" s="190">
        <f>ตรวจผล!AA532</f>
        <v>0</v>
      </c>
      <c r="AB532" s="190">
        <f>ตรวจผล!AE532</f>
        <v>0</v>
      </c>
      <c r="AC532" s="190">
        <f>ตรวจผล!AI532</f>
        <v>0</v>
      </c>
      <c r="AD532" s="190">
        <f>ตรวจผล!AJ532</f>
        <v>0</v>
      </c>
      <c r="AE532" s="190">
        <f>ตรวจผล!AK532</f>
        <v>0</v>
      </c>
      <c r="AF532" s="190">
        <f>ตรวจผล!AL532</f>
        <v>0</v>
      </c>
    </row>
    <row r="533" spans="1:32" x14ac:dyDescent="0.2">
      <c r="A533" s="91" t="str">
        <f>IF(ไฟล์กรอกคำตอบ!A533=""," ",ไฟล์กรอกคำตอบ!A533&amp;"")</f>
        <v xml:space="preserve"> </v>
      </c>
      <c r="B533" s="8">
        <f>ไฟล์กรอกคำตอบ!B533</f>
        <v>0</v>
      </c>
      <c r="C533" s="8">
        <f>ไฟล์กรอกคำตอบ!C533</f>
        <v>0</v>
      </c>
      <c r="D533" s="8">
        <f>ไฟล์กรอกคำตอบ!D533</f>
        <v>0</v>
      </c>
      <c r="E533" s="24">
        <f>ไฟล์กรอกคำตอบ!E533</f>
        <v>0</v>
      </c>
      <c r="F533" s="8">
        <f>ไฟล์กรอกคำตอบ!F533</f>
        <v>0</v>
      </c>
      <c r="G533" s="156">
        <f>ไฟล์กรอกคำตอบ!G533</f>
        <v>0</v>
      </c>
      <c r="H533" s="190">
        <f>ตรวจผล!H533</f>
        <v>0</v>
      </c>
      <c r="I533" s="190">
        <f>ตรวจผล!I533</f>
        <v>0</v>
      </c>
      <c r="J533" s="190">
        <f>ตรวจผล!J533</f>
        <v>0</v>
      </c>
      <c r="K533" s="190">
        <f>ตรวจผล!K533</f>
        <v>0</v>
      </c>
      <c r="L533" s="190">
        <f>ตรวจผล!L533</f>
        <v>0</v>
      </c>
      <c r="M533" s="190">
        <f>ตรวจผล!M533</f>
        <v>0</v>
      </c>
      <c r="N533" s="190">
        <f>ตรวจผล!N533</f>
        <v>0</v>
      </c>
      <c r="O533" s="190">
        <f>ตรวจผล!O533</f>
        <v>0</v>
      </c>
      <c r="P533" s="190">
        <f>ตรวจผล!P533</f>
        <v>0</v>
      </c>
      <c r="Q533" s="190">
        <f>ตรวจผล!Q533</f>
        <v>0</v>
      </c>
      <c r="R533" s="190">
        <f>ตรวจผล!R533</f>
        <v>0</v>
      </c>
      <c r="S533" s="190">
        <f>ตรวจผล!S533</f>
        <v>0</v>
      </c>
      <c r="T533" s="190">
        <f>ตรวจผล!T533</f>
        <v>0</v>
      </c>
      <c r="U533" s="190">
        <f>ตรวจผล!U533</f>
        <v>0</v>
      </c>
      <c r="V533" s="190">
        <f>ตรวจผล!V533</f>
        <v>0</v>
      </c>
      <c r="W533" s="190">
        <f>ตรวจผล!W533</f>
        <v>0</v>
      </c>
      <c r="X533" s="190">
        <f>ตรวจผล!X533</f>
        <v>0</v>
      </c>
      <c r="Y533" s="190">
        <f>ตรวจผล!Y533</f>
        <v>0</v>
      </c>
      <c r="Z533" s="190">
        <f>ตรวจผล!Z533</f>
        <v>0</v>
      </c>
      <c r="AA533" s="190">
        <f>ตรวจผล!AA533</f>
        <v>0</v>
      </c>
      <c r="AB533" s="190">
        <f>ตรวจผล!AE533</f>
        <v>0</v>
      </c>
      <c r="AC533" s="190">
        <f>ตรวจผล!AI533</f>
        <v>0</v>
      </c>
      <c r="AD533" s="190">
        <f>ตรวจผล!AJ533</f>
        <v>0</v>
      </c>
      <c r="AE533" s="190">
        <f>ตรวจผล!AK533</f>
        <v>0</v>
      </c>
      <c r="AF533" s="190">
        <f>ตรวจผล!AL533</f>
        <v>0</v>
      </c>
    </row>
    <row r="534" spans="1:32" x14ac:dyDescent="0.2">
      <c r="A534" s="91" t="str">
        <f>IF(ไฟล์กรอกคำตอบ!A534=""," ",ไฟล์กรอกคำตอบ!A534&amp;"")</f>
        <v xml:space="preserve"> </v>
      </c>
      <c r="B534" s="8">
        <f>ไฟล์กรอกคำตอบ!B534</f>
        <v>0</v>
      </c>
      <c r="C534" s="8">
        <f>ไฟล์กรอกคำตอบ!C534</f>
        <v>0</v>
      </c>
      <c r="D534" s="8">
        <f>ไฟล์กรอกคำตอบ!D534</f>
        <v>0</v>
      </c>
      <c r="E534" s="24">
        <f>ไฟล์กรอกคำตอบ!E534</f>
        <v>0</v>
      </c>
      <c r="F534" s="8">
        <f>ไฟล์กรอกคำตอบ!F534</f>
        <v>0</v>
      </c>
      <c r="G534" s="156">
        <f>ไฟล์กรอกคำตอบ!G534</f>
        <v>0</v>
      </c>
      <c r="H534" s="190">
        <f>ตรวจผล!H534</f>
        <v>0</v>
      </c>
      <c r="I534" s="190">
        <f>ตรวจผล!I534</f>
        <v>0</v>
      </c>
      <c r="J534" s="190">
        <f>ตรวจผล!J534</f>
        <v>0</v>
      </c>
      <c r="K534" s="190">
        <f>ตรวจผล!K534</f>
        <v>0</v>
      </c>
      <c r="L534" s="190">
        <f>ตรวจผล!L534</f>
        <v>0</v>
      </c>
      <c r="M534" s="190">
        <f>ตรวจผล!M534</f>
        <v>0</v>
      </c>
      <c r="N534" s="190">
        <f>ตรวจผล!N534</f>
        <v>0</v>
      </c>
      <c r="O534" s="190">
        <f>ตรวจผล!O534</f>
        <v>0</v>
      </c>
      <c r="P534" s="190">
        <f>ตรวจผล!P534</f>
        <v>0</v>
      </c>
      <c r="Q534" s="190">
        <f>ตรวจผล!Q534</f>
        <v>0</v>
      </c>
      <c r="R534" s="190">
        <f>ตรวจผล!R534</f>
        <v>0</v>
      </c>
      <c r="S534" s="190">
        <f>ตรวจผล!S534</f>
        <v>0</v>
      </c>
      <c r="T534" s="190">
        <f>ตรวจผล!T534</f>
        <v>0</v>
      </c>
      <c r="U534" s="190">
        <f>ตรวจผล!U534</f>
        <v>0</v>
      </c>
      <c r="V534" s="190">
        <f>ตรวจผล!V534</f>
        <v>0</v>
      </c>
      <c r="W534" s="190">
        <f>ตรวจผล!W534</f>
        <v>0</v>
      </c>
      <c r="X534" s="190">
        <f>ตรวจผล!X534</f>
        <v>0</v>
      </c>
      <c r="Y534" s="190">
        <f>ตรวจผล!Y534</f>
        <v>0</v>
      </c>
      <c r="Z534" s="190">
        <f>ตรวจผล!Z534</f>
        <v>0</v>
      </c>
      <c r="AA534" s="190">
        <f>ตรวจผล!AA534</f>
        <v>0</v>
      </c>
      <c r="AB534" s="190">
        <f>ตรวจผล!AE534</f>
        <v>0</v>
      </c>
      <c r="AC534" s="190">
        <f>ตรวจผล!AI534</f>
        <v>0</v>
      </c>
      <c r="AD534" s="190">
        <f>ตรวจผล!AJ534</f>
        <v>0</v>
      </c>
      <c r="AE534" s="190">
        <f>ตรวจผล!AK534</f>
        <v>0</v>
      </c>
      <c r="AF534" s="190">
        <f>ตรวจผล!AL534</f>
        <v>0</v>
      </c>
    </row>
    <row r="535" spans="1:32" x14ac:dyDescent="0.2">
      <c r="A535" s="91" t="str">
        <f>IF(ไฟล์กรอกคำตอบ!A535=""," ",ไฟล์กรอกคำตอบ!A535&amp;"")</f>
        <v xml:space="preserve"> </v>
      </c>
      <c r="B535" s="8">
        <f>ไฟล์กรอกคำตอบ!B535</f>
        <v>0</v>
      </c>
      <c r="C535" s="8">
        <f>ไฟล์กรอกคำตอบ!C535</f>
        <v>0</v>
      </c>
      <c r="D535" s="8">
        <f>ไฟล์กรอกคำตอบ!D535</f>
        <v>0</v>
      </c>
      <c r="E535" s="24">
        <f>ไฟล์กรอกคำตอบ!E535</f>
        <v>0</v>
      </c>
      <c r="F535" s="8">
        <f>ไฟล์กรอกคำตอบ!F535</f>
        <v>0</v>
      </c>
      <c r="G535" s="156">
        <f>ไฟล์กรอกคำตอบ!G535</f>
        <v>0</v>
      </c>
      <c r="H535" s="190">
        <f>ตรวจผล!H535</f>
        <v>0</v>
      </c>
      <c r="I535" s="190">
        <f>ตรวจผล!I535</f>
        <v>0</v>
      </c>
      <c r="J535" s="190">
        <f>ตรวจผล!J535</f>
        <v>0</v>
      </c>
      <c r="K535" s="190">
        <f>ตรวจผล!K535</f>
        <v>0</v>
      </c>
      <c r="L535" s="190">
        <f>ตรวจผล!L535</f>
        <v>0</v>
      </c>
      <c r="M535" s="190">
        <f>ตรวจผล!M535</f>
        <v>0</v>
      </c>
      <c r="N535" s="190">
        <f>ตรวจผล!N535</f>
        <v>0</v>
      </c>
      <c r="O535" s="190">
        <f>ตรวจผล!O535</f>
        <v>0</v>
      </c>
      <c r="P535" s="190">
        <f>ตรวจผล!P535</f>
        <v>0</v>
      </c>
      <c r="Q535" s="190">
        <f>ตรวจผล!Q535</f>
        <v>0</v>
      </c>
      <c r="R535" s="190">
        <f>ตรวจผล!R535</f>
        <v>0</v>
      </c>
      <c r="S535" s="190">
        <f>ตรวจผล!S535</f>
        <v>0</v>
      </c>
      <c r="T535" s="190">
        <f>ตรวจผล!T535</f>
        <v>0</v>
      </c>
      <c r="U535" s="190">
        <f>ตรวจผล!U535</f>
        <v>0</v>
      </c>
      <c r="V535" s="190">
        <f>ตรวจผล!V535</f>
        <v>0</v>
      </c>
      <c r="W535" s="190">
        <f>ตรวจผล!W535</f>
        <v>0</v>
      </c>
      <c r="X535" s="190">
        <f>ตรวจผล!X535</f>
        <v>0</v>
      </c>
      <c r="Y535" s="190">
        <f>ตรวจผล!Y535</f>
        <v>0</v>
      </c>
      <c r="Z535" s="190">
        <f>ตรวจผล!Z535</f>
        <v>0</v>
      </c>
      <c r="AA535" s="190">
        <f>ตรวจผล!AA535</f>
        <v>0</v>
      </c>
      <c r="AB535" s="190">
        <f>ตรวจผล!AE535</f>
        <v>0</v>
      </c>
      <c r="AC535" s="190">
        <f>ตรวจผล!AI535</f>
        <v>0</v>
      </c>
      <c r="AD535" s="190">
        <f>ตรวจผล!AJ535</f>
        <v>0</v>
      </c>
      <c r="AE535" s="190">
        <f>ตรวจผล!AK535</f>
        <v>0</v>
      </c>
      <c r="AF535" s="190">
        <f>ตรวจผล!AL535</f>
        <v>0</v>
      </c>
    </row>
    <row r="536" spans="1:32" x14ac:dyDescent="0.2">
      <c r="A536" s="91" t="str">
        <f>IF(ไฟล์กรอกคำตอบ!A536=""," ",ไฟล์กรอกคำตอบ!A536&amp;"")</f>
        <v xml:space="preserve"> </v>
      </c>
      <c r="B536" s="8">
        <f>ไฟล์กรอกคำตอบ!B536</f>
        <v>0</v>
      </c>
      <c r="C536" s="8">
        <f>ไฟล์กรอกคำตอบ!C536</f>
        <v>0</v>
      </c>
      <c r="D536" s="8">
        <f>ไฟล์กรอกคำตอบ!D536</f>
        <v>0</v>
      </c>
      <c r="E536" s="24">
        <f>ไฟล์กรอกคำตอบ!E536</f>
        <v>0</v>
      </c>
      <c r="F536" s="8">
        <f>ไฟล์กรอกคำตอบ!F536</f>
        <v>0</v>
      </c>
      <c r="G536" s="156">
        <f>ไฟล์กรอกคำตอบ!G536</f>
        <v>0</v>
      </c>
      <c r="H536" s="190">
        <f>ตรวจผล!H536</f>
        <v>0</v>
      </c>
      <c r="I536" s="190">
        <f>ตรวจผล!I536</f>
        <v>0</v>
      </c>
      <c r="J536" s="190">
        <f>ตรวจผล!J536</f>
        <v>0</v>
      </c>
      <c r="K536" s="190">
        <f>ตรวจผล!K536</f>
        <v>0</v>
      </c>
      <c r="L536" s="190">
        <f>ตรวจผล!L536</f>
        <v>0</v>
      </c>
      <c r="M536" s="190">
        <f>ตรวจผล!M536</f>
        <v>0</v>
      </c>
      <c r="N536" s="190">
        <f>ตรวจผล!N536</f>
        <v>0</v>
      </c>
      <c r="O536" s="190">
        <f>ตรวจผล!O536</f>
        <v>0</v>
      </c>
      <c r="P536" s="190">
        <f>ตรวจผล!P536</f>
        <v>0</v>
      </c>
      <c r="Q536" s="190">
        <f>ตรวจผล!Q536</f>
        <v>0</v>
      </c>
      <c r="R536" s="190">
        <f>ตรวจผล!R536</f>
        <v>0</v>
      </c>
      <c r="S536" s="190">
        <f>ตรวจผล!S536</f>
        <v>0</v>
      </c>
      <c r="T536" s="190">
        <f>ตรวจผล!T536</f>
        <v>0</v>
      </c>
      <c r="U536" s="190">
        <f>ตรวจผล!U536</f>
        <v>0</v>
      </c>
      <c r="V536" s="190">
        <f>ตรวจผล!V536</f>
        <v>0</v>
      </c>
      <c r="W536" s="190">
        <f>ตรวจผล!W536</f>
        <v>0</v>
      </c>
      <c r="X536" s="190">
        <f>ตรวจผล!X536</f>
        <v>0</v>
      </c>
      <c r="Y536" s="190">
        <f>ตรวจผล!Y536</f>
        <v>0</v>
      </c>
      <c r="Z536" s="190">
        <f>ตรวจผล!Z536</f>
        <v>0</v>
      </c>
      <c r="AA536" s="190">
        <f>ตรวจผล!AA536</f>
        <v>0</v>
      </c>
      <c r="AB536" s="190">
        <f>ตรวจผล!AE536</f>
        <v>0</v>
      </c>
      <c r="AC536" s="190">
        <f>ตรวจผล!AI536</f>
        <v>0</v>
      </c>
      <c r="AD536" s="190">
        <f>ตรวจผล!AJ536</f>
        <v>0</v>
      </c>
      <c r="AE536" s="190">
        <f>ตรวจผล!AK536</f>
        <v>0</v>
      </c>
      <c r="AF536" s="190">
        <f>ตรวจผล!AL536</f>
        <v>0</v>
      </c>
    </row>
    <row r="537" spans="1:32" x14ac:dyDescent="0.2">
      <c r="A537" s="91" t="str">
        <f>IF(ไฟล์กรอกคำตอบ!A537=""," ",ไฟล์กรอกคำตอบ!A537&amp;"")</f>
        <v xml:space="preserve"> </v>
      </c>
      <c r="B537" s="8">
        <f>ไฟล์กรอกคำตอบ!B537</f>
        <v>0</v>
      </c>
      <c r="C537" s="8">
        <f>ไฟล์กรอกคำตอบ!C537</f>
        <v>0</v>
      </c>
      <c r="D537" s="8">
        <f>ไฟล์กรอกคำตอบ!D537</f>
        <v>0</v>
      </c>
      <c r="E537" s="24">
        <f>ไฟล์กรอกคำตอบ!E537</f>
        <v>0</v>
      </c>
      <c r="F537" s="8">
        <f>ไฟล์กรอกคำตอบ!F537</f>
        <v>0</v>
      </c>
      <c r="G537" s="156">
        <f>ไฟล์กรอกคำตอบ!G537</f>
        <v>0</v>
      </c>
      <c r="H537" s="190">
        <f>ตรวจผล!H537</f>
        <v>0</v>
      </c>
      <c r="I537" s="190">
        <f>ตรวจผล!I537</f>
        <v>0</v>
      </c>
      <c r="J537" s="190">
        <f>ตรวจผล!J537</f>
        <v>0</v>
      </c>
      <c r="K537" s="190">
        <f>ตรวจผล!K537</f>
        <v>0</v>
      </c>
      <c r="L537" s="190">
        <f>ตรวจผล!L537</f>
        <v>0</v>
      </c>
      <c r="M537" s="190">
        <f>ตรวจผล!M537</f>
        <v>0</v>
      </c>
      <c r="N537" s="190">
        <f>ตรวจผล!N537</f>
        <v>0</v>
      </c>
      <c r="O537" s="190">
        <f>ตรวจผล!O537</f>
        <v>0</v>
      </c>
      <c r="P537" s="190">
        <f>ตรวจผล!P537</f>
        <v>0</v>
      </c>
      <c r="Q537" s="190">
        <f>ตรวจผล!Q537</f>
        <v>0</v>
      </c>
      <c r="R537" s="190">
        <f>ตรวจผล!R537</f>
        <v>0</v>
      </c>
      <c r="S537" s="190">
        <f>ตรวจผล!S537</f>
        <v>0</v>
      </c>
      <c r="T537" s="190">
        <f>ตรวจผล!T537</f>
        <v>0</v>
      </c>
      <c r="U537" s="190">
        <f>ตรวจผล!U537</f>
        <v>0</v>
      </c>
      <c r="V537" s="190">
        <f>ตรวจผล!V537</f>
        <v>0</v>
      </c>
      <c r="W537" s="190">
        <f>ตรวจผล!W537</f>
        <v>0</v>
      </c>
      <c r="X537" s="190">
        <f>ตรวจผล!X537</f>
        <v>0</v>
      </c>
      <c r="Y537" s="190">
        <f>ตรวจผล!Y537</f>
        <v>0</v>
      </c>
      <c r="Z537" s="190">
        <f>ตรวจผล!Z537</f>
        <v>0</v>
      </c>
      <c r="AA537" s="190">
        <f>ตรวจผล!AA537</f>
        <v>0</v>
      </c>
      <c r="AB537" s="190">
        <f>ตรวจผล!AE537</f>
        <v>0</v>
      </c>
      <c r="AC537" s="190">
        <f>ตรวจผล!AI537</f>
        <v>0</v>
      </c>
      <c r="AD537" s="190">
        <f>ตรวจผล!AJ537</f>
        <v>0</v>
      </c>
      <c r="AE537" s="190">
        <f>ตรวจผล!AK537</f>
        <v>0</v>
      </c>
      <c r="AF537" s="190">
        <f>ตรวจผล!AL537</f>
        <v>0</v>
      </c>
    </row>
    <row r="538" spans="1:32" x14ac:dyDescent="0.2">
      <c r="A538" s="91" t="str">
        <f>IF(ไฟล์กรอกคำตอบ!A538=""," ",ไฟล์กรอกคำตอบ!A538&amp;"")</f>
        <v xml:space="preserve"> </v>
      </c>
      <c r="B538" s="8">
        <f>ไฟล์กรอกคำตอบ!B538</f>
        <v>0</v>
      </c>
      <c r="C538" s="8">
        <f>ไฟล์กรอกคำตอบ!C538</f>
        <v>0</v>
      </c>
      <c r="D538" s="8">
        <f>ไฟล์กรอกคำตอบ!D538</f>
        <v>0</v>
      </c>
      <c r="E538" s="24">
        <f>ไฟล์กรอกคำตอบ!E538</f>
        <v>0</v>
      </c>
      <c r="F538" s="8">
        <f>ไฟล์กรอกคำตอบ!F538</f>
        <v>0</v>
      </c>
      <c r="G538" s="156">
        <f>ไฟล์กรอกคำตอบ!G538</f>
        <v>0</v>
      </c>
      <c r="H538" s="190">
        <f>ตรวจผล!H538</f>
        <v>0</v>
      </c>
      <c r="I538" s="190">
        <f>ตรวจผล!I538</f>
        <v>0</v>
      </c>
      <c r="J538" s="190">
        <f>ตรวจผล!J538</f>
        <v>0</v>
      </c>
      <c r="K538" s="190">
        <f>ตรวจผล!K538</f>
        <v>0</v>
      </c>
      <c r="L538" s="190">
        <f>ตรวจผล!L538</f>
        <v>0</v>
      </c>
      <c r="M538" s="190">
        <f>ตรวจผล!M538</f>
        <v>0</v>
      </c>
      <c r="N538" s="190">
        <f>ตรวจผล!N538</f>
        <v>0</v>
      </c>
      <c r="O538" s="190">
        <f>ตรวจผล!O538</f>
        <v>0</v>
      </c>
      <c r="P538" s="190">
        <f>ตรวจผล!P538</f>
        <v>0</v>
      </c>
      <c r="Q538" s="190">
        <f>ตรวจผล!Q538</f>
        <v>0</v>
      </c>
      <c r="R538" s="190">
        <f>ตรวจผล!R538</f>
        <v>0</v>
      </c>
      <c r="S538" s="190">
        <f>ตรวจผล!S538</f>
        <v>0</v>
      </c>
      <c r="T538" s="190">
        <f>ตรวจผล!T538</f>
        <v>0</v>
      </c>
      <c r="U538" s="190">
        <f>ตรวจผล!U538</f>
        <v>0</v>
      </c>
      <c r="V538" s="190">
        <f>ตรวจผล!V538</f>
        <v>0</v>
      </c>
      <c r="W538" s="190">
        <f>ตรวจผล!W538</f>
        <v>0</v>
      </c>
      <c r="X538" s="190">
        <f>ตรวจผล!X538</f>
        <v>0</v>
      </c>
      <c r="Y538" s="190">
        <f>ตรวจผล!Y538</f>
        <v>0</v>
      </c>
      <c r="Z538" s="190">
        <f>ตรวจผล!Z538</f>
        <v>0</v>
      </c>
      <c r="AA538" s="190">
        <f>ตรวจผล!AA538</f>
        <v>0</v>
      </c>
      <c r="AB538" s="190">
        <f>ตรวจผล!AE538</f>
        <v>0</v>
      </c>
      <c r="AC538" s="190">
        <f>ตรวจผล!AI538</f>
        <v>0</v>
      </c>
      <c r="AD538" s="190">
        <f>ตรวจผล!AJ538</f>
        <v>0</v>
      </c>
      <c r="AE538" s="190">
        <f>ตรวจผล!AK538</f>
        <v>0</v>
      </c>
      <c r="AF538" s="190">
        <f>ตรวจผล!AL538</f>
        <v>0</v>
      </c>
    </row>
    <row r="539" spans="1:32" x14ac:dyDescent="0.2">
      <c r="A539" s="91" t="str">
        <f>IF(ไฟล์กรอกคำตอบ!A539=""," ",ไฟล์กรอกคำตอบ!A539&amp;"")</f>
        <v xml:space="preserve"> </v>
      </c>
      <c r="B539" s="8">
        <f>ไฟล์กรอกคำตอบ!B539</f>
        <v>0</v>
      </c>
      <c r="C539" s="8">
        <f>ไฟล์กรอกคำตอบ!C539</f>
        <v>0</v>
      </c>
      <c r="D539" s="8">
        <f>ไฟล์กรอกคำตอบ!D539</f>
        <v>0</v>
      </c>
      <c r="E539" s="24">
        <f>ไฟล์กรอกคำตอบ!E539</f>
        <v>0</v>
      </c>
      <c r="F539" s="8">
        <f>ไฟล์กรอกคำตอบ!F539</f>
        <v>0</v>
      </c>
      <c r="G539" s="156">
        <f>ไฟล์กรอกคำตอบ!G539</f>
        <v>0</v>
      </c>
      <c r="H539" s="190">
        <f>ตรวจผล!H539</f>
        <v>0</v>
      </c>
      <c r="I539" s="190">
        <f>ตรวจผล!I539</f>
        <v>0</v>
      </c>
      <c r="J539" s="190">
        <f>ตรวจผล!J539</f>
        <v>0</v>
      </c>
      <c r="K539" s="190">
        <f>ตรวจผล!K539</f>
        <v>0</v>
      </c>
      <c r="L539" s="190">
        <f>ตรวจผล!L539</f>
        <v>0</v>
      </c>
      <c r="M539" s="190">
        <f>ตรวจผล!M539</f>
        <v>0</v>
      </c>
      <c r="N539" s="190">
        <f>ตรวจผล!N539</f>
        <v>0</v>
      </c>
      <c r="O539" s="190">
        <f>ตรวจผล!O539</f>
        <v>0</v>
      </c>
      <c r="P539" s="190">
        <f>ตรวจผล!P539</f>
        <v>0</v>
      </c>
      <c r="Q539" s="190">
        <f>ตรวจผล!Q539</f>
        <v>0</v>
      </c>
      <c r="R539" s="190">
        <f>ตรวจผล!R539</f>
        <v>0</v>
      </c>
      <c r="S539" s="190">
        <f>ตรวจผล!S539</f>
        <v>0</v>
      </c>
      <c r="T539" s="190">
        <f>ตรวจผล!T539</f>
        <v>0</v>
      </c>
      <c r="U539" s="190">
        <f>ตรวจผล!U539</f>
        <v>0</v>
      </c>
      <c r="V539" s="190">
        <f>ตรวจผล!V539</f>
        <v>0</v>
      </c>
      <c r="W539" s="190">
        <f>ตรวจผล!W539</f>
        <v>0</v>
      </c>
      <c r="X539" s="190">
        <f>ตรวจผล!X539</f>
        <v>0</v>
      </c>
      <c r="Y539" s="190">
        <f>ตรวจผล!Y539</f>
        <v>0</v>
      </c>
      <c r="Z539" s="190">
        <f>ตรวจผล!Z539</f>
        <v>0</v>
      </c>
      <c r="AA539" s="190">
        <f>ตรวจผล!AA539</f>
        <v>0</v>
      </c>
      <c r="AB539" s="190">
        <f>ตรวจผล!AE539</f>
        <v>0</v>
      </c>
      <c r="AC539" s="190">
        <f>ตรวจผล!AI539</f>
        <v>0</v>
      </c>
      <c r="AD539" s="190">
        <f>ตรวจผล!AJ539</f>
        <v>0</v>
      </c>
      <c r="AE539" s="190">
        <f>ตรวจผล!AK539</f>
        <v>0</v>
      </c>
      <c r="AF539" s="190">
        <f>ตรวจผล!AL539</f>
        <v>0</v>
      </c>
    </row>
    <row r="540" spans="1:32" x14ac:dyDescent="0.2">
      <c r="A540" s="91" t="str">
        <f>IF(ไฟล์กรอกคำตอบ!A540=""," ",ไฟล์กรอกคำตอบ!A540&amp;"")</f>
        <v xml:space="preserve"> </v>
      </c>
      <c r="B540" s="8">
        <f>ไฟล์กรอกคำตอบ!B540</f>
        <v>0</v>
      </c>
      <c r="C540" s="8">
        <f>ไฟล์กรอกคำตอบ!C540</f>
        <v>0</v>
      </c>
      <c r="D540" s="8">
        <f>ไฟล์กรอกคำตอบ!D540</f>
        <v>0</v>
      </c>
      <c r="E540" s="24">
        <f>ไฟล์กรอกคำตอบ!E540</f>
        <v>0</v>
      </c>
      <c r="F540" s="8">
        <f>ไฟล์กรอกคำตอบ!F540</f>
        <v>0</v>
      </c>
      <c r="G540" s="156">
        <f>ไฟล์กรอกคำตอบ!G540</f>
        <v>0</v>
      </c>
      <c r="H540" s="190">
        <f>ตรวจผล!H540</f>
        <v>0</v>
      </c>
      <c r="I540" s="190">
        <f>ตรวจผล!I540</f>
        <v>0</v>
      </c>
      <c r="J540" s="190">
        <f>ตรวจผล!J540</f>
        <v>0</v>
      </c>
      <c r="K540" s="190">
        <f>ตรวจผล!K540</f>
        <v>0</v>
      </c>
      <c r="L540" s="190">
        <f>ตรวจผล!L540</f>
        <v>0</v>
      </c>
      <c r="M540" s="190">
        <f>ตรวจผล!M540</f>
        <v>0</v>
      </c>
      <c r="N540" s="190">
        <f>ตรวจผล!N540</f>
        <v>0</v>
      </c>
      <c r="O540" s="190">
        <f>ตรวจผล!O540</f>
        <v>0</v>
      </c>
      <c r="P540" s="190">
        <f>ตรวจผล!P540</f>
        <v>0</v>
      </c>
      <c r="Q540" s="190">
        <f>ตรวจผล!Q540</f>
        <v>0</v>
      </c>
      <c r="R540" s="190">
        <f>ตรวจผล!R540</f>
        <v>0</v>
      </c>
      <c r="S540" s="190">
        <f>ตรวจผล!S540</f>
        <v>0</v>
      </c>
      <c r="T540" s="190">
        <f>ตรวจผล!T540</f>
        <v>0</v>
      </c>
      <c r="U540" s="190">
        <f>ตรวจผล!U540</f>
        <v>0</v>
      </c>
      <c r="V540" s="190">
        <f>ตรวจผล!V540</f>
        <v>0</v>
      </c>
      <c r="W540" s="190">
        <f>ตรวจผล!W540</f>
        <v>0</v>
      </c>
      <c r="X540" s="190">
        <f>ตรวจผล!X540</f>
        <v>0</v>
      </c>
      <c r="Y540" s="190">
        <f>ตรวจผล!Y540</f>
        <v>0</v>
      </c>
      <c r="Z540" s="190">
        <f>ตรวจผล!Z540</f>
        <v>0</v>
      </c>
      <c r="AA540" s="190">
        <f>ตรวจผล!AA540</f>
        <v>0</v>
      </c>
      <c r="AB540" s="190">
        <f>ตรวจผล!AE540</f>
        <v>0</v>
      </c>
      <c r="AC540" s="190">
        <f>ตรวจผล!AI540</f>
        <v>0</v>
      </c>
      <c r="AD540" s="190">
        <f>ตรวจผล!AJ540</f>
        <v>0</v>
      </c>
      <c r="AE540" s="190">
        <f>ตรวจผล!AK540</f>
        <v>0</v>
      </c>
      <c r="AF540" s="190">
        <f>ตรวจผล!AL540</f>
        <v>0</v>
      </c>
    </row>
    <row r="541" spans="1:32" x14ac:dyDescent="0.2">
      <c r="A541" s="91" t="str">
        <f>IF(ไฟล์กรอกคำตอบ!A541=""," ",ไฟล์กรอกคำตอบ!A541&amp;"")</f>
        <v xml:space="preserve"> </v>
      </c>
      <c r="B541" s="8">
        <f>ไฟล์กรอกคำตอบ!B541</f>
        <v>0</v>
      </c>
      <c r="C541" s="8">
        <f>ไฟล์กรอกคำตอบ!C541</f>
        <v>0</v>
      </c>
      <c r="D541" s="8">
        <f>ไฟล์กรอกคำตอบ!D541</f>
        <v>0</v>
      </c>
      <c r="E541" s="24">
        <f>ไฟล์กรอกคำตอบ!E541</f>
        <v>0</v>
      </c>
      <c r="F541" s="8">
        <f>ไฟล์กรอกคำตอบ!F541</f>
        <v>0</v>
      </c>
      <c r="G541" s="156">
        <f>ไฟล์กรอกคำตอบ!G541</f>
        <v>0</v>
      </c>
      <c r="H541" s="190">
        <f>ตรวจผล!H541</f>
        <v>0</v>
      </c>
      <c r="I541" s="190">
        <f>ตรวจผล!I541</f>
        <v>0</v>
      </c>
      <c r="J541" s="190">
        <f>ตรวจผล!J541</f>
        <v>0</v>
      </c>
      <c r="K541" s="190">
        <f>ตรวจผล!K541</f>
        <v>0</v>
      </c>
      <c r="L541" s="190">
        <f>ตรวจผล!L541</f>
        <v>0</v>
      </c>
      <c r="M541" s="190">
        <f>ตรวจผล!M541</f>
        <v>0</v>
      </c>
      <c r="N541" s="190">
        <f>ตรวจผล!N541</f>
        <v>0</v>
      </c>
      <c r="O541" s="190">
        <f>ตรวจผล!O541</f>
        <v>0</v>
      </c>
      <c r="P541" s="190">
        <f>ตรวจผล!P541</f>
        <v>0</v>
      </c>
      <c r="Q541" s="190">
        <f>ตรวจผล!Q541</f>
        <v>0</v>
      </c>
      <c r="R541" s="190">
        <f>ตรวจผล!R541</f>
        <v>0</v>
      </c>
      <c r="S541" s="190">
        <f>ตรวจผล!S541</f>
        <v>0</v>
      </c>
      <c r="T541" s="190">
        <f>ตรวจผล!T541</f>
        <v>0</v>
      </c>
      <c r="U541" s="190">
        <f>ตรวจผล!U541</f>
        <v>0</v>
      </c>
      <c r="V541" s="190">
        <f>ตรวจผล!V541</f>
        <v>0</v>
      </c>
      <c r="W541" s="190">
        <f>ตรวจผล!W541</f>
        <v>0</v>
      </c>
      <c r="X541" s="190">
        <f>ตรวจผล!X541</f>
        <v>0</v>
      </c>
      <c r="Y541" s="190">
        <f>ตรวจผล!Y541</f>
        <v>0</v>
      </c>
      <c r="Z541" s="190">
        <f>ตรวจผล!Z541</f>
        <v>0</v>
      </c>
      <c r="AA541" s="190">
        <f>ตรวจผล!AA541</f>
        <v>0</v>
      </c>
      <c r="AB541" s="190">
        <f>ตรวจผล!AE541</f>
        <v>0</v>
      </c>
      <c r="AC541" s="190">
        <f>ตรวจผล!AI541</f>
        <v>0</v>
      </c>
      <c r="AD541" s="190">
        <f>ตรวจผล!AJ541</f>
        <v>0</v>
      </c>
      <c r="AE541" s="190">
        <f>ตรวจผล!AK541</f>
        <v>0</v>
      </c>
      <c r="AF541" s="190">
        <f>ตรวจผล!AL541</f>
        <v>0</v>
      </c>
    </row>
    <row r="542" spans="1:32" x14ac:dyDescent="0.2">
      <c r="A542" s="91" t="str">
        <f>IF(ไฟล์กรอกคำตอบ!A542=""," ",ไฟล์กรอกคำตอบ!A542&amp;"")</f>
        <v xml:space="preserve"> </v>
      </c>
      <c r="B542" s="8">
        <f>ไฟล์กรอกคำตอบ!B542</f>
        <v>0</v>
      </c>
      <c r="C542" s="8">
        <f>ไฟล์กรอกคำตอบ!C542</f>
        <v>0</v>
      </c>
      <c r="D542" s="8">
        <f>ไฟล์กรอกคำตอบ!D542</f>
        <v>0</v>
      </c>
      <c r="E542" s="24">
        <f>ไฟล์กรอกคำตอบ!E542</f>
        <v>0</v>
      </c>
      <c r="F542" s="8">
        <f>ไฟล์กรอกคำตอบ!F542</f>
        <v>0</v>
      </c>
      <c r="G542" s="156">
        <f>ไฟล์กรอกคำตอบ!G542</f>
        <v>0</v>
      </c>
      <c r="H542" s="190">
        <f>ตรวจผล!H542</f>
        <v>0</v>
      </c>
      <c r="I542" s="190">
        <f>ตรวจผล!I542</f>
        <v>0</v>
      </c>
      <c r="J542" s="190">
        <f>ตรวจผล!J542</f>
        <v>0</v>
      </c>
      <c r="K542" s="190">
        <f>ตรวจผล!K542</f>
        <v>0</v>
      </c>
      <c r="L542" s="190">
        <f>ตรวจผล!L542</f>
        <v>0</v>
      </c>
      <c r="M542" s="190">
        <f>ตรวจผล!M542</f>
        <v>0</v>
      </c>
      <c r="N542" s="190">
        <f>ตรวจผล!N542</f>
        <v>0</v>
      </c>
      <c r="O542" s="190">
        <f>ตรวจผล!O542</f>
        <v>0</v>
      </c>
      <c r="P542" s="190">
        <f>ตรวจผล!P542</f>
        <v>0</v>
      </c>
      <c r="Q542" s="190">
        <f>ตรวจผล!Q542</f>
        <v>0</v>
      </c>
      <c r="R542" s="190">
        <f>ตรวจผล!R542</f>
        <v>0</v>
      </c>
      <c r="S542" s="190">
        <f>ตรวจผล!S542</f>
        <v>0</v>
      </c>
      <c r="T542" s="190">
        <f>ตรวจผล!T542</f>
        <v>0</v>
      </c>
      <c r="U542" s="190">
        <f>ตรวจผล!U542</f>
        <v>0</v>
      </c>
      <c r="V542" s="190">
        <f>ตรวจผล!V542</f>
        <v>0</v>
      </c>
      <c r="W542" s="190">
        <f>ตรวจผล!W542</f>
        <v>0</v>
      </c>
      <c r="X542" s="190">
        <f>ตรวจผล!X542</f>
        <v>0</v>
      </c>
      <c r="Y542" s="190">
        <f>ตรวจผล!Y542</f>
        <v>0</v>
      </c>
      <c r="Z542" s="190">
        <f>ตรวจผล!Z542</f>
        <v>0</v>
      </c>
      <c r="AA542" s="190">
        <f>ตรวจผล!AA542</f>
        <v>0</v>
      </c>
      <c r="AB542" s="190">
        <f>ตรวจผล!AE542</f>
        <v>0</v>
      </c>
      <c r="AC542" s="190">
        <f>ตรวจผล!AI542</f>
        <v>0</v>
      </c>
      <c r="AD542" s="190">
        <f>ตรวจผล!AJ542</f>
        <v>0</v>
      </c>
      <c r="AE542" s="190">
        <f>ตรวจผล!AK542</f>
        <v>0</v>
      </c>
      <c r="AF542" s="190">
        <f>ตรวจผล!AL542</f>
        <v>0</v>
      </c>
    </row>
    <row r="543" spans="1:32" x14ac:dyDescent="0.2">
      <c r="A543" s="91" t="str">
        <f>IF(ไฟล์กรอกคำตอบ!A543=""," ",ไฟล์กรอกคำตอบ!A543&amp;"")</f>
        <v xml:space="preserve"> </v>
      </c>
      <c r="B543" s="8">
        <f>ไฟล์กรอกคำตอบ!B543</f>
        <v>0</v>
      </c>
      <c r="C543" s="8">
        <f>ไฟล์กรอกคำตอบ!C543</f>
        <v>0</v>
      </c>
      <c r="D543" s="8">
        <f>ไฟล์กรอกคำตอบ!D543</f>
        <v>0</v>
      </c>
      <c r="E543" s="24">
        <f>ไฟล์กรอกคำตอบ!E543</f>
        <v>0</v>
      </c>
      <c r="F543" s="8">
        <f>ไฟล์กรอกคำตอบ!F543</f>
        <v>0</v>
      </c>
      <c r="G543" s="156">
        <f>ไฟล์กรอกคำตอบ!G543</f>
        <v>0</v>
      </c>
      <c r="H543" s="190">
        <f>ตรวจผล!H543</f>
        <v>0</v>
      </c>
      <c r="I543" s="190">
        <f>ตรวจผล!I543</f>
        <v>0</v>
      </c>
      <c r="J543" s="190">
        <f>ตรวจผล!J543</f>
        <v>0</v>
      </c>
      <c r="K543" s="190">
        <f>ตรวจผล!K543</f>
        <v>0</v>
      </c>
      <c r="L543" s="190">
        <f>ตรวจผล!L543</f>
        <v>0</v>
      </c>
      <c r="M543" s="190">
        <f>ตรวจผล!M543</f>
        <v>0</v>
      </c>
      <c r="N543" s="190">
        <f>ตรวจผล!N543</f>
        <v>0</v>
      </c>
      <c r="O543" s="190">
        <f>ตรวจผล!O543</f>
        <v>0</v>
      </c>
      <c r="P543" s="190">
        <f>ตรวจผล!P543</f>
        <v>0</v>
      </c>
      <c r="Q543" s="190">
        <f>ตรวจผล!Q543</f>
        <v>0</v>
      </c>
      <c r="R543" s="190">
        <f>ตรวจผล!R543</f>
        <v>0</v>
      </c>
      <c r="S543" s="190">
        <f>ตรวจผล!S543</f>
        <v>0</v>
      </c>
      <c r="T543" s="190">
        <f>ตรวจผล!T543</f>
        <v>0</v>
      </c>
      <c r="U543" s="190">
        <f>ตรวจผล!U543</f>
        <v>0</v>
      </c>
      <c r="V543" s="190">
        <f>ตรวจผล!V543</f>
        <v>0</v>
      </c>
      <c r="W543" s="190">
        <f>ตรวจผล!W543</f>
        <v>0</v>
      </c>
      <c r="X543" s="190">
        <f>ตรวจผล!X543</f>
        <v>0</v>
      </c>
      <c r="Y543" s="190">
        <f>ตรวจผล!Y543</f>
        <v>0</v>
      </c>
      <c r="Z543" s="190">
        <f>ตรวจผล!Z543</f>
        <v>0</v>
      </c>
      <c r="AA543" s="190">
        <f>ตรวจผล!AA543</f>
        <v>0</v>
      </c>
      <c r="AB543" s="190">
        <f>ตรวจผล!AE543</f>
        <v>0</v>
      </c>
      <c r="AC543" s="190">
        <f>ตรวจผล!AI543</f>
        <v>0</v>
      </c>
      <c r="AD543" s="190">
        <f>ตรวจผล!AJ543</f>
        <v>0</v>
      </c>
      <c r="AE543" s="190">
        <f>ตรวจผล!AK543</f>
        <v>0</v>
      </c>
      <c r="AF543" s="190">
        <f>ตรวจผล!AL543</f>
        <v>0</v>
      </c>
    </row>
    <row r="544" spans="1:32" x14ac:dyDescent="0.2">
      <c r="A544" s="91" t="str">
        <f>IF(ไฟล์กรอกคำตอบ!A544=""," ",ไฟล์กรอกคำตอบ!A544&amp;"")</f>
        <v xml:space="preserve"> </v>
      </c>
      <c r="B544" s="8">
        <f>ไฟล์กรอกคำตอบ!B544</f>
        <v>0</v>
      </c>
      <c r="C544" s="8">
        <f>ไฟล์กรอกคำตอบ!C544</f>
        <v>0</v>
      </c>
      <c r="D544" s="8">
        <f>ไฟล์กรอกคำตอบ!D544</f>
        <v>0</v>
      </c>
      <c r="E544" s="24">
        <f>ไฟล์กรอกคำตอบ!E544</f>
        <v>0</v>
      </c>
      <c r="F544" s="8">
        <f>ไฟล์กรอกคำตอบ!F544</f>
        <v>0</v>
      </c>
      <c r="G544" s="156">
        <f>ไฟล์กรอกคำตอบ!G544</f>
        <v>0</v>
      </c>
      <c r="H544" s="190">
        <f>ตรวจผล!H544</f>
        <v>0</v>
      </c>
      <c r="I544" s="190">
        <f>ตรวจผล!I544</f>
        <v>0</v>
      </c>
      <c r="J544" s="190">
        <f>ตรวจผล!J544</f>
        <v>0</v>
      </c>
      <c r="K544" s="190">
        <f>ตรวจผล!K544</f>
        <v>0</v>
      </c>
      <c r="L544" s="190">
        <f>ตรวจผล!L544</f>
        <v>0</v>
      </c>
      <c r="M544" s="190">
        <f>ตรวจผล!M544</f>
        <v>0</v>
      </c>
      <c r="N544" s="190">
        <f>ตรวจผล!N544</f>
        <v>0</v>
      </c>
      <c r="O544" s="190">
        <f>ตรวจผล!O544</f>
        <v>0</v>
      </c>
      <c r="P544" s="190">
        <f>ตรวจผล!P544</f>
        <v>0</v>
      </c>
      <c r="Q544" s="190">
        <f>ตรวจผล!Q544</f>
        <v>0</v>
      </c>
      <c r="R544" s="190">
        <f>ตรวจผล!R544</f>
        <v>0</v>
      </c>
      <c r="S544" s="190">
        <f>ตรวจผล!S544</f>
        <v>0</v>
      </c>
      <c r="T544" s="190">
        <f>ตรวจผล!T544</f>
        <v>0</v>
      </c>
      <c r="U544" s="190">
        <f>ตรวจผล!U544</f>
        <v>0</v>
      </c>
      <c r="V544" s="190">
        <f>ตรวจผล!V544</f>
        <v>0</v>
      </c>
      <c r="W544" s="190">
        <f>ตรวจผล!W544</f>
        <v>0</v>
      </c>
      <c r="X544" s="190">
        <f>ตรวจผล!X544</f>
        <v>0</v>
      </c>
      <c r="Y544" s="190">
        <f>ตรวจผล!Y544</f>
        <v>0</v>
      </c>
      <c r="Z544" s="190">
        <f>ตรวจผล!Z544</f>
        <v>0</v>
      </c>
      <c r="AA544" s="190">
        <f>ตรวจผล!AA544</f>
        <v>0</v>
      </c>
      <c r="AB544" s="190">
        <f>ตรวจผล!AE544</f>
        <v>0</v>
      </c>
      <c r="AC544" s="190">
        <f>ตรวจผล!AI544</f>
        <v>0</v>
      </c>
      <c r="AD544" s="190">
        <f>ตรวจผล!AJ544</f>
        <v>0</v>
      </c>
      <c r="AE544" s="190">
        <f>ตรวจผล!AK544</f>
        <v>0</v>
      </c>
      <c r="AF544" s="190">
        <f>ตรวจผล!AL544</f>
        <v>0</v>
      </c>
    </row>
    <row r="545" spans="1:32" x14ac:dyDescent="0.2">
      <c r="A545" s="91" t="str">
        <f>IF(ไฟล์กรอกคำตอบ!A545=""," ",ไฟล์กรอกคำตอบ!A545&amp;"")</f>
        <v xml:space="preserve"> </v>
      </c>
      <c r="B545" s="8">
        <f>ไฟล์กรอกคำตอบ!B545</f>
        <v>0</v>
      </c>
      <c r="C545" s="8">
        <f>ไฟล์กรอกคำตอบ!C545</f>
        <v>0</v>
      </c>
      <c r="D545" s="8">
        <f>ไฟล์กรอกคำตอบ!D545</f>
        <v>0</v>
      </c>
      <c r="E545" s="24">
        <f>ไฟล์กรอกคำตอบ!E545</f>
        <v>0</v>
      </c>
      <c r="F545" s="8">
        <f>ไฟล์กรอกคำตอบ!F545</f>
        <v>0</v>
      </c>
      <c r="G545" s="156">
        <f>ไฟล์กรอกคำตอบ!G545</f>
        <v>0</v>
      </c>
      <c r="H545" s="190">
        <f>ตรวจผล!H545</f>
        <v>0</v>
      </c>
      <c r="I545" s="190">
        <f>ตรวจผล!I545</f>
        <v>0</v>
      </c>
      <c r="J545" s="190">
        <f>ตรวจผล!J545</f>
        <v>0</v>
      </c>
      <c r="K545" s="190">
        <f>ตรวจผล!K545</f>
        <v>0</v>
      </c>
      <c r="L545" s="190">
        <f>ตรวจผล!L545</f>
        <v>0</v>
      </c>
      <c r="M545" s="190">
        <f>ตรวจผล!M545</f>
        <v>0</v>
      </c>
      <c r="N545" s="190">
        <f>ตรวจผล!N545</f>
        <v>0</v>
      </c>
      <c r="O545" s="190">
        <f>ตรวจผล!O545</f>
        <v>0</v>
      </c>
      <c r="P545" s="190">
        <f>ตรวจผล!P545</f>
        <v>0</v>
      </c>
      <c r="Q545" s="190">
        <f>ตรวจผล!Q545</f>
        <v>0</v>
      </c>
      <c r="R545" s="190">
        <f>ตรวจผล!R545</f>
        <v>0</v>
      </c>
      <c r="S545" s="190">
        <f>ตรวจผล!S545</f>
        <v>0</v>
      </c>
      <c r="T545" s="190">
        <f>ตรวจผล!T545</f>
        <v>0</v>
      </c>
      <c r="U545" s="190">
        <f>ตรวจผล!U545</f>
        <v>0</v>
      </c>
      <c r="V545" s="190">
        <f>ตรวจผล!V545</f>
        <v>0</v>
      </c>
      <c r="W545" s="190">
        <f>ตรวจผล!W545</f>
        <v>0</v>
      </c>
      <c r="X545" s="190">
        <f>ตรวจผล!X545</f>
        <v>0</v>
      </c>
      <c r="Y545" s="190">
        <f>ตรวจผล!Y545</f>
        <v>0</v>
      </c>
      <c r="Z545" s="190">
        <f>ตรวจผล!Z545</f>
        <v>0</v>
      </c>
      <c r="AA545" s="190">
        <f>ตรวจผล!AA545</f>
        <v>0</v>
      </c>
      <c r="AB545" s="190">
        <f>ตรวจผล!AE545</f>
        <v>0</v>
      </c>
      <c r="AC545" s="190">
        <f>ตรวจผล!AI545</f>
        <v>0</v>
      </c>
      <c r="AD545" s="190">
        <f>ตรวจผล!AJ545</f>
        <v>0</v>
      </c>
      <c r="AE545" s="190">
        <f>ตรวจผล!AK545</f>
        <v>0</v>
      </c>
      <c r="AF545" s="190">
        <f>ตรวจผล!AL545</f>
        <v>0</v>
      </c>
    </row>
    <row r="546" spans="1:32" x14ac:dyDescent="0.2">
      <c r="A546" s="91" t="str">
        <f>IF(ไฟล์กรอกคำตอบ!A546=""," ",ไฟล์กรอกคำตอบ!A546&amp;"")</f>
        <v xml:space="preserve"> </v>
      </c>
      <c r="B546" s="8">
        <f>ไฟล์กรอกคำตอบ!B546</f>
        <v>0</v>
      </c>
      <c r="C546" s="8">
        <f>ไฟล์กรอกคำตอบ!C546</f>
        <v>0</v>
      </c>
      <c r="D546" s="8">
        <f>ไฟล์กรอกคำตอบ!D546</f>
        <v>0</v>
      </c>
      <c r="E546" s="24">
        <f>ไฟล์กรอกคำตอบ!E546</f>
        <v>0</v>
      </c>
      <c r="F546" s="8">
        <f>ไฟล์กรอกคำตอบ!F546</f>
        <v>0</v>
      </c>
      <c r="G546" s="156">
        <f>ไฟล์กรอกคำตอบ!G546</f>
        <v>0</v>
      </c>
      <c r="H546" s="190">
        <f>ตรวจผล!H546</f>
        <v>0</v>
      </c>
      <c r="I546" s="190">
        <f>ตรวจผล!I546</f>
        <v>0</v>
      </c>
      <c r="J546" s="190">
        <f>ตรวจผล!J546</f>
        <v>0</v>
      </c>
      <c r="K546" s="190">
        <f>ตรวจผล!K546</f>
        <v>0</v>
      </c>
      <c r="L546" s="190">
        <f>ตรวจผล!L546</f>
        <v>0</v>
      </c>
      <c r="M546" s="190">
        <f>ตรวจผล!M546</f>
        <v>0</v>
      </c>
      <c r="N546" s="190">
        <f>ตรวจผล!N546</f>
        <v>0</v>
      </c>
      <c r="O546" s="190">
        <f>ตรวจผล!O546</f>
        <v>0</v>
      </c>
      <c r="P546" s="190">
        <f>ตรวจผล!P546</f>
        <v>0</v>
      </c>
      <c r="Q546" s="190">
        <f>ตรวจผล!Q546</f>
        <v>0</v>
      </c>
      <c r="R546" s="190">
        <f>ตรวจผล!R546</f>
        <v>0</v>
      </c>
      <c r="S546" s="190">
        <f>ตรวจผล!S546</f>
        <v>0</v>
      </c>
      <c r="T546" s="190">
        <f>ตรวจผล!T546</f>
        <v>0</v>
      </c>
      <c r="U546" s="190">
        <f>ตรวจผล!U546</f>
        <v>0</v>
      </c>
      <c r="V546" s="190">
        <f>ตรวจผล!V546</f>
        <v>0</v>
      </c>
      <c r="W546" s="190">
        <f>ตรวจผล!W546</f>
        <v>0</v>
      </c>
      <c r="X546" s="190">
        <f>ตรวจผล!X546</f>
        <v>0</v>
      </c>
      <c r="Y546" s="190">
        <f>ตรวจผล!Y546</f>
        <v>0</v>
      </c>
      <c r="Z546" s="190">
        <f>ตรวจผล!Z546</f>
        <v>0</v>
      </c>
      <c r="AA546" s="190">
        <f>ตรวจผล!AA546</f>
        <v>0</v>
      </c>
      <c r="AB546" s="190">
        <f>ตรวจผล!AE546</f>
        <v>0</v>
      </c>
      <c r="AC546" s="190">
        <f>ตรวจผล!AI546</f>
        <v>0</v>
      </c>
      <c r="AD546" s="190">
        <f>ตรวจผล!AJ546</f>
        <v>0</v>
      </c>
      <c r="AE546" s="190">
        <f>ตรวจผล!AK546</f>
        <v>0</v>
      </c>
      <c r="AF546" s="190">
        <f>ตรวจผล!AL546</f>
        <v>0</v>
      </c>
    </row>
    <row r="547" spans="1:32" x14ac:dyDescent="0.2">
      <c r="A547" s="91" t="str">
        <f>IF(ไฟล์กรอกคำตอบ!A547=""," ",ไฟล์กรอกคำตอบ!A547&amp;"")</f>
        <v xml:space="preserve"> </v>
      </c>
      <c r="B547" s="8">
        <f>ไฟล์กรอกคำตอบ!B547</f>
        <v>0</v>
      </c>
      <c r="C547" s="8">
        <f>ไฟล์กรอกคำตอบ!C547</f>
        <v>0</v>
      </c>
      <c r="D547" s="8">
        <f>ไฟล์กรอกคำตอบ!D547</f>
        <v>0</v>
      </c>
      <c r="E547" s="24">
        <f>ไฟล์กรอกคำตอบ!E547</f>
        <v>0</v>
      </c>
      <c r="F547" s="8">
        <f>ไฟล์กรอกคำตอบ!F547</f>
        <v>0</v>
      </c>
      <c r="G547" s="156">
        <f>ไฟล์กรอกคำตอบ!G547</f>
        <v>0</v>
      </c>
      <c r="H547" s="190">
        <f>ตรวจผล!H547</f>
        <v>0</v>
      </c>
      <c r="I547" s="190">
        <f>ตรวจผล!I547</f>
        <v>0</v>
      </c>
      <c r="J547" s="190">
        <f>ตรวจผล!J547</f>
        <v>0</v>
      </c>
      <c r="K547" s="190">
        <f>ตรวจผล!K547</f>
        <v>0</v>
      </c>
      <c r="L547" s="190">
        <f>ตรวจผล!L547</f>
        <v>0</v>
      </c>
      <c r="M547" s="190">
        <f>ตรวจผล!M547</f>
        <v>0</v>
      </c>
      <c r="N547" s="190">
        <f>ตรวจผล!N547</f>
        <v>0</v>
      </c>
      <c r="O547" s="190">
        <f>ตรวจผล!O547</f>
        <v>0</v>
      </c>
      <c r="P547" s="190">
        <f>ตรวจผล!P547</f>
        <v>0</v>
      </c>
      <c r="Q547" s="190">
        <f>ตรวจผล!Q547</f>
        <v>0</v>
      </c>
      <c r="R547" s="190">
        <f>ตรวจผล!R547</f>
        <v>0</v>
      </c>
      <c r="S547" s="190">
        <f>ตรวจผล!S547</f>
        <v>0</v>
      </c>
      <c r="T547" s="190">
        <f>ตรวจผล!T547</f>
        <v>0</v>
      </c>
      <c r="U547" s="190">
        <f>ตรวจผล!U547</f>
        <v>0</v>
      </c>
      <c r="V547" s="190">
        <f>ตรวจผล!V547</f>
        <v>0</v>
      </c>
      <c r="W547" s="190">
        <f>ตรวจผล!W547</f>
        <v>0</v>
      </c>
      <c r="X547" s="190">
        <f>ตรวจผล!X547</f>
        <v>0</v>
      </c>
      <c r="Y547" s="190">
        <f>ตรวจผล!Y547</f>
        <v>0</v>
      </c>
      <c r="Z547" s="190">
        <f>ตรวจผล!Z547</f>
        <v>0</v>
      </c>
      <c r="AA547" s="190">
        <f>ตรวจผล!AA547</f>
        <v>0</v>
      </c>
      <c r="AB547" s="190">
        <f>ตรวจผล!AE547</f>
        <v>0</v>
      </c>
      <c r="AC547" s="190">
        <f>ตรวจผล!AI547</f>
        <v>0</v>
      </c>
      <c r="AD547" s="190">
        <f>ตรวจผล!AJ547</f>
        <v>0</v>
      </c>
      <c r="AE547" s="190">
        <f>ตรวจผล!AK547</f>
        <v>0</v>
      </c>
      <c r="AF547" s="190">
        <f>ตรวจผล!AL547</f>
        <v>0</v>
      </c>
    </row>
    <row r="548" spans="1:32" x14ac:dyDescent="0.2">
      <c r="A548" s="91" t="str">
        <f>IF(ไฟล์กรอกคำตอบ!A548=""," ",ไฟล์กรอกคำตอบ!A548&amp;"")</f>
        <v xml:space="preserve"> </v>
      </c>
      <c r="B548" s="8">
        <f>ไฟล์กรอกคำตอบ!B548</f>
        <v>0</v>
      </c>
      <c r="C548" s="8">
        <f>ไฟล์กรอกคำตอบ!C548</f>
        <v>0</v>
      </c>
      <c r="D548" s="8">
        <f>ไฟล์กรอกคำตอบ!D548</f>
        <v>0</v>
      </c>
      <c r="E548" s="24">
        <f>ไฟล์กรอกคำตอบ!E548</f>
        <v>0</v>
      </c>
      <c r="F548" s="8">
        <f>ไฟล์กรอกคำตอบ!F548</f>
        <v>0</v>
      </c>
      <c r="G548" s="156">
        <f>ไฟล์กรอกคำตอบ!G548</f>
        <v>0</v>
      </c>
      <c r="H548" s="190">
        <f>ตรวจผล!H548</f>
        <v>0</v>
      </c>
      <c r="I548" s="190">
        <f>ตรวจผล!I548</f>
        <v>0</v>
      </c>
      <c r="J548" s="190">
        <f>ตรวจผล!J548</f>
        <v>0</v>
      </c>
      <c r="K548" s="190">
        <f>ตรวจผล!K548</f>
        <v>0</v>
      </c>
      <c r="L548" s="190">
        <f>ตรวจผล!L548</f>
        <v>0</v>
      </c>
      <c r="M548" s="190">
        <f>ตรวจผล!M548</f>
        <v>0</v>
      </c>
      <c r="N548" s="190">
        <f>ตรวจผล!N548</f>
        <v>0</v>
      </c>
      <c r="O548" s="190">
        <f>ตรวจผล!O548</f>
        <v>0</v>
      </c>
      <c r="P548" s="190">
        <f>ตรวจผล!P548</f>
        <v>0</v>
      </c>
      <c r="Q548" s="190">
        <f>ตรวจผล!Q548</f>
        <v>0</v>
      </c>
      <c r="R548" s="190">
        <f>ตรวจผล!R548</f>
        <v>0</v>
      </c>
      <c r="S548" s="190">
        <f>ตรวจผล!S548</f>
        <v>0</v>
      </c>
      <c r="T548" s="190">
        <f>ตรวจผล!T548</f>
        <v>0</v>
      </c>
      <c r="U548" s="190">
        <f>ตรวจผล!U548</f>
        <v>0</v>
      </c>
      <c r="V548" s="190">
        <f>ตรวจผล!V548</f>
        <v>0</v>
      </c>
      <c r="W548" s="190">
        <f>ตรวจผล!W548</f>
        <v>0</v>
      </c>
      <c r="X548" s="190">
        <f>ตรวจผล!X548</f>
        <v>0</v>
      </c>
      <c r="Y548" s="190">
        <f>ตรวจผล!Y548</f>
        <v>0</v>
      </c>
      <c r="Z548" s="190">
        <f>ตรวจผล!Z548</f>
        <v>0</v>
      </c>
      <c r="AA548" s="190">
        <f>ตรวจผล!AA548</f>
        <v>0</v>
      </c>
      <c r="AB548" s="190">
        <f>ตรวจผล!AE548</f>
        <v>0</v>
      </c>
      <c r="AC548" s="190">
        <f>ตรวจผล!AI548</f>
        <v>0</v>
      </c>
      <c r="AD548" s="190">
        <f>ตรวจผล!AJ548</f>
        <v>0</v>
      </c>
      <c r="AE548" s="190">
        <f>ตรวจผล!AK548</f>
        <v>0</v>
      </c>
      <c r="AF548" s="190">
        <f>ตรวจผล!AL548</f>
        <v>0</v>
      </c>
    </row>
    <row r="549" spans="1:32" x14ac:dyDescent="0.2">
      <c r="A549" s="91" t="str">
        <f>IF(ไฟล์กรอกคำตอบ!A549=""," ",ไฟล์กรอกคำตอบ!A549&amp;"")</f>
        <v xml:space="preserve"> </v>
      </c>
      <c r="B549" s="8">
        <f>ไฟล์กรอกคำตอบ!B549</f>
        <v>0</v>
      </c>
      <c r="C549" s="8">
        <f>ไฟล์กรอกคำตอบ!C549</f>
        <v>0</v>
      </c>
      <c r="D549" s="8">
        <f>ไฟล์กรอกคำตอบ!D549</f>
        <v>0</v>
      </c>
      <c r="E549" s="24">
        <f>ไฟล์กรอกคำตอบ!E549</f>
        <v>0</v>
      </c>
      <c r="F549" s="8">
        <f>ไฟล์กรอกคำตอบ!F549</f>
        <v>0</v>
      </c>
      <c r="G549" s="156">
        <f>ไฟล์กรอกคำตอบ!G549</f>
        <v>0</v>
      </c>
      <c r="H549" s="190">
        <f>ตรวจผล!H549</f>
        <v>0</v>
      </c>
      <c r="I549" s="190">
        <f>ตรวจผล!I549</f>
        <v>0</v>
      </c>
      <c r="J549" s="190">
        <f>ตรวจผล!J549</f>
        <v>0</v>
      </c>
      <c r="K549" s="190">
        <f>ตรวจผล!K549</f>
        <v>0</v>
      </c>
      <c r="L549" s="190">
        <f>ตรวจผล!L549</f>
        <v>0</v>
      </c>
      <c r="M549" s="190">
        <f>ตรวจผล!M549</f>
        <v>0</v>
      </c>
      <c r="N549" s="190">
        <f>ตรวจผล!N549</f>
        <v>0</v>
      </c>
      <c r="O549" s="190">
        <f>ตรวจผล!O549</f>
        <v>0</v>
      </c>
      <c r="P549" s="190">
        <f>ตรวจผล!P549</f>
        <v>0</v>
      </c>
      <c r="Q549" s="190">
        <f>ตรวจผล!Q549</f>
        <v>0</v>
      </c>
      <c r="R549" s="190">
        <f>ตรวจผล!R549</f>
        <v>0</v>
      </c>
      <c r="S549" s="190">
        <f>ตรวจผล!S549</f>
        <v>0</v>
      </c>
      <c r="T549" s="190">
        <f>ตรวจผล!T549</f>
        <v>0</v>
      </c>
      <c r="U549" s="190">
        <f>ตรวจผล!U549</f>
        <v>0</v>
      </c>
      <c r="V549" s="190">
        <f>ตรวจผล!V549</f>
        <v>0</v>
      </c>
      <c r="W549" s="190">
        <f>ตรวจผล!W549</f>
        <v>0</v>
      </c>
      <c r="X549" s="190">
        <f>ตรวจผล!X549</f>
        <v>0</v>
      </c>
      <c r="Y549" s="190">
        <f>ตรวจผล!Y549</f>
        <v>0</v>
      </c>
      <c r="Z549" s="190">
        <f>ตรวจผล!Z549</f>
        <v>0</v>
      </c>
      <c r="AA549" s="190">
        <f>ตรวจผล!AA549</f>
        <v>0</v>
      </c>
      <c r="AB549" s="190">
        <f>ตรวจผล!AE549</f>
        <v>0</v>
      </c>
      <c r="AC549" s="190">
        <f>ตรวจผล!AI549</f>
        <v>0</v>
      </c>
      <c r="AD549" s="190">
        <f>ตรวจผล!AJ549</f>
        <v>0</v>
      </c>
      <c r="AE549" s="190">
        <f>ตรวจผล!AK549</f>
        <v>0</v>
      </c>
      <c r="AF549" s="190">
        <f>ตรวจผล!AL549</f>
        <v>0</v>
      </c>
    </row>
    <row r="550" spans="1:32" x14ac:dyDescent="0.2">
      <c r="A550" s="91" t="str">
        <f>IF(ไฟล์กรอกคำตอบ!A550=""," ",ไฟล์กรอกคำตอบ!A550&amp;"")</f>
        <v xml:space="preserve"> </v>
      </c>
      <c r="B550" s="8">
        <f>ไฟล์กรอกคำตอบ!B550</f>
        <v>0</v>
      </c>
      <c r="C550" s="8">
        <f>ไฟล์กรอกคำตอบ!C550</f>
        <v>0</v>
      </c>
      <c r="D550" s="8">
        <f>ไฟล์กรอกคำตอบ!D550</f>
        <v>0</v>
      </c>
      <c r="E550" s="24">
        <f>ไฟล์กรอกคำตอบ!E550</f>
        <v>0</v>
      </c>
      <c r="F550" s="8">
        <f>ไฟล์กรอกคำตอบ!F550</f>
        <v>0</v>
      </c>
      <c r="G550" s="156">
        <f>ไฟล์กรอกคำตอบ!G550</f>
        <v>0</v>
      </c>
      <c r="H550" s="190">
        <f>ตรวจผล!H550</f>
        <v>0</v>
      </c>
      <c r="I550" s="190">
        <f>ตรวจผล!I550</f>
        <v>0</v>
      </c>
      <c r="J550" s="190">
        <f>ตรวจผล!J550</f>
        <v>0</v>
      </c>
      <c r="K550" s="190">
        <f>ตรวจผล!K550</f>
        <v>0</v>
      </c>
      <c r="L550" s="190">
        <f>ตรวจผล!L550</f>
        <v>0</v>
      </c>
      <c r="M550" s="190">
        <f>ตรวจผล!M550</f>
        <v>0</v>
      </c>
      <c r="N550" s="190">
        <f>ตรวจผล!N550</f>
        <v>0</v>
      </c>
      <c r="O550" s="190">
        <f>ตรวจผล!O550</f>
        <v>0</v>
      </c>
      <c r="P550" s="190">
        <f>ตรวจผล!P550</f>
        <v>0</v>
      </c>
      <c r="Q550" s="190">
        <f>ตรวจผล!Q550</f>
        <v>0</v>
      </c>
      <c r="R550" s="190">
        <f>ตรวจผล!R550</f>
        <v>0</v>
      </c>
      <c r="S550" s="190">
        <f>ตรวจผล!S550</f>
        <v>0</v>
      </c>
      <c r="T550" s="190">
        <f>ตรวจผล!T550</f>
        <v>0</v>
      </c>
      <c r="U550" s="190">
        <f>ตรวจผล!U550</f>
        <v>0</v>
      </c>
      <c r="V550" s="190">
        <f>ตรวจผล!V550</f>
        <v>0</v>
      </c>
      <c r="W550" s="190">
        <f>ตรวจผล!W550</f>
        <v>0</v>
      </c>
      <c r="X550" s="190">
        <f>ตรวจผล!X550</f>
        <v>0</v>
      </c>
      <c r="Y550" s="190">
        <f>ตรวจผล!Y550</f>
        <v>0</v>
      </c>
      <c r="Z550" s="190">
        <f>ตรวจผล!Z550</f>
        <v>0</v>
      </c>
      <c r="AA550" s="190">
        <f>ตรวจผล!AA550</f>
        <v>0</v>
      </c>
      <c r="AB550" s="190">
        <f>ตรวจผล!AE550</f>
        <v>0</v>
      </c>
      <c r="AC550" s="190">
        <f>ตรวจผล!AI550</f>
        <v>0</v>
      </c>
      <c r="AD550" s="190">
        <f>ตรวจผล!AJ550</f>
        <v>0</v>
      </c>
      <c r="AE550" s="190">
        <f>ตรวจผล!AK550</f>
        <v>0</v>
      </c>
      <c r="AF550" s="190">
        <f>ตรวจผล!AL550</f>
        <v>0</v>
      </c>
    </row>
    <row r="551" spans="1:32" x14ac:dyDescent="0.2">
      <c r="A551" s="91" t="str">
        <f>IF(ไฟล์กรอกคำตอบ!A551=""," ",ไฟล์กรอกคำตอบ!A551&amp;"")</f>
        <v xml:space="preserve"> </v>
      </c>
      <c r="B551" s="8">
        <f>ไฟล์กรอกคำตอบ!B551</f>
        <v>0</v>
      </c>
      <c r="C551" s="8">
        <f>ไฟล์กรอกคำตอบ!C551</f>
        <v>0</v>
      </c>
      <c r="D551" s="8">
        <f>ไฟล์กรอกคำตอบ!D551</f>
        <v>0</v>
      </c>
      <c r="E551" s="24">
        <f>ไฟล์กรอกคำตอบ!E551</f>
        <v>0</v>
      </c>
      <c r="F551" s="8">
        <f>ไฟล์กรอกคำตอบ!F551</f>
        <v>0</v>
      </c>
      <c r="G551" s="156">
        <f>ไฟล์กรอกคำตอบ!G551</f>
        <v>0</v>
      </c>
      <c r="H551" s="190">
        <f>ตรวจผล!H551</f>
        <v>0</v>
      </c>
      <c r="I551" s="190">
        <f>ตรวจผล!I551</f>
        <v>0</v>
      </c>
      <c r="J551" s="190">
        <f>ตรวจผล!J551</f>
        <v>0</v>
      </c>
      <c r="K551" s="190">
        <f>ตรวจผล!K551</f>
        <v>0</v>
      </c>
      <c r="L551" s="190">
        <f>ตรวจผล!L551</f>
        <v>0</v>
      </c>
      <c r="M551" s="190">
        <f>ตรวจผล!M551</f>
        <v>0</v>
      </c>
      <c r="N551" s="190">
        <f>ตรวจผล!N551</f>
        <v>0</v>
      </c>
      <c r="O551" s="190">
        <f>ตรวจผล!O551</f>
        <v>0</v>
      </c>
      <c r="P551" s="190">
        <f>ตรวจผล!P551</f>
        <v>0</v>
      </c>
      <c r="Q551" s="190">
        <f>ตรวจผล!Q551</f>
        <v>0</v>
      </c>
      <c r="R551" s="190">
        <f>ตรวจผล!R551</f>
        <v>0</v>
      </c>
      <c r="S551" s="190">
        <f>ตรวจผล!S551</f>
        <v>0</v>
      </c>
      <c r="T551" s="190">
        <f>ตรวจผล!T551</f>
        <v>0</v>
      </c>
      <c r="U551" s="190">
        <f>ตรวจผล!U551</f>
        <v>0</v>
      </c>
      <c r="V551" s="190">
        <f>ตรวจผล!V551</f>
        <v>0</v>
      </c>
      <c r="W551" s="190">
        <f>ตรวจผล!W551</f>
        <v>0</v>
      </c>
      <c r="X551" s="190">
        <f>ตรวจผล!X551</f>
        <v>0</v>
      </c>
      <c r="Y551" s="190">
        <f>ตรวจผล!Y551</f>
        <v>0</v>
      </c>
      <c r="Z551" s="190">
        <f>ตรวจผล!Z551</f>
        <v>0</v>
      </c>
      <c r="AA551" s="190">
        <f>ตรวจผล!AA551</f>
        <v>0</v>
      </c>
      <c r="AB551" s="190">
        <f>ตรวจผล!AE551</f>
        <v>0</v>
      </c>
      <c r="AC551" s="190">
        <f>ตรวจผล!AI551</f>
        <v>0</v>
      </c>
      <c r="AD551" s="190">
        <f>ตรวจผล!AJ551</f>
        <v>0</v>
      </c>
      <c r="AE551" s="190">
        <f>ตรวจผล!AK551</f>
        <v>0</v>
      </c>
      <c r="AF551" s="190">
        <f>ตรวจผล!AL551</f>
        <v>0</v>
      </c>
    </row>
    <row r="552" spans="1:32" x14ac:dyDescent="0.2">
      <c r="A552" s="91" t="str">
        <f>IF(ไฟล์กรอกคำตอบ!A552=""," ",ไฟล์กรอกคำตอบ!A552&amp;"")</f>
        <v xml:space="preserve"> </v>
      </c>
      <c r="B552" s="8">
        <f>ไฟล์กรอกคำตอบ!B552</f>
        <v>0</v>
      </c>
      <c r="C552" s="8">
        <f>ไฟล์กรอกคำตอบ!C552</f>
        <v>0</v>
      </c>
      <c r="D552" s="8">
        <f>ไฟล์กรอกคำตอบ!D552</f>
        <v>0</v>
      </c>
      <c r="E552" s="24">
        <f>ไฟล์กรอกคำตอบ!E552</f>
        <v>0</v>
      </c>
      <c r="F552" s="8">
        <f>ไฟล์กรอกคำตอบ!F552</f>
        <v>0</v>
      </c>
      <c r="G552" s="156">
        <f>ไฟล์กรอกคำตอบ!G552</f>
        <v>0</v>
      </c>
      <c r="H552" s="190">
        <f>ตรวจผล!H552</f>
        <v>0</v>
      </c>
      <c r="I552" s="190">
        <f>ตรวจผล!I552</f>
        <v>0</v>
      </c>
      <c r="J552" s="190">
        <f>ตรวจผล!J552</f>
        <v>0</v>
      </c>
      <c r="K552" s="190">
        <f>ตรวจผล!K552</f>
        <v>0</v>
      </c>
      <c r="L552" s="190">
        <f>ตรวจผล!L552</f>
        <v>0</v>
      </c>
      <c r="M552" s="190">
        <f>ตรวจผล!M552</f>
        <v>0</v>
      </c>
      <c r="N552" s="190">
        <f>ตรวจผล!N552</f>
        <v>0</v>
      </c>
      <c r="O552" s="190">
        <f>ตรวจผล!O552</f>
        <v>0</v>
      </c>
      <c r="P552" s="190">
        <f>ตรวจผล!P552</f>
        <v>0</v>
      </c>
      <c r="Q552" s="190">
        <f>ตรวจผล!Q552</f>
        <v>0</v>
      </c>
      <c r="R552" s="190">
        <f>ตรวจผล!R552</f>
        <v>0</v>
      </c>
      <c r="S552" s="190">
        <f>ตรวจผล!S552</f>
        <v>0</v>
      </c>
      <c r="T552" s="190">
        <f>ตรวจผล!T552</f>
        <v>0</v>
      </c>
      <c r="U552" s="190">
        <f>ตรวจผล!U552</f>
        <v>0</v>
      </c>
      <c r="V552" s="190">
        <f>ตรวจผล!V552</f>
        <v>0</v>
      </c>
      <c r="W552" s="190">
        <f>ตรวจผล!W552</f>
        <v>0</v>
      </c>
      <c r="X552" s="190">
        <f>ตรวจผล!X552</f>
        <v>0</v>
      </c>
      <c r="Y552" s="190">
        <f>ตรวจผล!Y552</f>
        <v>0</v>
      </c>
      <c r="Z552" s="190">
        <f>ตรวจผล!Z552</f>
        <v>0</v>
      </c>
      <c r="AA552" s="190">
        <f>ตรวจผล!AA552</f>
        <v>0</v>
      </c>
      <c r="AB552" s="190">
        <f>ตรวจผล!AE552</f>
        <v>0</v>
      </c>
      <c r="AC552" s="190">
        <f>ตรวจผล!AI552</f>
        <v>0</v>
      </c>
      <c r="AD552" s="190">
        <f>ตรวจผล!AJ552</f>
        <v>0</v>
      </c>
      <c r="AE552" s="190">
        <f>ตรวจผล!AK552</f>
        <v>0</v>
      </c>
      <c r="AF552" s="190">
        <f>ตรวจผล!AL552</f>
        <v>0</v>
      </c>
    </row>
    <row r="553" spans="1:32" x14ac:dyDescent="0.2">
      <c r="A553" s="91" t="str">
        <f>IF(ไฟล์กรอกคำตอบ!A553=""," ",ไฟล์กรอกคำตอบ!A553&amp;"")</f>
        <v xml:space="preserve"> </v>
      </c>
      <c r="B553" s="8">
        <f>ไฟล์กรอกคำตอบ!B553</f>
        <v>0</v>
      </c>
      <c r="C553" s="8">
        <f>ไฟล์กรอกคำตอบ!C553</f>
        <v>0</v>
      </c>
      <c r="D553" s="8">
        <f>ไฟล์กรอกคำตอบ!D553</f>
        <v>0</v>
      </c>
      <c r="E553" s="24">
        <f>ไฟล์กรอกคำตอบ!E553</f>
        <v>0</v>
      </c>
      <c r="F553" s="8">
        <f>ไฟล์กรอกคำตอบ!F553</f>
        <v>0</v>
      </c>
      <c r="G553" s="156">
        <f>ไฟล์กรอกคำตอบ!G553</f>
        <v>0</v>
      </c>
      <c r="H553" s="190">
        <f>ตรวจผล!H553</f>
        <v>0</v>
      </c>
      <c r="I553" s="190">
        <f>ตรวจผล!I553</f>
        <v>0</v>
      </c>
      <c r="J553" s="190">
        <f>ตรวจผล!J553</f>
        <v>0</v>
      </c>
      <c r="K553" s="190">
        <f>ตรวจผล!K553</f>
        <v>0</v>
      </c>
      <c r="L553" s="190">
        <f>ตรวจผล!L553</f>
        <v>0</v>
      </c>
      <c r="M553" s="190">
        <f>ตรวจผล!M553</f>
        <v>0</v>
      </c>
      <c r="N553" s="190">
        <f>ตรวจผล!N553</f>
        <v>0</v>
      </c>
      <c r="O553" s="190">
        <f>ตรวจผล!O553</f>
        <v>0</v>
      </c>
      <c r="P553" s="190">
        <f>ตรวจผล!P553</f>
        <v>0</v>
      </c>
      <c r="Q553" s="190">
        <f>ตรวจผล!Q553</f>
        <v>0</v>
      </c>
      <c r="R553" s="190">
        <f>ตรวจผล!R553</f>
        <v>0</v>
      </c>
      <c r="S553" s="190">
        <f>ตรวจผล!S553</f>
        <v>0</v>
      </c>
      <c r="T553" s="190">
        <f>ตรวจผล!T553</f>
        <v>0</v>
      </c>
      <c r="U553" s="190">
        <f>ตรวจผล!U553</f>
        <v>0</v>
      </c>
      <c r="V553" s="190">
        <f>ตรวจผล!V553</f>
        <v>0</v>
      </c>
      <c r="W553" s="190">
        <f>ตรวจผล!W553</f>
        <v>0</v>
      </c>
      <c r="X553" s="190">
        <f>ตรวจผล!X553</f>
        <v>0</v>
      </c>
      <c r="Y553" s="190">
        <f>ตรวจผล!Y553</f>
        <v>0</v>
      </c>
      <c r="Z553" s="190">
        <f>ตรวจผล!Z553</f>
        <v>0</v>
      </c>
      <c r="AA553" s="190">
        <f>ตรวจผล!AA553</f>
        <v>0</v>
      </c>
      <c r="AB553" s="190">
        <f>ตรวจผล!AE553</f>
        <v>0</v>
      </c>
      <c r="AC553" s="190">
        <f>ตรวจผล!AI553</f>
        <v>0</v>
      </c>
      <c r="AD553" s="190">
        <f>ตรวจผล!AJ553</f>
        <v>0</v>
      </c>
      <c r="AE553" s="190">
        <f>ตรวจผล!AK553</f>
        <v>0</v>
      </c>
      <c r="AF553" s="190">
        <f>ตรวจผล!AL553</f>
        <v>0</v>
      </c>
    </row>
    <row r="554" spans="1:32" x14ac:dyDescent="0.2">
      <c r="A554" s="91" t="str">
        <f>IF(ไฟล์กรอกคำตอบ!A554=""," ",ไฟล์กรอกคำตอบ!A554&amp;"")</f>
        <v xml:space="preserve"> </v>
      </c>
      <c r="B554" s="8">
        <f>ไฟล์กรอกคำตอบ!B554</f>
        <v>0</v>
      </c>
      <c r="C554" s="8">
        <f>ไฟล์กรอกคำตอบ!C554</f>
        <v>0</v>
      </c>
      <c r="D554" s="8">
        <f>ไฟล์กรอกคำตอบ!D554</f>
        <v>0</v>
      </c>
      <c r="E554" s="24">
        <f>ไฟล์กรอกคำตอบ!E554</f>
        <v>0</v>
      </c>
      <c r="F554" s="8">
        <f>ไฟล์กรอกคำตอบ!F554</f>
        <v>0</v>
      </c>
      <c r="G554" s="156">
        <f>ไฟล์กรอกคำตอบ!G554</f>
        <v>0</v>
      </c>
      <c r="H554" s="190">
        <f>ตรวจผล!H554</f>
        <v>0</v>
      </c>
      <c r="I554" s="190">
        <f>ตรวจผล!I554</f>
        <v>0</v>
      </c>
      <c r="J554" s="190">
        <f>ตรวจผล!J554</f>
        <v>0</v>
      </c>
      <c r="K554" s="190">
        <f>ตรวจผล!K554</f>
        <v>0</v>
      </c>
      <c r="L554" s="190">
        <f>ตรวจผล!L554</f>
        <v>0</v>
      </c>
      <c r="M554" s="190">
        <f>ตรวจผล!M554</f>
        <v>0</v>
      </c>
      <c r="N554" s="190">
        <f>ตรวจผล!N554</f>
        <v>0</v>
      </c>
      <c r="O554" s="190">
        <f>ตรวจผล!O554</f>
        <v>0</v>
      </c>
      <c r="P554" s="190">
        <f>ตรวจผล!P554</f>
        <v>0</v>
      </c>
      <c r="Q554" s="190">
        <f>ตรวจผล!Q554</f>
        <v>0</v>
      </c>
      <c r="R554" s="190">
        <f>ตรวจผล!R554</f>
        <v>0</v>
      </c>
      <c r="S554" s="190">
        <f>ตรวจผล!S554</f>
        <v>0</v>
      </c>
      <c r="T554" s="190">
        <f>ตรวจผล!T554</f>
        <v>0</v>
      </c>
      <c r="U554" s="190">
        <f>ตรวจผล!U554</f>
        <v>0</v>
      </c>
      <c r="V554" s="190">
        <f>ตรวจผล!V554</f>
        <v>0</v>
      </c>
      <c r="W554" s="190">
        <f>ตรวจผล!W554</f>
        <v>0</v>
      </c>
      <c r="X554" s="190">
        <f>ตรวจผล!X554</f>
        <v>0</v>
      </c>
      <c r="Y554" s="190">
        <f>ตรวจผล!Y554</f>
        <v>0</v>
      </c>
      <c r="Z554" s="190">
        <f>ตรวจผล!Z554</f>
        <v>0</v>
      </c>
      <c r="AA554" s="190">
        <f>ตรวจผล!AA554</f>
        <v>0</v>
      </c>
      <c r="AB554" s="190">
        <f>ตรวจผล!AE554</f>
        <v>0</v>
      </c>
      <c r="AC554" s="190">
        <f>ตรวจผล!AI554</f>
        <v>0</v>
      </c>
      <c r="AD554" s="190">
        <f>ตรวจผล!AJ554</f>
        <v>0</v>
      </c>
      <c r="AE554" s="190">
        <f>ตรวจผล!AK554</f>
        <v>0</v>
      </c>
      <c r="AF554" s="190">
        <f>ตรวจผล!AL554</f>
        <v>0</v>
      </c>
    </row>
    <row r="555" spans="1:32" x14ac:dyDescent="0.2">
      <c r="A555" s="91" t="str">
        <f>IF(ไฟล์กรอกคำตอบ!A555=""," ",ไฟล์กรอกคำตอบ!A555&amp;"")</f>
        <v xml:space="preserve"> </v>
      </c>
      <c r="B555" s="8">
        <f>ไฟล์กรอกคำตอบ!B555</f>
        <v>0</v>
      </c>
      <c r="C555" s="8">
        <f>ไฟล์กรอกคำตอบ!C555</f>
        <v>0</v>
      </c>
      <c r="D555" s="8">
        <f>ไฟล์กรอกคำตอบ!D555</f>
        <v>0</v>
      </c>
      <c r="E555" s="24">
        <f>ไฟล์กรอกคำตอบ!E555</f>
        <v>0</v>
      </c>
      <c r="F555" s="8">
        <f>ไฟล์กรอกคำตอบ!F555</f>
        <v>0</v>
      </c>
      <c r="G555" s="156">
        <f>ไฟล์กรอกคำตอบ!G555</f>
        <v>0</v>
      </c>
      <c r="H555" s="190">
        <f>ตรวจผล!H555</f>
        <v>0</v>
      </c>
      <c r="I555" s="190">
        <f>ตรวจผล!I555</f>
        <v>0</v>
      </c>
      <c r="J555" s="190">
        <f>ตรวจผล!J555</f>
        <v>0</v>
      </c>
      <c r="K555" s="190">
        <f>ตรวจผล!K555</f>
        <v>0</v>
      </c>
      <c r="L555" s="190">
        <f>ตรวจผล!L555</f>
        <v>0</v>
      </c>
      <c r="M555" s="190">
        <f>ตรวจผล!M555</f>
        <v>0</v>
      </c>
      <c r="N555" s="190">
        <f>ตรวจผล!N555</f>
        <v>0</v>
      </c>
      <c r="O555" s="190">
        <f>ตรวจผล!O555</f>
        <v>0</v>
      </c>
      <c r="P555" s="190">
        <f>ตรวจผล!P555</f>
        <v>0</v>
      </c>
      <c r="Q555" s="190">
        <f>ตรวจผล!Q555</f>
        <v>0</v>
      </c>
      <c r="R555" s="190">
        <f>ตรวจผล!R555</f>
        <v>0</v>
      </c>
      <c r="S555" s="190">
        <f>ตรวจผล!S555</f>
        <v>0</v>
      </c>
      <c r="T555" s="190">
        <f>ตรวจผล!T555</f>
        <v>0</v>
      </c>
      <c r="U555" s="190">
        <f>ตรวจผล!U555</f>
        <v>0</v>
      </c>
      <c r="V555" s="190">
        <f>ตรวจผล!V555</f>
        <v>0</v>
      </c>
      <c r="W555" s="190">
        <f>ตรวจผล!W555</f>
        <v>0</v>
      </c>
      <c r="X555" s="190">
        <f>ตรวจผล!X555</f>
        <v>0</v>
      </c>
      <c r="Y555" s="190">
        <f>ตรวจผล!Y555</f>
        <v>0</v>
      </c>
      <c r="Z555" s="190">
        <f>ตรวจผล!Z555</f>
        <v>0</v>
      </c>
      <c r="AA555" s="190">
        <f>ตรวจผล!AA555</f>
        <v>0</v>
      </c>
      <c r="AB555" s="190">
        <f>ตรวจผล!AE555</f>
        <v>0</v>
      </c>
      <c r="AC555" s="190">
        <f>ตรวจผล!AI555</f>
        <v>0</v>
      </c>
      <c r="AD555" s="190">
        <f>ตรวจผล!AJ555</f>
        <v>0</v>
      </c>
      <c r="AE555" s="190">
        <f>ตรวจผล!AK555</f>
        <v>0</v>
      </c>
      <c r="AF555" s="190">
        <f>ตรวจผล!AL555</f>
        <v>0</v>
      </c>
    </row>
    <row r="556" spans="1:32" x14ac:dyDescent="0.2">
      <c r="A556" s="91" t="str">
        <f>IF(ไฟล์กรอกคำตอบ!A556=""," ",ไฟล์กรอกคำตอบ!A556&amp;"")</f>
        <v xml:space="preserve"> </v>
      </c>
      <c r="B556" s="8">
        <f>ไฟล์กรอกคำตอบ!B556</f>
        <v>0</v>
      </c>
      <c r="C556" s="8">
        <f>ไฟล์กรอกคำตอบ!C556</f>
        <v>0</v>
      </c>
      <c r="D556" s="8">
        <f>ไฟล์กรอกคำตอบ!D556</f>
        <v>0</v>
      </c>
      <c r="E556" s="24">
        <f>ไฟล์กรอกคำตอบ!E556</f>
        <v>0</v>
      </c>
      <c r="F556" s="8">
        <f>ไฟล์กรอกคำตอบ!F556</f>
        <v>0</v>
      </c>
      <c r="G556" s="156">
        <f>ไฟล์กรอกคำตอบ!G556</f>
        <v>0</v>
      </c>
      <c r="H556" s="190">
        <f>ตรวจผล!H556</f>
        <v>0</v>
      </c>
      <c r="I556" s="190">
        <f>ตรวจผล!I556</f>
        <v>0</v>
      </c>
      <c r="J556" s="190">
        <f>ตรวจผล!J556</f>
        <v>0</v>
      </c>
      <c r="K556" s="190">
        <f>ตรวจผล!K556</f>
        <v>0</v>
      </c>
      <c r="L556" s="190">
        <f>ตรวจผล!L556</f>
        <v>0</v>
      </c>
      <c r="M556" s="190">
        <f>ตรวจผล!M556</f>
        <v>0</v>
      </c>
      <c r="N556" s="190">
        <f>ตรวจผล!N556</f>
        <v>0</v>
      </c>
      <c r="O556" s="190">
        <f>ตรวจผล!O556</f>
        <v>0</v>
      </c>
      <c r="P556" s="190">
        <f>ตรวจผล!P556</f>
        <v>0</v>
      </c>
      <c r="Q556" s="190">
        <f>ตรวจผล!Q556</f>
        <v>0</v>
      </c>
      <c r="R556" s="190">
        <f>ตรวจผล!R556</f>
        <v>0</v>
      </c>
      <c r="S556" s="190">
        <f>ตรวจผล!S556</f>
        <v>0</v>
      </c>
      <c r="T556" s="190">
        <f>ตรวจผล!T556</f>
        <v>0</v>
      </c>
      <c r="U556" s="190">
        <f>ตรวจผล!U556</f>
        <v>0</v>
      </c>
      <c r="V556" s="190">
        <f>ตรวจผล!V556</f>
        <v>0</v>
      </c>
      <c r="W556" s="190">
        <f>ตรวจผล!W556</f>
        <v>0</v>
      </c>
      <c r="X556" s="190">
        <f>ตรวจผล!X556</f>
        <v>0</v>
      </c>
      <c r="Y556" s="190">
        <f>ตรวจผล!Y556</f>
        <v>0</v>
      </c>
      <c r="Z556" s="190">
        <f>ตรวจผล!Z556</f>
        <v>0</v>
      </c>
      <c r="AA556" s="190">
        <f>ตรวจผล!AA556</f>
        <v>0</v>
      </c>
      <c r="AB556" s="190">
        <f>ตรวจผล!AE556</f>
        <v>0</v>
      </c>
      <c r="AC556" s="190">
        <f>ตรวจผล!AI556</f>
        <v>0</v>
      </c>
      <c r="AD556" s="190">
        <f>ตรวจผล!AJ556</f>
        <v>0</v>
      </c>
      <c r="AE556" s="190">
        <f>ตรวจผล!AK556</f>
        <v>0</v>
      </c>
      <c r="AF556" s="190">
        <f>ตรวจผล!AL556</f>
        <v>0</v>
      </c>
    </row>
    <row r="557" spans="1:32" x14ac:dyDescent="0.2">
      <c r="A557" s="91" t="str">
        <f>IF(ไฟล์กรอกคำตอบ!A557=""," ",ไฟล์กรอกคำตอบ!A557&amp;"")</f>
        <v xml:space="preserve"> </v>
      </c>
      <c r="B557" s="8">
        <f>ไฟล์กรอกคำตอบ!B557</f>
        <v>0</v>
      </c>
      <c r="C557" s="8">
        <f>ไฟล์กรอกคำตอบ!C557</f>
        <v>0</v>
      </c>
      <c r="D557" s="8">
        <f>ไฟล์กรอกคำตอบ!D557</f>
        <v>0</v>
      </c>
      <c r="E557" s="24">
        <f>ไฟล์กรอกคำตอบ!E557</f>
        <v>0</v>
      </c>
      <c r="F557" s="8">
        <f>ไฟล์กรอกคำตอบ!F557</f>
        <v>0</v>
      </c>
      <c r="G557" s="156">
        <f>ไฟล์กรอกคำตอบ!G557</f>
        <v>0</v>
      </c>
      <c r="H557" s="190">
        <f>ตรวจผล!H557</f>
        <v>0</v>
      </c>
      <c r="I557" s="190">
        <f>ตรวจผล!I557</f>
        <v>0</v>
      </c>
      <c r="J557" s="190">
        <f>ตรวจผล!J557</f>
        <v>0</v>
      </c>
      <c r="K557" s="190">
        <f>ตรวจผล!K557</f>
        <v>0</v>
      </c>
      <c r="L557" s="190">
        <f>ตรวจผล!L557</f>
        <v>0</v>
      </c>
      <c r="M557" s="190">
        <f>ตรวจผล!M557</f>
        <v>0</v>
      </c>
      <c r="N557" s="190">
        <f>ตรวจผล!N557</f>
        <v>0</v>
      </c>
      <c r="O557" s="190">
        <f>ตรวจผล!O557</f>
        <v>0</v>
      </c>
      <c r="P557" s="190">
        <f>ตรวจผล!P557</f>
        <v>0</v>
      </c>
      <c r="Q557" s="190">
        <f>ตรวจผล!Q557</f>
        <v>0</v>
      </c>
      <c r="R557" s="190">
        <f>ตรวจผล!R557</f>
        <v>0</v>
      </c>
      <c r="S557" s="190">
        <f>ตรวจผล!S557</f>
        <v>0</v>
      </c>
      <c r="T557" s="190">
        <f>ตรวจผล!T557</f>
        <v>0</v>
      </c>
      <c r="U557" s="190">
        <f>ตรวจผล!U557</f>
        <v>0</v>
      </c>
      <c r="V557" s="190">
        <f>ตรวจผล!V557</f>
        <v>0</v>
      </c>
      <c r="W557" s="190">
        <f>ตรวจผล!W557</f>
        <v>0</v>
      </c>
      <c r="X557" s="190">
        <f>ตรวจผล!X557</f>
        <v>0</v>
      </c>
      <c r="Y557" s="190">
        <f>ตรวจผล!Y557</f>
        <v>0</v>
      </c>
      <c r="Z557" s="190">
        <f>ตรวจผล!Z557</f>
        <v>0</v>
      </c>
      <c r="AA557" s="190">
        <f>ตรวจผล!AA557</f>
        <v>0</v>
      </c>
      <c r="AB557" s="190">
        <f>ตรวจผล!AE557</f>
        <v>0</v>
      </c>
      <c r="AC557" s="190">
        <f>ตรวจผล!AI557</f>
        <v>0</v>
      </c>
      <c r="AD557" s="190">
        <f>ตรวจผล!AJ557</f>
        <v>0</v>
      </c>
      <c r="AE557" s="190">
        <f>ตรวจผล!AK557</f>
        <v>0</v>
      </c>
      <c r="AF557" s="190">
        <f>ตรวจผล!AL557</f>
        <v>0</v>
      </c>
    </row>
    <row r="558" spans="1:32" x14ac:dyDescent="0.2">
      <c r="A558" s="91" t="str">
        <f>IF(ไฟล์กรอกคำตอบ!A558=""," ",ไฟล์กรอกคำตอบ!A558&amp;"")</f>
        <v xml:space="preserve"> </v>
      </c>
      <c r="B558" s="8">
        <f>ไฟล์กรอกคำตอบ!B558</f>
        <v>0</v>
      </c>
      <c r="C558" s="8">
        <f>ไฟล์กรอกคำตอบ!C558</f>
        <v>0</v>
      </c>
      <c r="D558" s="8">
        <f>ไฟล์กรอกคำตอบ!D558</f>
        <v>0</v>
      </c>
      <c r="E558" s="24">
        <f>ไฟล์กรอกคำตอบ!E558</f>
        <v>0</v>
      </c>
      <c r="F558" s="8">
        <f>ไฟล์กรอกคำตอบ!F558</f>
        <v>0</v>
      </c>
      <c r="G558" s="156">
        <f>ไฟล์กรอกคำตอบ!G558</f>
        <v>0</v>
      </c>
      <c r="H558" s="190">
        <f>ตรวจผล!H558</f>
        <v>0</v>
      </c>
      <c r="I558" s="190">
        <f>ตรวจผล!I558</f>
        <v>0</v>
      </c>
      <c r="J558" s="190">
        <f>ตรวจผล!J558</f>
        <v>0</v>
      </c>
      <c r="K558" s="190">
        <f>ตรวจผล!K558</f>
        <v>0</v>
      </c>
      <c r="L558" s="190">
        <f>ตรวจผล!L558</f>
        <v>0</v>
      </c>
      <c r="M558" s="190">
        <f>ตรวจผล!M558</f>
        <v>0</v>
      </c>
      <c r="N558" s="190">
        <f>ตรวจผล!N558</f>
        <v>0</v>
      </c>
      <c r="O558" s="190">
        <f>ตรวจผล!O558</f>
        <v>0</v>
      </c>
      <c r="P558" s="190">
        <f>ตรวจผล!P558</f>
        <v>0</v>
      </c>
      <c r="Q558" s="190">
        <f>ตรวจผล!Q558</f>
        <v>0</v>
      </c>
      <c r="R558" s="190">
        <f>ตรวจผล!R558</f>
        <v>0</v>
      </c>
      <c r="S558" s="190">
        <f>ตรวจผล!S558</f>
        <v>0</v>
      </c>
      <c r="T558" s="190">
        <f>ตรวจผล!T558</f>
        <v>0</v>
      </c>
      <c r="U558" s="190">
        <f>ตรวจผล!U558</f>
        <v>0</v>
      </c>
      <c r="V558" s="190">
        <f>ตรวจผล!V558</f>
        <v>0</v>
      </c>
      <c r="W558" s="190">
        <f>ตรวจผล!W558</f>
        <v>0</v>
      </c>
      <c r="X558" s="190">
        <f>ตรวจผล!X558</f>
        <v>0</v>
      </c>
      <c r="Y558" s="190">
        <f>ตรวจผล!Y558</f>
        <v>0</v>
      </c>
      <c r="Z558" s="190">
        <f>ตรวจผล!Z558</f>
        <v>0</v>
      </c>
      <c r="AA558" s="190">
        <f>ตรวจผล!AA558</f>
        <v>0</v>
      </c>
      <c r="AB558" s="190">
        <f>ตรวจผล!AE558</f>
        <v>0</v>
      </c>
      <c r="AC558" s="190">
        <f>ตรวจผล!AI558</f>
        <v>0</v>
      </c>
      <c r="AD558" s="190">
        <f>ตรวจผล!AJ558</f>
        <v>0</v>
      </c>
      <c r="AE558" s="190">
        <f>ตรวจผล!AK558</f>
        <v>0</v>
      </c>
      <c r="AF558" s="190">
        <f>ตรวจผล!AL558</f>
        <v>0</v>
      </c>
    </row>
    <row r="559" spans="1:32" x14ac:dyDescent="0.2">
      <c r="A559" s="91" t="str">
        <f>IF(ไฟล์กรอกคำตอบ!A559=""," ",ไฟล์กรอกคำตอบ!A559&amp;"")</f>
        <v xml:space="preserve"> </v>
      </c>
      <c r="B559" s="8">
        <f>ไฟล์กรอกคำตอบ!B559</f>
        <v>0</v>
      </c>
      <c r="C559" s="8">
        <f>ไฟล์กรอกคำตอบ!C559</f>
        <v>0</v>
      </c>
      <c r="D559" s="8">
        <f>ไฟล์กรอกคำตอบ!D559</f>
        <v>0</v>
      </c>
      <c r="E559" s="24">
        <f>ไฟล์กรอกคำตอบ!E559</f>
        <v>0</v>
      </c>
      <c r="F559" s="8">
        <f>ไฟล์กรอกคำตอบ!F559</f>
        <v>0</v>
      </c>
      <c r="G559" s="156">
        <f>ไฟล์กรอกคำตอบ!G559</f>
        <v>0</v>
      </c>
      <c r="H559" s="190">
        <f>ตรวจผล!H559</f>
        <v>0</v>
      </c>
      <c r="I559" s="190">
        <f>ตรวจผล!I559</f>
        <v>0</v>
      </c>
      <c r="J559" s="190">
        <f>ตรวจผล!J559</f>
        <v>0</v>
      </c>
      <c r="K559" s="190">
        <f>ตรวจผล!K559</f>
        <v>0</v>
      </c>
      <c r="L559" s="190">
        <f>ตรวจผล!L559</f>
        <v>0</v>
      </c>
      <c r="M559" s="190">
        <f>ตรวจผล!M559</f>
        <v>0</v>
      </c>
      <c r="N559" s="190">
        <f>ตรวจผล!N559</f>
        <v>0</v>
      </c>
      <c r="O559" s="190">
        <f>ตรวจผล!O559</f>
        <v>0</v>
      </c>
      <c r="P559" s="190">
        <f>ตรวจผล!P559</f>
        <v>0</v>
      </c>
      <c r="Q559" s="190">
        <f>ตรวจผล!Q559</f>
        <v>0</v>
      </c>
      <c r="R559" s="190">
        <f>ตรวจผล!R559</f>
        <v>0</v>
      </c>
      <c r="S559" s="190">
        <f>ตรวจผล!S559</f>
        <v>0</v>
      </c>
      <c r="T559" s="190">
        <f>ตรวจผล!T559</f>
        <v>0</v>
      </c>
      <c r="U559" s="190">
        <f>ตรวจผล!U559</f>
        <v>0</v>
      </c>
      <c r="V559" s="190">
        <f>ตรวจผล!V559</f>
        <v>0</v>
      </c>
      <c r="W559" s="190">
        <f>ตรวจผล!W559</f>
        <v>0</v>
      </c>
      <c r="X559" s="190">
        <f>ตรวจผล!X559</f>
        <v>0</v>
      </c>
      <c r="Y559" s="190">
        <f>ตรวจผล!Y559</f>
        <v>0</v>
      </c>
      <c r="Z559" s="190">
        <f>ตรวจผล!Z559</f>
        <v>0</v>
      </c>
      <c r="AA559" s="190">
        <f>ตรวจผล!AA559</f>
        <v>0</v>
      </c>
      <c r="AB559" s="190">
        <f>ตรวจผล!AE559</f>
        <v>0</v>
      </c>
      <c r="AC559" s="190">
        <f>ตรวจผล!AI559</f>
        <v>0</v>
      </c>
      <c r="AD559" s="190">
        <f>ตรวจผล!AJ559</f>
        <v>0</v>
      </c>
      <c r="AE559" s="190">
        <f>ตรวจผล!AK559</f>
        <v>0</v>
      </c>
      <c r="AF559" s="190">
        <f>ตรวจผล!AL559</f>
        <v>0</v>
      </c>
    </row>
    <row r="560" spans="1:32" x14ac:dyDescent="0.2">
      <c r="A560" s="91" t="str">
        <f>IF(ไฟล์กรอกคำตอบ!A560=""," ",ไฟล์กรอกคำตอบ!A560&amp;"")</f>
        <v xml:space="preserve"> </v>
      </c>
      <c r="B560" s="8">
        <f>ไฟล์กรอกคำตอบ!B560</f>
        <v>0</v>
      </c>
      <c r="C560" s="8">
        <f>ไฟล์กรอกคำตอบ!C560</f>
        <v>0</v>
      </c>
      <c r="D560" s="8">
        <f>ไฟล์กรอกคำตอบ!D560</f>
        <v>0</v>
      </c>
      <c r="E560" s="24">
        <f>ไฟล์กรอกคำตอบ!E560</f>
        <v>0</v>
      </c>
      <c r="F560" s="8">
        <f>ไฟล์กรอกคำตอบ!F560</f>
        <v>0</v>
      </c>
      <c r="G560" s="156">
        <f>ไฟล์กรอกคำตอบ!G560</f>
        <v>0</v>
      </c>
      <c r="H560" s="190">
        <f>ตรวจผล!H560</f>
        <v>0</v>
      </c>
      <c r="I560" s="190">
        <f>ตรวจผล!I560</f>
        <v>0</v>
      </c>
      <c r="J560" s="190">
        <f>ตรวจผล!J560</f>
        <v>0</v>
      </c>
      <c r="K560" s="190">
        <f>ตรวจผล!K560</f>
        <v>0</v>
      </c>
      <c r="L560" s="190">
        <f>ตรวจผล!L560</f>
        <v>0</v>
      </c>
      <c r="M560" s="190">
        <f>ตรวจผล!M560</f>
        <v>0</v>
      </c>
      <c r="N560" s="190">
        <f>ตรวจผล!N560</f>
        <v>0</v>
      </c>
      <c r="O560" s="190">
        <f>ตรวจผล!O560</f>
        <v>0</v>
      </c>
      <c r="P560" s="190">
        <f>ตรวจผล!P560</f>
        <v>0</v>
      </c>
      <c r="Q560" s="190">
        <f>ตรวจผล!Q560</f>
        <v>0</v>
      </c>
      <c r="R560" s="190">
        <f>ตรวจผล!R560</f>
        <v>0</v>
      </c>
      <c r="S560" s="190">
        <f>ตรวจผล!S560</f>
        <v>0</v>
      </c>
      <c r="T560" s="190">
        <f>ตรวจผล!T560</f>
        <v>0</v>
      </c>
      <c r="U560" s="190">
        <f>ตรวจผล!U560</f>
        <v>0</v>
      </c>
      <c r="V560" s="190">
        <f>ตรวจผล!V560</f>
        <v>0</v>
      </c>
      <c r="W560" s="190">
        <f>ตรวจผล!W560</f>
        <v>0</v>
      </c>
      <c r="X560" s="190">
        <f>ตรวจผล!X560</f>
        <v>0</v>
      </c>
      <c r="Y560" s="190">
        <f>ตรวจผล!Y560</f>
        <v>0</v>
      </c>
      <c r="Z560" s="190">
        <f>ตรวจผล!Z560</f>
        <v>0</v>
      </c>
      <c r="AA560" s="190">
        <f>ตรวจผล!AA560</f>
        <v>0</v>
      </c>
      <c r="AB560" s="190">
        <f>ตรวจผล!AE560</f>
        <v>0</v>
      </c>
      <c r="AC560" s="190">
        <f>ตรวจผล!AI560</f>
        <v>0</v>
      </c>
      <c r="AD560" s="190">
        <f>ตรวจผล!AJ560</f>
        <v>0</v>
      </c>
      <c r="AE560" s="190">
        <f>ตรวจผล!AK560</f>
        <v>0</v>
      </c>
      <c r="AF560" s="190">
        <f>ตรวจผล!AL560</f>
        <v>0</v>
      </c>
    </row>
    <row r="561" spans="1:32" x14ac:dyDescent="0.2">
      <c r="A561" s="91" t="str">
        <f>IF(ไฟล์กรอกคำตอบ!A561=""," ",ไฟล์กรอกคำตอบ!A561&amp;"")</f>
        <v xml:space="preserve"> </v>
      </c>
      <c r="B561" s="8">
        <f>ไฟล์กรอกคำตอบ!B561</f>
        <v>0</v>
      </c>
      <c r="C561" s="8">
        <f>ไฟล์กรอกคำตอบ!C561</f>
        <v>0</v>
      </c>
      <c r="D561" s="8">
        <f>ไฟล์กรอกคำตอบ!D561</f>
        <v>0</v>
      </c>
      <c r="E561" s="24">
        <f>ไฟล์กรอกคำตอบ!E561</f>
        <v>0</v>
      </c>
      <c r="F561" s="8">
        <f>ไฟล์กรอกคำตอบ!F561</f>
        <v>0</v>
      </c>
      <c r="G561" s="156">
        <f>ไฟล์กรอกคำตอบ!G561</f>
        <v>0</v>
      </c>
      <c r="H561" s="190">
        <f>ตรวจผล!H561</f>
        <v>0</v>
      </c>
      <c r="I561" s="190">
        <f>ตรวจผล!I561</f>
        <v>0</v>
      </c>
      <c r="J561" s="190">
        <f>ตรวจผล!J561</f>
        <v>0</v>
      </c>
      <c r="K561" s="190">
        <f>ตรวจผล!K561</f>
        <v>0</v>
      </c>
      <c r="L561" s="190">
        <f>ตรวจผล!L561</f>
        <v>0</v>
      </c>
      <c r="M561" s="190">
        <f>ตรวจผล!M561</f>
        <v>0</v>
      </c>
      <c r="N561" s="190">
        <f>ตรวจผล!N561</f>
        <v>0</v>
      </c>
      <c r="O561" s="190">
        <f>ตรวจผล!O561</f>
        <v>0</v>
      </c>
      <c r="P561" s="190">
        <f>ตรวจผล!P561</f>
        <v>0</v>
      </c>
      <c r="Q561" s="190">
        <f>ตรวจผล!Q561</f>
        <v>0</v>
      </c>
      <c r="R561" s="190">
        <f>ตรวจผล!R561</f>
        <v>0</v>
      </c>
      <c r="S561" s="190">
        <f>ตรวจผล!S561</f>
        <v>0</v>
      </c>
      <c r="T561" s="190">
        <f>ตรวจผล!T561</f>
        <v>0</v>
      </c>
      <c r="U561" s="190">
        <f>ตรวจผล!U561</f>
        <v>0</v>
      </c>
      <c r="V561" s="190">
        <f>ตรวจผล!V561</f>
        <v>0</v>
      </c>
      <c r="W561" s="190">
        <f>ตรวจผล!W561</f>
        <v>0</v>
      </c>
      <c r="X561" s="190">
        <f>ตรวจผล!X561</f>
        <v>0</v>
      </c>
      <c r="Y561" s="190">
        <f>ตรวจผล!Y561</f>
        <v>0</v>
      </c>
      <c r="Z561" s="190">
        <f>ตรวจผล!Z561</f>
        <v>0</v>
      </c>
      <c r="AA561" s="190">
        <f>ตรวจผล!AA561</f>
        <v>0</v>
      </c>
      <c r="AB561" s="190">
        <f>ตรวจผล!AE561</f>
        <v>0</v>
      </c>
      <c r="AC561" s="190">
        <f>ตรวจผล!AI561</f>
        <v>0</v>
      </c>
      <c r="AD561" s="190">
        <f>ตรวจผล!AJ561</f>
        <v>0</v>
      </c>
      <c r="AE561" s="190">
        <f>ตรวจผล!AK561</f>
        <v>0</v>
      </c>
      <c r="AF561" s="190">
        <f>ตรวจผล!AL561</f>
        <v>0</v>
      </c>
    </row>
    <row r="562" spans="1:32" x14ac:dyDescent="0.2">
      <c r="A562" s="91" t="str">
        <f>IF(ไฟล์กรอกคำตอบ!A562=""," ",ไฟล์กรอกคำตอบ!A562&amp;"")</f>
        <v xml:space="preserve"> </v>
      </c>
      <c r="B562" s="8">
        <f>ไฟล์กรอกคำตอบ!B562</f>
        <v>0</v>
      </c>
      <c r="C562" s="8">
        <f>ไฟล์กรอกคำตอบ!C562</f>
        <v>0</v>
      </c>
      <c r="D562" s="8">
        <f>ไฟล์กรอกคำตอบ!D562</f>
        <v>0</v>
      </c>
      <c r="E562" s="24">
        <f>ไฟล์กรอกคำตอบ!E562</f>
        <v>0</v>
      </c>
      <c r="F562" s="8">
        <f>ไฟล์กรอกคำตอบ!F562</f>
        <v>0</v>
      </c>
      <c r="G562" s="156">
        <f>ไฟล์กรอกคำตอบ!G562</f>
        <v>0</v>
      </c>
      <c r="H562" s="190">
        <f>ตรวจผล!H562</f>
        <v>0</v>
      </c>
      <c r="I562" s="190">
        <f>ตรวจผล!I562</f>
        <v>0</v>
      </c>
      <c r="J562" s="190">
        <f>ตรวจผล!J562</f>
        <v>0</v>
      </c>
      <c r="K562" s="190">
        <f>ตรวจผล!K562</f>
        <v>0</v>
      </c>
      <c r="L562" s="190">
        <f>ตรวจผล!L562</f>
        <v>0</v>
      </c>
      <c r="M562" s="190">
        <f>ตรวจผล!M562</f>
        <v>0</v>
      </c>
      <c r="N562" s="190">
        <f>ตรวจผล!N562</f>
        <v>0</v>
      </c>
      <c r="O562" s="190">
        <f>ตรวจผล!O562</f>
        <v>0</v>
      </c>
      <c r="P562" s="190">
        <f>ตรวจผล!P562</f>
        <v>0</v>
      </c>
      <c r="Q562" s="190">
        <f>ตรวจผล!Q562</f>
        <v>0</v>
      </c>
      <c r="R562" s="190">
        <f>ตรวจผล!R562</f>
        <v>0</v>
      </c>
      <c r="S562" s="190">
        <f>ตรวจผล!S562</f>
        <v>0</v>
      </c>
      <c r="T562" s="190">
        <f>ตรวจผล!T562</f>
        <v>0</v>
      </c>
      <c r="U562" s="190">
        <f>ตรวจผล!U562</f>
        <v>0</v>
      </c>
      <c r="V562" s="190">
        <f>ตรวจผล!V562</f>
        <v>0</v>
      </c>
      <c r="W562" s="190">
        <f>ตรวจผล!W562</f>
        <v>0</v>
      </c>
      <c r="X562" s="190">
        <f>ตรวจผล!X562</f>
        <v>0</v>
      </c>
      <c r="Y562" s="190">
        <f>ตรวจผล!Y562</f>
        <v>0</v>
      </c>
      <c r="Z562" s="190">
        <f>ตรวจผล!Z562</f>
        <v>0</v>
      </c>
      <c r="AA562" s="190">
        <f>ตรวจผล!AA562</f>
        <v>0</v>
      </c>
      <c r="AB562" s="190">
        <f>ตรวจผล!AE562</f>
        <v>0</v>
      </c>
      <c r="AC562" s="190">
        <f>ตรวจผล!AI562</f>
        <v>0</v>
      </c>
      <c r="AD562" s="190">
        <f>ตรวจผล!AJ562</f>
        <v>0</v>
      </c>
      <c r="AE562" s="190">
        <f>ตรวจผล!AK562</f>
        <v>0</v>
      </c>
      <c r="AF562" s="190">
        <f>ตรวจผล!AL562</f>
        <v>0</v>
      </c>
    </row>
    <row r="563" spans="1:32" x14ac:dyDescent="0.2">
      <c r="A563" s="91" t="str">
        <f>IF(ไฟล์กรอกคำตอบ!A563=""," ",ไฟล์กรอกคำตอบ!A563&amp;"")</f>
        <v xml:space="preserve"> </v>
      </c>
      <c r="B563" s="8">
        <f>ไฟล์กรอกคำตอบ!B563</f>
        <v>0</v>
      </c>
      <c r="C563" s="8">
        <f>ไฟล์กรอกคำตอบ!C563</f>
        <v>0</v>
      </c>
      <c r="D563" s="8">
        <f>ไฟล์กรอกคำตอบ!D563</f>
        <v>0</v>
      </c>
      <c r="E563" s="24">
        <f>ไฟล์กรอกคำตอบ!E563</f>
        <v>0</v>
      </c>
      <c r="F563" s="8">
        <f>ไฟล์กรอกคำตอบ!F563</f>
        <v>0</v>
      </c>
      <c r="G563" s="156">
        <f>ไฟล์กรอกคำตอบ!G563</f>
        <v>0</v>
      </c>
      <c r="H563" s="190">
        <f>ตรวจผล!H563</f>
        <v>0</v>
      </c>
      <c r="I563" s="190">
        <f>ตรวจผล!I563</f>
        <v>0</v>
      </c>
      <c r="J563" s="190">
        <f>ตรวจผล!J563</f>
        <v>0</v>
      </c>
      <c r="K563" s="190">
        <f>ตรวจผล!K563</f>
        <v>0</v>
      </c>
      <c r="L563" s="190">
        <f>ตรวจผล!L563</f>
        <v>0</v>
      </c>
      <c r="M563" s="190">
        <f>ตรวจผล!M563</f>
        <v>0</v>
      </c>
      <c r="N563" s="190">
        <f>ตรวจผล!N563</f>
        <v>0</v>
      </c>
      <c r="O563" s="190">
        <f>ตรวจผล!O563</f>
        <v>0</v>
      </c>
      <c r="P563" s="190">
        <f>ตรวจผล!P563</f>
        <v>0</v>
      </c>
      <c r="Q563" s="190">
        <f>ตรวจผล!Q563</f>
        <v>0</v>
      </c>
      <c r="R563" s="190">
        <f>ตรวจผล!R563</f>
        <v>0</v>
      </c>
      <c r="S563" s="190">
        <f>ตรวจผล!S563</f>
        <v>0</v>
      </c>
      <c r="T563" s="190">
        <f>ตรวจผล!T563</f>
        <v>0</v>
      </c>
      <c r="U563" s="190">
        <f>ตรวจผล!U563</f>
        <v>0</v>
      </c>
      <c r="V563" s="190">
        <f>ตรวจผล!V563</f>
        <v>0</v>
      </c>
      <c r="W563" s="190">
        <f>ตรวจผล!W563</f>
        <v>0</v>
      </c>
      <c r="X563" s="190">
        <f>ตรวจผล!X563</f>
        <v>0</v>
      </c>
      <c r="Y563" s="190">
        <f>ตรวจผล!Y563</f>
        <v>0</v>
      </c>
      <c r="Z563" s="190">
        <f>ตรวจผล!Z563</f>
        <v>0</v>
      </c>
      <c r="AA563" s="190">
        <f>ตรวจผล!AA563</f>
        <v>0</v>
      </c>
      <c r="AB563" s="190">
        <f>ตรวจผล!AE563</f>
        <v>0</v>
      </c>
      <c r="AC563" s="190">
        <f>ตรวจผล!AI563</f>
        <v>0</v>
      </c>
      <c r="AD563" s="190">
        <f>ตรวจผล!AJ563</f>
        <v>0</v>
      </c>
      <c r="AE563" s="190">
        <f>ตรวจผล!AK563</f>
        <v>0</v>
      </c>
      <c r="AF563" s="190">
        <f>ตรวจผล!AL563</f>
        <v>0</v>
      </c>
    </row>
    <row r="564" spans="1:32" x14ac:dyDescent="0.2">
      <c r="A564" s="91" t="str">
        <f>IF(ไฟล์กรอกคำตอบ!A564=""," ",ไฟล์กรอกคำตอบ!A564&amp;"")</f>
        <v xml:space="preserve"> </v>
      </c>
      <c r="B564" s="8">
        <f>ไฟล์กรอกคำตอบ!B564</f>
        <v>0</v>
      </c>
      <c r="C564" s="8">
        <f>ไฟล์กรอกคำตอบ!C564</f>
        <v>0</v>
      </c>
      <c r="D564" s="8">
        <f>ไฟล์กรอกคำตอบ!D564</f>
        <v>0</v>
      </c>
      <c r="E564" s="24">
        <f>ไฟล์กรอกคำตอบ!E564</f>
        <v>0</v>
      </c>
      <c r="F564" s="8">
        <f>ไฟล์กรอกคำตอบ!F564</f>
        <v>0</v>
      </c>
      <c r="G564" s="156">
        <f>ไฟล์กรอกคำตอบ!G564</f>
        <v>0</v>
      </c>
      <c r="H564" s="190">
        <f>ตรวจผล!H564</f>
        <v>0</v>
      </c>
      <c r="I564" s="190">
        <f>ตรวจผล!I564</f>
        <v>0</v>
      </c>
      <c r="J564" s="190">
        <f>ตรวจผล!J564</f>
        <v>0</v>
      </c>
      <c r="K564" s="190">
        <f>ตรวจผล!K564</f>
        <v>0</v>
      </c>
      <c r="L564" s="190">
        <f>ตรวจผล!L564</f>
        <v>0</v>
      </c>
      <c r="M564" s="190">
        <f>ตรวจผล!M564</f>
        <v>0</v>
      </c>
      <c r="N564" s="190">
        <f>ตรวจผล!N564</f>
        <v>0</v>
      </c>
      <c r="O564" s="190">
        <f>ตรวจผล!O564</f>
        <v>0</v>
      </c>
      <c r="P564" s="190">
        <f>ตรวจผล!P564</f>
        <v>0</v>
      </c>
      <c r="Q564" s="190">
        <f>ตรวจผล!Q564</f>
        <v>0</v>
      </c>
      <c r="R564" s="190">
        <f>ตรวจผล!R564</f>
        <v>0</v>
      </c>
      <c r="S564" s="190">
        <f>ตรวจผล!S564</f>
        <v>0</v>
      </c>
      <c r="T564" s="190">
        <f>ตรวจผล!T564</f>
        <v>0</v>
      </c>
      <c r="U564" s="190">
        <f>ตรวจผล!U564</f>
        <v>0</v>
      </c>
      <c r="V564" s="190">
        <f>ตรวจผล!V564</f>
        <v>0</v>
      </c>
      <c r="W564" s="190">
        <f>ตรวจผล!W564</f>
        <v>0</v>
      </c>
      <c r="X564" s="190">
        <f>ตรวจผล!X564</f>
        <v>0</v>
      </c>
      <c r="Y564" s="190">
        <f>ตรวจผล!Y564</f>
        <v>0</v>
      </c>
      <c r="Z564" s="190">
        <f>ตรวจผล!Z564</f>
        <v>0</v>
      </c>
      <c r="AA564" s="190">
        <f>ตรวจผล!AA564</f>
        <v>0</v>
      </c>
      <c r="AB564" s="190">
        <f>ตรวจผล!AE564</f>
        <v>0</v>
      </c>
      <c r="AC564" s="190">
        <f>ตรวจผล!AI564</f>
        <v>0</v>
      </c>
      <c r="AD564" s="190">
        <f>ตรวจผล!AJ564</f>
        <v>0</v>
      </c>
      <c r="AE564" s="190">
        <f>ตรวจผล!AK564</f>
        <v>0</v>
      </c>
      <c r="AF564" s="190">
        <f>ตรวจผล!AL564</f>
        <v>0</v>
      </c>
    </row>
    <row r="565" spans="1:32" x14ac:dyDescent="0.2">
      <c r="A565" s="91" t="str">
        <f>IF(ไฟล์กรอกคำตอบ!A565=""," ",ไฟล์กรอกคำตอบ!A565&amp;"")</f>
        <v xml:space="preserve"> </v>
      </c>
      <c r="B565" s="8">
        <f>ไฟล์กรอกคำตอบ!B565</f>
        <v>0</v>
      </c>
      <c r="C565" s="8">
        <f>ไฟล์กรอกคำตอบ!C565</f>
        <v>0</v>
      </c>
      <c r="D565" s="8">
        <f>ไฟล์กรอกคำตอบ!D565</f>
        <v>0</v>
      </c>
      <c r="E565" s="24">
        <f>ไฟล์กรอกคำตอบ!E565</f>
        <v>0</v>
      </c>
      <c r="F565" s="8">
        <f>ไฟล์กรอกคำตอบ!F565</f>
        <v>0</v>
      </c>
      <c r="G565" s="156">
        <f>ไฟล์กรอกคำตอบ!G565</f>
        <v>0</v>
      </c>
      <c r="H565" s="190">
        <f>ตรวจผล!H565</f>
        <v>0</v>
      </c>
      <c r="I565" s="190">
        <f>ตรวจผล!I565</f>
        <v>0</v>
      </c>
      <c r="J565" s="190">
        <f>ตรวจผล!J565</f>
        <v>0</v>
      </c>
      <c r="K565" s="190">
        <f>ตรวจผล!K565</f>
        <v>0</v>
      </c>
      <c r="L565" s="190">
        <f>ตรวจผล!L565</f>
        <v>0</v>
      </c>
      <c r="M565" s="190">
        <f>ตรวจผล!M565</f>
        <v>0</v>
      </c>
      <c r="N565" s="190">
        <f>ตรวจผล!N565</f>
        <v>0</v>
      </c>
      <c r="O565" s="190">
        <f>ตรวจผล!O565</f>
        <v>0</v>
      </c>
      <c r="P565" s="190">
        <f>ตรวจผล!P565</f>
        <v>0</v>
      </c>
      <c r="Q565" s="190">
        <f>ตรวจผล!Q565</f>
        <v>0</v>
      </c>
      <c r="R565" s="190">
        <f>ตรวจผล!R565</f>
        <v>0</v>
      </c>
      <c r="S565" s="190">
        <f>ตรวจผล!S565</f>
        <v>0</v>
      </c>
      <c r="T565" s="190">
        <f>ตรวจผล!T565</f>
        <v>0</v>
      </c>
      <c r="U565" s="190">
        <f>ตรวจผล!U565</f>
        <v>0</v>
      </c>
      <c r="V565" s="190">
        <f>ตรวจผล!V565</f>
        <v>0</v>
      </c>
      <c r="W565" s="190">
        <f>ตรวจผล!W565</f>
        <v>0</v>
      </c>
      <c r="X565" s="190">
        <f>ตรวจผล!X565</f>
        <v>0</v>
      </c>
      <c r="Y565" s="190">
        <f>ตรวจผล!Y565</f>
        <v>0</v>
      </c>
      <c r="Z565" s="190">
        <f>ตรวจผล!Z565</f>
        <v>0</v>
      </c>
      <c r="AA565" s="190">
        <f>ตรวจผล!AA565</f>
        <v>0</v>
      </c>
      <c r="AB565" s="190">
        <f>ตรวจผล!AE565</f>
        <v>0</v>
      </c>
      <c r="AC565" s="190">
        <f>ตรวจผล!AI565</f>
        <v>0</v>
      </c>
      <c r="AD565" s="190">
        <f>ตรวจผล!AJ565</f>
        <v>0</v>
      </c>
      <c r="AE565" s="190">
        <f>ตรวจผล!AK565</f>
        <v>0</v>
      </c>
      <c r="AF565" s="190">
        <f>ตรวจผล!AL565</f>
        <v>0</v>
      </c>
    </row>
    <row r="566" spans="1:32" x14ac:dyDescent="0.2">
      <c r="A566" s="91" t="str">
        <f>IF(ไฟล์กรอกคำตอบ!A566=""," ",ไฟล์กรอกคำตอบ!A566&amp;"")</f>
        <v xml:space="preserve"> </v>
      </c>
      <c r="B566" s="8">
        <f>ไฟล์กรอกคำตอบ!B566</f>
        <v>0</v>
      </c>
      <c r="C566" s="8">
        <f>ไฟล์กรอกคำตอบ!C566</f>
        <v>0</v>
      </c>
      <c r="D566" s="8">
        <f>ไฟล์กรอกคำตอบ!D566</f>
        <v>0</v>
      </c>
      <c r="E566" s="24">
        <f>ไฟล์กรอกคำตอบ!E566</f>
        <v>0</v>
      </c>
      <c r="F566" s="8">
        <f>ไฟล์กรอกคำตอบ!F566</f>
        <v>0</v>
      </c>
      <c r="G566" s="156">
        <f>ไฟล์กรอกคำตอบ!G566</f>
        <v>0</v>
      </c>
      <c r="H566" s="190">
        <f>ตรวจผล!H566</f>
        <v>0</v>
      </c>
      <c r="I566" s="190">
        <f>ตรวจผล!I566</f>
        <v>0</v>
      </c>
      <c r="J566" s="190">
        <f>ตรวจผล!J566</f>
        <v>0</v>
      </c>
      <c r="K566" s="190">
        <f>ตรวจผล!K566</f>
        <v>0</v>
      </c>
      <c r="L566" s="190">
        <f>ตรวจผล!L566</f>
        <v>0</v>
      </c>
      <c r="M566" s="190">
        <f>ตรวจผล!M566</f>
        <v>0</v>
      </c>
      <c r="N566" s="190">
        <f>ตรวจผล!N566</f>
        <v>0</v>
      </c>
      <c r="O566" s="190">
        <f>ตรวจผล!O566</f>
        <v>0</v>
      </c>
      <c r="P566" s="190">
        <f>ตรวจผล!P566</f>
        <v>0</v>
      </c>
      <c r="Q566" s="190">
        <f>ตรวจผล!Q566</f>
        <v>0</v>
      </c>
      <c r="R566" s="190">
        <f>ตรวจผล!R566</f>
        <v>0</v>
      </c>
      <c r="S566" s="190">
        <f>ตรวจผล!S566</f>
        <v>0</v>
      </c>
      <c r="T566" s="190">
        <f>ตรวจผล!T566</f>
        <v>0</v>
      </c>
      <c r="U566" s="190">
        <f>ตรวจผล!U566</f>
        <v>0</v>
      </c>
      <c r="V566" s="190">
        <f>ตรวจผล!V566</f>
        <v>0</v>
      </c>
      <c r="W566" s="190">
        <f>ตรวจผล!W566</f>
        <v>0</v>
      </c>
      <c r="X566" s="190">
        <f>ตรวจผล!X566</f>
        <v>0</v>
      </c>
      <c r="Y566" s="190">
        <f>ตรวจผล!Y566</f>
        <v>0</v>
      </c>
      <c r="Z566" s="190">
        <f>ตรวจผล!Z566</f>
        <v>0</v>
      </c>
      <c r="AA566" s="190">
        <f>ตรวจผล!AA566</f>
        <v>0</v>
      </c>
      <c r="AB566" s="190">
        <f>ตรวจผล!AE566</f>
        <v>0</v>
      </c>
      <c r="AC566" s="190">
        <f>ตรวจผล!AI566</f>
        <v>0</v>
      </c>
      <c r="AD566" s="190">
        <f>ตรวจผล!AJ566</f>
        <v>0</v>
      </c>
      <c r="AE566" s="190">
        <f>ตรวจผล!AK566</f>
        <v>0</v>
      </c>
      <c r="AF566" s="190">
        <f>ตรวจผล!AL566</f>
        <v>0</v>
      </c>
    </row>
    <row r="567" spans="1:32" x14ac:dyDescent="0.2">
      <c r="A567" s="91" t="str">
        <f>IF(ไฟล์กรอกคำตอบ!A567=""," ",ไฟล์กรอกคำตอบ!A567&amp;"")</f>
        <v xml:space="preserve"> </v>
      </c>
      <c r="B567" s="8">
        <f>ไฟล์กรอกคำตอบ!B567</f>
        <v>0</v>
      </c>
      <c r="C567" s="8">
        <f>ไฟล์กรอกคำตอบ!C567</f>
        <v>0</v>
      </c>
      <c r="D567" s="8">
        <f>ไฟล์กรอกคำตอบ!D567</f>
        <v>0</v>
      </c>
      <c r="E567" s="24">
        <f>ไฟล์กรอกคำตอบ!E567</f>
        <v>0</v>
      </c>
      <c r="F567" s="8">
        <f>ไฟล์กรอกคำตอบ!F567</f>
        <v>0</v>
      </c>
      <c r="G567" s="156">
        <f>ไฟล์กรอกคำตอบ!G567</f>
        <v>0</v>
      </c>
      <c r="H567" s="190">
        <f>ตรวจผล!H567</f>
        <v>0</v>
      </c>
      <c r="I567" s="190">
        <f>ตรวจผล!I567</f>
        <v>0</v>
      </c>
      <c r="J567" s="190">
        <f>ตรวจผล!J567</f>
        <v>0</v>
      </c>
      <c r="K567" s="190">
        <f>ตรวจผล!K567</f>
        <v>0</v>
      </c>
      <c r="L567" s="190">
        <f>ตรวจผล!L567</f>
        <v>0</v>
      </c>
      <c r="M567" s="190">
        <f>ตรวจผล!M567</f>
        <v>0</v>
      </c>
      <c r="N567" s="190">
        <f>ตรวจผล!N567</f>
        <v>0</v>
      </c>
      <c r="O567" s="190">
        <f>ตรวจผล!O567</f>
        <v>0</v>
      </c>
      <c r="P567" s="190">
        <f>ตรวจผล!P567</f>
        <v>0</v>
      </c>
      <c r="Q567" s="190">
        <f>ตรวจผล!Q567</f>
        <v>0</v>
      </c>
      <c r="R567" s="190">
        <f>ตรวจผล!R567</f>
        <v>0</v>
      </c>
      <c r="S567" s="190">
        <f>ตรวจผล!S567</f>
        <v>0</v>
      </c>
      <c r="T567" s="190">
        <f>ตรวจผล!T567</f>
        <v>0</v>
      </c>
      <c r="U567" s="190">
        <f>ตรวจผล!U567</f>
        <v>0</v>
      </c>
      <c r="V567" s="190">
        <f>ตรวจผล!V567</f>
        <v>0</v>
      </c>
      <c r="W567" s="190">
        <f>ตรวจผล!W567</f>
        <v>0</v>
      </c>
      <c r="X567" s="190">
        <f>ตรวจผล!X567</f>
        <v>0</v>
      </c>
      <c r="Y567" s="190">
        <f>ตรวจผล!Y567</f>
        <v>0</v>
      </c>
      <c r="Z567" s="190">
        <f>ตรวจผล!Z567</f>
        <v>0</v>
      </c>
      <c r="AA567" s="190">
        <f>ตรวจผล!AA567</f>
        <v>0</v>
      </c>
      <c r="AB567" s="190">
        <f>ตรวจผล!AE567</f>
        <v>0</v>
      </c>
      <c r="AC567" s="190">
        <f>ตรวจผล!AI567</f>
        <v>0</v>
      </c>
      <c r="AD567" s="190">
        <f>ตรวจผล!AJ567</f>
        <v>0</v>
      </c>
      <c r="AE567" s="190">
        <f>ตรวจผล!AK567</f>
        <v>0</v>
      </c>
      <c r="AF567" s="190">
        <f>ตรวจผล!AL567</f>
        <v>0</v>
      </c>
    </row>
    <row r="568" spans="1:32" x14ac:dyDescent="0.2">
      <c r="A568" s="91" t="str">
        <f>IF(ไฟล์กรอกคำตอบ!A568=""," ",ไฟล์กรอกคำตอบ!A568&amp;"")</f>
        <v xml:space="preserve"> </v>
      </c>
      <c r="B568" s="8">
        <f>ไฟล์กรอกคำตอบ!B568</f>
        <v>0</v>
      </c>
      <c r="C568" s="8">
        <f>ไฟล์กรอกคำตอบ!C568</f>
        <v>0</v>
      </c>
      <c r="D568" s="8">
        <f>ไฟล์กรอกคำตอบ!D568</f>
        <v>0</v>
      </c>
      <c r="E568" s="24">
        <f>ไฟล์กรอกคำตอบ!E568</f>
        <v>0</v>
      </c>
      <c r="F568" s="8">
        <f>ไฟล์กรอกคำตอบ!F568</f>
        <v>0</v>
      </c>
      <c r="G568" s="156">
        <f>ไฟล์กรอกคำตอบ!G568</f>
        <v>0</v>
      </c>
      <c r="H568" s="190">
        <f>ตรวจผล!H568</f>
        <v>0</v>
      </c>
      <c r="I568" s="190">
        <f>ตรวจผล!I568</f>
        <v>0</v>
      </c>
      <c r="J568" s="190">
        <f>ตรวจผล!J568</f>
        <v>0</v>
      </c>
      <c r="K568" s="190">
        <f>ตรวจผล!K568</f>
        <v>0</v>
      </c>
      <c r="L568" s="190">
        <f>ตรวจผล!L568</f>
        <v>0</v>
      </c>
      <c r="M568" s="190">
        <f>ตรวจผล!M568</f>
        <v>0</v>
      </c>
      <c r="N568" s="190">
        <f>ตรวจผล!N568</f>
        <v>0</v>
      </c>
      <c r="O568" s="190">
        <f>ตรวจผล!O568</f>
        <v>0</v>
      </c>
      <c r="P568" s="190">
        <f>ตรวจผล!P568</f>
        <v>0</v>
      </c>
      <c r="Q568" s="190">
        <f>ตรวจผล!Q568</f>
        <v>0</v>
      </c>
      <c r="R568" s="190">
        <f>ตรวจผล!R568</f>
        <v>0</v>
      </c>
      <c r="S568" s="190">
        <f>ตรวจผล!S568</f>
        <v>0</v>
      </c>
      <c r="T568" s="190">
        <f>ตรวจผล!T568</f>
        <v>0</v>
      </c>
      <c r="U568" s="190">
        <f>ตรวจผล!U568</f>
        <v>0</v>
      </c>
      <c r="V568" s="190">
        <f>ตรวจผล!V568</f>
        <v>0</v>
      </c>
      <c r="W568" s="190">
        <f>ตรวจผล!W568</f>
        <v>0</v>
      </c>
      <c r="X568" s="190">
        <f>ตรวจผล!X568</f>
        <v>0</v>
      </c>
      <c r="Y568" s="190">
        <f>ตรวจผล!Y568</f>
        <v>0</v>
      </c>
      <c r="Z568" s="190">
        <f>ตรวจผล!Z568</f>
        <v>0</v>
      </c>
      <c r="AA568" s="190">
        <f>ตรวจผล!AA568</f>
        <v>0</v>
      </c>
      <c r="AB568" s="190">
        <f>ตรวจผล!AE568</f>
        <v>0</v>
      </c>
      <c r="AC568" s="190">
        <f>ตรวจผล!AI568</f>
        <v>0</v>
      </c>
      <c r="AD568" s="190">
        <f>ตรวจผล!AJ568</f>
        <v>0</v>
      </c>
      <c r="AE568" s="190">
        <f>ตรวจผล!AK568</f>
        <v>0</v>
      </c>
      <c r="AF568" s="190">
        <f>ตรวจผล!AL568</f>
        <v>0</v>
      </c>
    </row>
    <row r="569" spans="1:32" x14ac:dyDescent="0.2">
      <c r="A569" s="91" t="str">
        <f>IF(ไฟล์กรอกคำตอบ!A569=""," ",ไฟล์กรอกคำตอบ!A569&amp;"")</f>
        <v xml:space="preserve"> </v>
      </c>
      <c r="B569" s="8">
        <f>ไฟล์กรอกคำตอบ!B569</f>
        <v>0</v>
      </c>
      <c r="C569" s="8">
        <f>ไฟล์กรอกคำตอบ!C569</f>
        <v>0</v>
      </c>
      <c r="D569" s="8">
        <f>ไฟล์กรอกคำตอบ!D569</f>
        <v>0</v>
      </c>
      <c r="E569" s="24">
        <f>ไฟล์กรอกคำตอบ!E569</f>
        <v>0</v>
      </c>
      <c r="F569" s="8">
        <f>ไฟล์กรอกคำตอบ!F569</f>
        <v>0</v>
      </c>
      <c r="G569" s="156">
        <f>ไฟล์กรอกคำตอบ!G569</f>
        <v>0</v>
      </c>
      <c r="H569" s="190">
        <f>ตรวจผล!H569</f>
        <v>0</v>
      </c>
      <c r="I569" s="190">
        <f>ตรวจผล!I569</f>
        <v>0</v>
      </c>
      <c r="J569" s="190">
        <f>ตรวจผล!J569</f>
        <v>0</v>
      </c>
      <c r="K569" s="190">
        <f>ตรวจผล!K569</f>
        <v>0</v>
      </c>
      <c r="L569" s="190">
        <f>ตรวจผล!L569</f>
        <v>0</v>
      </c>
      <c r="M569" s="190">
        <f>ตรวจผล!M569</f>
        <v>0</v>
      </c>
      <c r="N569" s="190">
        <f>ตรวจผล!N569</f>
        <v>0</v>
      </c>
      <c r="O569" s="190">
        <f>ตรวจผล!O569</f>
        <v>0</v>
      </c>
      <c r="P569" s="190">
        <f>ตรวจผล!P569</f>
        <v>0</v>
      </c>
      <c r="Q569" s="190">
        <f>ตรวจผล!Q569</f>
        <v>0</v>
      </c>
      <c r="R569" s="190">
        <f>ตรวจผล!R569</f>
        <v>0</v>
      </c>
      <c r="S569" s="190">
        <f>ตรวจผล!S569</f>
        <v>0</v>
      </c>
      <c r="T569" s="190">
        <f>ตรวจผล!T569</f>
        <v>0</v>
      </c>
      <c r="U569" s="190">
        <f>ตรวจผล!U569</f>
        <v>0</v>
      </c>
      <c r="V569" s="190">
        <f>ตรวจผล!V569</f>
        <v>0</v>
      </c>
      <c r="W569" s="190">
        <f>ตรวจผล!W569</f>
        <v>0</v>
      </c>
      <c r="X569" s="190">
        <f>ตรวจผล!X569</f>
        <v>0</v>
      </c>
      <c r="Y569" s="190">
        <f>ตรวจผล!Y569</f>
        <v>0</v>
      </c>
      <c r="Z569" s="190">
        <f>ตรวจผล!Z569</f>
        <v>0</v>
      </c>
      <c r="AA569" s="190">
        <f>ตรวจผล!AA569</f>
        <v>0</v>
      </c>
      <c r="AB569" s="190">
        <f>ตรวจผล!AE569</f>
        <v>0</v>
      </c>
      <c r="AC569" s="190">
        <f>ตรวจผล!AI569</f>
        <v>0</v>
      </c>
      <c r="AD569" s="190">
        <f>ตรวจผล!AJ569</f>
        <v>0</v>
      </c>
      <c r="AE569" s="190">
        <f>ตรวจผล!AK569</f>
        <v>0</v>
      </c>
      <c r="AF569" s="190">
        <f>ตรวจผล!AL569</f>
        <v>0</v>
      </c>
    </row>
    <row r="570" spans="1:32" x14ac:dyDescent="0.2">
      <c r="A570" s="91" t="str">
        <f>IF(ไฟล์กรอกคำตอบ!A570=""," ",ไฟล์กรอกคำตอบ!A570&amp;"")</f>
        <v xml:space="preserve"> </v>
      </c>
      <c r="B570" s="8">
        <f>ไฟล์กรอกคำตอบ!B570</f>
        <v>0</v>
      </c>
      <c r="C570" s="8">
        <f>ไฟล์กรอกคำตอบ!C570</f>
        <v>0</v>
      </c>
      <c r="D570" s="8">
        <f>ไฟล์กรอกคำตอบ!D570</f>
        <v>0</v>
      </c>
      <c r="E570" s="24">
        <f>ไฟล์กรอกคำตอบ!E570</f>
        <v>0</v>
      </c>
      <c r="F570" s="8">
        <f>ไฟล์กรอกคำตอบ!F570</f>
        <v>0</v>
      </c>
      <c r="G570" s="156">
        <f>ไฟล์กรอกคำตอบ!G570</f>
        <v>0</v>
      </c>
      <c r="H570" s="190">
        <f>ตรวจผล!H570</f>
        <v>0</v>
      </c>
      <c r="I570" s="190">
        <f>ตรวจผล!I570</f>
        <v>0</v>
      </c>
      <c r="J570" s="190">
        <f>ตรวจผล!J570</f>
        <v>0</v>
      </c>
      <c r="K570" s="190">
        <f>ตรวจผล!K570</f>
        <v>0</v>
      </c>
      <c r="L570" s="190">
        <f>ตรวจผล!L570</f>
        <v>0</v>
      </c>
      <c r="M570" s="190">
        <f>ตรวจผล!M570</f>
        <v>0</v>
      </c>
      <c r="N570" s="190">
        <f>ตรวจผล!N570</f>
        <v>0</v>
      </c>
      <c r="O570" s="190">
        <f>ตรวจผล!O570</f>
        <v>0</v>
      </c>
      <c r="P570" s="190">
        <f>ตรวจผล!P570</f>
        <v>0</v>
      </c>
      <c r="Q570" s="190">
        <f>ตรวจผล!Q570</f>
        <v>0</v>
      </c>
      <c r="R570" s="190">
        <f>ตรวจผล!R570</f>
        <v>0</v>
      </c>
      <c r="S570" s="190">
        <f>ตรวจผล!S570</f>
        <v>0</v>
      </c>
      <c r="T570" s="190">
        <f>ตรวจผล!T570</f>
        <v>0</v>
      </c>
      <c r="U570" s="190">
        <f>ตรวจผล!U570</f>
        <v>0</v>
      </c>
      <c r="V570" s="190">
        <f>ตรวจผล!V570</f>
        <v>0</v>
      </c>
      <c r="W570" s="190">
        <f>ตรวจผล!W570</f>
        <v>0</v>
      </c>
      <c r="X570" s="190">
        <f>ตรวจผล!X570</f>
        <v>0</v>
      </c>
      <c r="Y570" s="190">
        <f>ตรวจผล!Y570</f>
        <v>0</v>
      </c>
      <c r="Z570" s="190">
        <f>ตรวจผล!Z570</f>
        <v>0</v>
      </c>
      <c r="AA570" s="190">
        <f>ตรวจผล!AA570</f>
        <v>0</v>
      </c>
      <c r="AB570" s="190">
        <f>ตรวจผล!AE570</f>
        <v>0</v>
      </c>
      <c r="AC570" s="190">
        <f>ตรวจผล!AI570</f>
        <v>0</v>
      </c>
      <c r="AD570" s="190">
        <f>ตรวจผล!AJ570</f>
        <v>0</v>
      </c>
      <c r="AE570" s="190">
        <f>ตรวจผล!AK570</f>
        <v>0</v>
      </c>
      <c r="AF570" s="190">
        <f>ตรวจผล!AL570</f>
        <v>0</v>
      </c>
    </row>
    <row r="571" spans="1:32" x14ac:dyDescent="0.2">
      <c r="A571" s="91" t="str">
        <f>IF(ไฟล์กรอกคำตอบ!A571=""," ",ไฟล์กรอกคำตอบ!A571&amp;"")</f>
        <v xml:space="preserve"> </v>
      </c>
      <c r="B571" s="8">
        <f>ไฟล์กรอกคำตอบ!B571</f>
        <v>0</v>
      </c>
      <c r="C571" s="8">
        <f>ไฟล์กรอกคำตอบ!C571</f>
        <v>0</v>
      </c>
      <c r="D571" s="8">
        <f>ไฟล์กรอกคำตอบ!D571</f>
        <v>0</v>
      </c>
      <c r="E571" s="24">
        <f>ไฟล์กรอกคำตอบ!E571</f>
        <v>0</v>
      </c>
      <c r="F571" s="8">
        <f>ไฟล์กรอกคำตอบ!F571</f>
        <v>0</v>
      </c>
      <c r="G571" s="156">
        <f>ไฟล์กรอกคำตอบ!G571</f>
        <v>0</v>
      </c>
      <c r="H571" s="190">
        <f>ตรวจผล!H571</f>
        <v>0</v>
      </c>
      <c r="I571" s="190">
        <f>ตรวจผล!I571</f>
        <v>0</v>
      </c>
      <c r="J571" s="190">
        <f>ตรวจผล!J571</f>
        <v>0</v>
      </c>
      <c r="K571" s="190">
        <f>ตรวจผล!K571</f>
        <v>0</v>
      </c>
      <c r="L571" s="190">
        <f>ตรวจผล!L571</f>
        <v>0</v>
      </c>
      <c r="M571" s="190">
        <f>ตรวจผล!M571</f>
        <v>0</v>
      </c>
      <c r="N571" s="190">
        <f>ตรวจผล!N571</f>
        <v>0</v>
      </c>
      <c r="O571" s="190">
        <f>ตรวจผล!O571</f>
        <v>0</v>
      </c>
      <c r="P571" s="190">
        <f>ตรวจผล!P571</f>
        <v>0</v>
      </c>
      <c r="Q571" s="190">
        <f>ตรวจผล!Q571</f>
        <v>0</v>
      </c>
      <c r="R571" s="190">
        <f>ตรวจผล!R571</f>
        <v>0</v>
      </c>
      <c r="S571" s="190">
        <f>ตรวจผล!S571</f>
        <v>0</v>
      </c>
      <c r="T571" s="190">
        <f>ตรวจผล!T571</f>
        <v>0</v>
      </c>
      <c r="U571" s="190">
        <f>ตรวจผล!U571</f>
        <v>0</v>
      </c>
      <c r="V571" s="190">
        <f>ตรวจผล!V571</f>
        <v>0</v>
      </c>
      <c r="W571" s="190">
        <f>ตรวจผล!W571</f>
        <v>0</v>
      </c>
      <c r="X571" s="190">
        <f>ตรวจผล!X571</f>
        <v>0</v>
      </c>
      <c r="Y571" s="190">
        <f>ตรวจผล!Y571</f>
        <v>0</v>
      </c>
      <c r="Z571" s="190">
        <f>ตรวจผล!Z571</f>
        <v>0</v>
      </c>
      <c r="AA571" s="190">
        <f>ตรวจผล!AA571</f>
        <v>0</v>
      </c>
      <c r="AB571" s="190">
        <f>ตรวจผล!AE571</f>
        <v>0</v>
      </c>
      <c r="AC571" s="190">
        <f>ตรวจผล!AI571</f>
        <v>0</v>
      </c>
      <c r="AD571" s="190">
        <f>ตรวจผล!AJ571</f>
        <v>0</v>
      </c>
      <c r="AE571" s="190">
        <f>ตรวจผล!AK571</f>
        <v>0</v>
      </c>
      <c r="AF571" s="190">
        <f>ตรวจผล!AL571</f>
        <v>0</v>
      </c>
    </row>
    <row r="572" spans="1:32" x14ac:dyDescent="0.2">
      <c r="A572" s="91" t="str">
        <f>IF(ไฟล์กรอกคำตอบ!A572=""," ",ไฟล์กรอกคำตอบ!A572&amp;"")</f>
        <v xml:space="preserve"> </v>
      </c>
      <c r="B572" s="8">
        <f>ไฟล์กรอกคำตอบ!B572</f>
        <v>0</v>
      </c>
      <c r="C572" s="8">
        <f>ไฟล์กรอกคำตอบ!C572</f>
        <v>0</v>
      </c>
      <c r="D572" s="8">
        <f>ไฟล์กรอกคำตอบ!D572</f>
        <v>0</v>
      </c>
      <c r="E572" s="24">
        <f>ไฟล์กรอกคำตอบ!E572</f>
        <v>0</v>
      </c>
      <c r="F572" s="8">
        <f>ไฟล์กรอกคำตอบ!F572</f>
        <v>0</v>
      </c>
      <c r="G572" s="156">
        <f>ไฟล์กรอกคำตอบ!G572</f>
        <v>0</v>
      </c>
      <c r="H572" s="190">
        <f>ตรวจผล!H572</f>
        <v>0</v>
      </c>
      <c r="I572" s="190">
        <f>ตรวจผล!I572</f>
        <v>0</v>
      </c>
      <c r="J572" s="190">
        <f>ตรวจผล!J572</f>
        <v>0</v>
      </c>
      <c r="K572" s="190">
        <f>ตรวจผล!K572</f>
        <v>0</v>
      </c>
      <c r="L572" s="190">
        <f>ตรวจผล!L572</f>
        <v>0</v>
      </c>
      <c r="M572" s="190">
        <f>ตรวจผล!M572</f>
        <v>0</v>
      </c>
      <c r="N572" s="190">
        <f>ตรวจผล!N572</f>
        <v>0</v>
      </c>
      <c r="O572" s="190">
        <f>ตรวจผล!O572</f>
        <v>0</v>
      </c>
      <c r="P572" s="190">
        <f>ตรวจผล!P572</f>
        <v>0</v>
      </c>
      <c r="Q572" s="190">
        <f>ตรวจผล!Q572</f>
        <v>0</v>
      </c>
      <c r="R572" s="190">
        <f>ตรวจผล!R572</f>
        <v>0</v>
      </c>
      <c r="S572" s="190">
        <f>ตรวจผล!S572</f>
        <v>0</v>
      </c>
      <c r="T572" s="190">
        <f>ตรวจผล!T572</f>
        <v>0</v>
      </c>
      <c r="U572" s="190">
        <f>ตรวจผล!U572</f>
        <v>0</v>
      </c>
      <c r="V572" s="190">
        <f>ตรวจผล!V572</f>
        <v>0</v>
      </c>
      <c r="W572" s="190">
        <f>ตรวจผล!W572</f>
        <v>0</v>
      </c>
      <c r="X572" s="190">
        <f>ตรวจผล!X572</f>
        <v>0</v>
      </c>
      <c r="Y572" s="190">
        <f>ตรวจผล!Y572</f>
        <v>0</v>
      </c>
      <c r="Z572" s="190">
        <f>ตรวจผล!Z572</f>
        <v>0</v>
      </c>
      <c r="AA572" s="190">
        <f>ตรวจผล!AA572</f>
        <v>0</v>
      </c>
      <c r="AB572" s="190">
        <f>ตรวจผล!AE572</f>
        <v>0</v>
      </c>
      <c r="AC572" s="190">
        <f>ตรวจผล!AI572</f>
        <v>0</v>
      </c>
      <c r="AD572" s="190">
        <f>ตรวจผล!AJ572</f>
        <v>0</v>
      </c>
      <c r="AE572" s="190">
        <f>ตรวจผล!AK572</f>
        <v>0</v>
      </c>
      <c r="AF572" s="190">
        <f>ตรวจผล!AL572</f>
        <v>0</v>
      </c>
    </row>
    <row r="573" spans="1:32" x14ac:dyDescent="0.2">
      <c r="A573" s="91" t="str">
        <f>IF(ไฟล์กรอกคำตอบ!A573=""," ",ไฟล์กรอกคำตอบ!A573&amp;"")</f>
        <v xml:space="preserve"> </v>
      </c>
      <c r="B573" s="8">
        <f>ไฟล์กรอกคำตอบ!B573</f>
        <v>0</v>
      </c>
      <c r="C573" s="8">
        <f>ไฟล์กรอกคำตอบ!C573</f>
        <v>0</v>
      </c>
      <c r="D573" s="8">
        <f>ไฟล์กรอกคำตอบ!D573</f>
        <v>0</v>
      </c>
      <c r="E573" s="24">
        <f>ไฟล์กรอกคำตอบ!E573</f>
        <v>0</v>
      </c>
      <c r="F573" s="8">
        <f>ไฟล์กรอกคำตอบ!F573</f>
        <v>0</v>
      </c>
      <c r="G573" s="156">
        <f>ไฟล์กรอกคำตอบ!G573</f>
        <v>0</v>
      </c>
      <c r="H573" s="190">
        <f>ตรวจผล!H573</f>
        <v>0</v>
      </c>
      <c r="I573" s="190">
        <f>ตรวจผล!I573</f>
        <v>0</v>
      </c>
      <c r="J573" s="190">
        <f>ตรวจผล!J573</f>
        <v>0</v>
      </c>
      <c r="K573" s="190">
        <f>ตรวจผล!K573</f>
        <v>0</v>
      </c>
      <c r="L573" s="190">
        <f>ตรวจผล!L573</f>
        <v>0</v>
      </c>
      <c r="M573" s="190">
        <f>ตรวจผล!M573</f>
        <v>0</v>
      </c>
      <c r="N573" s="190">
        <f>ตรวจผล!N573</f>
        <v>0</v>
      </c>
      <c r="O573" s="190">
        <f>ตรวจผล!O573</f>
        <v>0</v>
      </c>
      <c r="P573" s="190">
        <f>ตรวจผล!P573</f>
        <v>0</v>
      </c>
      <c r="Q573" s="190">
        <f>ตรวจผล!Q573</f>
        <v>0</v>
      </c>
      <c r="R573" s="190">
        <f>ตรวจผล!R573</f>
        <v>0</v>
      </c>
      <c r="S573" s="190">
        <f>ตรวจผล!S573</f>
        <v>0</v>
      </c>
      <c r="T573" s="190">
        <f>ตรวจผล!T573</f>
        <v>0</v>
      </c>
      <c r="U573" s="190">
        <f>ตรวจผล!U573</f>
        <v>0</v>
      </c>
      <c r="V573" s="190">
        <f>ตรวจผล!V573</f>
        <v>0</v>
      </c>
      <c r="W573" s="190">
        <f>ตรวจผล!W573</f>
        <v>0</v>
      </c>
      <c r="X573" s="190">
        <f>ตรวจผล!X573</f>
        <v>0</v>
      </c>
      <c r="Y573" s="190">
        <f>ตรวจผล!Y573</f>
        <v>0</v>
      </c>
      <c r="Z573" s="190">
        <f>ตรวจผล!Z573</f>
        <v>0</v>
      </c>
      <c r="AA573" s="190">
        <f>ตรวจผล!AA573</f>
        <v>0</v>
      </c>
      <c r="AB573" s="190">
        <f>ตรวจผล!AE573</f>
        <v>0</v>
      </c>
      <c r="AC573" s="190">
        <f>ตรวจผล!AI573</f>
        <v>0</v>
      </c>
      <c r="AD573" s="190">
        <f>ตรวจผล!AJ573</f>
        <v>0</v>
      </c>
      <c r="AE573" s="190">
        <f>ตรวจผล!AK573</f>
        <v>0</v>
      </c>
      <c r="AF573" s="190">
        <f>ตรวจผล!AL573</f>
        <v>0</v>
      </c>
    </row>
    <row r="574" spans="1:32" x14ac:dyDescent="0.2">
      <c r="A574" s="91" t="str">
        <f>IF(ไฟล์กรอกคำตอบ!A574=""," ",ไฟล์กรอกคำตอบ!A574&amp;"")</f>
        <v xml:space="preserve"> </v>
      </c>
      <c r="B574" s="8">
        <f>ไฟล์กรอกคำตอบ!B574</f>
        <v>0</v>
      </c>
      <c r="C574" s="8">
        <f>ไฟล์กรอกคำตอบ!C574</f>
        <v>0</v>
      </c>
      <c r="D574" s="8">
        <f>ไฟล์กรอกคำตอบ!D574</f>
        <v>0</v>
      </c>
      <c r="E574" s="24">
        <f>ไฟล์กรอกคำตอบ!E574</f>
        <v>0</v>
      </c>
      <c r="F574" s="8">
        <f>ไฟล์กรอกคำตอบ!F574</f>
        <v>0</v>
      </c>
      <c r="G574" s="156">
        <f>ไฟล์กรอกคำตอบ!G574</f>
        <v>0</v>
      </c>
      <c r="H574" s="190">
        <f>ตรวจผล!H574</f>
        <v>0</v>
      </c>
      <c r="I574" s="190">
        <f>ตรวจผล!I574</f>
        <v>0</v>
      </c>
      <c r="J574" s="190">
        <f>ตรวจผล!J574</f>
        <v>0</v>
      </c>
      <c r="K574" s="190">
        <f>ตรวจผล!K574</f>
        <v>0</v>
      </c>
      <c r="L574" s="190">
        <f>ตรวจผล!L574</f>
        <v>0</v>
      </c>
      <c r="M574" s="190">
        <f>ตรวจผล!M574</f>
        <v>0</v>
      </c>
      <c r="N574" s="190">
        <f>ตรวจผล!N574</f>
        <v>0</v>
      </c>
      <c r="O574" s="190">
        <f>ตรวจผล!O574</f>
        <v>0</v>
      </c>
      <c r="P574" s="190">
        <f>ตรวจผล!P574</f>
        <v>0</v>
      </c>
      <c r="Q574" s="190">
        <f>ตรวจผล!Q574</f>
        <v>0</v>
      </c>
      <c r="R574" s="190">
        <f>ตรวจผล!R574</f>
        <v>0</v>
      </c>
      <c r="S574" s="190">
        <f>ตรวจผล!S574</f>
        <v>0</v>
      </c>
      <c r="T574" s="190">
        <f>ตรวจผล!T574</f>
        <v>0</v>
      </c>
      <c r="U574" s="190">
        <f>ตรวจผล!U574</f>
        <v>0</v>
      </c>
      <c r="V574" s="190">
        <f>ตรวจผล!V574</f>
        <v>0</v>
      </c>
      <c r="W574" s="190">
        <f>ตรวจผล!W574</f>
        <v>0</v>
      </c>
      <c r="X574" s="190">
        <f>ตรวจผล!X574</f>
        <v>0</v>
      </c>
      <c r="Y574" s="190">
        <f>ตรวจผล!Y574</f>
        <v>0</v>
      </c>
      <c r="Z574" s="190">
        <f>ตรวจผล!Z574</f>
        <v>0</v>
      </c>
      <c r="AA574" s="190">
        <f>ตรวจผล!AA574</f>
        <v>0</v>
      </c>
      <c r="AB574" s="190">
        <f>ตรวจผล!AE574</f>
        <v>0</v>
      </c>
      <c r="AC574" s="190">
        <f>ตรวจผล!AI574</f>
        <v>0</v>
      </c>
      <c r="AD574" s="190">
        <f>ตรวจผล!AJ574</f>
        <v>0</v>
      </c>
      <c r="AE574" s="190">
        <f>ตรวจผล!AK574</f>
        <v>0</v>
      </c>
      <c r="AF574" s="190">
        <f>ตรวจผล!AL574</f>
        <v>0</v>
      </c>
    </row>
    <row r="575" spans="1:32" x14ac:dyDescent="0.2">
      <c r="A575" s="91" t="str">
        <f>IF(ไฟล์กรอกคำตอบ!A575=""," ",ไฟล์กรอกคำตอบ!A575&amp;"")</f>
        <v xml:space="preserve"> </v>
      </c>
      <c r="B575" s="8">
        <f>ไฟล์กรอกคำตอบ!B575</f>
        <v>0</v>
      </c>
      <c r="C575" s="8">
        <f>ไฟล์กรอกคำตอบ!C575</f>
        <v>0</v>
      </c>
      <c r="D575" s="8">
        <f>ไฟล์กรอกคำตอบ!D575</f>
        <v>0</v>
      </c>
      <c r="E575" s="24">
        <f>ไฟล์กรอกคำตอบ!E575</f>
        <v>0</v>
      </c>
      <c r="F575" s="8">
        <f>ไฟล์กรอกคำตอบ!F575</f>
        <v>0</v>
      </c>
      <c r="G575" s="156">
        <f>ไฟล์กรอกคำตอบ!G575</f>
        <v>0</v>
      </c>
      <c r="H575" s="190">
        <f>ตรวจผล!H575</f>
        <v>0</v>
      </c>
      <c r="I575" s="190">
        <f>ตรวจผล!I575</f>
        <v>0</v>
      </c>
      <c r="J575" s="190">
        <f>ตรวจผล!J575</f>
        <v>0</v>
      </c>
      <c r="K575" s="190">
        <f>ตรวจผล!K575</f>
        <v>0</v>
      </c>
      <c r="L575" s="190">
        <f>ตรวจผล!L575</f>
        <v>0</v>
      </c>
      <c r="M575" s="190">
        <f>ตรวจผล!M575</f>
        <v>0</v>
      </c>
      <c r="N575" s="190">
        <f>ตรวจผล!N575</f>
        <v>0</v>
      </c>
      <c r="O575" s="190">
        <f>ตรวจผล!O575</f>
        <v>0</v>
      </c>
      <c r="P575" s="190">
        <f>ตรวจผล!P575</f>
        <v>0</v>
      </c>
      <c r="Q575" s="190">
        <f>ตรวจผล!Q575</f>
        <v>0</v>
      </c>
      <c r="R575" s="190">
        <f>ตรวจผล!R575</f>
        <v>0</v>
      </c>
      <c r="S575" s="190">
        <f>ตรวจผล!S575</f>
        <v>0</v>
      </c>
      <c r="T575" s="190">
        <f>ตรวจผล!T575</f>
        <v>0</v>
      </c>
      <c r="U575" s="190">
        <f>ตรวจผล!U575</f>
        <v>0</v>
      </c>
      <c r="V575" s="190">
        <f>ตรวจผล!V575</f>
        <v>0</v>
      </c>
      <c r="W575" s="190">
        <f>ตรวจผล!W575</f>
        <v>0</v>
      </c>
      <c r="X575" s="190">
        <f>ตรวจผล!X575</f>
        <v>0</v>
      </c>
      <c r="Y575" s="190">
        <f>ตรวจผล!Y575</f>
        <v>0</v>
      </c>
      <c r="Z575" s="190">
        <f>ตรวจผล!Z575</f>
        <v>0</v>
      </c>
      <c r="AA575" s="190">
        <f>ตรวจผล!AA575</f>
        <v>0</v>
      </c>
      <c r="AB575" s="190">
        <f>ตรวจผล!AE575</f>
        <v>0</v>
      </c>
      <c r="AC575" s="190">
        <f>ตรวจผล!AI575</f>
        <v>0</v>
      </c>
      <c r="AD575" s="190">
        <f>ตรวจผล!AJ575</f>
        <v>0</v>
      </c>
      <c r="AE575" s="190">
        <f>ตรวจผล!AK575</f>
        <v>0</v>
      </c>
      <c r="AF575" s="190">
        <f>ตรวจผล!AL575</f>
        <v>0</v>
      </c>
    </row>
    <row r="576" spans="1:32" x14ac:dyDescent="0.2">
      <c r="A576" s="91" t="str">
        <f>IF(ไฟล์กรอกคำตอบ!A576=""," ",ไฟล์กรอกคำตอบ!A576&amp;"")</f>
        <v xml:space="preserve"> </v>
      </c>
      <c r="B576" s="8">
        <f>ไฟล์กรอกคำตอบ!B576</f>
        <v>0</v>
      </c>
      <c r="C576" s="8">
        <f>ไฟล์กรอกคำตอบ!C576</f>
        <v>0</v>
      </c>
      <c r="D576" s="8">
        <f>ไฟล์กรอกคำตอบ!D576</f>
        <v>0</v>
      </c>
      <c r="E576" s="24">
        <f>ไฟล์กรอกคำตอบ!E576</f>
        <v>0</v>
      </c>
      <c r="F576" s="8">
        <f>ไฟล์กรอกคำตอบ!F576</f>
        <v>0</v>
      </c>
      <c r="G576" s="156">
        <f>ไฟล์กรอกคำตอบ!G576</f>
        <v>0</v>
      </c>
      <c r="H576" s="190">
        <f>ตรวจผล!H576</f>
        <v>0</v>
      </c>
      <c r="I576" s="190">
        <f>ตรวจผล!I576</f>
        <v>0</v>
      </c>
      <c r="J576" s="190">
        <f>ตรวจผล!J576</f>
        <v>0</v>
      </c>
      <c r="K576" s="190">
        <f>ตรวจผล!K576</f>
        <v>0</v>
      </c>
      <c r="L576" s="190">
        <f>ตรวจผล!L576</f>
        <v>0</v>
      </c>
      <c r="M576" s="190">
        <f>ตรวจผล!M576</f>
        <v>0</v>
      </c>
      <c r="N576" s="190">
        <f>ตรวจผล!N576</f>
        <v>0</v>
      </c>
      <c r="O576" s="190">
        <f>ตรวจผล!O576</f>
        <v>0</v>
      </c>
      <c r="P576" s="190">
        <f>ตรวจผล!P576</f>
        <v>0</v>
      </c>
      <c r="Q576" s="190">
        <f>ตรวจผล!Q576</f>
        <v>0</v>
      </c>
      <c r="R576" s="190">
        <f>ตรวจผล!R576</f>
        <v>0</v>
      </c>
      <c r="S576" s="190">
        <f>ตรวจผล!S576</f>
        <v>0</v>
      </c>
      <c r="T576" s="190">
        <f>ตรวจผล!T576</f>
        <v>0</v>
      </c>
      <c r="U576" s="190">
        <f>ตรวจผล!U576</f>
        <v>0</v>
      </c>
      <c r="V576" s="190">
        <f>ตรวจผล!V576</f>
        <v>0</v>
      </c>
      <c r="W576" s="190">
        <f>ตรวจผล!W576</f>
        <v>0</v>
      </c>
      <c r="X576" s="190">
        <f>ตรวจผล!X576</f>
        <v>0</v>
      </c>
      <c r="Y576" s="190">
        <f>ตรวจผล!Y576</f>
        <v>0</v>
      </c>
      <c r="Z576" s="190">
        <f>ตรวจผล!Z576</f>
        <v>0</v>
      </c>
      <c r="AA576" s="190">
        <f>ตรวจผล!AA576</f>
        <v>0</v>
      </c>
      <c r="AB576" s="190">
        <f>ตรวจผล!AE576</f>
        <v>0</v>
      </c>
      <c r="AC576" s="190">
        <f>ตรวจผล!AI576</f>
        <v>0</v>
      </c>
      <c r="AD576" s="190">
        <f>ตรวจผล!AJ576</f>
        <v>0</v>
      </c>
      <c r="AE576" s="190">
        <f>ตรวจผล!AK576</f>
        <v>0</v>
      </c>
      <c r="AF576" s="190">
        <f>ตรวจผล!AL576</f>
        <v>0</v>
      </c>
    </row>
    <row r="577" spans="1:32" x14ac:dyDescent="0.2">
      <c r="A577" s="91" t="str">
        <f>IF(ไฟล์กรอกคำตอบ!A577=""," ",ไฟล์กรอกคำตอบ!A577&amp;"")</f>
        <v xml:space="preserve"> </v>
      </c>
      <c r="B577" s="8">
        <f>ไฟล์กรอกคำตอบ!B577</f>
        <v>0</v>
      </c>
      <c r="C577" s="8">
        <f>ไฟล์กรอกคำตอบ!C577</f>
        <v>0</v>
      </c>
      <c r="D577" s="8">
        <f>ไฟล์กรอกคำตอบ!D577</f>
        <v>0</v>
      </c>
      <c r="E577" s="24">
        <f>ไฟล์กรอกคำตอบ!E577</f>
        <v>0</v>
      </c>
      <c r="F577" s="8">
        <f>ไฟล์กรอกคำตอบ!F577</f>
        <v>0</v>
      </c>
      <c r="G577" s="156">
        <f>ไฟล์กรอกคำตอบ!G577</f>
        <v>0</v>
      </c>
      <c r="H577" s="190">
        <f>ตรวจผล!H577</f>
        <v>0</v>
      </c>
      <c r="I577" s="190">
        <f>ตรวจผล!I577</f>
        <v>0</v>
      </c>
      <c r="J577" s="190">
        <f>ตรวจผล!J577</f>
        <v>0</v>
      </c>
      <c r="K577" s="190">
        <f>ตรวจผล!K577</f>
        <v>0</v>
      </c>
      <c r="L577" s="190">
        <f>ตรวจผล!L577</f>
        <v>0</v>
      </c>
      <c r="M577" s="190">
        <f>ตรวจผล!M577</f>
        <v>0</v>
      </c>
      <c r="N577" s="190">
        <f>ตรวจผล!N577</f>
        <v>0</v>
      </c>
      <c r="O577" s="190">
        <f>ตรวจผล!O577</f>
        <v>0</v>
      </c>
      <c r="P577" s="190">
        <f>ตรวจผล!P577</f>
        <v>0</v>
      </c>
      <c r="Q577" s="190">
        <f>ตรวจผล!Q577</f>
        <v>0</v>
      </c>
      <c r="R577" s="190">
        <f>ตรวจผล!R577</f>
        <v>0</v>
      </c>
      <c r="S577" s="190">
        <f>ตรวจผล!S577</f>
        <v>0</v>
      </c>
      <c r="T577" s="190">
        <f>ตรวจผล!T577</f>
        <v>0</v>
      </c>
      <c r="U577" s="190">
        <f>ตรวจผล!U577</f>
        <v>0</v>
      </c>
      <c r="V577" s="190">
        <f>ตรวจผล!V577</f>
        <v>0</v>
      </c>
      <c r="W577" s="190">
        <f>ตรวจผล!W577</f>
        <v>0</v>
      </c>
      <c r="X577" s="190">
        <f>ตรวจผล!X577</f>
        <v>0</v>
      </c>
      <c r="Y577" s="190">
        <f>ตรวจผล!Y577</f>
        <v>0</v>
      </c>
      <c r="Z577" s="190">
        <f>ตรวจผล!Z577</f>
        <v>0</v>
      </c>
      <c r="AA577" s="190">
        <f>ตรวจผล!AA577</f>
        <v>0</v>
      </c>
      <c r="AB577" s="190">
        <f>ตรวจผล!AE577</f>
        <v>0</v>
      </c>
      <c r="AC577" s="190">
        <f>ตรวจผล!AI577</f>
        <v>0</v>
      </c>
      <c r="AD577" s="190">
        <f>ตรวจผล!AJ577</f>
        <v>0</v>
      </c>
      <c r="AE577" s="190">
        <f>ตรวจผล!AK577</f>
        <v>0</v>
      </c>
      <c r="AF577" s="190">
        <f>ตรวจผล!AL577</f>
        <v>0</v>
      </c>
    </row>
    <row r="578" spans="1:32" x14ac:dyDescent="0.2">
      <c r="A578" s="91" t="str">
        <f>IF(ไฟล์กรอกคำตอบ!A578=""," ",ไฟล์กรอกคำตอบ!A578&amp;"")</f>
        <v xml:space="preserve"> </v>
      </c>
      <c r="B578" s="8">
        <f>ไฟล์กรอกคำตอบ!B578</f>
        <v>0</v>
      </c>
      <c r="C578" s="8">
        <f>ไฟล์กรอกคำตอบ!C578</f>
        <v>0</v>
      </c>
      <c r="D578" s="8">
        <f>ไฟล์กรอกคำตอบ!D578</f>
        <v>0</v>
      </c>
      <c r="E578" s="24">
        <f>ไฟล์กรอกคำตอบ!E578</f>
        <v>0</v>
      </c>
      <c r="F578" s="8">
        <f>ไฟล์กรอกคำตอบ!F578</f>
        <v>0</v>
      </c>
      <c r="G578" s="156">
        <f>ไฟล์กรอกคำตอบ!G578</f>
        <v>0</v>
      </c>
      <c r="H578" s="190">
        <f>ตรวจผล!H578</f>
        <v>0</v>
      </c>
      <c r="I578" s="190">
        <f>ตรวจผล!I578</f>
        <v>0</v>
      </c>
      <c r="J578" s="190">
        <f>ตรวจผล!J578</f>
        <v>0</v>
      </c>
      <c r="K578" s="190">
        <f>ตรวจผล!K578</f>
        <v>0</v>
      </c>
      <c r="L578" s="190">
        <f>ตรวจผล!L578</f>
        <v>0</v>
      </c>
      <c r="M578" s="190">
        <f>ตรวจผล!M578</f>
        <v>0</v>
      </c>
      <c r="N578" s="190">
        <f>ตรวจผล!N578</f>
        <v>0</v>
      </c>
      <c r="O578" s="190">
        <f>ตรวจผล!O578</f>
        <v>0</v>
      </c>
      <c r="P578" s="190">
        <f>ตรวจผล!P578</f>
        <v>0</v>
      </c>
      <c r="Q578" s="190">
        <f>ตรวจผล!Q578</f>
        <v>0</v>
      </c>
      <c r="R578" s="190">
        <f>ตรวจผล!R578</f>
        <v>0</v>
      </c>
      <c r="S578" s="190">
        <f>ตรวจผล!S578</f>
        <v>0</v>
      </c>
      <c r="T578" s="190">
        <f>ตรวจผล!T578</f>
        <v>0</v>
      </c>
      <c r="U578" s="190">
        <f>ตรวจผล!U578</f>
        <v>0</v>
      </c>
      <c r="V578" s="190">
        <f>ตรวจผล!V578</f>
        <v>0</v>
      </c>
      <c r="W578" s="190">
        <f>ตรวจผล!W578</f>
        <v>0</v>
      </c>
      <c r="X578" s="190">
        <f>ตรวจผล!X578</f>
        <v>0</v>
      </c>
      <c r="Y578" s="190">
        <f>ตรวจผล!Y578</f>
        <v>0</v>
      </c>
      <c r="Z578" s="190">
        <f>ตรวจผล!Z578</f>
        <v>0</v>
      </c>
      <c r="AA578" s="190">
        <f>ตรวจผล!AA578</f>
        <v>0</v>
      </c>
      <c r="AB578" s="190">
        <f>ตรวจผล!AE578</f>
        <v>0</v>
      </c>
      <c r="AC578" s="190">
        <f>ตรวจผล!AI578</f>
        <v>0</v>
      </c>
      <c r="AD578" s="190">
        <f>ตรวจผล!AJ578</f>
        <v>0</v>
      </c>
      <c r="AE578" s="190">
        <f>ตรวจผล!AK578</f>
        <v>0</v>
      </c>
      <c r="AF578" s="190">
        <f>ตรวจผล!AL578</f>
        <v>0</v>
      </c>
    </row>
    <row r="579" spans="1:32" x14ac:dyDescent="0.2">
      <c r="A579" s="91" t="str">
        <f>IF(ไฟล์กรอกคำตอบ!A579=""," ",ไฟล์กรอกคำตอบ!A579&amp;"")</f>
        <v xml:space="preserve"> </v>
      </c>
      <c r="B579" s="8">
        <f>ไฟล์กรอกคำตอบ!B579</f>
        <v>0</v>
      </c>
      <c r="C579" s="8">
        <f>ไฟล์กรอกคำตอบ!C579</f>
        <v>0</v>
      </c>
      <c r="D579" s="8">
        <f>ไฟล์กรอกคำตอบ!D579</f>
        <v>0</v>
      </c>
      <c r="E579" s="24">
        <f>ไฟล์กรอกคำตอบ!E579</f>
        <v>0</v>
      </c>
      <c r="F579" s="8">
        <f>ไฟล์กรอกคำตอบ!F579</f>
        <v>0</v>
      </c>
      <c r="G579" s="156">
        <f>ไฟล์กรอกคำตอบ!G579</f>
        <v>0</v>
      </c>
      <c r="H579" s="190">
        <f>ตรวจผล!H579</f>
        <v>0</v>
      </c>
      <c r="I579" s="190">
        <f>ตรวจผล!I579</f>
        <v>0</v>
      </c>
      <c r="J579" s="190">
        <f>ตรวจผล!J579</f>
        <v>0</v>
      </c>
      <c r="K579" s="190">
        <f>ตรวจผล!K579</f>
        <v>0</v>
      </c>
      <c r="L579" s="190">
        <f>ตรวจผล!L579</f>
        <v>0</v>
      </c>
      <c r="M579" s="190">
        <f>ตรวจผล!M579</f>
        <v>0</v>
      </c>
      <c r="N579" s="190">
        <f>ตรวจผล!N579</f>
        <v>0</v>
      </c>
      <c r="O579" s="190">
        <f>ตรวจผล!O579</f>
        <v>0</v>
      </c>
      <c r="P579" s="190">
        <f>ตรวจผล!P579</f>
        <v>0</v>
      </c>
      <c r="Q579" s="190">
        <f>ตรวจผล!Q579</f>
        <v>0</v>
      </c>
      <c r="R579" s="190">
        <f>ตรวจผล!R579</f>
        <v>0</v>
      </c>
      <c r="S579" s="190">
        <f>ตรวจผล!S579</f>
        <v>0</v>
      </c>
      <c r="T579" s="190">
        <f>ตรวจผล!T579</f>
        <v>0</v>
      </c>
      <c r="U579" s="190">
        <f>ตรวจผล!U579</f>
        <v>0</v>
      </c>
      <c r="V579" s="190">
        <f>ตรวจผล!V579</f>
        <v>0</v>
      </c>
      <c r="W579" s="190">
        <f>ตรวจผล!W579</f>
        <v>0</v>
      </c>
      <c r="X579" s="190">
        <f>ตรวจผล!X579</f>
        <v>0</v>
      </c>
      <c r="Y579" s="190">
        <f>ตรวจผล!Y579</f>
        <v>0</v>
      </c>
      <c r="Z579" s="190">
        <f>ตรวจผล!Z579</f>
        <v>0</v>
      </c>
      <c r="AA579" s="190">
        <f>ตรวจผล!AA579</f>
        <v>0</v>
      </c>
      <c r="AB579" s="190">
        <f>ตรวจผล!AE579</f>
        <v>0</v>
      </c>
      <c r="AC579" s="190">
        <f>ตรวจผล!AI579</f>
        <v>0</v>
      </c>
      <c r="AD579" s="190">
        <f>ตรวจผล!AJ579</f>
        <v>0</v>
      </c>
      <c r="AE579" s="190">
        <f>ตรวจผล!AK579</f>
        <v>0</v>
      </c>
      <c r="AF579" s="190">
        <f>ตรวจผล!AL579</f>
        <v>0</v>
      </c>
    </row>
    <row r="580" spans="1:32" x14ac:dyDescent="0.2">
      <c r="A580" s="91" t="str">
        <f>IF(ไฟล์กรอกคำตอบ!A580=""," ",ไฟล์กรอกคำตอบ!A580&amp;"")</f>
        <v xml:space="preserve"> </v>
      </c>
      <c r="B580" s="8">
        <f>ไฟล์กรอกคำตอบ!B580</f>
        <v>0</v>
      </c>
      <c r="C580" s="8">
        <f>ไฟล์กรอกคำตอบ!C580</f>
        <v>0</v>
      </c>
      <c r="D580" s="8">
        <f>ไฟล์กรอกคำตอบ!D580</f>
        <v>0</v>
      </c>
      <c r="E580" s="24">
        <f>ไฟล์กรอกคำตอบ!E580</f>
        <v>0</v>
      </c>
      <c r="F580" s="8">
        <f>ไฟล์กรอกคำตอบ!F580</f>
        <v>0</v>
      </c>
      <c r="G580" s="156">
        <f>ไฟล์กรอกคำตอบ!G580</f>
        <v>0</v>
      </c>
      <c r="H580" s="190">
        <f>ตรวจผล!H580</f>
        <v>0</v>
      </c>
      <c r="I580" s="190">
        <f>ตรวจผล!I580</f>
        <v>0</v>
      </c>
      <c r="J580" s="190">
        <f>ตรวจผล!J580</f>
        <v>0</v>
      </c>
      <c r="K580" s="190">
        <f>ตรวจผล!K580</f>
        <v>0</v>
      </c>
      <c r="L580" s="190">
        <f>ตรวจผล!L580</f>
        <v>0</v>
      </c>
      <c r="M580" s="190">
        <f>ตรวจผล!M580</f>
        <v>0</v>
      </c>
      <c r="N580" s="190">
        <f>ตรวจผล!N580</f>
        <v>0</v>
      </c>
      <c r="O580" s="190">
        <f>ตรวจผล!O580</f>
        <v>0</v>
      </c>
      <c r="P580" s="190">
        <f>ตรวจผล!P580</f>
        <v>0</v>
      </c>
      <c r="Q580" s="190">
        <f>ตรวจผล!Q580</f>
        <v>0</v>
      </c>
      <c r="R580" s="190">
        <f>ตรวจผล!R580</f>
        <v>0</v>
      </c>
      <c r="S580" s="190">
        <f>ตรวจผล!S580</f>
        <v>0</v>
      </c>
      <c r="T580" s="190">
        <f>ตรวจผล!T580</f>
        <v>0</v>
      </c>
      <c r="U580" s="190">
        <f>ตรวจผล!U580</f>
        <v>0</v>
      </c>
      <c r="V580" s="190">
        <f>ตรวจผล!V580</f>
        <v>0</v>
      </c>
      <c r="W580" s="190">
        <f>ตรวจผล!W580</f>
        <v>0</v>
      </c>
      <c r="X580" s="190">
        <f>ตรวจผล!X580</f>
        <v>0</v>
      </c>
      <c r="Y580" s="190">
        <f>ตรวจผล!Y580</f>
        <v>0</v>
      </c>
      <c r="Z580" s="190">
        <f>ตรวจผล!Z580</f>
        <v>0</v>
      </c>
      <c r="AA580" s="190">
        <f>ตรวจผล!AA580</f>
        <v>0</v>
      </c>
      <c r="AB580" s="190">
        <f>ตรวจผล!AE580</f>
        <v>0</v>
      </c>
      <c r="AC580" s="190">
        <f>ตรวจผล!AI580</f>
        <v>0</v>
      </c>
      <c r="AD580" s="190">
        <f>ตรวจผล!AJ580</f>
        <v>0</v>
      </c>
      <c r="AE580" s="190">
        <f>ตรวจผล!AK580</f>
        <v>0</v>
      </c>
      <c r="AF580" s="190">
        <f>ตรวจผล!AL580</f>
        <v>0</v>
      </c>
    </row>
    <row r="581" spans="1:32" x14ac:dyDescent="0.2">
      <c r="A581" s="91" t="str">
        <f>IF(ไฟล์กรอกคำตอบ!A581=""," ",ไฟล์กรอกคำตอบ!A581&amp;"")</f>
        <v xml:space="preserve"> </v>
      </c>
      <c r="B581" s="8">
        <f>ไฟล์กรอกคำตอบ!B581</f>
        <v>0</v>
      </c>
      <c r="C581" s="8">
        <f>ไฟล์กรอกคำตอบ!C581</f>
        <v>0</v>
      </c>
      <c r="D581" s="8">
        <f>ไฟล์กรอกคำตอบ!D581</f>
        <v>0</v>
      </c>
      <c r="E581" s="24">
        <f>ไฟล์กรอกคำตอบ!E581</f>
        <v>0</v>
      </c>
      <c r="F581" s="8">
        <f>ไฟล์กรอกคำตอบ!F581</f>
        <v>0</v>
      </c>
      <c r="G581" s="156">
        <f>ไฟล์กรอกคำตอบ!G581</f>
        <v>0</v>
      </c>
      <c r="H581" s="190">
        <f>ตรวจผล!H581</f>
        <v>0</v>
      </c>
      <c r="I581" s="190">
        <f>ตรวจผล!I581</f>
        <v>0</v>
      </c>
      <c r="J581" s="190">
        <f>ตรวจผล!J581</f>
        <v>0</v>
      </c>
      <c r="K581" s="190">
        <f>ตรวจผล!K581</f>
        <v>0</v>
      </c>
      <c r="L581" s="190">
        <f>ตรวจผล!L581</f>
        <v>0</v>
      </c>
      <c r="M581" s="190">
        <f>ตรวจผล!M581</f>
        <v>0</v>
      </c>
      <c r="N581" s="190">
        <f>ตรวจผล!N581</f>
        <v>0</v>
      </c>
      <c r="O581" s="190">
        <f>ตรวจผล!O581</f>
        <v>0</v>
      </c>
      <c r="P581" s="190">
        <f>ตรวจผล!P581</f>
        <v>0</v>
      </c>
      <c r="Q581" s="190">
        <f>ตรวจผล!Q581</f>
        <v>0</v>
      </c>
      <c r="R581" s="190">
        <f>ตรวจผล!R581</f>
        <v>0</v>
      </c>
      <c r="S581" s="190">
        <f>ตรวจผล!S581</f>
        <v>0</v>
      </c>
      <c r="T581" s="190">
        <f>ตรวจผล!T581</f>
        <v>0</v>
      </c>
      <c r="U581" s="190">
        <f>ตรวจผล!U581</f>
        <v>0</v>
      </c>
      <c r="V581" s="190">
        <f>ตรวจผล!V581</f>
        <v>0</v>
      </c>
      <c r="W581" s="190">
        <f>ตรวจผล!W581</f>
        <v>0</v>
      </c>
      <c r="X581" s="190">
        <f>ตรวจผล!X581</f>
        <v>0</v>
      </c>
      <c r="Y581" s="190">
        <f>ตรวจผล!Y581</f>
        <v>0</v>
      </c>
      <c r="Z581" s="190">
        <f>ตรวจผล!Z581</f>
        <v>0</v>
      </c>
      <c r="AA581" s="190">
        <f>ตรวจผล!AA581</f>
        <v>0</v>
      </c>
      <c r="AB581" s="190">
        <f>ตรวจผล!AE581</f>
        <v>0</v>
      </c>
      <c r="AC581" s="190">
        <f>ตรวจผล!AI581</f>
        <v>0</v>
      </c>
      <c r="AD581" s="190">
        <f>ตรวจผล!AJ581</f>
        <v>0</v>
      </c>
      <c r="AE581" s="190">
        <f>ตรวจผล!AK581</f>
        <v>0</v>
      </c>
      <c r="AF581" s="190">
        <f>ตรวจผล!AL581</f>
        <v>0</v>
      </c>
    </row>
    <row r="582" spans="1:32" x14ac:dyDescent="0.2">
      <c r="A582" s="91" t="str">
        <f>IF(ไฟล์กรอกคำตอบ!A582=""," ",ไฟล์กรอกคำตอบ!A582&amp;"")</f>
        <v xml:space="preserve"> </v>
      </c>
      <c r="B582" s="8">
        <f>ไฟล์กรอกคำตอบ!B582</f>
        <v>0</v>
      </c>
      <c r="C582" s="8">
        <f>ไฟล์กรอกคำตอบ!C582</f>
        <v>0</v>
      </c>
      <c r="D582" s="8">
        <f>ไฟล์กรอกคำตอบ!D582</f>
        <v>0</v>
      </c>
      <c r="E582" s="24">
        <f>ไฟล์กรอกคำตอบ!E582</f>
        <v>0</v>
      </c>
      <c r="F582" s="8">
        <f>ไฟล์กรอกคำตอบ!F582</f>
        <v>0</v>
      </c>
      <c r="G582" s="156">
        <f>ไฟล์กรอกคำตอบ!G582</f>
        <v>0</v>
      </c>
      <c r="H582" s="190">
        <f>ตรวจผล!H582</f>
        <v>0</v>
      </c>
      <c r="I582" s="190">
        <f>ตรวจผล!I582</f>
        <v>0</v>
      </c>
      <c r="J582" s="190">
        <f>ตรวจผล!J582</f>
        <v>0</v>
      </c>
      <c r="K582" s="190">
        <f>ตรวจผล!K582</f>
        <v>0</v>
      </c>
      <c r="L582" s="190">
        <f>ตรวจผล!L582</f>
        <v>0</v>
      </c>
      <c r="M582" s="190">
        <f>ตรวจผล!M582</f>
        <v>0</v>
      </c>
      <c r="N582" s="190">
        <f>ตรวจผล!N582</f>
        <v>0</v>
      </c>
      <c r="O582" s="190">
        <f>ตรวจผล!O582</f>
        <v>0</v>
      </c>
      <c r="P582" s="190">
        <f>ตรวจผล!P582</f>
        <v>0</v>
      </c>
      <c r="Q582" s="190">
        <f>ตรวจผล!Q582</f>
        <v>0</v>
      </c>
      <c r="R582" s="190">
        <f>ตรวจผล!R582</f>
        <v>0</v>
      </c>
      <c r="S582" s="190">
        <f>ตรวจผล!S582</f>
        <v>0</v>
      </c>
      <c r="T582" s="190">
        <f>ตรวจผล!T582</f>
        <v>0</v>
      </c>
      <c r="U582" s="190">
        <f>ตรวจผล!U582</f>
        <v>0</v>
      </c>
      <c r="V582" s="190">
        <f>ตรวจผล!V582</f>
        <v>0</v>
      </c>
      <c r="W582" s="190">
        <f>ตรวจผล!W582</f>
        <v>0</v>
      </c>
      <c r="X582" s="190">
        <f>ตรวจผล!X582</f>
        <v>0</v>
      </c>
      <c r="Y582" s="190">
        <f>ตรวจผล!Y582</f>
        <v>0</v>
      </c>
      <c r="Z582" s="190">
        <f>ตรวจผล!Z582</f>
        <v>0</v>
      </c>
      <c r="AA582" s="190">
        <f>ตรวจผล!AA582</f>
        <v>0</v>
      </c>
      <c r="AB582" s="190">
        <f>ตรวจผล!AE582</f>
        <v>0</v>
      </c>
      <c r="AC582" s="190">
        <f>ตรวจผล!AI582</f>
        <v>0</v>
      </c>
      <c r="AD582" s="190">
        <f>ตรวจผล!AJ582</f>
        <v>0</v>
      </c>
      <c r="AE582" s="190">
        <f>ตรวจผล!AK582</f>
        <v>0</v>
      </c>
      <c r="AF582" s="190">
        <f>ตรวจผล!AL582</f>
        <v>0</v>
      </c>
    </row>
    <row r="583" spans="1:32" x14ac:dyDescent="0.2">
      <c r="A583" s="91" t="str">
        <f>IF(ไฟล์กรอกคำตอบ!A583=""," ",ไฟล์กรอกคำตอบ!A583&amp;"")</f>
        <v xml:space="preserve"> </v>
      </c>
      <c r="B583" s="8">
        <f>ไฟล์กรอกคำตอบ!B583</f>
        <v>0</v>
      </c>
      <c r="C583" s="8">
        <f>ไฟล์กรอกคำตอบ!C583</f>
        <v>0</v>
      </c>
      <c r="D583" s="8">
        <f>ไฟล์กรอกคำตอบ!D583</f>
        <v>0</v>
      </c>
      <c r="E583" s="24">
        <f>ไฟล์กรอกคำตอบ!E583</f>
        <v>0</v>
      </c>
      <c r="F583" s="8">
        <f>ไฟล์กรอกคำตอบ!F583</f>
        <v>0</v>
      </c>
      <c r="G583" s="156">
        <f>ไฟล์กรอกคำตอบ!G583</f>
        <v>0</v>
      </c>
      <c r="H583" s="190">
        <f>ตรวจผล!H583</f>
        <v>0</v>
      </c>
      <c r="I583" s="190">
        <f>ตรวจผล!I583</f>
        <v>0</v>
      </c>
      <c r="J583" s="190">
        <f>ตรวจผล!J583</f>
        <v>0</v>
      </c>
      <c r="K583" s="190">
        <f>ตรวจผล!K583</f>
        <v>0</v>
      </c>
      <c r="L583" s="190">
        <f>ตรวจผล!L583</f>
        <v>0</v>
      </c>
      <c r="M583" s="190">
        <f>ตรวจผล!M583</f>
        <v>0</v>
      </c>
      <c r="N583" s="190">
        <f>ตรวจผล!N583</f>
        <v>0</v>
      </c>
      <c r="O583" s="190">
        <f>ตรวจผล!O583</f>
        <v>0</v>
      </c>
      <c r="P583" s="190">
        <f>ตรวจผล!P583</f>
        <v>0</v>
      </c>
      <c r="Q583" s="190">
        <f>ตรวจผล!Q583</f>
        <v>0</v>
      </c>
      <c r="R583" s="190">
        <f>ตรวจผล!R583</f>
        <v>0</v>
      </c>
      <c r="S583" s="190">
        <f>ตรวจผล!S583</f>
        <v>0</v>
      </c>
      <c r="T583" s="190">
        <f>ตรวจผล!T583</f>
        <v>0</v>
      </c>
      <c r="U583" s="190">
        <f>ตรวจผล!U583</f>
        <v>0</v>
      </c>
      <c r="V583" s="190">
        <f>ตรวจผล!V583</f>
        <v>0</v>
      </c>
      <c r="W583" s="190">
        <f>ตรวจผล!W583</f>
        <v>0</v>
      </c>
      <c r="X583" s="190">
        <f>ตรวจผล!X583</f>
        <v>0</v>
      </c>
      <c r="Y583" s="190">
        <f>ตรวจผล!Y583</f>
        <v>0</v>
      </c>
      <c r="Z583" s="190">
        <f>ตรวจผล!Z583</f>
        <v>0</v>
      </c>
      <c r="AA583" s="190">
        <f>ตรวจผล!AA583</f>
        <v>0</v>
      </c>
      <c r="AB583" s="190">
        <f>ตรวจผล!AE583</f>
        <v>0</v>
      </c>
      <c r="AC583" s="190">
        <f>ตรวจผล!AI583</f>
        <v>0</v>
      </c>
      <c r="AD583" s="190">
        <f>ตรวจผล!AJ583</f>
        <v>0</v>
      </c>
      <c r="AE583" s="190">
        <f>ตรวจผล!AK583</f>
        <v>0</v>
      </c>
      <c r="AF583" s="190">
        <f>ตรวจผล!AL583</f>
        <v>0</v>
      </c>
    </row>
    <row r="584" spans="1:32" x14ac:dyDescent="0.2">
      <c r="A584" s="91" t="str">
        <f>IF(ไฟล์กรอกคำตอบ!A584=""," ",ไฟล์กรอกคำตอบ!A584&amp;"")</f>
        <v xml:space="preserve"> </v>
      </c>
      <c r="B584" s="8">
        <f>ไฟล์กรอกคำตอบ!B584</f>
        <v>0</v>
      </c>
      <c r="C584" s="8">
        <f>ไฟล์กรอกคำตอบ!C584</f>
        <v>0</v>
      </c>
      <c r="D584" s="8">
        <f>ไฟล์กรอกคำตอบ!D584</f>
        <v>0</v>
      </c>
      <c r="E584" s="24">
        <f>ไฟล์กรอกคำตอบ!E584</f>
        <v>0</v>
      </c>
      <c r="F584" s="8">
        <f>ไฟล์กรอกคำตอบ!F584</f>
        <v>0</v>
      </c>
      <c r="G584" s="156">
        <f>ไฟล์กรอกคำตอบ!G584</f>
        <v>0</v>
      </c>
      <c r="H584" s="190">
        <f>ตรวจผล!H584</f>
        <v>0</v>
      </c>
      <c r="I584" s="190">
        <f>ตรวจผล!I584</f>
        <v>0</v>
      </c>
      <c r="J584" s="190">
        <f>ตรวจผล!J584</f>
        <v>0</v>
      </c>
      <c r="K584" s="190">
        <f>ตรวจผล!K584</f>
        <v>0</v>
      </c>
      <c r="L584" s="190">
        <f>ตรวจผล!L584</f>
        <v>0</v>
      </c>
      <c r="M584" s="190">
        <f>ตรวจผล!M584</f>
        <v>0</v>
      </c>
      <c r="N584" s="190">
        <f>ตรวจผล!N584</f>
        <v>0</v>
      </c>
      <c r="O584" s="190">
        <f>ตรวจผล!O584</f>
        <v>0</v>
      </c>
      <c r="P584" s="190">
        <f>ตรวจผล!P584</f>
        <v>0</v>
      </c>
      <c r="Q584" s="190">
        <f>ตรวจผล!Q584</f>
        <v>0</v>
      </c>
      <c r="R584" s="190">
        <f>ตรวจผล!R584</f>
        <v>0</v>
      </c>
      <c r="S584" s="190">
        <f>ตรวจผล!S584</f>
        <v>0</v>
      </c>
      <c r="T584" s="190">
        <f>ตรวจผล!T584</f>
        <v>0</v>
      </c>
      <c r="U584" s="190">
        <f>ตรวจผล!U584</f>
        <v>0</v>
      </c>
      <c r="V584" s="190">
        <f>ตรวจผล!V584</f>
        <v>0</v>
      </c>
      <c r="W584" s="190">
        <f>ตรวจผล!W584</f>
        <v>0</v>
      </c>
      <c r="X584" s="190">
        <f>ตรวจผล!X584</f>
        <v>0</v>
      </c>
      <c r="Y584" s="190">
        <f>ตรวจผล!Y584</f>
        <v>0</v>
      </c>
      <c r="Z584" s="190">
        <f>ตรวจผล!Z584</f>
        <v>0</v>
      </c>
      <c r="AA584" s="190">
        <f>ตรวจผล!AA584</f>
        <v>0</v>
      </c>
      <c r="AB584" s="190">
        <f>ตรวจผล!AE584</f>
        <v>0</v>
      </c>
      <c r="AC584" s="190">
        <f>ตรวจผล!AI584</f>
        <v>0</v>
      </c>
      <c r="AD584" s="190">
        <f>ตรวจผล!AJ584</f>
        <v>0</v>
      </c>
      <c r="AE584" s="190">
        <f>ตรวจผล!AK584</f>
        <v>0</v>
      </c>
      <c r="AF584" s="190">
        <f>ตรวจผล!AL584</f>
        <v>0</v>
      </c>
    </row>
    <row r="585" spans="1:32" x14ac:dyDescent="0.2">
      <c r="A585" s="91" t="str">
        <f>IF(ไฟล์กรอกคำตอบ!A585=""," ",ไฟล์กรอกคำตอบ!A585&amp;"")</f>
        <v xml:space="preserve"> </v>
      </c>
      <c r="B585" s="8">
        <f>ไฟล์กรอกคำตอบ!B585</f>
        <v>0</v>
      </c>
      <c r="C585" s="8">
        <f>ไฟล์กรอกคำตอบ!C585</f>
        <v>0</v>
      </c>
      <c r="D585" s="8">
        <f>ไฟล์กรอกคำตอบ!D585</f>
        <v>0</v>
      </c>
      <c r="E585" s="24">
        <f>ไฟล์กรอกคำตอบ!E585</f>
        <v>0</v>
      </c>
      <c r="F585" s="8">
        <f>ไฟล์กรอกคำตอบ!F585</f>
        <v>0</v>
      </c>
      <c r="G585" s="156">
        <f>ไฟล์กรอกคำตอบ!G585</f>
        <v>0</v>
      </c>
      <c r="H585" s="190">
        <f>ตรวจผล!H585</f>
        <v>0</v>
      </c>
      <c r="I585" s="190">
        <f>ตรวจผล!I585</f>
        <v>0</v>
      </c>
      <c r="J585" s="190">
        <f>ตรวจผล!J585</f>
        <v>0</v>
      </c>
      <c r="K585" s="190">
        <f>ตรวจผล!K585</f>
        <v>0</v>
      </c>
      <c r="L585" s="190">
        <f>ตรวจผล!L585</f>
        <v>0</v>
      </c>
      <c r="M585" s="190">
        <f>ตรวจผล!M585</f>
        <v>0</v>
      </c>
      <c r="N585" s="190">
        <f>ตรวจผล!N585</f>
        <v>0</v>
      </c>
      <c r="O585" s="190">
        <f>ตรวจผล!O585</f>
        <v>0</v>
      </c>
      <c r="P585" s="190">
        <f>ตรวจผล!P585</f>
        <v>0</v>
      </c>
      <c r="Q585" s="190">
        <f>ตรวจผล!Q585</f>
        <v>0</v>
      </c>
      <c r="R585" s="190">
        <f>ตรวจผล!R585</f>
        <v>0</v>
      </c>
      <c r="S585" s="190">
        <f>ตรวจผล!S585</f>
        <v>0</v>
      </c>
      <c r="T585" s="190">
        <f>ตรวจผล!T585</f>
        <v>0</v>
      </c>
      <c r="U585" s="190">
        <f>ตรวจผล!U585</f>
        <v>0</v>
      </c>
      <c r="V585" s="190">
        <f>ตรวจผล!V585</f>
        <v>0</v>
      </c>
      <c r="W585" s="190">
        <f>ตรวจผล!W585</f>
        <v>0</v>
      </c>
      <c r="X585" s="190">
        <f>ตรวจผล!X585</f>
        <v>0</v>
      </c>
      <c r="Y585" s="190">
        <f>ตรวจผล!Y585</f>
        <v>0</v>
      </c>
      <c r="Z585" s="190">
        <f>ตรวจผล!Z585</f>
        <v>0</v>
      </c>
      <c r="AA585" s="190">
        <f>ตรวจผล!AA585</f>
        <v>0</v>
      </c>
      <c r="AB585" s="190">
        <f>ตรวจผล!AE585</f>
        <v>0</v>
      </c>
      <c r="AC585" s="190">
        <f>ตรวจผล!AI585</f>
        <v>0</v>
      </c>
      <c r="AD585" s="190">
        <f>ตรวจผล!AJ585</f>
        <v>0</v>
      </c>
      <c r="AE585" s="190">
        <f>ตรวจผล!AK585</f>
        <v>0</v>
      </c>
      <c r="AF585" s="190">
        <f>ตรวจผล!AL585</f>
        <v>0</v>
      </c>
    </row>
    <row r="586" spans="1:32" x14ac:dyDescent="0.2">
      <c r="A586" s="91" t="str">
        <f>IF(ไฟล์กรอกคำตอบ!A586=""," ",ไฟล์กรอกคำตอบ!A586&amp;"")</f>
        <v xml:space="preserve"> </v>
      </c>
      <c r="B586" s="8">
        <f>ไฟล์กรอกคำตอบ!B586</f>
        <v>0</v>
      </c>
      <c r="C586" s="8">
        <f>ไฟล์กรอกคำตอบ!C586</f>
        <v>0</v>
      </c>
      <c r="D586" s="8">
        <f>ไฟล์กรอกคำตอบ!D586</f>
        <v>0</v>
      </c>
      <c r="E586" s="24">
        <f>ไฟล์กรอกคำตอบ!E586</f>
        <v>0</v>
      </c>
      <c r="F586" s="8">
        <f>ไฟล์กรอกคำตอบ!F586</f>
        <v>0</v>
      </c>
      <c r="G586" s="156">
        <f>ไฟล์กรอกคำตอบ!G586</f>
        <v>0</v>
      </c>
      <c r="H586" s="190">
        <f>ตรวจผล!H586</f>
        <v>0</v>
      </c>
      <c r="I586" s="190">
        <f>ตรวจผล!I586</f>
        <v>0</v>
      </c>
      <c r="J586" s="190">
        <f>ตรวจผล!J586</f>
        <v>0</v>
      </c>
      <c r="K586" s="190">
        <f>ตรวจผล!K586</f>
        <v>0</v>
      </c>
      <c r="L586" s="190">
        <f>ตรวจผล!L586</f>
        <v>0</v>
      </c>
      <c r="M586" s="190">
        <f>ตรวจผล!M586</f>
        <v>0</v>
      </c>
      <c r="N586" s="190">
        <f>ตรวจผล!N586</f>
        <v>0</v>
      </c>
      <c r="O586" s="190">
        <f>ตรวจผล!O586</f>
        <v>0</v>
      </c>
      <c r="P586" s="190">
        <f>ตรวจผล!P586</f>
        <v>0</v>
      </c>
      <c r="Q586" s="190">
        <f>ตรวจผล!Q586</f>
        <v>0</v>
      </c>
      <c r="R586" s="190">
        <f>ตรวจผล!R586</f>
        <v>0</v>
      </c>
      <c r="S586" s="190">
        <f>ตรวจผล!S586</f>
        <v>0</v>
      </c>
      <c r="T586" s="190">
        <f>ตรวจผล!T586</f>
        <v>0</v>
      </c>
      <c r="U586" s="190">
        <f>ตรวจผล!U586</f>
        <v>0</v>
      </c>
      <c r="V586" s="190">
        <f>ตรวจผล!V586</f>
        <v>0</v>
      </c>
      <c r="W586" s="190">
        <f>ตรวจผล!W586</f>
        <v>0</v>
      </c>
      <c r="X586" s="190">
        <f>ตรวจผล!X586</f>
        <v>0</v>
      </c>
      <c r="Y586" s="190">
        <f>ตรวจผล!Y586</f>
        <v>0</v>
      </c>
      <c r="Z586" s="190">
        <f>ตรวจผล!Z586</f>
        <v>0</v>
      </c>
      <c r="AA586" s="190">
        <f>ตรวจผล!AA586</f>
        <v>0</v>
      </c>
      <c r="AB586" s="190">
        <f>ตรวจผล!AE586</f>
        <v>0</v>
      </c>
      <c r="AC586" s="190">
        <f>ตรวจผล!AI586</f>
        <v>0</v>
      </c>
      <c r="AD586" s="190">
        <f>ตรวจผล!AJ586</f>
        <v>0</v>
      </c>
      <c r="AE586" s="190">
        <f>ตรวจผล!AK586</f>
        <v>0</v>
      </c>
      <c r="AF586" s="190">
        <f>ตรวจผล!AL586</f>
        <v>0</v>
      </c>
    </row>
    <row r="587" spans="1:32" x14ac:dyDescent="0.2">
      <c r="A587" s="91" t="str">
        <f>IF(ไฟล์กรอกคำตอบ!A587=""," ",ไฟล์กรอกคำตอบ!A587&amp;"")</f>
        <v xml:space="preserve"> </v>
      </c>
      <c r="B587" s="8">
        <f>ไฟล์กรอกคำตอบ!B587</f>
        <v>0</v>
      </c>
      <c r="C587" s="8">
        <f>ไฟล์กรอกคำตอบ!C587</f>
        <v>0</v>
      </c>
      <c r="D587" s="8">
        <f>ไฟล์กรอกคำตอบ!D587</f>
        <v>0</v>
      </c>
      <c r="E587" s="24">
        <f>ไฟล์กรอกคำตอบ!E587</f>
        <v>0</v>
      </c>
      <c r="F587" s="8">
        <f>ไฟล์กรอกคำตอบ!F587</f>
        <v>0</v>
      </c>
      <c r="G587" s="156">
        <f>ไฟล์กรอกคำตอบ!G587</f>
        <v>0</v>
      </c>
      <c r="H587" s="190">
        <f>ตรวจผล!H587</f>
        <v>0</v>
      </c>
      <c r="I587" s="190">
        <f>ตรวจผล!I587</f>
        <v>0</v>
      </c>
      <c r="J587" s="190">
        <f>ตรวจผล!J587</f>
        <v>0</v>
      </c>
      <c r="K587" s="190">
        <f>ตรวจผล!K587</f>
        <v>0</v>
      </c>
      <c r="L587" s="190">
        <f>ตรวจผล!L587</f>
        <v>0</v>
      </c>
      <c r="M587" s="190">
        <f>ตรวจผล!M587</f>
        <v>0</v>
      </c>
      <c r="N587" s="190">
        <f>ตรวจผล!N587</f>
        <v>0</v>
      </c>
      <c r="O587" s="190">
        <f>ตรวจผล!O587</f>
        <v>0</v>
      </c>
      <c r="P587" s="190">
        <f>ตรวจผล!P587</f>
        <v>0</v>
      </c>
      <c r="Q587" s="190">
        <f>ตรวจผล!Q587</f>
        <v>0</v>
      </c>
      <c r="R587" s="190">
        <f>ตรวจผล!R587</f>
        <v>0</v>
      </c>
      <c r="S587" s="190">
        <f>ตรวจผล!S587</f>
        <v>0</v>
      </c>
      <c r="T587" s="190">
        <f>ตรวจผล!T587</f>
        <v>0</v>
      </c>
      <c r="U587" s="190">
        <f>ตรวจผล!U587</f>
        <v>0</v>
      </c>
      <c r="V587" s="190">
        <f>ตรวจผล!V587</f>
        <v>0</v>
      </c>
      <c r="W587" s="190">
        <f>ตรวจผล!W587</f>
        <v>0</v>
      </c>
      <c r="X587" s="190">
        <f>ตรวจผล!X587</f>
        <v>0</v>
      </c>
      <c r="Y587" s="190">
        <f>ตรวจผล!Y587</f>
        <v>0</v>
      </c>
      <c r="Z587" s="190">
        <f>ตรวจผล!Z587</f>
        <v>0</v>
      </c>
      <c r="AA587" s="190">
        <f>ตรวจผล!AA587</f>
        <v>0</v>
      </c>
      <c r="AB587" s="190">
        <f>ตรวจผล!AE587</f>
        <v>0</v>
      </c>
      <c r="AC587" s="190">
        <f>ตรวจผล!AI587</f>
        <v>0</v>
      </c>
      <c r="AD587" s="190">
        <f>ตรวจผล!AJ587</f>
        <v>0</v>
      </c>
      <c r="AE587" s="190">
        <f>ตรวจผล!AK587</f>
        <v>0</v>
      </c>
      <c r="AF587" s="190">
        <f>ตรวจผล!AL587</f>
        <v>0</v>
      </c>
    </row>
    <row r="588" spans="1:32" x14ac:dyDescent="0.2">
      <c r="A588" s="91" t="str">
        <f>IF(ไฟล์กรอกคำตอบ!A588=""," ",ไฟล์กรอกคำตอบ!A588&amp;"")</f>
        <v xml:space="preserve"> </v>
      </c>
      <c r="B588" s="8">
        <f>ไฟล์กรอกคำตอบ!B588</f>
        <v>0</v>
      </c>
      <c r="C588" s="8">
        <f>ไฟล์กรอกคำตอบ!C588</f>
        <v>0</v>
      </c>
      <c r="D588" s="8">
        <f>ไฟล์กรอกคำตอบ!D588</f>
        <v>0</v>
      </c>
      <c r="E588" s="24">
        <f>ไฟล์กรอกคำตอบ!E588</f>
        <v>0</v>
      </c>
      <c r="F588" s="8">
        <f>ไฟล์กรอกคำตอบ!F588</f>
        <v>0</v>
      </c>
      <c r="G588" s="156">
        <f>ไฟล์กรอกคำตอบ!G588</f>
        <v>0</v>
      </c>
      <c r="H588" s="190">
        <f>ตรวจผล!H588</f>
        <v>0</v>
      </c>
      <c r="I588" s="190">
        <f>ตรวจผล!I588</f>
        <v>0</v>
      </c>
      <c r="J588" s="190">
        <f>ตรวจผล!J588</f>
        <v>0</v>
      </c>
      <c r="K588" s="190">
        <f>ตรวจผล!K588</f>
        <v>0</v>
      </c>
      <c r="L588" s="190">
        <f>ตรวจผล!L588</f>
        <v>0</v>
      </c>
      <c r="M588" s="190">
        <f>ตรวจผล!M588</f>
        <v>0</v>
      </c>
      <c r="N588" s="190">
        <f>ตรวจผล!N588</f>
        <v>0</v>
      </c>
      <c r="O588" s="190">
        <f>ตรวจผล!O588</f>
        <v>0</v>
      </c>
      <c r="P588" s="190">
        <f>ตรวจผล!P588</f>
        <v>0</v>
      </c>
      <c r="Q588" s="190">
        <f>ตรวจผล!Q588</f>
        <v>0</v>
      </c>
      <c r="R588" s="190">
        <f>ตรวจผล!R588</f>
        <v>0</v>
      </c>
      <c r="S588" s="190">
        <f>ตรวจผล!S588</f>
        <v>0</v>
      </c>
      <c r="T588" s="190">
        <f>ตรวจผล!T588</f>
        <v>0</v>
      </c>
      <c r="U588" s="190">
        <f>ตรวจผล!U588</f>
        <v>0</v>
      </c>
      <c r="V588" s="190">
        <f>ตรวจผล!V588</f>
        <v>0</v>
      </c>
      <c r="W588" s="190">
        <f>ตรวจผล!W588</f>
        <v>0</v>
      </c>
      <c r="X588" s="190">
        <f>ตรวจผล!X588</f>
        <v>0</v>
      </c>
      <c r="Y588" s="190">
        <f>ตรวจผล!Y588</f>
        <v>0</v>
      </c>
      <c r="Z588" s="190">
        <f>ตรวจผล!Z588</f>
        <v>0</v>
      </c>
      <c r="AA588" s="190">
        <f>ตรวจผล!AA588</f>
        <v>0</v>
      </c>
      <c r="AB588" s="190">
        <f>ตรวจผล!AE588</f>
        <v>0</v>
      </c>
      <c r="AC588" s="190">
        <f>ตรวจผล!AI588</f>
        <v>0</v>
      </c>
      <c r="AD588" s="190">
        <f>ตรวจผล!AJ588</f>
        <v>0</v>
      </c>
      <c r="AE588" s="190">
        <f>ตรวจผล!AK588</f>
        <v>0</v>
      </c>
      <c r="AF588" s="190">
        <f>ตรวจผล!AL588</f>
        <v>0</v>
      </c>
    </row>
    <row r="589" spans="1:32" x14ac:dyDescent="0.2">
      <c r="A589" s="91" t="str">
        <f>IF(ไฟล์กรอกคำตอบ!A589=""," ",ไฟล์กรอกคำตอบ!A589&amp;"")</f>
        <v xml:space="preserve"> </v>
      </c>
      <c r="B589" s="8">
        <f>ไฟล์กรอกคำตอบ!B589</f>
        <v>0</v>
      </c>
      <c r="C589" s="8">
        <f>ไฟล์กรอกคำตอบ!C589</f>
        <v>0</v>
      </c>
      <c r="D589" s="8">
        <f>ไฟล์กรอกคำตอบ!D589</f>
        <v>0</v>
      </c>
      <c r="E589" s="24">
        <f>ไฟล์กรอกคำตอบ!E589</f>
        <v>0</v>
      </c>
      <c r="F589" s="8">
        <f>ไฟล์กรอกคำตอบ!F589</f>
        <v>0</v>
      </c>
      <c r="G589" s="156">
        <f>ไฟล์กรอกคำตอบ!G589</f>
        <v>0</v>
      </c>
      <c r="H589" s="190">
        <f>ตรวจผล!H589</f>
        <v>0</v>
      </c>
      <c r="I589" s="190">
        <f>ตรวจผล!I589</f>
        <v>0</v>
      </c>
      <c r="J589" s="190">
        <f>ตรวจผล!J589</f>
        <v>0</v>
      </c>
      <c r="K589" s="190">
        <f>ตรวจผล!K589</f>
        <v>0</v>
      </c>
      <c r="L589" s="190">
        <f>ตรวจผล!L589</f>
        <v>0</v>
      </c>
      <c r="M589" s="190">
        <f>ตรวจผล!M589</f>
        <v>0</v>
      </c>
      <c r="N589" s="190">
        <f>ตรวจผล!N589</f>
        <v>0</v>
      </c>
      <c r="O589" s="190">
        <f>ตรวจผล!O589</f>
        <v>0</v>
      </c>
      <c r="P589" s="190">
        <f>ตรวจผล!P589</f>
        <v>0</v>
      </c>
      <c r="Q589" s="190">
        <f>ตรวจผล!Q589</f>
        <v>0</v>
      </c>
      <c r="R589" s="190">
        <f>ตรวจผล!R589</f>
        <v>0</v>
      </c>
      <c r="S589" s="190">
        <f>ตรวจผล!S589</f>
        <v>0</v>
      </c>
      <c r="T589" s="190">
        <f>ตรวจผล!T589</f>
        <v>0</v>
      </c>
      <c r="U589" s="190">
        <f>ตรวจผล!U589</f>
        <v>0</v>
      </c>
      <c r="V589" s="190">
        <f>ตรวจผล!V589</f>
        <v>0</v>
      </c>
      <c r="W589" s="190">
        <f>ตรวจผล!W589</f>
        <v>0</v>
      </c>
      <c r="X589" s="190">
        <f>ตรวจผล!X589</f>
        <v>0</v>
      </c>
      <c r="Y589" s="190">
        <f>ตรวจผล!Y589</f>
        <v>0</v>
      </c>
      <c r="Z589" s="190">
        <f>ตรวจผล!Z589</f>
        <v>0</v>
      </c>
      <c r="AA589" s="190">
        <f>ตรวจผล!AA589</f>
        <v>0</v>
      </c>
      <c r="AB589" s="190">
        <f>ตรวจผล!AE589</f>
        <v>0</v>
      </c>
      <c r="AC589" s="190">
        <f>ตรวจผล!AI589</f>
        <v>0</v>
      </c>
      <c r="AD589" s="190">
        <f>ตรวจผล!AJ589</f>
        <v>0</v>
      </c>
      <c r="AE589" s="190">
        <f>ตรวจผล!AK589</f>
        <v>0</v>
      </c>
      <c r="AF589" s="190">
        <f>ตรวจผล!AL589</f>
        <v>0</v>
      </c>
    </row>
    <row r="590" spans="1:32" x14ac:dyDescent="0.2">
      <c r="A590" s="91" t="str">
        <f>IF(ไฟล์กรอกคำตอบ!A590=""," ",ไฟล์กรอกคำตอบ!A590&amp;"")</f>
        <v xml:space="preserve"> </v>
      </c>
      <c r="B590" s="8">
        <f>ไฟล์กรอกคำตอบ!B590</f>
        <v>0</v>
      </c>
      <c r="C590" s="8">
        <f>ไฟล์กรอกคำตอบ!C590</f>
        <v>0</v>
      </c>
      <c r="D590" s="8">
        <f>ไฟล์กรอกคำตอบ!D590</f>
        <v>0</v>
      </c>
      <c r="E590" s="24">
        <f>ไฟล์กรอกคำตอบ!E590</f>
        <v>0</v>
      </c>
      <c r="F590" s="8">
        <f>ไฟล์กรอกคำตอบ!F590</f>
        <v>0</v>
      </c>
      <c r="G590" s="156">
        <f>ไฟล์กรอกคำตอบ!G590</f>
        <v>0</v>
      </c>
      <c r="H590" s="190">
        <f>ตรวจผล!H590</f>
        <v>0</v>
      </c>
      <c r="I590" s="190">
        <f>ตรวจผล!I590</f>
        <v>0</v>
      </c>
      <c r="J590" s="190">
        <f>ตรวจผล!J590</f>
        <v>0</v>
      </c>
      <c r="K590" s="190">
        <f>ตรวจผล!K590</f>
        <v>0</v>
      </c>
      <c r="L590" s="190">
        <f>ตรวจผล!L590</f>
        <v>0</v>
      </c>
      <c r="M590" s="190">
        <f>ตรวจผล!M590</f>
        <v>0</v>
      </c>
      <c r="N590" s="190">
        <f>ตรวจผล!N590</f>
        <v>0</v>
      </c>
      <c r="O590" s="190">
        <f>ตรวจผล!O590</f>
        <v>0</v>
      </c>
      <c r="P590" s="190">
        <f>ตรวจผล!P590</f>
        <v>0</v>
      </c>
      <c r="Q590" s="190">
        <f>ตรวจผล!Q590</f>
        <v>0</v>
      </c>
      <c r="R590" s="190">
        <f>ตรวจผล!R590</f>
        <v>0</v>
      </c>
      <c r="S590" s="190">
        <f>ตรวจผล!S590</f>
        <v>0</v>
      </c>
      <c r="T590" s="190">
        <f>ตรวจผล!T590</f>
        <v>0</v>
      </c>
      <c r="U590" s="190">
        <f>ตรวจผล!U590</f>
        <v>0</v>
      </c>
      <c r="V590" s="190">
        <f>ตรวจผล!V590</f>
        <v>0</v>
      </c>
      <c r="W590" s="190">
        <f>ตรวจผล!W590</f>
        <v>0</v>
      </c>
      <c r="X590" s="190">
        <f>ตรวจผล!X590</f>
        <v>0</v>
      </c>
      <c r="Y590" s="190">
        <f>ตรวจผล!Y590</f>
        <v>0</v>
      </c>
      <c r="Z590" s="190">
        <f>ตรวจผล!Z590</f>
        <v>0</v>
      </c>
      <c r="AA590" s="190">
        <f>ตรวจผล!AA590</f>
        <v>0</v>
      </c>
      <c r="AB590" s="190">
        <f>ตรวจผล!AE590</f>
        <v>0</v>
      </c>
      <c r="AC590" s="190">
        <f>ตรวจผล!AI590</f>
        <v>0</v>
      </c>
      <c r="AD590" s="190">
        <f>ตรวจผล!AJ590</f>
        <v>0</v>
      </c>
      <c r="AE590" s="190">
        <f>ตรวจผล!AK590</f>
        <v>0</v>
      </c>
      <c r="AF590" s="190">
        <f>ตรวจผล!AL590</f>
        <v>0</v>
      </c>
    </row>
    <row r="591" spans="1:32" x14ac:dyDescent="0.2">
      <c r="A591" s="91" t="str">
        <f>IF(ไฟล์กรอกคำตอบ!A591=""," ",ไฟล์กรอกคำตอบ!A591&amp;"")</f>
        <v xml:space="preserve"> </v>
      </c>
      <c r="B591" s="8">
        <f>ไฟล์กรอกคำตอบ!B591</f>
        <v>0</v>
      </c>
      <c r="C591" s="8">
        <f>ไฟล์กรอกคำตอบ!C591</f>
        <v>0</v>
      </c>
      <c r="D591" s="8">
        <f>ไฟล์กรอกคำตอบ!D591</f>
        <v>0</v>
      </c>
      <c r="E591" s="24">
        <f>ไฟล์กรอกคำตอบ!E591</f>
        <v>0</v>
      </c>
      <c r="F591" s="8">
        <f>ไฟล์กรอกคำตอบ!F591</f>
        <v>0</v>
      </c>
      <c r="G591" s="156">
        <f>ไฟล์กรอกคำตอบ!G591</f>
        <v>0</v>
      </c>
      <c r="H591" s="190">
        <f>ตรวจผล!H591</f>
        <v>0</v>
      </c>
      <c r="I591" s="190">
        <f>ตรวจผล!I591</f>
        <v>0</v>
      </c>
      <c r="J591" s="190">
        <f>ตรวจผล!J591</f>
        <v>0</v>
      </c>
      <c r="K591" s="190">
        <f>ตรวจผล!K591</f>
        <v>0</v>
      </c>
      <c r="L591" s="190">
        <f>ตรวจผล!L591</f>
        <v>0</v>
      </c>
      <c r="M591" s="190">
        <f>ตรวจผล!M591</f>
        <v>0</v>
      </c>
      <c r="N591" s="190">
        <f>ตรวจผล!N591</f>
        <v>0</v>
      </c>
      <c r="O591" s="190">
        <f>ตรวจผล!O591</f>
        <v>0</v>
      </c>
      <c r="P591" s="190">
        <f>ตรวจผล!P591</f>
        <v>0</v>
      </c>
      <c r="Q591" s="190">
        <f>ตรวจผล!Q591</f>
        <v>0</v>
      </c>
      <c r="R591" s="190">
        <f>ตรวจผล!R591</f>
        <v>0</v>
      </c>
      <c r="S591" s="190">
        <f>ตรวจผล!S591</f>
        <v>0</v>
      </c>
      <c r="T591" s="190">
        <f>ตรวจผล!T591</f>
        <v>0</v>
      </c>
      <c r="U591" s="190">
        <f>ตรวจผล!U591</f>
        <v>0</v>
      </c>
      <c r="V591" s="190">
        <f>ตรวจผล!V591</f>
        <v>0</v>
      </c>
      <c r="W591" s="190">
        <f>ตรวจผล!W591</f>
        <v>0</v>
      </c>
      <c r="X591" s="190">
        <f>ตรวจผล!X591</f>
        <v>0</v>
      </c>
      <c r="Y591" s="190">
        <f>ตรวจผล!Y591</f>
        <v>0</v>
      </c>
      <c r="Z591" s="190">
        <f>ตรวจผล!Z591</f>
        <v>0</v>
      </c>
      <c r="AA591" s="190">
        <f>ตรวจผล!AA591</f>
        <v>0</v>
      </c>
      <c r="AB591" s="190">
        <f>ตรวจผล!AE591</f>
        <v>0</v>
      </c>
      <c r="AC591" s="190">
        <f>ตรวจผล!AI591</f>
        <v>0</v>
      </c>
      <c r="AD591" s="190">
        <f>ตรวจผล!AJ591</f>
        <v>0</v>
      </c>
      <c r="AE591" s="190">
        <f>ตรวจผล!AK591</f>
        <v>0</v>
      </c>
      <c r="AF591" s="190">
        <f>ตรวจผล!AL591</f>
        <v>0</v>
      </c>
    </row>
    <row r="592" spans="1:32" x14ac:dyDescent="0.2">
      <c r="A592" s="91" t="str">
        <f>IF(ไฟล์กรอกคำตอบ!A592=""," ",ไฟล์กรอกคำตอบ!A592&amp;"")</f>
        <v xml:space="preserve"> </v>
      </c>
      <c r="B592" s="8">
        <f>ไฟล์กรอกคำตอบ!B592</f>
        <v>0</v>
      </c>
      <c r="C592" s="8">
        <f>ไฟล์กรอกคำตอบ!C592</f>
        <v>0</v>
      </c>
      <c r="D592" s="8">
        <f>ไฟล์กรอกคำตอบ!D592</f>
        <v>0</v>
      </c>
      <c r="E592" s="24">
        <f>ไฟล์กรอกคำตอบ!E592</f>
        <v>0</v>
      </c>
      <c r="F592" s="8">
        <f>ไฟล์กรอกคำตอบ!F592</f>
        <v>0</v>
      </c>
      <c r="G592" s="156">
        <f>ไฟล์กรอกคำตอบ!G592</f>
        <v>0</v>
      </c>
      <c r="H592" s="190">
        <f>ตรวจผล!H592</f>
        <v>0</v>
      </c>
      <c r="I592" s="190">
        <f>ตรวจผล!I592</f>
        <v>0</v>
      </c>
      <c r="J592" s="190">
        <f>ตรวจผล!J592</f>
        <v>0</v>
      </c>
      <c r="K592" s="190">
        <f>ตรวจผล!K592</f>
        <v>0</v>
      </c>
      <c r="L592" s="190">
        <f>ตรวจผล!L592</f>
        <v>0</v>
      </c>
      <c r="M592" s="190">
        <f>ตรวจผล!M592</f>
        <v>0</v>
      </c>
      <c r="N592" s="190">
        <f>ตรวจผล!N592</f>
        <v>0</v>
      </c>
      <c r="O592" s="190">
        <f>ตรวจผล!O592</f>
        <v>0</v>
      </c>
      <c r="P592" s="190">
        <f>ตรวจผล!P592</f>
        <v>0</v>
      </c>
      <c r="Q592" s="190">
        <f>ตรวจผล!Q592</f>
        <v>0</v>
      </c>
      <c r="R592" s="190">
        <f>ตรวจผล!R592</f>
        <v>0</v>
      </c>
      <c r="S592" s="190">
        <f>ตรวจผล!S592</f>
        <v>0</v>
      </c>
      <c r="T592" s="190">
        <f>ตรวจผล!T592</f>
        <v>0</v>
      </c>
      <c r="U592" s="190">
        <f>ตรวจผล!U592</f>
        <v>0</v>
      </c>
      <c r="V592" s="190">
        <f>ตรวจผล!V592</f>
        <v>0</v>
      </c>
      <c r="W592" s="190">
        <f>ตรวจผล!W592</f>
        <v>0</v>
      </c>
      <c r="X592" s="190">
        <f>ตรวจผล!X592</f>
        <v>0</v>
      </c>
      <c r="Y592" s="190">
        <f>ตรวจผล!Y592</f>
        <v>0</v>
      </c>
      <c r="Z592" s="190">
        <f>ตรวจผล!Z592</f>
        <v>0</v>
      </c>
      <c r="AA592" s="190">
        <f>ตรวจผล!AA592</f>
        <v>0</v>
      </c>
      <c r="AB592" s="190">
        <f>ตรวจผล!AE592</f>
        <v>0</v>
      </c>
      <c r="AC592" s="190">
        <f>ตรวจผล!AI592</f>
        <v>0</v>
      </c>
      <c r="AD592" s="190">
        <f>ตรวจผล!AJ592</f>
        <v>0</v>
      </c>
      <c r="AE592" s="190">
        <f>ตรวจผล!AK592</f>
        <v>0</v>
      </c>
      <c r="AF592" s="190">
        <f>ตรวจผล!AL592</f>
        <v>0</v>
      </c>
    </row>
    <row r="593" spans="1:32" x14ac:dyDescent="0.2">
      <c r="A593" s="91" t="str">
        <f>IF(ไฟล์กรอกคำตอบ!A593=""," ",ไฟล์กรอกคำตอบ!A593&amp;"")</f>
        <v xml:space="preserve"> </v>
      </c>
      <c r="B593" s="8">
        <f>ไฟล์กรอกคำตอบ!B593</f>
        <v>0</v>
      </c>
      <c r="C593" s="8">
        <f>ไฟล์กรอกคำตอบ!C593</f>
        <v>0</v>
      </c>
      <c r="D593" s="8">
        <f>ไฟล์กรอกคำตอบ!D593</f>
        <v>0</v>
      </c>
      <c r="E593" s="24">
        <f>ไฟล์กรอกคำตอบ!E593</f>
        <v>0</v>
      </c>
      <c r="F593" s="8">
        <f>ไฟล์กรอกคำตอบ!F593</f>
        <v>0</v>
      </c>
      <c r="G593" s="156">
        <f>ไฟล์กรอกคำตอบ!G593</f>
        <v>0</v>
      </c>
      <c r="H593" s="190">
        <f>ตรวจผล!H593</f>
        <v>0</v>
      </c>
      <c r="I593" s="190">
        <f>ตรวจผล!I593</f>
        <v>0</v>
      </c>
      <c r="J593" s="190">
        <f>ตรวจผล!J593</f>
        <v>0</v>
      </c>
      <c r="K593" s="190">
        <f>ตรวจผล!K593</f>
        <v>0</v>
      </c>
      <c r="L593" s="190">
        <f>ตรวจผล!L593</f>
        <v>0</v>
      </c>
      <c r="M593" s="190">
        <f>ตรวจผล!M593</f>
        <v>0</v>
      </c>
      <c r="N593" s="190">
        <f>ตรวจผล!N593</f>
        <v>0</v>
      </c>
      <c r="O593" s="190">
        <f>ตรวจผล!O593</f>
        <v>0</v>
      </c>
      <c r="P593" s="190">
        <f>ตรวจผล!P593</f>
        <v>0</v>
      </c>
      <c r="Q593" s="190">
        <f>ตรวจผล!Q593</f>
        <v>0</v>
      </c>
      <c r="R593" s="190">
        <f>ตรวจผล!R593</f>
        <v>0</v>
      </c>
      <c r="S593" s="190">
        <f>ตรวจผล!S593</f>
        <v>0</v>
      </c>
      <c r="T593" s="190">
        <f>ตรวจผล!T593</f>
        <v>0</v>
      </c>
      <c r="U593" s="190">
        <f>ตรวจผล!U593</f>
        <v>0</v>
      </c>
      <c r="V593" s="190">
        <f>ตรวจผล!V593</f>
        <v>0</v>
      </c>
      <c r="W593" s="190">
        <f>ตรวจผล!W593</f>
        <v>0</v>
      </c>
      <c r="X593" s="190">
        <f>ตรวจผล!X593</f>
        <v>0</v>
      </c>
      <c r="Y593" s="190">
        <f>ตรวจผล!Y593</f>
        <v>0</v>
      </c>
      <c r="Z593" s="190">
        <f>ตรวจผล!Z593</f>
        <v>0</v>
      </c>
      <c r="AA593" s="190">
        <f>ตรวจผล!AA593</f>
        <v>0</v>
      </c>
      <c r="AB593" s="190">
        <f>ตรวจผล!AE593</f>
        <v>0</v>
      </c>
      <c r="AC593" s="190">
        <f>ตรวจผล!AI593</f>
        <v>0</v>
      </c>
      <c r="AD593" s="190">
        <f>ตรวจผล!AJ593</f>
        <v>0</v>
      </c>
      <c r="AE593" s="190">
        <f>ตรวจผล!AK593</f>
        <v>0</v>
      </c>
      <c r="AF593" s="190">
        <f>ตรวจผล!AL593</f>
        <v>0</v>
      </c>
    </row>
    <row r="594" spans="1:32" x14ac:dyDescent="0.2">
      <c r="A594" s="91" t="str">
        <f>IF(ไฟล์กรอกคำตอบ!A594=""," ",ไฟล์กรอกคำตอบ!A594&amp;"")</f>
        <v xml:space="preserve"> </v>
      </c>
      <c r="B594" s="8">
        <f>ไฟล์กรอกคำตอบ!B594</f>
        <v>0</v>
      </c>
      <c r="C594" s="8">
        <f>ไฟล์กรอกคำตอบ!C594</f>
        <v>0</v>
      </c>
      <c r="D594" s="8">
        <f>ไฟล์กรอกคำตอบ!D594</f>
        <v>0</v>
      </c>
      <c r="E594" s="24">
        <f>ไฟล์กรอกคำตอบ!E594</f>
        <v>0</v>
      </c>
      <c r="F594" s="8">
        <f>ไฟล์กรอกคำตอบ!F594</f>
        <v>0</v>
      </c>
      <c r="G594" s="156">
        <f>ไฟล์กรอกคำตอบ!G594</f>
        <v>0</v>
      </c>
      <c r="H594" s="190">
        <f>ตรวจผล!H594</f>
        <v>0</v>
      </c>
      <c r="I594" s="190">
        <f>ตรวจผล!I594</f>
        <v>0</v>
      </c>
      <c r="J594" s="190">
        <f>ตรวจผล!J594</f>
        <v>0</v>
      </c>
      <c r="K594" s="190">
        <f>ตรวจผล!K594</f>
        <v>0</v>
      </c>
      <c r="L594" s="190">
        <f>ตรวจผล!L594</f>
        <v>0</v>
      </c>
      <c r="M594" s="190">
        <f>ตรวจผล!M594</f>
        <v>0</v>
      </c>
      <c r="N594" s="190">
        <f>ตรวจผล!N594</f>
        <v>0</v>
      </c>
      <c r="O594" s="190">
        <f>ตรวจผล!O594</f>
        <v>0</v>
      </c>
      <c r="P594" s="190">
        <f>ตรวจผล!P594</f>
        <v>0</v>
      </c>
      <c r="Q594" s="190">
        <f>ตรวจผล!Q594</f>
        <v>0</v>
      </c>
      <c r="R594" s="190">
        <f>ตรวจผล!R594</f>
        <v>0</v>
      </c>
      <c r="S594" s="190">
        <f>ตรวจผล!S594</f>
        <v>0</v>
      </c>
      <c r="T594" s="190">
        <f>ตรวจผล!T594</f>
        <v>0</v>
      </c>
      <c r="U594" s="190">
        <f>ตรวจผล!U594</f>
        <v>0</v>
      </c>
      <c r="V594" s="190">
        <f>ตรวจผล!V594</f>
        <v>0</v>
      </c>
      <c r="W594" s="190">
        <f>ตรวจผล!W594</f>
        <v>0</v>
      </c>
      <c r="X594" s="190">
        <f>ตรวจผล!X594</f>
        <v>0</v>
      </c>
      <c r="Y594" s="190">
        <f>ตรวจผล!Y594</f>
        <v>0</v>
      </c>
      <c r="Z594" s="190">
        <f>ตรวจผล!Z594</f>
        <v>0</v>
      </c>
      <c r="AA594" s="190">
        <f>ตรวจผล!AA594</f>
        <v>0</v>
      </c>
      <c r="AB594" s="190">
        <f>ตรวจผล!AE594</f>
        <v>0</v>
      </c>
      <c r="AC594" s="190">
        <f>ตรวจผล!AI594</f>
        <v>0</v>
      </c>
      <c r="AD594" s="190">
        <f>ตรวจผล!AJ594</f>
        <v>0</v>
      </c>
      <c r="AE594" s="190">
        <f>ตรวจผล!AK594</f>
        <v>0</v>
      </c>
      <c r="AF594" s="190">
        <f>ตรวจผล!AL594</f>
        <v>0</v>
      </c>
    </row>
    <row r="595" spans="1:32" x14ac:dyDescent="0.2">
      <c r="A595" s="91" t="str">
        <f>IF(ไฟล์กรอกคำตอบ!A595=""," ",ไฟล์กรอกคำตอบ!A595&amp;"")</f>
        <v xml:space="preserve"> </v>
      </c>
      <c r="B595" s="8">
        <f>ไฟล์กรอกคำตอบ!B595</f>
        <v>0</v>
      </c>
      <c r="C595" s="8">
        <f>ไฟล์กรอกคำตอบ!C595</f>
        <v>0</v>
      </c>
      <c r="D595" s="8">
        <f>ไฟล์กรอกคำตอบ!D595</f>
        <v>0</v>
      </c>
      <c r="E595" s="24">
        <f>ไฟล์กรอกคำตอบ!E595</f>
        <v>0</v>
      </c>
      <c r="F595" s="8">
        <f>ไฟล์กรอกคำตอบ!F595</f>
        <v>0</v>
      </c>
      <c r="G595" s="156">
        <f>ไฟล์กรอกคำตอบ!G595</f>
        <v>0</v>
      </c>
      <c r="H595" s="190">
        <f>ตรวจผล!H595</f>
        <v>0</v>
      </c>
      <c r="I595" s="190">
        <f>ตรวจผล!I595</f>
        <v>0</v>
      </c>
      <c r="J595" s="190">
        <f>ตรวจผล!J595</f>
        <v>0</v>
      </c>
      <c r="K595" s="190">
        <f>ตรวจผล!K595</f>
        <v>0</v>
      </c>
      <c r="L595" s="190">
        <f>ตรวจผล!L595</f>
        <v>0</v>
      </c>
      <c r="M595" s="190">
        <f>ตรวจผล!M595</f>
        <v>0</v>
      </c>
      <c r="N595" s="190">
        <f>ตรวจผล!N595</f>
        <v>0</v>
      </c>
      <c r="O595" s="190">
        <f>ตรวจผล!O595</f>
        <v>0</v>
      </c>
      <c r="P595" s="190">
        <f>ตรวจผล!P595</f>
        <v>0</v>
      </c>
      <c r="Q595" s="190">
        <f>ตรวจผล!Q595</f>
        <v>0</v>
      </c>
      <c r="R595" s="190">
        <f>ตรวจผล!R595</f>
        <v>0</v>
      </c>
      <c r="S595" s="190">
        <f>ตรวจผล!S595</f>
        <v>0</v>
      </c>
      <c r="T595" s="190">
        <f>ตรวจผล!T595</f>
        <v>0</v>
      </c>
      <c r="U595" s="190">
        <f>ตรวจผล!U595</f>
        <v>0</v>
      </c>
      <c r="V595" s="190">
        <f>ตรวจผล!V595</f>
        <v>0</v>
      </c>
      <c r="W595" s="190">
        <f>ตรวจผล!W595</f>
        <v>0</v>
      </c>
      <c r="X595" s="190">
        <f>ตรวจผล!X595</f>
        <v>0</v>
      </c>
      <c r="Y595" s="190">
        <f>ตรวจผล!Y595</f>
        <v>0</v>
      </c>
      <c r="Z595" s="190">
        <f>ตรวจผล!Z595</f>
        <v>0</v>
      </c>
      <c r="AA595" s="190">
        <f>ตรวจผล!AA595</f>
        <v>0</v>
      </c>
      <c r="AB595" s="190">
        <f>ตรวจผล!AE595</f>
        <v>0</v>
      </c>
      <c r="AC595" s="190">
        <f>ตรวจผล!AI595</f>
        <v>0</v>
      </c>
      <c r="AD595" s="190">
        <f>ตรวจผล!AJ595</f>
        <v>0</v>
      </c>
      <c r="AE595" s="190">
        <f>ตรวจผล!AK595</f>
        <v>0</v>
      </c>
      <c r="AF595" s="190">
        <f>ตรวจผล!AL595</f>
        <v>0</v>
      </c>
    </row>
    <row r="596" spans="1:32" x14ac:dyDescent="0.2">
      <c r="A596" s="91" t="str">
        <f>IF(ไฟล์กรอกคำตอบ!A596=""," ",ไฟล์กรอกคำตอบ!A596&amp;"")</f>
        <v xml:space="preserve"> </v>
      </c>
      <c r="B596" s="8">
        <f>ไฟล์กรอกคำตอบ!B596</f>
        <v>0</v>
      </c>
      <c r="C596" s="8">
        <f>ไฟล์กรอกคำตอบ!C596</f>
        <v>0</v>
      </c>
      <c r="D596" s="8">
        <f>ไฟล์กรอกคำตอบ!D596</f>
        <v>0</v>
      </c>
      <c r="E596" s="24">
        <f>ไฟล์กรอกคำตอบ!E596</f>
        <v>0</v>
      </c>
      <c r="F596" s="8">
        <f>ไฟล์กรอกคำตอบ!F596</f>
        <v>0</v>
      </c>
      <c r="G596" s="156">
        <f>ไฟล์กรอกคำตอบ!G596</f>
        <v>0</v>
      </c>
      <c r="H596" s="190">
        <f>ตรวจผล!H596</f>
        <v>0</v>
      </c>
      <c r="I596" s="190">
        <f>ตรวจผล!I596</f>
        <v>0</v>
      </c>
      <c r="J596" s="190">
        <f>ตรวจผล!J596</f>
        <v>0</v>
      </c>
      <c r="K596" s="190">
        <f>ตรวจผล!K596</f>
        <v>0</v>
      </c>
      <c r="L596" s="190">
        <f>ตรวจผล!L596</f>
        <v>0</v>
      </c>
      <c r="M596" s="190">
        <f>ตรวจผล!M596</f>
        <v>0</v>
      </c>
      <c r="N596" s="190">
        <f>ตรวจผล!N596</f>
        <v>0</v>
      </c>
      <c r="O596" s="190">
        <f>ตรวจผล!O596</f>
        <v>0</v>
      </c>
      <c r="P596" s="190">
        <f>ตรวจผล!P596</f>
        <v>0</v>
      </c>
      <c r="Q596" s="190">
        <f>ตรวจผล!Q596</f>
        <v>0</v>
      </c>
      <c r="R596" s="190">
        <f>ตรวจผล!R596</f>
        <v>0</v>
      </c>
      <c r="S596" s="190">
        <f>ตรวจผล!S596</f>
        <v>0</v>
      </c>
      <c r="T596" s="190">
        <f>ตรวจผล!T596</f>
        <v>0</v>
      </c>
      <c r="U596" s="190">
        <f>ตรวจผล!U596</f>
        <v>0</v>
      </c>
      <c r="V596" s="190">
        <f>ตรวจผล!V596</f>
        <v>0</v>
      </c>
      <c r="W596" s="190">
        <f>ตรวจผล!W596</f>
        <v>0</v>
      </c>
      <c r="X596" s="190">
        <f>ตรวจผล!X596</f>
        <v>0</v>
      </c>
      <c r="Y596" s="190">
        <f>ตรวจผล!Y596</f>
        <v>0</v>
      </c>
      <c r="Z596" s="190">
        <f>ตรวจผล!Z596</f>
        <v>0</v>
      </c>
      <c r="AA596" s="190">
        <f>ตรวจผล!AA596</f>
        <v>0</v>
      </c>
      <c r="AB596" s="190">
        <f>ตรวจผล!AE596</f>
        <v>0</v>
      </c>
      <c r="AC596" s="190">
        <f>ตรวจผล!AI596</f>
        <v>0</v>
      </c>
      <c r="AD596" s="190">
        <f>ตรวจผล!AJ596</f>
        <v>0</v>
      </c>
      <c r="AE596" s="190">
        <f>ตรวจผล!AK596</f>
        <v>0</v>
      </c>
      <c r="AF596" s="190">
        <f>ตรวจผล!AL596</f>
        <v>0</v>
      </c>
    </row>
    <row r="597" spans="1:32" x14ac:dyDescent="0.2">
      <c r="A597" s="91" t="str">
        <f>IF(ไฟล์กรอกคำตอบ!A597=""," ",ไฟล์กรอกคำตอบ!A597&amp;"")</f>
        <v xml:space="preserve"> </v>
      </c>
      <c r="B597" s="8">
        <f>ไฟล์กรอกคำตอบ!B597</f>
        <v>0</v>
      </c>
      <c r="C597" s="8">
        <f>ไฟล์กรอกคำตอบ!C597</f>
        <v>0</v>
      </c>
      <c r="D597" s="8">
        <f>ไฟล์กรอกคำตอบ!D597</f>
        <v>0</v>
      </c>
      <c r="E597" s="24">
        <f>ไฟล์กรอกคำตอบ!E597</f>
        <v>0</v>
      </c>
      <c r="F597" s="8">
        <f>ไฟล์กรอกคำตอบ!F597</f>
        <v>0</v>
      </c>
      <c r="G597" s="156">
        <f>ไฟล์กรอกคำตอบ!G597</f>
        <v>0</v>
      </c>
      <c r="H597" s="190">
        <f>ตรวจผล!H597</f>
        <v>0</v>
      </c>
      <c r="I597" s="190">
        <f>ตรวจผล!I597</f>
        <v>0</v>
      </c>
      <c r="J597" s="190">
        <f>ตรวจผล!J597</f>
        <v>0</v>
      </c>
      <c r="K597" s="190">
        <f>ตรวจผล!K597</f>
        <v>0</v>
      </c>
      <c r="L597" s="190">
        <f>ตรวจผล!L597</f>
        <v>0</v>
      </c>
      <c r="M597" s="190">
        <f>ตรวจผล!M597</f>
        <v>0</v>
      </c>
      <c r="N597" s="190">
        <f>ตรวจผล!N597</f>
        <v>0</v>
      </c>
      <c r="O597" s="190">
        <f>ตรวจผล!O597</f>
        <v>0</v>
      </c>
      <c r="P597" s="190">
        <f>ตรวจผล!P597</f>
        <v>0</v>
      </c>
      <c r="Q597" s="190">
        <f>ตรวจผล!Q597</f>
        <v>0</v>
      </c>
      <c r="R597" s="190">
        <f>ตรวจผล!R597</f>
        <v>0</v>
      </c>
      <c r="S597" s="190">
        <f>ตรวจผล!S597</f>
        <v>0</v>
      </c>
      <c r="T597" s="190">
        <f>ตรวจผล!T597</f>
        <v>0</v>
      </c>
      <c r="U597" s="190">
        <f>ตรวจผล!U597</f>
        <v>0</v>
      </c>
      <c r="V597" s="190">
        <f>ตรวจผล!V597</f>
        <v>0</v>
      </c>
      <c r="W597" s="190">
        <f>ตรวจผล!W597</f>
        <v>0</v>
      </c>
      <c r="X597" s="190">
        <f>ตรวจผล!X597</f>
        <v>0</v>
      </c>
      <c r="Y597" s="190">
        <f>ตรวจผล!Y597</f>
        <v>0</v>
      </c>
      <c r="Z597" s="190">
        <f>ตรวจผล!Z597</f>
        <v>0</v>
      </c>
      <c r="AA597" s="190">
        <f>ตรวจผล!AA597</f>
        <v>0</v>
      </c>
      <c r="AB597" s="190">
        <f>ตรวจผล!AE597</f>
        <v>0</v>
      </c>
      <c r="AC597" s="190">
        <f>ตรวจผล!AI597</f>
        <v>0</v>
      </c>
      <c r="AD597" s="190">
        <f>ตรวจผล!AJ597</f>
        <v>0</v>
      </c>
      <c r="AE597" s="190">
        <f>ตรวจผล!AK597</f>
        <v>0</v>
      </c>
      <c r="AF597" s="190">
        <f>ตรวจผล!AL597</f>
        <v>0</v>
      </c>
    </row>
    <row r="598" spans="1:32" x14ac:dyDescent="0.2">
      <c r="A598" s="91" t="str">
        <f>IF(ไฟล์กรอกคำตอบ!A598=""," ",ไฟล์กรอกคำตอบ!A598&amp;"")</f>
        <v xml:space="preserve"> </v>
      </c>
      <c r="B598" s="8">
        <f>ไฟล์กรอกคำตอบ!B598</f>
        <v>0</v>
      </c>
      <c r="C598" s="8">
        <f>ไฟล์กรอกคำตอบ!C598</f>
        <v>0</v>
      </c>
      <c r="D598" s="8">
        <f>ไฟล์กรอกคำตอบ!D598</f>
        <v>0</v>
      </c>
      <c r="E598" s="24">
        <f>ไฟล์กรอกคำตอบ!E598</f>
        <v>0</v>
      </c>
      <c r="F598" s="8">
        <f>ไฟล์กรอกคำตอบ!F598</f>
        <v>0</v>
      </c>
      <c r="G598" s="156">
        <f>ไฟล์กรอกคำตอบ!G598</f>
        <v>0</v>
      </c>
      <c r="H598" s="190">
        <f>ตรวจผล!H598</f>
        <v>0</v>
      </c>
      <c r="I598" s="190">
        <f>ตรวจผล!I598</f>
        <v>0</v>
      </c>
      <c r="J598" s="190">
        <f>ตรวจผล!J598</f>
        <v>0</v>
      </c>
      <c r="K598" s="190">
        <f>ตรวจผล!K598</f>
        <v>0</v>
      </c>
      <c r="L598" s="190">
        <f>ตรวจผล!L598</f>
        <v>0</v>
      </c>
      <c r="M598" s="190">
        <f>ตรวจผล!M598</f>
        <v>0</v>
      </c>
      <c r="N598" s="190">
        <f>ตรวจผล!N598</f>
        <v>0</v>
      </c>
      <c r="O598" s="190">
        <f>ตรวจผล!O598</f>
        <v>0</v>
      </c>
      <c r="P598" s="190">
        <f>ตรวจผล!P598</f>
        <v>0</v>
      </c>
      <c r="Q598" s="190">
        <f>ตรวจผล!Q598</f>
        <v>0</v>
      </c>
      <c r="R598" s="190">
        <f>ตรวจผล!R598</f>
        <v>0</v>
      </c>
      <c r="S598" s="190">
        <f>ตรวจผล!S598</f>
        <v>0</v>
      </c>
      <c r="T598" s="190">
        <f>ตรวจผล!T598</f>
        <v>0</v>
      </c>
      <c r="U598" s="190">
        <f>ตรวจผล!U598</f>
        <v>0</v>
      </c>
      <c r="V598" s="190">
        <f>ตรวจผล!V598</f>
        <v>0</v>
      </c>
      <c r="W598" s="190">
        <f>ตรวจผล!W598</f>
        <v>0</v>
      </c>
      <c r="X598" s="190">
        <f>ตรวจผล!X598</f>
        <v>0</v>
      </c>
      <c r="Y598" s="190">
        <f>ตรวจผล!Y598</f>
        <v>0</v>
      </c>
      <c r="Z598" s="190">
        <f>ตรวจผล!Z598</f>
        <v>0</v>
      </c>
      <c r="AA598" s="190">
        <f>ตรวจผล!AA598</f>
        <v>0</v>
      </c>
      <c r="AB598" s="190">
        <f>ตรวจผล!AE598</f>
        <v>0</v>
      </c>
      <c r="AC598" s="190">
        <f>ตรวจผล!AI598</f>
        <v>0</v>
      </c>
      <c r="AD598" s="190">
        <f>ตรวจผล!AJ598</f>
        <v>0</v>
      </c>
      <c r="AE598" s="190">
        <f>ตรวจผล!AK598</f>
        <v>0</v>
      </c>
      <c r="AF598" s="190">
        <f>ตรวจผล!AL598</f>
        <v>0</v>
      </c>
    </row>
    <row r="599" spans="1:32" x14ac:dyDescent="0.2">
      <c r="A599" s="91" t="str">
        <f>IF(ไฟล์กรอกคำตอบ!A599=""," ",ไฟล์กรอกคำตอบ!A599&amp;"")</f>
        <v xml:space="preserve"> </v>
      </c>
      <c r="B599" s="8">
        <f>ไฟล์กรอกคำตอบ!B599</f>
        <v>0</v>
      </c>
      <c r="C599" s="8">
        <f>ไฟล์กรอกคำตอบ!C599</f>
        <v>0</v>
      </c>
      <c r="D599" s="8">
        <f>ไฟล์กรอกคำตอบ!D599</f>
        <v>0</v>
      </c>
      <c r="E599" s="24">
        <f>ไฟล์กรอกคำตอบ!E599</f>
        <v>0</v>
      </c>
      <c r="F599" s="8">
        <f>ไฟล์กรอกคำตอบ!F599</f>
        <v>0</v>
      </c>
      <c r="G599" s="156">
        <f>ไฟล์กรอกคำตอบ!G599</f>
        <v>0</v>
      </c>
      <c r="H599" s="190">
        <f>ตรวจผล!H599</f>
        <v>0</v>
      </c>
      <c r="I599" s="190">
        <f>ตรวจผล!I599</f>
        <v>0</v>
      </c>
      <c r="J599" s="190">
        <f>ตรวจผล!J599</f>
        <v>0</v>
      </c>
      <c r="K599" s="190">
        <f>ตรวจผล!K599</f>
        <v>0</v>
      </c>
      <c r="L599" s="190">
        <f>ตรวจผล!L599</f>
        <v>0</v>
      </c>
      <c r="M599" s="190">
        <f>ตรวจผล!M599</f>
        <v>0</v>
      </c>
      <c r="N599" s="190">
        <f>ตรวจผล!N599</f>
        <v>0</v>
      </c>
      <c r="O599" s="190">
        <f>ตรวจผล!O599</f>
        <v>0</v>
      </c>
      <c r="P599" s="190">
        <f>ตรวจผล!P599</f>
        <v>0</v>
      </c>
      <c r="Q599" s="190">
        <f>ตรวจผล!Q599</f>
        <v>0</v>
      </c>
      <c r="R599" s="190">
        <f>ตรวจผล!R599</f>
        <v>0</v>
      </c>
      <c r="S599" s="190">
        <f>ตรวจผล!S599</f>
        <v>0</v>
      </c>
      <c r="T599" s="190">
        <f>ตรวจผล!T599</f>
        <v>0</v>
      </c>
      <c r="U599" s="190">
        <f>ตรวจผล!U599</f>
        <v>0</v>
      </c>
      <c r="V599" s="190">
        <f>ตรวจผล!V599</f>
        <v>0</v>
      </c>
      <c r="W599" s="190">
        <f>ตรวจผล!W599</f>
        <v>0</v>
      </c>
      <c r="X599" s="190">
        <f>ตรวจผล!X599</f>
        <v>0</v>
      </c>
      <c r="Y599" s="190">
        <f>ตรวจผล!Y599</f>
        <v>0</v>
      </c>
      <c r="Z599" s="190">
        <f>ตรวจผล!Z599</f>
        <v>0</v>
      </c>
      <c r="AA599" s="190">
        <f>ตรวจผล!AA599</f>
        <v>0</v>
      </c>
      <c r="AB599" s="190">
        <f>ตรวจผล!AE599</f>
        <v>0</v>
      </c>
      <c r="AC599" s="190">
        <f>ตรวจผล!AI599</f>
        <v>0</v>
      </c>
      <c r="AD599" s="190">
        <f>ตรวจผล!AJ599</f>
        <v>0</v>
      </c>
      <c r="AE599" s="190">
        <f>ตรวจผล!AK599</f>
        <v>0</v>
      </c>
      <c r="AF599" s="190">
        <f>ตรวจผล!AL599</f>
        <v>0</v>
      </c>
    </row>
    <row r="600" spans="1:32" x14ac:dyDescent="0.2">
      <c r="A600" s="91" t="str">
        <f>IF(ไฟล์กรอกคำตอบ!A600=""," ",ไฟล์กรอกคำตอบ!A600&amp;"")</f>
        <v xml:space="preserve"> </v>
      </c>
      <c r="B600" s="8">
        <f>ไฟล์กรอกคำตอบ!B600</f>
        <v>0</v>
      </c>
      <c r="C600" s="8">
        <f>ไฟล์กรอกคำตอบ!C600</f>
        <v>0</v>
      </c>
      <c r="D600" s="8">
        <f>ไฟล์กรอกคำตอบ!D600</f>
        <v>0</v>
      </c>
      <c r="E600" s="24">
        <f>ไฟล์กรอกคำตอบ!E600</f>
        <v>0</v>
      </c>
      <c r="F600" s="8">
        <f>ไฟล์กรอกคำตอบ!F600</f>
        <v>0</v>
      </c>
      <c r="G600" s="156">
        <f>ไฟล์กรอกคำตอบ!G600</f>
        <v>0</v>
      </c>
      <c r="H600" s="190">
        <f>ตรวจผล!H600</f>
        <v>0</v>
      </c>
      <c r="I600" s="190">
        <f>ตรวจผล!I600</f>
        <v>0</v>
      </c>
      <c r="J600" s="190">
        <f>ตรวจผล!J600</f>
        <v>0</v>
      </c>
      <c r="K600" s="190">
        <f>ตรวจผล!K600</f>
        <v>0</v>
      </c>
      <c r="L600" s="190">
        <f>ตรวจผล!L600</f>
        <v>0</v>
      </c>
      <c r="M600" s="190">
        <f>ตรวจผล!M600</f>
        <v>0</v>
      </c>
      <c r="N600" s="190">
        <f>ตรวจผล!N600</f>
        <v>0</v>
      </c>
      <c r="O600" s="190">
        <f>ตรวจผล!O600</f>
        <v>0</v>
      </c>
      <c r="P600" s="190">
        <f>ตรวจผล!P600</f>
        <v>0</v>
      </c>
      <c r="Q600" s="190">
        <f>ตรวจผล!Q600</f>
        <v>0</v>
      </c>
      <c r="R600" s="190">
        <f>ตรวจผล!R600</f>
        <v>0</v>
      </c>
      <c r="S600" s="190">
        <f>ตรวจผล!S600</f>
        <v>0</v>
      </c>
      <c r="T600" s="190">
        <f>ตรวจผล!T600</f>
        <v>0</v>
      </c>
      <c r="U600" s="190">
        <f>ตรวจผล!U600</f>
        <v>0</v>
      </c>
      <c r="V600" s="190">
        <f>ตรวจผล!V600</f>
        <v>0</v>
      </c>
      <c r="W600" s="190">
        <f>ตรวจผล!W600</f>
        <v>0</v>
      </c>
      <c r="X600" s="190">
        <f>ตรวจผล!X600</f>
        <v>0</v>
      </c>
      <c r="Y600" s="190">
        <f>ตรวจผล!Y600</f>
        <v>0</v>
      </c>
      <c r="Z600" s="190">
        <f>ตรวจผล!Z600</f>
        <v>0</v>
      </c>
      <c r="AA600" s="190">
        <f>ตรวจผล!AA600</f>
        <v>0</v>
      </c>
      <c r="AB600" s="190">
        <f>ตรวจผล!AE600</f>
        <v>0</v>
      </c>
      <c r="AC600" s="190">
        <f>ตรวจผล!AI600</f>
        <v>0</v>
      </c>
      <c r="AD600" s="190">
        <f>ตรวจผล!AJ600</f>
        <v>0</v>
      </c>
      <c r="AE600" s="190">
        <f>ตรวจผล!AK600</f>
        <v>0</v>
      </c>
      <c r="AF600" s="190">
        <f>ตรวจผล!AL600</f>
        <v>0</v>
      </c>
    </row>
    <row r="601" spans="1:32" x14ac:dyDescent="0.2">
      <c r="A601" s="91" t="str">
        <f>IF(ไฟล์กรอกคำตอบ!A601=""," ",ไฟล์กรอกคำตอบ!A601&amp;"")</f>
        <v xml:space="preserve"> </v>
      </c>
      <c r="B601" s="8">
        <f>ไฟล์กรอกคำตอบ!B601</f>
        <v>0</v>
      </c>
      <c r="C601" s="8">
        <f>ไฟล์กรอกคำตอบ!C601</f>
        <v>0</v>
      </c>
      <c r="D601" s="8">
        <f>ไฟล์กรอกคำตอบ!D601</f>
        <v>0</v>
      </c>
      <c r="E601" s="24">
        <f>ไฟล์กรอกคำตอบ!E601</f>
        <v>0</v>
      </c>
      <c r="F601" s="8">
        <f>ไฟล์กรอกคำตอบ!F601</f>
        <v>0</v>
      </c>
      <c r="G601" s="156">
        <f>ไฟล์กรอกคำตอบ!G601</f>
        <v>0</v>
      </c>
      <c r="H601" s="190">
        <f>ตรวจผล!H601</f>
        <v>0</v>
      </c>
      <c r="I601" s="190">
        <f>ตรวจผล!I601</f>
        <v>0</v>
      </c>
      <c r="J601" s="190">
        <f>ตรวจผล!J601</f>
        <v>0</v>
      </c>
      <c r="K601" s="190">
        <f>ตรวจผล!K601</f>
        <v>0</v>
      </c>
      <c r="L601" s="190">
        <f>ตรวจผล!L601</f>
        <v>0</v>
      </c>
      <c r="M601" s="190">
        <f>ตรวจผล!M601</f>
        <v>0</v>
      </c>
      <c r="N601" s="190">
        <f>ตรวจผล!N601</f>
        <v>0</v>
      </c>
      <c r="O601" s="190">
        <f>ตรวจผล!O601</f>
        <v>0</v>
      </c>
      <c r="P601" s="190">
        <f>ตรวจผล!P601</f>
        <v>0</v>
      </c>
      <c r="Q601" s="190">
        <f>ตรวจผล!Q601</f>
        <v>0</v>
      </c>
      <c r="R601" s="190">
        <f>ตรวจผล!R601</f>
        <v>0</v>
      </c>
      <c r="S601" s="190">
        <f>ตรวจผล!S601</f>
        <v>0</v>
      </c>
      <c r="T601" s="190">
        <f>ตรวจผล!T601</f>
        <v>0</v>
      </c>
      <c r="U601" s="190">
        <f>ตรวจผล!U601</f>
        <v>0</v>
      </c>
      <c r="V601" s="190">
        <f>ตรวจผล!V601</f>
        <v>0</v>
      </c>
      <c r="W601" s="190">
        <f>ตรวจผล!W601</f>
        <v>0</v>
      </c>
      <c r="X601" s="190">
        <f>ตรวจผล!X601</f>
        <v>0</v>
      </c>
      <c r="Y601" s="190">
        <f>ตรวจผล!Y601</f>
        <v>0</v>
      </c>
      <c r="Z601" s="190">
        <f>ตรวจผล!Z601</f>
        <v>0</v>
      </c>
      <c r="AA601" s="190">
        <f>ตรวจผล!AA601</f>
        <v>0</v>
      </c>
      <c r="AB601" s="190">
        <f>ตรวจผล!AE601</f>
        <v>0</v>
      </c>
      <c r="AC601" s="190">
        <f>ตรวจผล!AI601</f>
        <v>0</v>
      </c>
      <c r="AD601" s="190">
        <f>ตรวจผล!AJ601</f>
        <v>0</v>
      </c>
      <c r="AE601" s="190">
        <f>ตรวจผล!AK601</f>
        <v>0</v>
      </c>
      <c r="AF601" s="190">
        <f>ตรวจผล!AL601</f>
        <v>0</v>
      </c>
    </row>
    <row r="602" spans="1:32" x14ac:dyDescent="0.2">
      <c r="A602" s="91" t="str">
        <f>IF(ไฟล์กรอกคำตอบ!A602=""," ",ไฟล์กรอกคำตอบ!A602&amp;"")</f>
        <v xml:space="preserve"> </v>
      </c>
      <c r="B602" s="8">
        <f>ไฟล์กรอกคำตอบ!B602</f>
        <v>0</v>
      </c>
      <c r="C602" s="8">
        <f>ไฟล์กรอกคำตอบ!C602</f>
        <v>0</v>
      </c>
      <c r="D602" s="8">
        <f>ไฟล์กรอกคำตอบ!D602</f>
        <v>0</v>
      </c>
      <c r="E602" s="24">
        <f>ไฟล์กรอกคำตอบ!E602</f>
        <v>0</v>
      </c>
      <c r="F602" s="8">
        <f>ไฟล์กรอกคำตอบ!F602</f>
        <v>0</v>
      </c>
      <c r="G602" s="156">
        <f>ไฟล์กรอกคำตอบ!G602</f>
        <v>0</v>
      </c>
      <c r="H602" s="190">
        <f>ตรวจผล!H602</f>
        <v>0</v>
      </c>
      <c r="I602" s="190">
        <f>ตรวจผล!I602</f>
        <v>0</v>
      </c>
      <c r="J602" s="190">
        <f>ตรวจผล!J602</f>
        <v>0</v>
      </c>
      <c r="K602" s="190">
        <f>ตรวจผล!K602</f>
        <v>0</v>
      </c>
      <c r="L602" s="190">
        <f>ตรวจผล!L602</f>
        <v>0</v>
      </c>
      <c r="M602" s="190">
        <f>ตรวจผล!M602</f>
        <v>0</v>
      </c>
      <c r="N602" s="190">
        <f>ตรวจผล!N602</f>
        <v>0</v>
      </c>
      <c r="O602" s="190">
        <f>ตรวจผล!O602</f>
        <v>0</v>
      </c>
      <c r="P602" s="190">
        <f>ตรวจผล!P602</f>
        <v>0</v>
      </c>
      <c r="Q602" s="190">
        <f>ตรวจผล!Q602</f>
        <v>0</v>
      </c>
      <c r="R602" s="190">
        <f>ตรวจผล!R602</f>
        <v>0</v>
      </c>
      <c r="S602" s="190">
        <f>ตรวจผล!S602</f>
        <v>0</v>
      </c>
      <c r="T602" s="190">
        <f>ตรวจผล!T602</f>
        <v>0</v>
      </c>
      <c r="U602" s="190">
        <f>ตรวจผล!U602</f>
        <v>0</v>
      </c>
      <c r="V602" s="190">
        <f>ตรวจผล!V602</f>
        <v>0</v>
      </c>
      <c r="W602" s="190">
        <f>ตรวจผล!W602</f>
        <v>0</v>
      </c>
      <c r="X602" s="190">
        <f>ตรวจผล!X602</f>
        <v>0</v>
      </c>
      <c r="Y602" s="190">
        <f>ตรวจผล!Y602</f>
        <v>0</v>
      </c>
      <c r="Z602" s="190">
        <f>ตรวจผล!Z602</f>
        <v>0</v>
      </c>
      <c r="AA602" s="190">
        <f>ตรวจผล!AA602</f>
        <v>0</v>
      </c>
      <c r="AB602" s="190">
        <f>ตรวจผล!AE602</f>
        <v>0</v>
      </c>
      <c r="AC602" s="190">
        <f>ตรวจผล!AI602</f>
        <v>0</v>
      </c>
      <c r="AD602" s="190">
        <f>ตรวจผล!AJ602</f>
        <v>0</v>
      </c>
      <c r="AE602" s="190">
        <f>ตรวจผล!AK602</f>
        <v>0</v>
      </c>
      <c r="AF602" s="190">
        <f>ตรวจผล!AL602</f>
        <v>0</v>
      </c>
    </row>
    <row r="603" spans="1:32" x14ac:dyDescent="0.2">
      <c r="A603" s="91" t="str">
        <f>IF(ไฟล์กรอกคำตอบ!A603=""," ",ไฟล์กรอกคำตอบ!A603&amp;"")</f>
        <v xml:space="preserve"> </v>
      </c>
      <c r="B603" s="8">
        <f>ไฟล์กรอกคำตอบ!B603</f>
        <v>0</v>
      </c>
      <c r="C603" s="8">
        <f>ไฟล์กรอกคำตอบ!C603</f>
        <v>0</v>
      </c>
      <c r="D603" s="8">
        <f>ไฟล์กรอกคำตอบ!D603</f>
        <v>0</v>
      </c>
      <c r="E603" s="24">
        <f>ไฟล์กรอกคำตอบ!E603</f>
        <v>0</v>
      </c>
      <c r="F603" s="8">
        <f>ไฟล์กรอกคำตอบ!F603</f>
        <v>0</v>
      </c>
      <c r="G603" s="156">
        <f>ไฟล์กรอกคำตอบ!G603</f>
        <v>0</v>
      </c>
      <c r="H603" s="190">
        <f>ตรวจผล!H603</f>
        <v>0</v>
      </c>
      <c r="I603" s="190">
        <f>ตรวจผล!I603</f>
        <v>0</v>
      </c>
      <c r="J603" s="190">
        <f>ตรวจผล!J603</f>
        <v>0</v>
      </c>
      <c r="K603" s="190">
        <f>ตรวจผล!K603</f>
        <v>0</v>
      </c>
      <c r="L603" s="190">
        <f>ตรวจผล!L603</f>
        <v>0</v>
      </c>
      <c r="M603" s="190">
        <f>ตรวจผล!M603</f>
        <v>0</v>
      </c>
      <c r="N603" s="190">
        <f>ตรวจผล!N603</f>
        <v>0</v>
      </c>
      <c r="O603" s="190">
        <f>ตรวจผล!O603</f>
        <v>0</v>
      </c>
      <c r="P603" s="190">
        <f>ตรวจผล!P603</f>
        <v>0</v>
      </c>
      <c r="Q603" s="190">
        <f>ตรวจผล!Q603</f>
        <v>0</v>
      </c>
      <c r="R603" s="190">
        <f>ตรวจผล!R603</f>
        <v>0</v>
      </c>
      <c r="S603" s="190">
        <f>ตรวจผล!S603</f>
        <v>0</v>
      </c>
      <c r="T603" s="190">
        <f>ตรวจผล!T603</f>
        <v>0</v>
      </c>
      <c r="U603" s="190">
        <f>ตรวจผล!U603</f>
        <v>0</v>
      </c>
      <c r="V603" s="190">
        <f>ตรวจผล!V603</f>
        <v>0</v>
      </c>
      <c r="W603" s="190">
        <f>ตรวจผล!W603</f>
        <v>0</v>
      </c>
      <c r="X603" s="190">
        <f>ตรวจผล!X603</f>
        <v>0</v>
      </c>
      <c r="Y603" s="190">
        <f>ตรวจผล!Y603</f>
        <v>0</v>
      </c>
      <c r="Z603" s="190">
        <f>ตรวจผล!Z603</f>
        <v>0</v>
      </c>
      <c r="AA603" s="190">
        <f>ตรวจผล!AA603</f>
        <v>0</v>
      </c>
      <c r="AB603" s="190">
        <f>ตรวจผล!AE603</f>
        <v>0</v>
      </c>
      <c r="AC603" s="190">
        <f>ตรวจผล!AI603</f>
        <v>0</v>
      </c>
      <c r="AD603" s="190">
        <f>ตรวจผล!AJ603</f>
        <v>0</v>
      </c>
      <c r="AE603" s="190">
        <f>ตรวจผล!AK603</f>
        <v>0</v>
      </c>
      <c r="AF603" s="190">
        <f>ตรวจผล!AL603</f>
        <v>0</v>
      </c>
    </row>
    <row r="604" spans="1:32" x14ac:dyDescent="0.2">
      <c r="A604" s="91" t="str">
        <f>IF(ไฟล์กรอกคำตอบ!A604=""," ",ไฟล์กรอกคำตอบ!A604&amp;"")</f>
        <v xml:space="preserve"> </v>
      </c>
      <c r="B604" s="8">
        <f>ไฟล์กรอกคำตอบ!B604</f>
        <v>0</v>
      </c>
      <c r="C604" s="8">
        <f>ไฟล์กรอกคำตอบ!C604</f>
        <v>0</v>
      </c>
      <c r="D604" s="8">
        <f>ไฟล์กรอกคำตอบ!D604</f>
        <v>0</v>
      </c>
      <c r="E604" s="24">
        <f>ไฟล์กรอกคำตอบ!E604</f>
        <v>0</v>
      </c>
      <c r="F604" s="8">
        <f>ไฟล์กรอกคำตอบ!F604</f>
        <v>0</v>
      </c>
      <c r="G604" s="156">
        <f>ไฟล์กรอกคำตอบ!G604</f>
        <v>0</v>
      </c>
      <c r="H604" s="190">
        <f>ตรวจผล!H604</f>
        <v>0</v>
      </c>
      <c r="I604" s="190">
        <f>ตรวจผล!I604</f>
        <v>0</v>
      </c>
      <c r="J604" s="190">
        <f>ตรวจผล!J604</f>
        <v>0</v>
      </c>
      <c r="K604" s="190">
        <f>ตรวจผล!K604</f>
        <v>0</v>
      </c>
      <c r="L604" s="190">
        <f>ตรวจผล!L604</f>
        <v>0</v>
      </c>
      <c r="M604" s="190">
        <f>ตรวจผล!M604</f>
        <v>0</v>
      </c>
      <c r="N604" s="190">
        <f>ตรวจผล!N604</f>
        <v>0</v>
      </c>
      <c r="O604" s="190">
        <f>ตรวจผล!O604</f>
        <v>0</v>
      </c>
      <c r="P604" s="190">
        <f>ตรวจผล!P604</f>
        <v>0</v>
      </c>
      <c r="Q604" s="190">
        <f>ตรวจผล!Q604</f>
        <v>0</v>
      </c>
      <c r="R604" s="190">
        <f>ตรวจผล!R604</f>
        <v>0</v>
      </c>
      <c r="S604" s="190">
        <f>ตรวจผล!S604</f>
        <v>0</v>
      </c>
      <c r="T604" s="190">
        <f>ตรวจผล!T604</f>
        <v>0</v>
      </c>
      <c r="U604" s="190">
        <f>ตรวจผล!U604</f>
        <v>0</v>
      </c>
      <c r="V604" s="190">
        <f>ตรวจผล!V604</f>
        <v>0</v>
      </c>
      <c r="W604" s="190">
        <f>ตรวจผล!W604</f>
        <v>0</v>
      </c>
      <c r="X604" s="190">
        <f>ตรวจผล!X604</f>
        <v>0</v>
      </c>
      <c r="Y604" s="190">
        <f>ตรวจผล!Y604</f>
        <v>0</v>
      </c>
      <c r="Z604" s="190">
        <f>ตรวจผล!Z604</f>
        <v>0</v>
      </c>
      <c r="AA604" s="190">
        <f>ตรวจผล!AA604</f>
        <v>0</v>
      </c>
      <c r="AB604" s="190">
        <f>ตรวจผล!AE604</f>
        <v>0</v>
      </c>
      <c r="AC604" s="190">
        <f>ตรวจผล!AI604</f>
        <v>0</v>
      </c>
      <c r="AD604" s="190">
        <f>ตรวจผล!AJ604</f>
        <v>0</v>
      </c>
      <c r="AE604" s="190">
        <f>ตรวจผล!AK604</f>
        <v>0</v>
      </c>
      <c r="AF604" s="190">
        <f>ตรวจผล!AL604</f>
        <v>0</v>
      </c>
    </row>
    <row r="605" spans="1:32" x14ac:dyDescent="0.2">
      <c r="A605" s="91" t="str">
        <f>IF(ไฟล์กรอกคำตอบ!A605=""," ",ไฟล์กรอกคำตอบ!A605&amp;"")</f>
        <v xml:space="preserve"> </v>
      </c>
      <c r="B605" s="8">
        <f>ไฟล์กรอกคำตอบ!B605</f>
        <v>0</v>
      </c>
      <c r="C605" s="8">
        <f>ไฟล์กรอกคำตอบ!C605</f>
        <v>0</v>
      </c>
      <c r="D605" s="8">
        <f>ไฟล์กรอกคำตอบ!D605</f>
        <v>0</v>
      </c>
      <c r="E605" s="24">
        <f>ไฟล์กรอกคำตอบ!E605</f>
        <v>0</v>
      </c>
      <c r="F605" s="8">
        <f>ไฟล์กรอกคำตอบ!F605</f>
        <v>0</v>
      </c>
      <c r="G605" s="156">
        <f>ไฟล์กรอกคำตอบ!G605</f>
        <v>0</v>
      </c>
      <c r="H605" s="190">
        <f>ตรวจผล!H605</f>
        <v>0</v>
      </c>
      <c r="I605" s="190">
        <f>ตรวจผล!I605</f>
        <v>0</v>
      </c>
      <c r="J605" s="190">
        <f>ตรวจผล!J605</f>
        <v>0</v>
      </c>
      <c r="K605" s="190">
        <f>ตรวจผล!K605</f>
        <v>0</v>
      </c>
      <c r="L605" s="190">
        <f>ตรวจผล!L605</f>
        <v>0</v>
      </c>
      <c r="M605" s="190">
        <f>ตรวจผล!M605</f>
        <v>0</v>
      </c>
      <c r="N605" s="190">
        <f>ตรวจผล!N605</f>
        <v>0</v>
      </c>
      <c r="O605" s="190">
        <f>ตรวจผล!O605</f>
        <v>0</v>
      </c>
      <c r="P605" s="190">
        <f>ตรวจผล!P605</f>
        <v>0</v>
      </c>
      <c r="Q605" s="190">
        <f>ตรวจผล!Q605</f>
        <v>0</v>
      </c>
      <c r="R605" s="190">
        <f>ตรวจผล!R605</f>
        <v>0</v>
      </c>
      <c r="S605" s="190">
        <f>ตรวจผล!S605</f>
        <v>0</v>
      </c>
      <c r="T605" s="190">
        <f>ตรวจผล!T605</f>
        <v>0</v>
      </c>
      <c r="U605" s="190">
        <f>ตรวจผล!U605</f>
        <v>0</v>
      </c>
      <c r="V605" s="190">
        <f>ตรวจผล!V605</f>
        <v>0</v>
      </c>
      <c r="W605" s="190">
        <f>ตรวจผล!W605</f>
        <v>0</v>
      </c>
      <c r="X605" s="190">
        <f>ตรวจผล!X605</f>
        <v>0</v>
      </c>
      <c r="Y605" s="190">
        <f>ตรวจผล!Y605</f>
        <v>0</v>
      </c>
      <c r="Z605" s="190">
        <f>ตรวจผล!Z605</f>
        <v>0</v>
      </c>
      <c r="AA605" s="190">
        <f>ตรวจผล!AA605</f>
        <v>0</v>
      </c>
      <c r="AB605" s="190">
        <f>ตรวจผล!AE605</f>
        <v>0</v>
      </c>
      <c r="AC605" s="190">
        <f>ตรวจผล!AI605</f>
        <v>0</v>
      </c>
      <c r="AD605" s="190">
        <f>ตรวจผล!AJ605</f>
        <v>0</v>
      </c>
      <c r="AE605" s="190">
        <f>ตรวจผล!AK605</f>
        <v>0</v>
      </c>
      <c r="AF605" s="190">
        <f>ตรวจผล!AL605</f>
        <v>0</v>
      </c>
    </row>
    <row r="606" spans="1:32" x14ac:dyDescent="0.2">
      <c r="A606" s="91" t="str">
        <f>IF(ไฟล์กรอกคำตอบ!A606=""," ",ไฟล์กรอกคำตอบ!A606&amp;"")</f>
        <v xml:space="preserve"> </v>
      </c>
      <c r="B606" s="8">
        <f>ไฟล์กรอกคำตอบ!B606</f>
        <v>0</v>
      </c>
      <c r="C606" s="8">
        <f>ไฟล์กรอกคำตอบ!C606</f>
        <v>0</v>
      </c>
      <c r="D606" s="8">
        <f>ไฟล์กรอกคำตอบ!D606</f>
        <v>0</v>
      </c>
      <c r="E606" s="24">
        <f>ไฟล์กรอกคำตอบ!E606</f>
        <v>0</v>
      </c>
      <c r="F606" s="8">
        <f>ไฟล์กรอกคำตอบ!F606</f>
        <v>0</v>
      </c>
      <c r="G606" s="156">
        <f>ไฟล์กรอกคำตอบ!G606</f>
        <v>0</v>
      </c>
      <c r="H606" s="190">
        <f>ตรวจผล!H606</f>
        <v>0</v>
      </c>
      <c r="I606" s="190">
        <f>ตรวจผล!I606</f>
        <v>0</v>
      </c>
      <c r="J606" s="190">
        <f>ตรวจผล!J606</f>
        <v>0</v>
      </c>
      <c r="K606" s="190">
        <f>ตรวจผล!K606</f>
        <v>0</v>
      </c>
      <c r="L606" s="190">
        <f>ตรวจผล!L606</f>
        <v>0</v>
      </c>
      <c r="M606" s="190">
        <f>ตรวจผล!M606</f>
        <v>0</v>
      </c>
      <c r="N606" s="190">
        <f>ตรวจผล!N606</f>
        <v>0</v>
      </c>
      <c r="O606" s="190">
        <f>ตรวจผล!O606</f>
        <v>0</v>
      </c>
      <c r="P606" s="190">
        <f>ตรวจผล!P606</f>
        <v>0</v>
      </c>
      <c r="Q606" s="190">
        <f>ตรวจผล!Q606</f>
        <v>0</v>
      </c>
      <c r="R606" s="190">
        <f>ตรวจผล!R606</f>
        <v>0</v>
      </c>
      <c r="S606" s="190">
        <f>ตรวจผล!S606</f>
        <v>0</v>
      </c>
      <c r="T606" s="190">
        <f>ตรวจผล!T606</f>
        <v>0</v>
      </c>
      <c r="U606" s="190">
        <f>ตรวจผล!U606</f>
        <v>0</v>
      </c>
      <c r="V606" s="190">
        <f>ตรวจผล!V606</f>
        <v>0</v>
      </c>
      <c r="W606" s="190">
        <f>ตรวจผล!W606</f>
        <v>0</v>
      </c>
      <c r="X606" s="190">
        <f>ตรวจผล!X606</f>
        <v>0</v>
      </c>
      <c r="Y606" s="190">
        <f>ตรวจผล!Y606</f>
        <v>0</v>
      </c>
      <c r="Z606" s="190">
        <f>ตรวจผล!Z606</f>
        <v>0</v>
      </c>
      <c r="AA606" s="190">
        <f>ตรวจผล!AA606</f>
        <v>0</v>
      </c>
      <c r="AB606" s="190">
        <f>ตรวจผล!AE606</f>
        <v>0</v>
      </c>
      <c r="AC606" s="190">
        <f>ตรวจผล!AI606</f>
        <v>0</v>
      </c>
      <c r="AD606" s="190">
        <f>ตรวจผล!AJ606</f>
        <v>0</v>
      </c>
      <c r="AE606" s="190">
        <f>ตรวจผล!AK606</f>
        <v>0</v>
      </c>
      <c r="AF606" s="190">
        <f>ตรวจผล!AL606</f>
        <v>0</v>
      </c>
    </row>
    <row r="607" spans="1:32" x14ac:dyDescent="0.2">
      <c r="A607" s="91" t="str">
        <f>IF(ไฟล์กรอกคำตอบ!A607=""," ",ไฟล์กรอกคำตอบ!A607&amp;"")</f>
        <v xml:space="preserve"> </v>
      </c>
      <c r="B607" s="8">
        <f>ไฟล์กรอกคำตอบ!B607</f>
        <v>0</v>
      </c>
      <c r="C607" s="8">
        <f>ไฟล์กรอกคำตอบ!C607</f>
        <v>0</v>
      </c>
      <c r="D607" s="8">
        <f>ไฟล์กรอกคำตอบ!D607</f>
        <v>0</v>
      </c>
      <c r="E607" s="24">
        <f>ไฟล์กรอกคำตอบ!E607</f>
        <v>0</v>
      </c>
      <c r="F607" s="8">
        <f>ไฟล์กรอกคำตอบ!F607</f>
        <v>0</v>
      </c>
      <c r="G607" s="156">
        <f>ไฟล์กรอกคำตอบ!G607</f>
        <v>0</v>
      </c>
      <c r="H607" s="190">
        <f>ตรวจผล!H607</f>
        <v>0</v>
      </c>
      <c r="I607" s="190">
        <f>ตรวจผล!I607</f>
        <v>0</v>
      </c>
      <c r="J607" s="190">
        <f>ตรวจผล!J607</f>
        <v>0</v>
      </c>
      <c r="K607" s="190">
        <f>ตรวจผล!K607</f>
        <v>0</v>
      </c>
      <c r="L607" s="190">
        <f>ตรวจผล!L607</f>
        <v>0</v>
      </c>
      <c r="M607" s="190">
        <f>ตรวจผล!M607</f>
        <v>0</v>
      </c>
      <c r="N607" s="190">
        <f>ตรวจผล!N607</f>
        <v>0</v>
      </c>
      <c r="O607" s="190">
        <f>ตรวจผล!O607</f>
        <v>0</v>
      </c>
      <c r="P607" s="190">
        <f>ตรวจผล!P607</f>
        <v>0</v>
      </c>
      <c r="Q607" s="190">
        <f>ตรวจผล!Q607</f>
        <v>0</v>
      </c>
      <c r="R607" s="190">
        <f>ตรวจผล!R607</f>
        <v>0</v>
      </c>
      <c r="S607" s="190">
        <f>ตรวจผล!S607</f>
        <v>0</v>
      </c>
      <c r="T607" s="190">
        <f>ตรวจผล!T607</f>
        <v>0</v>
      </c>
      <c r="U607" s="190">
        <f>ตรวจผล!U607</f>
        <v>0</v>
      </c>
      <c r="V607" s="190">
        <f>ตรวจผล!V607</f>
        <v>0</v>
      </c>
      <c r="W607" s="190">
        <f>ตรวจผล!W607</f>
        <v>0</v>
      </c>
      <c r="X607" s="190">
        <f>ตรวจผล!X607</f>
        <v>0</v>
      </c>
      <c r="Y607" s="190">
        <f>ตรวจผล!Y607</f>
        <v>0</v>
      </c>
      <c r="Z607" s="190">
        <f>ตรวจผล!Z607</f>
        <v>0</v>
      </c>
      <c r="AA607" s="190">
        <f>ตรวจผล!AA607</f>
        <v>0</v>
      </c>
      <c r="AB607" s="190">
        <f>ตรวจผล!AE607</f>
        <v>0</v>
      </c>
      <c r="AC607" s="190">
        <f>ตรวจผล!AI607</f>
        <v>0</v>
      </c>
      <c r="AD607" s="190">
        <f>ตรวจผล!AJ607</f>
        <v>0</v>
      </c>
      <c r="AE607" s="190">
        <f>ตรวจผล!AK607</f>
        <v>0</v>
      </c>
      <c r="AF607" s="190">
        <f>ตรวจผล!AL607</f>
        <v>0</v>
      </c>
    </row>
    <row r="608" spans="1:32" x14ac:dyDescent="0.2">
      <c r="A608" s="91" t="str">
        <f>IF(ไฟล์กรอกคำตอบ!A608=""," ",ไฟล์กรอกคำตอบ!A608&amp;"")</f>
        <v xml:space="preserve"> </v>
      </c>
      <c r="B608" s="8">
        <f>ไฟล์กรอกคำตอบ!B608</f>
        <v>0</v>
      </c>
      <c r="C608" s="8">
        <f>ไฟล์กรอกคำตอบ!C608</f>
        <v>0</v>
      </c>
      <c r="D608" s="8">
        <f>ไฟล์กรอกคำตอบ!D608</f>
        <v>0</v>
      </c>
      <c r="E608" s="24">
        <f>ไฟล์กรอกคำตอบ!E608</f>
        <v>0</v>
      </c>
      <c r="F608" s="8">
        <f>ไฟล์กรอกคำตอบ!F608</f>
        <v>0</v>
      </c>
      <c r="G608" s="156">
        <f>ไฟล์กรอกคำตอบ!G608</f>
        <v>0</v>
      </c>
      <c r="H608" s="190">
        <f>ตรวจผล!H608</f>
        <v>0</v>
      </c>
      <c r="I608" s="190">
        <f>ตรวจผล!I608</f>
        <v>0</v>
      </c>
      <c r="J608" s="190">
        <f>ตรวจผล!J608</f>
        <v>0</v>
      </c>
      <c r="K608" s="190">
        <f>ตรวจผล!K608</f>
        <v>0</v>
      </c>
      <c r="L608" s="190">
        <f>ตรวจผล!L608</f>
        <v>0</v>
      </c>
      <c r="M608" s="190">
        <f>ตรวจผล!M608</f>
        <v>0</v>
      </c>
      <c r="N608" s="190">
        <f>ตรวจผล!N608</f>
        <v>0</v>
      </c>
      <c r="O608" s="190">
        <f>ตรวจผล!O608</f>
        <v>0</v>
      </c>
      <c r="P608" s="190">
        <f>ตรวจผล!P608</f>
        <v>0</v>
      </c>
      <c r="Q608" s="190">
        <f>ตรวจผล!Q608</f>
        <v>0</v>
      </c>
      <c r="R608" s="190">
        <f>ตรวจผล!R608</f>
        <v>0</v>
      </c>
      <c r="S608" s="190">
        <f>ตรวจผล!S608</f>
        <v>0</v>
      </c>
      <c r="T608" s="190">
        <f>ตรวจผล!T608</f>
        <v>0</v>
      </c>
      <c r="U608" s="190">
        <f>ตรวจผล!U608</f>
        <v>0</v>
      </c>
      <c r="V608" s="190">
        <f>ตรวจผล!V608</f>
        <v>0</v>
      </c>
      <c r="W608" s="190">
        <f>ตรวจผล!W608</f>
        <v>0</v>
      </c>
      <c r="X608" s="190">
        <f>ตรวจผล!X608</f>
        <v>0</v>
      </c>
      <c r="Y608" s="190">
        <f>ตรวจผล!Y608</f>
        <v>0</v>
      </c>
      <c r="Z608" s="190">
        <f>ตรวจผล!Z608</f>
        <v>0</v>
      </c>
      <c r="AA608" s="190">
        <f>ตรวจผล!AA608</f>
        <v>0</v>
      </c>
      <c r="AB608" s="190">
        <f>ตรวจผล!AE608</f>
        <v>0</v>
      </c>
      <c r="AC608" s="190">
        <f>ตรวจผล!AI608</f>
        <v>0</v>
      </c>
      <c r="AD608" s="190">
        <f>ตรวจผล!AJ608</f>
        <v>0</v>
      </c>
      <c r="AE608" s="190">
        <f>ตรวจผล!AK608</f>
        <v>0</v>
      </c>
      <c r="AF608" s="190">
        <f>ตรวจผล!AL608</f>
        <v>0</v>
      </c>
    </row>
    <row r="609" spans="1:32" x14ac:dyDescent="0.2">
      <c r="A609" s="91" t="str">
        <f>IF(ไฟล์กรอกคำตอบ!A609=""," ",ไฟล์กรอกคำตอบ!A609&amp;"")</f>
        <v xml:space="preserve"> </v>
      </c>
      <c r="B609" s="8">
        <f>ไฟล์กรอกคำตอบ!B609</f>
        <v>0</v>
      </c>
      <c r="C609" s="8">
        <f>ไฟล์กรอกคำตอบ!C609</f>
        <v>0</v>
      </c>
      <c r="D609" s="8">
        <f>ไฟล์กรอกคำตอบ!D609</f>
        <v>0</v>
      </c>
      <c r="E609" s="24">
        <f>ไฟล์กรอกคำตอบ!E609</f>
        <v>0</v>
      </c>
      <c r="F609" s="8">
        <f>ไฟล์กรอกคำตอบ!F609</f>
        <v>0</v>
      </c>
      <c r="G609" s="156">
        <f>ไฟล์กรอกคำตอบ!G609</f>
        <v>0</v>
      </c>
      <c r="H609" s="190">
        <f>ตรวจผล!H609</f>
        <v>0</v>
      </c>
      <c r="I609" s="190">
        <f>ตรวจผล!I609</f>
        <v>0</v>
      </c>
      <c r="J609" s="190">
        <f>ตรวจผล!J609</f>
        <v>0</v>
      </c>
      <c r="K609" s="190">
        <f>ตรวจผล!K609</f>
        <v>0</v>
      </c>
      <c r="L609" s="190">
        <f>ตรวจผล!L609</f>
        <v>0</v>
      </c>
      <c r="M609" s="190">
        <f>ตรวจผล!M609</f>
        <v>0</v>
      </c>
      <c r="N609" s="190">
        <f>ตรวจผล!N609</f>
        <v>0</v>
      </c>
      <c r="O609" s="190">
        <f>ตรวจผล!O609</f>
        <v>0</v>
      </c>
      <c r="P609" s="190">
        <f>ตรวจผล!P609</f>
        <v>0</v>
      </c>
      <c r="Q609" s="190">
        <f>ตรวจผล!Q609</f>
        <v>0</v>
      </c>
      <c r="R609" s="190">
        <f>ตรวจผล!R609</f>
        <v>0</v>
      </c>
      <c r="S609" s="190">
        <f>ตรวจผล!S609</f>
        <v>0</v>
      </c>
      <c r="T609" s="190">
        <f>ตรวจผล!T609</f>
        <v>0</v>
      </c>
      <c r="U609" s="190">
        <f>ตรวจผล!U609</f>
        <v>0</v>
      </c>
      <c r="V609" s="190">
        <f>ตรวจผล!V609</f>
        <v>0</v>
      </c>
      <c r="W609" s="190">
        <f>ตรวจผล!W609</f>
        <v>0</v>
      </c>
      <c r="X609" s="190">
        <f>ตรวจผล!X609</f>
        <v>0</v>
      </c>
      <c r="Y609" s="190">
        <f>ตรวจผล!Y609</f>
        <v>0</v>
      </c>
      <c r="Z609" s="190">
        <f>ตรวจผล!Z609</f>
        <v>0</v>
      </c>
      <c r="AA609" s="190">
        <f>ตรวจผล!AA609</f>
        <v>0</v>
      </c>
      <c r="AB609" s="190">
        <f>ตรวจผล!AE609</f>
        <v>0</v>
      </c>
      <c r="AC609" s="190">
        <f>ตรวจผล!AI609</f>
        <v>0</v>
      </c>
      <c r="AD609" s="190">
        <f>ตรวจผล!AJ609</f>
        <v>0</v>
      </c>
      <c r="AE609" s="190">
        <f>ตรวจผล!AK609</f>
        <v>0</v>
      </c>
      <c r="AF609" s="190">
        <f>ตรวจผล!AL609</f>
        <v>0</v>
      </c>
    </row>
    <row r="610" spans="1:32" x14ac:dyDescent="0.2">
      <c r="A610" s="91" t="str">
        <f>IF(ไฟล์กรอกคำตอบ!A610=""," ",ไฟล์กรอกคำตอบ!A610&amp;"")</f>
        <v xml:space="preserve"> </v>
      </c>
      <c r="B610" s="8">
        <f>ไฟล์กรอกคำตอบ!B610</f>
        <v>0</v>
      </c>
      <c r="C610" s="8">
        <f>ไฟล์กรอกคำตอบ!C610</f>
        <v>0</v>
      </c>
      <c r="D610" s="8">
        <f>ไฟล์กรอกคำตอบ!D610</f>
        <v>0</v>
      </c>
      <c r="E610" s="24">
        <f>ไฟล์กรอกคำตอบ!E610</f>
        <v>0</v>
      </c>
      <c r="F610" s="8">
        <f>ไฟล์กรอกคำตอบ!F610</f>
        <v>0</v>
      </c>
      <c r="G610" s="156">
        <f>ไฟล์กรอกคำตอบ!G610</f>
        <v>0</v>
      </c>
      <c r="H610" s="190">
        <f>ตรวจผล!H610</f>
        <v>0</v>
      </c>
      <c r="I610" s="190">
        <f>ตรวจผล!I610</f>
        <v>0</v>
      </c>
      <c r="J610" s="190">
        <f>ตรวจผล!J610</f>
        <v>0</v>
      </c>
      <c r="K610" s="190">
        <f>ตรวจผล!K610</f>
        <v>0</v>
      </c>
      <c r="L610" s="190">
        <f>ตรวจผล!L610</f>
        <v>0</v>
      </c>
      <c r="M610" s="190">
        <f>ตรวจผล!M610</f>
        <v>0</v>
      </c>
      <c r="N610" s="190">
        <f>ตรวจผล!N610</f>
        <v>0</v>
      </c>
      <c r="O610" s="190">
        <f>ตรวจผล!O610</f>
        <v>0</v>
      </c>
      <c r="P610" s="190">
        <f>ตรวจผล!P610</f>
        <v>0</v>
      </c>
      <c r="Q610" s="190">
        <f>ตรวจผล!Q610</f>
        <v>0</v>
      </c>
      <c r="R610" s="190">
        <f>ตรวจผล!R610</f>
        <v>0</v>
      </c>
      <c r="S610" s="190">
        <f>ตรวจผล!S610</f>
        <v>0</v>
      </c>
      <c r="T610" s="190">
        <f>ตรวจผล!T610</f>
        <v>0</v>
      </c>
      <c r="U610" s="190">
        <f>ตรวจผล!U610</f>
        <v>0</v>
      </c>
      <c r="V610" s="190">
        <f>ตรวจผล!V610</f>
        <v>0</v>
      </c>
      <c r="W610" s="190">
        <f>ตรวจผล!W610</f>
        <v>0</v>
      </c>
      <c r="X610" s="190">
        <f>ตรวจผล!X610</f>
        <v>0</v>
      </c>
      <c r="Y610" s="190">
        <f>ตรวจผล!Y610</f>
        <v>0</v>
      </c>
      <c r="Z610" s="190">
        <f>ตรวจผล!Z610</f>
        <v>0</v>
      </c>
      <c r="AA610" s="190">
        <f>ตรวจผล!AA610</f>
        <v>0</v>
      </c>
      <c r="AB610" s="190">
        <f>ตรวจผล!AE610</f>
        <v>0</v>
      </c>
      <c r="AC610" s="190">
        <f>ตรวจผล!AI610</f>
        <v>0</v>
      </c>
      <c r="AD610" s="190">
        <f>ตรวจผล!AJ610</f>
        <v>0</v>
      </c>
      <c r="AE610" s="190">
        <f>ตรวจผล!AK610</f>
        <v>0</v>
      </c>
      <c r="AF610" s="190">
        <f>ตรวจผล!AL610</f>
        <v>0</v>
      </c>
    </row>
    <row r="611" spans="1:32" x14ac:dyDescent="0.2">
      <c r="A611" s="91" t="str">
        <f>IF(ไฟล์กรอกคำตอบ!A611=""," ",ไฟล์กรอกคำตอบ!A611&amp;"")</f>
        <v xml:space="preserve"> </v>
      </c>
      <c r="B611" s="8">
        <f>ไฟล์กรอกคำตอบ!B611</f>
        <v>0</v>
      </c>
      <c r="C611" s="8">
        <f>ไฟล์กรอกคำตอบ!C611</f>
        <v>0</v>
      </c>
      <c r="D611" s="8">
        <f>ไฟล์กรอกคำตอบ!D611</f>
        <v>0</v>
      </c>
      <c r="E611" s="24">
        <f>ไฟล์กรอกคำตอบ!E611</f>
        <v>0</v>
      </c>
      <c r="F611" s="8">
        <f>ไฟล์กรอกคำตอบ!F611</f>
        <v>0</v>
      </c>
      <c r="G611" s="156">
        <f>ไฟล์กรอกคำตอบ!G611</f>
        <v>0</v>
      </c>
      <c r="H611" s="190">
        <f>ตรวจผล!H611</f>
        <v>0</v>
      </c>
      <c r="I611" s="190">
        <f>ตรวจผล!I611</f>
        <v>0</v>
      </c>
      <c r="J611" s="190">
        <f>ตรวจผล!J611</f>
        <v>0</v>
      </c>
      <c r="K611" s="190">
        <f>ตรวจผล!K611</f>
        <v>0</v>
      </c>
      <c r="L611" s="190">
        <f>ตรวจผล!L611</f>
        <v>0</v>
      </c>
      <c r="M611" s="190">
        <f>ตรวจผล!M611</f>
        <v>0</v>
      </c>
      <c r="N611" s="190">
        <f>ตรวจผล!N611</f>
        <v>0</v>
      </c>
      <c r="O611" s="190">
        <f>ตรวจผล!O611</f>
        <v>0</v>
      </c>
      <c r="P611" s="190">
        <f>ตรวจผล!P611</f>
        <v>0</v>
      </c>
      <c r="Q611" s="190">
        <f>ตรวจผล!Q611</f>
        <v>0</v>
      </c>
      <c r="R611" s="190">
        <f>ตรวจผล!R611</f>
        <v>0</v>
      </c>
      <c r="S611" s="190">
        <f>ตรวจผล!S611</f>
        <v>0</v>
      </c>
      <c r="T611" s="190">
        <f>ตรวจผล!T611</f>
        <v>0</v>
      </c>
      <c r="U611" s="190">
        <f>ตรวจผล!U611</f>
        <v>0</v>
      </c>
      <c r="V611" s="190">
        <f>ตรวจผล!V611</f>
        <v>0</v>
      </c>
      <c r="W611" s="190">
        <f>ตรวจผล!W611</f>
        <v>0</v>
      </c>
      <c r="X611" s="190">
        <f>ตรวจผล!X611</f>
        <v>0</v>
      </c>
      <c r="Y611" s="190">
        <f>ตรวจผล!Y611</f>
        <v>0</v>
      </c>
      <c r="Z611" s="190">
        <f>ตรวจผล!Z611</f>
        <v>0</v>
      </c>
      <c r="AA611" s="190">
        <f>ตรวจผล!AA611</f>
        <v>0</v>
      </c>
      <c r="AB611" s="190">
        <f>ตรวจผล!AE611</f>
        <v>0</v>
      </c>
      <c r="AC611" s="190">
        <f>ตรวจผล!AI611</f>
        <v>0</v>
      </c>
      <c r="AD611" s="190">
        <f>ตรวจผล!AJ611</f>
        <v>0</v>
      </c>
      <c r="AE611" s="190">
        <f>ตรวจผล!AK611</f>
        <v>0</v>
      </c>
      <c r="AF611" s="190">
        <f>ตรวจผล!AL611</f>
        <v>0</v>
      </c>
    </row>
    <row r="612" spans="1:32" x14ac:dyDescent="0.2">
      <c r="A612" s="91" t="str">
        <f>IF(ไฟล์กรอกคำตอบ!A612=""," ",ไฟล์กรอกคำตอบ!A612&amp;"")</f>
        <v xml:space="preserve"> </v>
      </c>
      <c r="B612" s="8">
        <f>ไฟล์กรอกคำตอบ!B612</f>
        <v>0</v>
      </c>
      <c r="C612" s="8">
        <f>ไฟล์กรอกคำตอบ!C612</f>
        <v>0</v>
      </c>
      <c r="D612" s="8">
        <f>ไฟล์กรอกคำตอบ!D612</f>
        <v>0</v>
      </c>
      <c r="E612" s="24">
        <f>ไฟล์กรอกคำตอบ!E612</f>
        <v>0</v>
      </c>
      <c r="F612" s="8">
        <f>ไฟล์กรอกคำตอบ!F612</f>
        <v>0</v>
      </c>
      <c r="G612" s="156">
        <f>ไฟล์กรอกคำตอบ!G612</f>
        <v>0</v>
      </c>
      <c r="H612" s="190">
        <f>ตรวจผล!H612</f>
        <v>0</v>
      </c>
      <c r="I612" s="190">
        <f>ตรวจผล!I612</f>
        <v>0</v>
      </c>
      <c r="J612" s="190">
        <f>ตรวจผล!J612</f>
        <v>0</v>
      </c>
      <c r="K612" s="190">
        <f>ตรวจผล!K612</f>
        <v>0</v>
      </c>
      <c r="L612" s="190">
        <f>ตรวจผล!L612</f>
        <v>0</v>
      </c>
      <c r="M612" s="190">
        <f>ตรวจผล!M612</f>
        <v>0</v>
      </c>
      <c r="N612" s="190">
        <f>ตรวจผล!N612</f>
        <v>0</v>
      </c>
      <c r="O612" s="190">
        <f>ตรวจผล!O612</f>
        <v>0</v>
      </c>
      <c r="P612" s="190">
        <f>ตรวจผล!P612</f>
        <v>0</v>
      </c>
      <c r="Q612" s="190">
        <f>ตรวจผล!Q612</f>
        <v>0</v>
      </c>
      <c r="R612" s="190">
        <f>ตรวจผล!R612</f>
        <v>0</v>
      </c>
      <c r="S612" s="190">
        <f>ตรวจผล!S612</f>
        <v>0</v>
      </c>
      <c r="T612" s="190">
        <f>ตรวจผล!T612</f>
        <v>0</v>
      </c>
      <c r="U612" s="190">
        <f>ตรวจผล!U612</f>
        <v>0</v>
      </c>
      <c r="V612" s="190">
        <f>ตรวจผล!V612</f>
        <v>0</v>
      </c>
      <c r="W612" s="190">
        <f>ตรวจผล!W612</f>
        <v>0</v>
      </c>
      <c r="X612" s="190">
        <f>ตรวจผล!X612</f>
        <v>0</v>
      </c>
      <c r="Y612" s="190">
        <f>ตรวจผล!Y612</f>
        <v>0</v>
      </c>
      <c r="Z612" s="190">
        <f>ตรวจผล!Z612</f>
        <v>0</v>
      </c>
      <c r="AA612" s="190">
        <f>ตรวจผล!AA612</f>
        <v>0</v>
      </c>
      <c r="AB612" s="190">
        <f>ตรวจผล!AE612</f>
        <v>0</v>
      </c>
      <c r="AC612" s="190">
        <f>ตรวจผล!AI612</f>
        <v>0</v>
      </c>
      <c r="AD612" s="190">
        <f>ตรวจผล!AJ612</f>
        <v>0</v>
      </c>
      <c r="AE612" s="190">
        <f>ตรวจผล!AK612</f>
        <v>0</v>
      </c>
      <c r="AF612" s="190">
        <f>ตรวจผล!AL612</f>
        <v>0</v>
      </c>
    </row>
    <row r="613" spans="1:32" x14ac:dyDescent="0.2">
      <c r="A613" s="91" t="str">
        <f>IF(ไฟล์กรอกคำตอบ!A613=""," ",ไฟล์กรอกคำตอบ!A613&amp;"")</f>
        <v xml:space="preserve"> </v>
      </c>
      <c r="B613" s="8">
        <f>ไฟล์กรอกคำตอบ!B613</f>
        <v>0</v>
      </c>
      <c r="C613" s="8">
        <f>ไฟล์กรอกคำตอบ!C613</f>
        <v>0</v>
      </c>
      <c r="D613" s="8">
        <f>ไฟล์กรอกคำตอบ!D613</f>
        <v>0</v>
      </c>
      <c r="E613" s="24">
        <f>ไฟล์กรอกคำตอบ!E613</f>
        <v>0</v>
      </c>
      <c r="F613" s="8">
        <f>ไฟล์กรอกคำตอบ!F613</f>
        <v>0</v>
      </c>
      <c r="G613" s="156">
        <f>ไฟล์กรอกคำตอบ!G613</f>
        <v>0</v>
      </c>
      <c r="H613" s="190">
        <f>ตรวจผล!H613</f>
        <v>0</v>
      </c>
      <c r="I613" s="190">
        <f>ตรวจผล!I613</f>
        <v>0</v>
      </c>
      <c r="J613" s="190">
        <f>ตรวจผล!J613</f>
        <v>0</v>
      </c>
      <c r="K613" s="190">
        <f>ตรวจผล!K613</f>
        <v>0</v>
      </c>
      <c r="L613" s="190">
        <f>ตรวจผล!L613</f>
        <v>0</v>
      </c>
      <c r="M613" s="190">
        <f>ตรวจผล!M613</f>
        <v>0</v>
      </c>
      <c r="N613" s="190">
        <f>ตรวจผล!N613</f>
        <v>0</v>
      </c>
      <c r="O613" s="190">
        <f>ตรวจผล!O613</f>
        <v>0</v>
      </c>
      <c r="P613" s="190">
        <f>ตรวจผล!P613</f>
        <v>0</v>
      </c>
      <c r="Q613" s="190">
        <f>ตรวจผล!Q613</f>
        <v>0</v>
      </c>
      <c r="R613" s="190">
        <f>ตรวจผล!R613</f>
        <v>0</v>
      </c>
      <c r="S613" s="190">
        <f>ตรวจผล!S613</f>
        <v>0</v>
      </c>
      <c r="T613" s="190">
        <f>ตรวจผล!T613</f>
        <v>0</v>
      </c>
      <c r="U613" s="190">
        <f>ตรวจผล!U613</f>
        <v>0</v>
      </c>
      <c r="V613" s="190">
        <f>ตรวจผล!V613</f>
        <v>0</v>
      </c>
      <c r="W613" s="190">
        <f>ตรวจผล!W613</f>
        <v>0</v>
      </c>
      <c r="X613" s="190">
        <f>ตรวจผล!X613</f>
        <v>0</v>
      </c>
      <c r="Y613" s="190">
        <f>ตรวจผล!Y613</f>
        <v>0</v>
      </c>
      <c r="Z613" s="190">
        <f>ตรวจผล!Z613</f>
        <v>0</v>
      </c>
      <c r="AA613" s="190">
        <f>ตรวจผล!AA613</f>
        <v>0</v>
      </c>
      <c r="AB613" s="190">
        <f>ตรวจผล!AE613</f>
        <v>0</v>
      </c>
      <c r="AC613" s="190">
        <f>ตรวจผล!AI613</f>
        <v>0</v>
      </c>
      <c r="AD613" s="190">
        <f>ตรวจผล!AJ613</f>
        <v>0</v>
      </c>
      <c r="AE613" s="190">
        <f>ตรวจผล!AK613</f>
        <v>0</v>
      </c>
      <c r="AF613" s="190">
        <f>ตรวจผล!AL613</f>
        <v>0</v>
      </c>
    </row>
    <row r="614" spans="1:32" x14ac:dyDescent="0.2">
      <c r="A614" s="91" t="str">
        <f>IF(ไฟล์กรอกคำตอบ!A614=""," ",ไฟล์กรอกคำตอบ!A614&amp;"")</f>
        <v xml:space="preserve"> </v>
      </c>
      <c r="B614" s="8">
        <f>ไฟล์กรอกคำตอบ!B614</f>
        <v>0</v>
      </c>
      <c r="C614" s="8">
        <f>ไฟล์กรอกคำตอบ!C614</f>
        <v>0</v>
      </c>
      <c r="D614" s="8">
        <f>ไฟล์กรอกคำตอบ!D614</f>
        <v>0</v>
      </c>
      <c r="E614" s="24">
        <f>ไฟล์กรอกคำตอบ!E614</f>
        <v>0</v>
      </c>
      <c r="F614" s="8">
        <f>ไฟล์กรอกคำตอบ!F614</f>
        <v>0</v>
      </c>
      <c r="G614" s="156">
        <f>ไฟล์กรอกคำตอบ!G614</f>
        <v>0</v>
      </c>
      <c r="H614" s="190">
        <f>ตรวจผล!H614</f>
        <v>0</v>
      </c>
      <c r="I614" s="190">
        <f>ตรวจผล!I614</f>
        <v>0</v>
      </c>
      <c r="J614" s="190">
        <f>ตรวจผล!J614</f>
        <v>0</v>
      </c>
      <c r="K614" s="190">
        <f>ตรวจผล!K614</f>
        <v>0</v>
      </c>
      <c r="L614" s="190">
        <f>ตรวจผล!L614</f>
        <v>0</v>
      </c>
      <c r="M614" s="190">
        <f>ตรวจผล!M614</f>
        <v>0</v>
      </c>
      <c r="N614" s="190">
        <f>ตรวจผล!N614</f>
        <v>0</v>
      </c>
      <c r="O614" s="190">
        <f>ตรวจผล!O614</f>
        <v>0</v>
      </c>
      <c r="P614" s="190">
        <f>ตรวจผล!P614</f>
        <v>0</v>
      </c>
      <c r="Q614" s="190">
        <f>ตรวจผล!Q614</f>
        <v>0</v>
      </c>
      <c r="R614" s="190">
        <f>ตรวจผล!R614</f>
        <v>0</v>
      </c>
      <c r="S614" s="190">
        <f>ตรวจผล!S614</f>
        <v>0</v>
      </c>
      <c r="T614" s="190">
        <f>ตรวจผล!T614</f>
        <v>0</v>
      </c>
      <c r="U614" s="190">
        <f>ตรวจผล!U614</f>
        <v>0</v>
      </c>
      <c r="V614" s="190">
        <f>ตรวจผล!V614</f>
        <v>0</v>
      </c>
      <c r="W614" s="190">
        <f>ตรวจผล!W614</f>
        <v>0</v>
      </c>
      <c r="X614" s="190">
        <f>ตรวจผล!X614</f>
        <v>0</v>
      </c>
      <c r="Y614" s="190">
        <f>ตรวจผล!Y614</f>
        <v>0</v>
      </c>
      <c r="Z614" s="190">
        <f>ตรวจผล!Z614</f>
        <v>0</v>
      </c>
      <c r="AA614" s="190">
        <f>ตรวจผล!AA614</f>
        <v>0</v>
      </c>
      <c r="AB614" s="190">
        <f>ตรวจผล!AE614</f>
        <v>0</v>
      </c>
      <c r="AC614" s="190">
        <f>ตรวจผล!AI614</f>
        <v>0</v>
      </c>
      <c r="AD614" s="190">
        <f>ตรวจผล!AJ614</f>
        <v>0</v>
      </c>
      <c r="AE614" s="190">
        <f>ตรวจผล!AK614</f>
        <v>0</v>
      </c>
      <c r="AF614" s="190">
        <f>ตรวจผล!AL614</f>
        <v>0</v>
      </c>
    </row>
    <row r="615" spans="1:32" x14ac:dyDescent="0.2">
      <c r="A615" s="91" t="str">
        <f>IF(ไฟล์กรอกคำตอบ!A615=""," ",ไฟล์กรอกคำตอบ!A615&amp;"")</f>
        <v xml:space="preserve"> </v>
      </c>
      <c r="B615" s="8">
        <f>ไฟล์กรอกคำตอบ!B615</f>
        <v>0</v>
      </c>
      <c r="C615" s="8">
        <f>ไฟล์กรอกคำตอบ!C615</f>
        <v>0</v>
      </c>
      <c r="D615" s="8">
        <f>ไฟล์กรอกคำตอบ!D615</f>
        <v>0</v>
      </c>
      <c r="E615" s="24">
        <f>ไฟล์กรอกคำตอบ!E615</f>
        <v>0</v>
      </c>
      <c r="F615" s="8">
        <f>ไฟล์กรอกคำตอบ!F615</f>
        <v>0</v>
      </c>
      <c r="G615" s="156">
        <f>ไฟล์กรอกคำตอบ!G615</f>
        <v>0</v>
      </c>
      <c r="H615" s="190">
        <f>ตรวจผล!H615</f>
        <v>0</v>
      </c>
      <c r="I615" s="190">
        <f>ตรวจผล!I615</f>
        <v>0</v>
      </c>
      <c r="J615" s="190">
        <f>ตรวจผล!J615</f>
        <v>0</v>
      </c>
      <c r="K615" s="190">
        <f>ตรวจผล!K615</f>
        <v>0</v>
      </c>
      <c r="L615" s="190">
        <f>ตรวจผล!L615</f>
        <v>0</v>
      </c>
      <c r="M615" s="190">
        <f>ตรวจผล!M615</f>
        <v>0</v>
      </c>
      <c r="N615" s="190">
        <f>ตรวจผล!N615</f>
        <v>0</v>
      </c>
      <c r="O615" s="190">
        <f>ตรวจผล!O615</f>
        <v>0</v>
      </c>
      <c r="P615" s="190">
        <f>ตรวจผล!P615</f>
        <v>0</v>
      </c>
      <c r="Q615" s="190">
        <f>ตรวจผล!Q615</f>
        <v>0</v>
      </c>
      <c r="R615" s="190">
        <f>ตรวจผล!R615</f>
        <v>0</v>
      </c>
      <c r="S615" s="190">
        <f>ตรวจผล!S615</f>
        <v>0</v>
      </c>
      <c r="T615" s="190">
        <f>ตรวจผล!T615</f>
        <v>0</v>
      </c>
      <c r="U615" s="190">
        <f>ตรวจผล!U615</f>
        <v>0</v>
      </c>
      <c r="V615" s="190">
        <f>ตรวจผล!V615</f>
        <v>0</v>
      </c>
      <c r="W615" s="190">
        <f>ตรวจผล!W615</f>
        <v>0</v>
      </c>
      <c r="X615" s="190">
        <f>ตรวจผล!X615</f>
        <v>0</v>
      </c>
      <c r="Y615" s="190">
        <f>ตรวจผล!Y615</f>
        <v>0</v>
      </c>
      <c r="Z615" s="190">
        <f>ตรวจผล!Z615</f>
        <v>0</v>
      </c>
      <c r="AA615" s="190">
        <f>ตรวจผล!AA615</f>
        <v>0</v>
      </c>
      <c r="AB615" s="190">
        <f>ตรวจผล!AE615</f>
        <v>0</v>
      </c>
      <c r="AC615" s="190">
        <f>ตรวจผล!AI615</f>
        <v>0</v>
      </c>
      <c r="AD615" s="190">
        <f>ตรวจผล!AJ615</f>
        <v>0</v>
      </c>
      <c r="AE615" s="190">
        <f>ตรวจผล!AK615</f>
        <v>0</v>
      </c>
      <c r="AF615" s="190">
        <f>ตรวจผล!AL615</f>
        <v>0</v>
      </c>
    </row>
    <row r="616" spans="1:32" x14ac:dyDescent="0.2">
      <c r="A616" s="91" t="str">
        <f>IF(ไฟล์กรอกคำตอบ!A616=""," ",ไฟล์กรอกคำตอบ!A616&amp;"")</f>
        <v xml:space="preserve"> </v>
      </c>
      <c r="B616" s="8">
        <f>ไฟล์กรอกคำตอบ!B616</f>
        <v>0</v>
      </c>
      <c r="C616" s="8">
        <f>ไฟล์กรอกคำตอบ!C616</f>
        <v>0</v>
      </c>
      <c r="D616" s="8">
        <f>ไฟล์กรอกคำตอบ!D616</f>
        <v>0</v>
      </c>
      <c r="E616" s="24">
        <f>ไฟล์กรอกคำตอบ!E616</f>
        <v>0</v>
      </c>
      <c r="F616" s="8">
        <f>ไฟล์กรอกคำตอบ!F616</f>
        <v>0</v>
      </c>
      <c r="G616" s="156">
        <f>ไฟล์กรอกคำตอบ!G616</f>
        <v>0</v>
      </c>
      <c r="H616" s="190">
        <f>ตรวจผล!H616</f>
        <v>0</v>
      </c>
      <c r="I616" s="190">
        <f>ตรวจผล!I616</f>
        <v>0</v>
      </c>
      <c r="J616" s="190">
        <f>ตรวจผล!J616</f>
        <v>0</v>
      </c>
      <c r="K616" s="190">
        <f>ตรวจผล!K616</f>
        <v>0</v>
      </c>
      <c r="L616" s="190">
        <f>ตรวจผล!L616</f>
        <v>0</v>
      </c>
      <c r="M616" s="190">
        <f>ตรวจผล!M616</f>
        <v>0</v>
      </c>
      <c r="N616" s="190">
        <f>ตรวจผล!N616</f>
        <v>0</v>
      </c>
      <c r="O616" s="190">
        <f>ตรวจผล!O616</f>
        <v>0</v>
      </c>
      <c r="P616" s="190">
        <f>ตรวจผล!P616</f>
        <v>0</v>
      </c>
      <c r="Q616" s="190">
        <f>ตรวจผล!Q616</f>
        <v>0</v>
      </c>
      <c r="R616" s="190">
        <f>ตรวจผล!R616</f>
        <v>0</v>
      </c>
      <c r="S616" s="190">
        <f>ตรวจผล!S616</f>
        <v>0</v>
      </c>
      <c r="T616" s="190">
        <f>ตรวจผล!T616</f>
        <v>0</v>
      </c>
      <c r="U616" s="190">
        <f>ตรวจผล!U616</f>
        <v>0</v>
      </c>
      <c r="V616" s="190">
        <f>ตรวจผล!V616</f>
        <v>0</v>
      </c>
      <c r="W616" s="190">
        <f>ตรวจผล!W616</f>
        <v>0</v>
      </c>
      <c r="X616" s="190">
        <f>ตรวจผล!X616</f>
        <v>0</v>
      </c>
      <c r="Y616" s="190">
        <f>ตรวจผล!Y616</f>
        <v>0</v>
      </c>
      <c r="Z616" s="190">
        <f>ตรวจผล!Z616</f>
        <v>0</v>
      </c>
      <c r="AA616" s="190">
        <f>ตรวจผล!AA616</f>
        <v>0</v>
      </c>
      <c r="AB616" s="190">
        <f>ตรวจผล!AE616</f>
        <v>0</v>
      </c>
      <c r="AC616" s="190">
        <f>ตรวจผล!AI616</f>
        <v>0</v>
      </c>
      <c r="AD616" s="190">
        <f>ตรวจผล!AJ616</f>
        <v>0</v>
      </c>
      <c r="AE616" s="190">
        <f>ตรวจผล!AK616</f>
        <v>0</v>
      </c>
      <c r="AF616" s="190">
        <f>ตรวจผล!AL616</f>
        <v>0</v>
      </c>
    </row>
    <row r="617" spans="1:32" x14ac:dyDescent="0.2">
      <c r="A617" s="91" t="str">
        <f>IF(ไฟล์กรอกคำตอบ!A617=""," ",ไฟล์กรอกคำตอบ!A617&amp;"")</f>
        <v xml:space="preserve"> </v>
      </c>
      <c r="B617" s="8">
        <f>ไฟล์กรอกคำตอบ!B617</f>
        <v>0</v>
      </c>
      <c r="C617" s="8">
        <f>ไฟล์กรอกคำตอบ!C617</f>
        <v>0</v>
      </c>
      <c r="D617" s="8">
        <f>ไฟล์กรอกคำตอบ!D617</f>
        <v>0</v>
      </c>
      <c r="E617" s="24">
        <f>ไฟล์กรอกคำตอบ!E617</f>
        <v>0</v>
      </c>
      <c r="F617" s="8">
        <f>ไฟล์กรอกคำตอบ!F617</f>
        <v>0</v>
      </c>
      <c r="G617" s="156">
        <f>ไฟล์กรอกคำตอบ!G617</f>
        <v>0</v>
      </c>
      <c r="H617" s="190">
        <f>ตรวจผล!H617</f>
        <v>0</v>
      </c>
      <c r="I617" s="190">
        <f>ตรวจผล!I617</f>
        <v>0</v>
      </c>
      <c r="J617" s="190">
        <f>ตรวจผล!J617</f>
        <v>0</v>
      </c>
      <c r="K617" s="190">
        <f>ตรวจผล!K617</f>
        <v>0</v>
      </c>
      <c r="L617" s="190">
        <f>ตรวจผล!L617</f>
        <v>0</v>
      </c>
      <c r="M617" s="190">
        <f>ตรวจผล!M617</f>
        <v>0</v>
      </c>
      <c r="N617" s="190">
        <f>ตรวจผล!N617</f>
        <v>0</v>
      </c>
      <c r="O617" s="190">
        <f>ตรวจผล!O617</f>
        <v>0</v>
      </c>
      <c r="P617" s="190">
        <f>ตรวจผล!P617</f>
        <v>0</v>
      </c>
      <c r="Q617" s="190">
        <f>ตรวจผล!Q617</f>
        <v>0</v>
      </c>
      <c r="R617" s="190">
        <f>ตรวจผล!R617</f>
        <v>0</v>
      </c>
      <c r="S617" s="190">
        <f>ตรวจผล!S617</f>
        <v>0</v>
      </c>
      <c r="T617" s="190">
        <f>ตรวจผล!T617</f>
        <v>0</v>
      </c>
      <c r="U617" s="190">
        <f>ตรวจผล!U617</f>
        <v>0</v>
      </c>
      <c r="V617" s="190">
        <f>ตรวจผล!V617</f>
        <v>0</v>
      </c>
      <c r="W617" s="190">
        <f>ตรวจผล!W617</f>
        <v>0</v>
      </c>
      <c r="X617" s="190">
        <f>ตรวจผล!X617</f>
        <v>0</v>
      </c>
      <c r="Y617" s="190">
        <f>ตรวจผล!Y617</f>
        <v>0</v>
      </c>
      <c r="Z617" s="190">
        <f>ตรวจผล!Z617</f>
        <v>0</v>
      </c>
      <c r="AA617" s="190">
        <f>ตรวจผล!AA617</f>
        <v>0</v>
      </c>
      <c r="AB617" s="190">
        <f>ตรวจผล!AE617</f>
        <v>0</v>
      </c>
      <c r="AC617" s="190">
        <f>ตรวจผล!AI617</f>
        <v>0</v>
      </c>
      <c r="AD617" s="190">
        <f>ตรวจผล!AJ617</f>
        <v>0</v>
      </c>
      <c r="AE617" s="190">
        <f>ตรวจผล!AK617</f>
        <v>0</v>
      </c>
      <c r="AF617" s="190">
        <f>ตรวจผล!AL617</f>
        <v>0</v>
      </c>
    </row>
    <row r="618" spans="1:32" x14ac:dyDescent="0.2">
      <c r="A618" s="91" t="str">
        <f>IF(ไฟล์กรอกคำตอบ!A618=""," ",ไฟล์กรอกคำตอบ!A618&amp;"")</f>
        <v xml:space="preserve"> </v>
      </c>
      <c r="B618" s="8">
        <f>ไฟล์กรอกคำตอบ!B618</f>
        <v>0</v>
      </c>
      <c r="C618" s="8">
        <f>ไฟล์กรอกคำตอบ!C618</f>
        <v>0</v>
      </c>
      <c r="D618" s="8">
        <f>ไฟล์กรอกคำตอบ!D618</f>
        <v>0</v>
      </c>
      <c r="E618" s="24">
        <f>ไฟล์กรอกคำตอบ!E618</f>
        <v>0</v>
      </c>
      <c r="F618" s="8">
        <f>ไฟล์กรอกคำตอบ!F618</f>
        <v>0</v>
      </c>
      <c r="G618" s="156">
        <f>ไฟล์กรอกคำตอบ!G618</f>
        <v>0</v>
      </c>
      <c r="H618" s="190">
        <f>ตรวจผล!H618</f>
        <v>0</v>
      </c>
      <c r="I618" s="190">
        <f>ตรวจผล!I618</f>
        <v>0</v>
      </c>
      <c r="J618" s="190">
        <f>ตรวจผล!J618</f>
        <v>0</v>
      </c>
      <c r="K618" s="190">
        <f>ตรวจผล!K618</f>
        <v>0</v>
      </c>
      <c r="L618" s="190">
        <f>ตรวจผล!L618</f>
        <v>0</v>
      </c>
      <c r="M618" s="190">
        <f>ตรวจผล!M618</f>
        <v>0</v>
      </c>
      <c r="N618" s="190">
        <f>ตรวจผล!N618</f>
        <v>0</v>
      </c>
      <c r="O618" s="190">
        <f>ตรวจผล!O618</f>
        <v>0</v>
      </c>
      <c r="P618" s="190">
        <f>ตรวจผล!P618</f>
        <v>0</v>
      </c>
      <c r="Q618" s="190">
        <f>ตรวจผล!Q618</f>
        <v>0</v>
      </c>
      <c r="R618" s="190">
        <f>ตรวจผล!R618</f>
        <v>0</v>
      </c>
      <c r="S618" s="190">
        <f>ตรวจผล!S618</f>
        <v>0</v>
      </c>
      <c r="T618" s="190">
        <f>ตรวจผล!T618</f>
        <v>0</v>
      </c>
      <c r="U618" s="190">
        <f>ตรวจผล!U618</f>
        <v>0</v>
      </c>
      <c r="V618" s="190">
        <f>ตรวจผล!V618</f>
        <v>0</v>
      </c>
      <c r="W618" s="190">
        <f>ตรวจผล!W618</f>
        <v>0</v>
      </c>
      <c r="X618" s="190">
        <f>ตรวจผล!X618</f>
        <v>0</v>
      </c>
      <c r="Y618" s="190">
        <f>ตรวจผล!Y618</f>
        <v>0</v>
      </c>
      <c r="Z618" s="190">
        <f>ตรวจผล!Z618</f>
        <v>0</v>
      </c>
      <c r="AA618" s="190">
        <f>ตรวจผล!AA618</f>
        <v>0</v>
      </c>
      <c r="AB618" s="190">
        <f>ตรวจผล!AE618</f>
        <v>0</v>
      </c>
      <c r="AC618" s="190">
        <f>ตรวจผล!AI618</f>
        <v>0</v>
      </c>
      <c r="AD618" s="190">
        <f>ตรวจผล!AJ618</f>
        <v>0</v>
      </c>
      <c r="AE618" s="190">
        <f>ตรวจผล!AK618</f>
        <v>0</v>
      </c>
      <c r="AF618" s="190">
        <f>ตรวจผล!AL618</f>
        <v>0</v>
      </c>
    </row>
    <row r="619" spans="1:32" x14ac:dyDescent="0.2">
      <c r="A619" s="91" t="str">
        <f>IF(ไฟล์กรอกคำตอบ!A619=""," ",ไฟล์กรอกคำตอบ!A619&amp;"")</f>
        <v xml:space="preserve"> </v>
      </c>
      <c r="B619" s="8">
        <f>ไฟล์กรอกคำตอบ!B619</f>
        <v>0</v>
      </c>
      <c r="C619" s="8">
        <f>ไฟล์กรอกคำตอบ!C619</f>
        <v>0</v>
      </c>
      <c r="D619" s="8">
        <f>ไฟล์กรอกคำตอบ!D619</f>
        <v>0</v>
      </c>
      <c r="E619" s="24">
        <f>ไฟล์กรอกคำตอบ!E619</f>
        <v>0</v>
      </c>
      <c r="F619" s="8">
        <f>ไฟล์กรอกคำตอบ!F619</f>
        <v>0</v>
      </c>
      <c r="G619" s="156">
        <f>ไฟล์กรอกคำตอบ!G619</f>
        <v>0</v>
      </c>
      <c r="H619" s="190">
        <f>ตรวจผล!H619</f>
        <v>0</v>
      </c>
      <c r="I619" s="190">
        <f>ตรวจผล!I619</f>
        <v>0</v>
      </c>
      <c r="J619" s="190">
        <f>ตรวจผล!J619</f>
        <v>0</v>
      </c>
      <c r="K619" s="190">
        <f>ตรวจผล!K619</f>
        <v>0</v>
      </c>
      <c r="L619" s="190">
        <f>ตรวจผล!L619</f>
        <v>0</v>
      </c>
      <c r="M619" s="190">
        <f>ตรวจผล!M619</f>
        <v>0</v>
      </c>
      <c r="N619" s="190">
        <f>ตรวจผล!N619</f>
        <v>0</v>
      </c>
      <c r="O619" s="190">
        <f>ตรวจผล!O619</f>
        <v>0</v>
      </c>
      <c r="P619" s="190">
        <f>ตรวจผล!P619</f>
        <v>0</v>
      </c>
      <c r="Q619" s="190">
        <f>ตรวจผล!Q619</f>
        <v>0</v>
      </c>
      <c r="R619" s="190">
        <f>ตรวจผล!R619</f>
        <v>0</v>
      </c>
      <c r="S619" s="190">
        <f>ตรวจผล!S619</f>
        <v>0</v>
      </c>
      <c r="T619" s="190">
        <f>ตรวจผล!T619</f>
        <v>0</v>
      </c>
      <c r="U619" s="190">
        <f>ตรวจผล!U619</f>
        <v>0</v>
      </c>
      <c r="V619" s="190">
        <f>ตรวจผล!V619</f>
        <v>0</v>
      </c>
      <c r="W619" s="190">
        <f>ตรวจผล!W619</f>
        <v>0</v>
      </c>
      <c r="X619" s="190">
        <f>ตรวจผล!X619</f>
        <v>0</v>
      </c>
      <c r="Y619" s="190">
        <f>ตรวจผล!Y619</f>
        <v>0</v>
      </c>
      <c r="Z619" s="190">
        <f>ตรวจผล!Z619</f>
        <v>0</v>
      </c>
      <c r="AA619" s="190">
        <f>ตรวจผล!AA619</f>
        <v>0</v>
      </c>
      <c r="AB619" s="190">
        <f>ตรวจผล!AE619</f>
        <v>0</v>
      </c>
      <c r="AC619" s="190">
        <f>ตรวจผล!AI619</f>
        <v>0</v>
      </c>
      <c r="AD619" s="190">
        <f>ตรวจผล!AJ619</f>
        <v>0</v>
      </c>
      <c r="AE619" s="190">
        <f>ตรวจผล!AK619</f>
        <v>0</v>
      </c>
      <c r="AF619" s="190">
        <f>ตรวจผล!AL619</f>
        <v>0</v>
      </c>
    </row>
    <row r="620" spans="1:32" x14ac:dyDescent="0.2">
      <c r="A620" s="91" t="str">
        <f>IF(ไฟล์กรอกคำตอบ!A620=""," ",ไฟล์กรอกคำตอบ!A620&amp;"")</f>
        <v xml:space="preserve"> </v>
      </c>
      <c r="B620" s="8">
        <f>ไฟล์กรอกคำตอบ!B620</f>
        <v>0</v>
      </c>
      <c r="C620" s="8">
        <f>ไฟล์กรอกคำตอบ!C620</f>
        <v>0</v>
      </c>
      <c r="D620" s="8">
        <f>ไฟล์กรอกคำตอบ!D620</f>
        <v>0</v>
      </c>
      <c r="E620" s="24">
        <f>ไฟล์กรอกคำตอบ!E620</f>
        <v>0</v>
      </c>
      <c r="F620" s="8">
        <f>ไฟล์กรอกคำตอบ!F620</f>
        <v>0</v>
      </c>
      <c r="G620" s="156">
        <f>ไฟล์กรอกคำตอบ!G620</f>
        <v>0</v>
      </c>
      <c r="H620" s="190">
        <f>ตรวจผล!H620</f>
        <v>0</v>
      </c>
      <c r="I620" s="190">
        <f>ตรวจผล!I620</f>
        <v>0</v>
      </c>
      <c r="J620" s="190">
        <f>ตรวจผล!J620</f>
        <v>0</v>
      </c>
      <c r="K620" s="190">
        <f>ตรวจผล!K620</f>
        <v>0</v>
      </c>
      <c r="L620" s="190">
        <f>ตรวจผล!L620</f>
        <v>0</v>
      </c>
      <c r="M620" s="190">
        <f>ตรวจผล!M620</f>
        <v>0</v>
      </c>
      <c r="N620" s="190">
        <f>ตรวจผล!N620</f>
        <v>0</v>
      </c>
      <c r="O620" s="190">
        <f>ตรวจผล!O620</f>
        <v>0</v>
      </c>
      <c r="P620" s="190">
        <f>ตรวจผล!P620</f>
        <v>0</v>
      </c>
      <c r="Q620" s="190">
        <f>ตรวจผล!Q620</f>
        <v>0</v>
      </c>
      <c r="R620" s="190">
        <f>ตรวจผล!R620</f>
        <v>0</v>
      </c>
      <c r="S620" s="190">
        <f>ตรวจผล!S620</f>
        <v>0</v>
      </c>
      <c r="T620" s="190">
        <f>ตรวจผล!T620</f>
        <v>0</v>
      </c>
      <c r="U620" s="190">
        <f>ตรวจผล!U620</f>
        <v>0</v>
      </c>
      <c r="V620" s="190">
        <f>ตรวจผล!V620</f>
        <v>0</v>
      </c>
      <c r="W620" s="190">
        <f>ตรวจผล!W620</f>
        <v>0</v>
      </c>
      <c r="X620" s="190">
        <f>ตรวจผล!X620</f>
        <v>0</v>
      </c>
      <c r="Y620" s="190">
        <f>ตรวจผล!Y620</f>
        <v>0</v>
      </c>
      <c r="Z620" s="190">
        <f>ตรวจผล!Z620</f>
        <v>0</v>
      </c>
      <c r="AA620" s="190">
        <f>ตรวจผล!AA620</f>
        <v>0</v>
      </c>
      <c r="AB620" s="190">
        <f>ตรวจผล!AE620</f>
        <v>0</v>
      </c>
      <c r="AC620" s="190">
        <f>ตรวจผล!AI620</f>
        <v>0</v>
      </c>
      <c r="AD620" s="190">
        <f>ตรวจผล!AJ620</f>
        <v>0</v>
      </c>
      <c r="AE620" s="190">
        <f>ตรวจผล!AK620</f>
        <v>0</v>
      </c>
      <c r="AF620" s="190">
        <f>ตรวจผล!AL620</f>
        <v>0</v>
      </c>
    </row>
    <row r="621" spans="1:32" x14ac:dyDescent="0.2">
      <c r="A621" s="91" t="str">
        <f>IF(ไฟล์กรอกคำตอบ!A621=""," ",ไฟล์กรอกคำตอบ!A621&amp;"")</f>
        <v xml:space="preserve"> </v>
      </c>
      <c r="B621" s="8">
        <f>ไฟล์กรอกคำตอบ!B621</f>
        <v>0</v>
      </c>
      <c r="C621" s="8">
        <f>ไฟล์กรอกคำตอบ!C621</f>
        <v>0</v>
      </c>
      <c r="D621" s="8">
        <f>ไฟล์กรอกคำตอบ!D621</f>
        <v>0</v>
      </c>
      <c r="E621" s="24">
        <f>ไฟล์กรอกคำตอบ!E621</f>
        <v>0</v>
      </c>
      <c r="F621" s="8">
        <f>ไฟล์กรอกคำตอบ!F621</f>
        <v>0</v>
      </c>
      <c r="G621" s="156">
        <f>ไฟล์กรอกคำตอบ!G621</f>
        <v>0</v>
      </c>
      <c r="H621" s="190">
        <f>ตรวจผล!H621</f>
        <v>0</v>
      </c>
      <c r="I621" s="190">
        <f>ตรวจผล!I621</f>
        <v>0</v>
      </c>
      <c r="J621" s="190">
        <f>ตรวจผล!J621</f>
        <v>0</v>
      </c>
      <c r="K621" s="190">
        <f>ตรวจผล!K621</f>
        <v>0</v>
      </c>
      <c r="L621" s="190">
        <f>ตรวจผล!L621</f>
        <v>0</v>
      </c>
      <c r="M621" s="190">
        <f>ตรวจผล!M621</f>
        <v>0</v>
      </c>
      <c r="N621" s="190">
        <f>ตรวจผล!N621</f>
        <v>0</v>
      </c>
      <c r="O621" s="190">
        <f>ตรวจผล!O621</f>
        <v>0</v>
      </c>
      <c r="P621" s="190">
        <f>ตรวจผล!P621</f>
        <v>0</v>
      </c>
      <c r="Q621" s="190">
        <f>ตรวจผล!Q621</f>
        <v>0</v>
      </c>
      <c r="R621" s="190">
        <f>ตรวจผล!R621</f>
        <v>0</v>
      </c>
      <c r="S621" s="190">
        <f>ตรวจผล!S621</f>
        <v>0</v>
      </c>
      <c r="T621" s="190">
        <f>ตรวจผล!T621</f>
        <v>0</v>
      </c>
      <c r="U621" s="190">
        <f>ตรวจผล!U621</f>
        <v>0</v>
      </c>
      <c r="V621" s="190">
        <f>ตรวจผล!V621</f>
        <v>0</v>
      </c>
      <c r="W621" s="190">
        <f>ตรวจผล!W621</f>
        <v>0</v>
      </c>
      <c r="X621" s="190">
        <f>ตรวจผล!X621</f>
        <v>0</v>
      </c>
      <c r="Y621" s="190">
        <f>ตรวจผล!Y621</f>
        <v>0</v>
      </c>
      <c r="Z621" s="190">
        <f>ตรวจผล!Z621</f>
        <v>0</v>
      </c>
      <c r="AA621" s="190">
        <f>ตรวจผล!AA621</f>
        <v>0</v>
      </c>
      <c r="AB621" s="190">
        <f>ตรวจผล!AE621</f>
        <v>0</v>
      </c>
      <c r="AC621" s="190">
        <f>ตรวจผล!AI621</f>
        <v>0</v>
      </c>
      <c r="AD621" s="190">
        <f>ตรวจผล!AJ621</f>
        <v>0</v>
      </c>
      <c r="AE621" s="190">
        <f>ตรวจผล!AK621</f>
        <v>0</v>
      </c>
      <c r="AF621" s="190">
        <f>ตรวจผล!AL621</f>
        <v>0</v>
      </c>
    </row>
    <row r="622" spans="1:32" x14ac:dyDescent="0.2">
      <c r="A622" s="91" t="str">
        <f>IF(ไฟล์กรอกคำตอบ!A622=""," ",ไฟล์กรอกคำตอบ!A622&amp;"")</f>
        <v xml:space="preserve"> </v>
      </c>
      <c r="B622" s="8">
        <f>ไฟล์กรอกคำตอบ!B622</f>
        <v>0</v>
      </c>
      <c r="C622" s="8">
        <f>ไฟล์กรอกคำตอบ!C622</f>
        <v>0</v>
      </c>
      <c r="D622" s="8">
        <f>ไฟล์กรอกคำตอบ!D622</f>
        <v>0</v>
      </c>
      <c r="E622" s="24">
        <f>ไฟล์กรอกคำตอบ!E622</f>
        <v>0</v>
      </c>
      <c r="F622" s="8">
        <f>ไฟล์กรอกคำตอบ!F622</f>
        <v>0</v>
      </c>
      <c r="G622" s="156">
        <f>ไฟล์กรอกคำตอบ!G622</f>
        <v>0</v>
      </c>
      <c r="H622" s="190">
        <f>ตรวจผล!H622</f>
        <v>0</v>
      </c>
      <c r="I622" s="190">
        <f>ตรวจผล!I622</f>
        <v>0</v>
      </c>
      <c r="J622" s="190">
        <f>ตรวจผล!J622</f>
        <v>0</v>
      </c>
      <c r="K622" s="190">
        <f>ตรวจผล!K622</f>
        <v>0</v>
      </c>
      <c r="L622" s="190">
        <f>ตรวจผล!L622</f>
        <v>0</v>
      </c>
      <c r="M622" s="190">
        <f>ตรวจผล!M622</f>
        <v>0</v>
      </c>
      <c r="N622" s="190">
        <f>ตรวจผล!N622</f>
        <v>0</v>
      </c>
      <c r="O622" s="190">
        <f>ตรวจผล!O622</f>
        <v>0</v>
      </c>
      <c r="P622" s="190">
        <f>ตรวจผล!P622</f>
        <v>0</v>
      </c>
      <c r="Q622" s="190">
        <f>ตรวจผล!Q622</f>
        <v>0</v>
      </c>
      <c r="R622" s="190">
        <f>ตรวจผล!R622</f>
        <v>0</v>
      </c>
      <c r="S622" s="190">
        <f>ตรวจผล!S622</f>
        <v>0</v>
      </c>
      <c r="T622" s="190">
        <f>ตรวจผล!T622</f>
        <v>0</v>
      </c>
      <c r="U622" s="190">
        <f>ตรวจผล!U622</f>
        <v>0</v>
      </c>
      <c r="V622" s="190">
        <f>ตรวจผล!V622</f>
        <v>0</v>
      </c>
      <c r="W622" s="190">
        <f>ตรวจผล!W622</f>
        <v>0</v>
      </c>
      <c r="X622" s="190">
        <f>ตรวจผล!X622</f>
        <v>0</v>
      </c>
      <c r="Y622" s="190">
        <f>ตรวจผล!Y622</f>
        <v>0</v>
      </c>
      <c r="Z622" s="190">
        <f>ตรวจผล!Z622</f>
        <v>0</v>
      </c>
      <c r="AA622" s="190">
        <f>ตรวจผล!AA622</f>
        <v>0</v>
      </c>
      <c r="AB622" s="190">
        <f>ตรวจผล!AE622</f>
        <v>0</v>
      </c>
      <c r="AC622" s="190">
        <f>ตรวจผล!AI622</f>
        <v>0</v>
      </c>
      <c r="AD622" s="190">
        <f>ตรวจผล!AJ622</f>
        <v>0</v>
      </c>
      <c r="AE622" s="190">
        <f>ตรวจผล!AK622</f>
        <v>0</v>
      </c>
      <c r="AF622" s="190">
        <f>ตรวจผล!AL622</f>
        <v>0</v>
      </c>
    </row>
    <row r="623" spans="1:32" x14ac:dyDescent="0.2">
      <c r="A623" s="91" t="str">
        <f>IF(ไฟล์กรอกคำตอบ!A623=""," ",ไฟล์กรอกคำตอบ!A623&amp;"")</f>
        <v xml:space="preserve"> </v>
      </c>
      <c r="B623" s="8">
        <f>ไฟล์กรอกคำตอบ!B623</f>
        <v>0</v>
      </c>
      <c r="C623" s="8">
        <f>ไฟล์กรอกคำตอบ!C623</f>
        <v>0</v>
      </c>
      <c r="D623" s="8">
        <f>ไฟล์กรอกคำตอบ!D623</f>
        <v>0</v>
      </c>
      <c r="E623" s="24">
        <f>ไฟล์กรอกคำตอบ!E623</f>
        <v>0</v>
      </c>
      <c r="F623" s="8">
        <f>ไฟล์กรอกคำตอบ!F623</f>
        <v>0</v>
      </c>
      <c r="G623" s="156">
        <f>ไฟล์กรอกคำตอบ!G623</f>
        <v>0</v>
      </c>
      <c r="H623" s="190">
        <f>ตรวจผล!H623</f>
        <v>0</v>
      </c>
      <c r="I623" s="190">
        <f>ตรวจผล!I623</f>
        <v>0</v>
      </c>
      <c r="J623" s="190">
        <f>ตรวจผล!J623</f>
        <v>0</v>
      </c>
      <c r="K623" s="190">
        <f>ตรวจผล!K623</f>
        <v>0</v>
      </c>
      <c r="L623" s="190">
        <f>ตรวจผล!L623</f>
        <v>0</v>
      </c>
      <c r="M623" s="190">
        <f>ตรวจผล!M623</f>
        <v>0</v>
      </c>
      <c r="N623" s="190">
        <f>ตรวจผล!N623</f>
        <v>0</v>
      </c>
      <c r="O623" s="190">
        <f>ตรวจผล!O623</f>
        <v>0</v>
      </c>
      <c r="P623" s="190">
        <f>ตรวจผล!P623</f>
        <v>0</v>
      </c>
      <c r="Q623" s="190">
        <f>ตรวจผล!Q623</f>
        <v>0</v>
      </c>
      <c r="R623" s="190">
        <f>ตรวจผล!R623</f>
        <v>0</v>
      </c>
      <c r="S623" s="190">
        <f>ตรวจผล!S623</f>
        <v>0</v>
      </c>
      <c r="T623" s="190">
        <f>ตรวจผล!T623</f>
        <v>0</v>
      </c>
      <c r="U623" s="190">
        <f>ตรวจผล!U623</f>
        <v>0</v>
      </c>
      <c r="V623" s="190">
        <f>ตรวจผล!V623</f>
        <v>0</v>
      </c>
      <c r="W623" s="190">
        <f>ตรวจผล!W623</f>
        <v>0</v>
      </c>
      <c r="X623" s="190">
        <f>ตรวจผล!X623</f>
        <v>0</v>
      </c>
      <c r="Y623" s="190">
        <f>ตรวจผล!Y623</f>
        <v>0</v>
      </c>
      <c r="Z623" s="190">
        <f>ตรวจผล!Z623</f>
        <v>0</v>
      </c>
      <c r="AA623" s="190">
        <f>ตรวจผล!AA623</f>
        <v>0</v>
      </c>
      <c r="AB623" s="190">
        <f>ตรวจผล!AE623</f>
        <v>0</v>
      </c>
      <c r="AC623" s="190">
        <f>ตรวจผล!AI623</f>
        <v>0</v>
      </c>
      <c r="AD623" s="190">
        <f>ตรวจผล!AJ623</f>
        <v>0</v>
      </c>
      <c r="AE623" s="190">
        <f>ตรวจผล!AK623</f>
        <v>0</v>
      </c>
      <c r="AF623" s="190">
        <f>ตรวจผล!AL623</f>
        <v>0</v>
      </c>
    </row>
    <row r="624" spans="1:32" x14ac:dyDescent="0.2">
      <c r="A624" s="91" t="str">
        <f>IF(ไฟล์กรอกคำตอบ!A624=""," ",ไฟล์กรอกคำตอบ!A624&amp;"")</f>
        <v xml:space="preserve"> </v>
      </c>
      <c r="B624" s="8">
        <f>ไฟล์กรอกคำตอบ!B624</f>
        <v>0</v>
      </c>
      <c r="C624" s="8">
        <f>ไฟล์กรอกคำตอบ!C624</f>
        <v>0</v>
      </c>
      <c r="D624" s="8">
        <f>ไฟล์กรอกคำตอบ!D624</f>
        <v>0</v>
      </c>
      <c r="E624" s="24">
        <f>ไฟล์กรอกคำตอบ!E624</f>
        <v>0</v>
      </c>
      <c r="F624" s="8">
        <f>ไฟล์กรอกคำตอบ!F624</f>
        <v>0</v>
      </c>
      <c r="G624" s="156">
        <f>ไฟล์กรอกคำตอบ!G624</f>
        <v>0</v>
      </c>
      <c r="H624" s="190">
        <f>ตรวจผล!H624</f>
        <v>0</v>
      </c>
      <c r="I624" s="190">
        <f>ตรวจผล!I624</f>
        <v>0</v>
      </c>
      <c r="J624" s="190">
        <f>ตรวจผล!J624</f>
        <v>0</v>
      </c>
      <c r="K624" s="190">
        <f>ตรวจผล!K624</f>
        <v>0</v>
      </c>
      <c r="L624" s="190">
        <f>ตรวจผล!L624</f>
        <v>0</v>
      </c>
      <c r="M624" s="190">
        <f>ตรวจผล!M624</f>
        <v>0</v>
      </c>
      <c r="N624" s="190">
        <f>ตรวจผล!N624</f>
        <v>0</v>
      </c>
      <c r="O624" s="190">
        <f>ตรวจผล!O624</f>
        <v>0</v>
      </c>
      <c r="P624" s="190">
        <f>ตรวจผล!P624</f>
        <v>0</v>
      </c>
      <c r="Q624" s="190">
        <f>ตรวจผล!Q624</f>
        <v>0</v>
      </c>
      <c r="R624" s="190">
        <f>ตรวจผล!R624</f>
        <v>0</v>
      </c>
      <c r="S624" s="190">
        <f>ตรวจผล!S624</f>
        <v>0</v>
      </c>
      <c r="T624" s="190">
        <f>ตรวจผล!T624</f>
        <v>0</v>
      </c>
      <c r="U624" s="190">
        <f>ตรวจผล!U624</f>
        <v>0</v>
      </c>
      <c r="V624" s="190">
        <f>ตรวจผล!V624</f>
        <v>0</v>
      </c>
      <c r="W624" s="190">
        <f>ตรวจผล!W624</f>
        <v>0</v>
      </c>
      <c r="X624" s="190">
        <f>ตรวจผล!X624</f>
        <v>0</v>
      </c>
      <c r="Y624" s="190">
        <f>ตรวจผล!Y624</f>
        <v>0</v>
      </c>
      <c r="Z624" s="190">
        <f>ตรวจผล!Z624</f>
        <v>0</v>
      </c>
      <c r="AA624" s="190">
        <f>ตรวจผล!AA624</f>
        <v>0</v>
      </c>
      <c r="AB624" s="190">
        <f>ตรวจผล!AE624</f>
        <v>0</v>
      </c>
      <c r="AC624" s="190">
        <f>ตรวจผล!AI624</f>
        <v>0</v>
      </c>
      <c r="AD624" s="190">
        <f>ตรวจผล!AJ624</f>
        <v>0</v>
      </c>
      <c r="AE624" s="190">
        <f>ตรวจผล!AK624</f>
        <v>0</v>
      </c>
      <c r="AF624" s="190">
        <f>ตรวจผล!AL624</f>
        <v>0</v>
      </c>
    </row>
    <row r="625" spans="1:32" x14ac:dyDescent="0.2">
      <c r="A625" s="91" t="str">
        <f>IF(ไฟล์กรอกคำตอบ!A625=""," ",ไฟล์กรอกคำตอบ!A625&amp;"")</f>
        <v xml:space="preserve"> </v>
      </c>
      <c r="B625" s="8">
        <f>ไฟล์กรอกคำตอบ!B625</f>
        <v>0</v>
      </c>
      <c r="C625" s="8">
        <f>ไฟล์กรอกคำตอบ!C625</f>
        <v>0</v>
      </c>
      <c r="D625" s="8">
        <f>ไฟล์กรอกคำตอบ!D625</f>
        <v>0</v>
      </c>
      <c r="E625" s="24">
        <f>ไฟล์กรอกคำตอบ!E625</f>
        <v>0</v>
      </c>
      <c r="F625" s="8">
        <f>ไฟล์กรอกคำตอบ!F625</f>
        <v>0</v>
      </c>
      <c r="G625" s="156">
        <f>ไฟล์กรอกคำตอบ!G625</f>
        <v>0</v>
      </c>
      <c r="H625" s="190">
        <f>ตรวจผล!H625</f>
        <v>0</v>
      </c>
      <c r="I625" s="190">
        <f>ตรวจผล!I625</f>
        <v>0</v>
      </c>
      <c r="J625" s="190">
        <f>ตรวจผล!J625</f>
        <v>0</v>
      </c>
      <c r="K625" s="190">
        <f>ตรวจผล!K625</f>
        <v>0</v>
      </c>
      <c r="L625" s="190">
        <f>ตรวจผล!L625</f>
        <v>0</v>
      </c>
      <c r="M625" s="190">
        <f>ตรวจผล!M625</f>
        <v>0</v>
      </c>
      <c r="N625" s="190">
        <f>ตรวจผล!N625</f>
        <v>0</v>
      </c>
      <c r="O625" s="190">
        <f>ตรวจผล!O625</f>
        <v>0</v>
      </c>
      <c r="P625" s="190">
        <f>ตรวจผล!P625</f>
        <v>0</v>
      </c>
      <c r="Q625" s="190">
        <f>ตรวจผล!Q625</f>
        <v>0</v>
      </c>
      <c r="R625" s="190">
        <f>ตรวจผล!R625</f>
        <v>0</v>
      </c>
      <c r="S625" s="190">
        <f>ตรวจผล!S625</f>
        <v>0</v>
      </c>
      <c r="T625" s="190">
        <f>ตรวจผล!T625</f>
        <v>0</v>
      </c>
      <c r="U625" s="190">
        <f>ตรวจผล!U625</f>
        <v>0</v>
      </c>
      <c r="V625" s="190">
        <f>ตรวจผล!V625</f>
        <v>0</v>
      </c>
      <c r="W625" s="190">
        <f>ตรวจผล!W625</f>
        <v>0</v>
      </c>
      <c r="X625" s="190">
        <f>ตรวจผล!X625</f>
        <v>0</v>
      </c>
      <c r="Y625" s="190">
        <f>ตรวจผล!Y625</f>
        <v>0</v>
      </c>
      <c r="Z625" s="190">
        <f>ตรวจผล!Z625</f>
        <v>0</v>
      </c>
      <c r="AA625" s="190">
        <f>ตรวจผล!AA625</f>
        <v>0</v>
      </c>
      <c r="AB625" s="190">
        <f>ตรวจผล!AE625</f>
        <v>0</v>
      </c>
      <c r="AC625" s="190">
        <f>ตรวจผล!AI625</f>
        <v>0</v>
      </c>
      <c r="AD625" s="190">
        <f>ตรวจผล!AJ625</f>
        <v>0</v>
      </c>
      <c r="AE625" s="190">
        <f>ตรวจผล!AK625</f>
        <v>0</v>
      </c>
      <c r="AF625" s="190">
        <f>ตรวจผล!AL625</f>
        <v>0</v>
      </c>
    </row>
    <row r="626" spans="1:32" x14ac:dyDescent="0.2">
      <c r="A626" s="91" t="str">
        <f>IF(ไฟล์กรอกคำตอบ!A626=""," ",ไฟล์กรอกคำตอบ!A626&amp;"")</f>
        <v xml:space="preserve"> </v>
      </c>
      <c r="B626" s="8">
        <f>ไฟล์กรอกคำตอบ!B626</f>
        <v>0</v>
      </c>
      <c r="C626" s="8">
        <f>ไฟล์กรอกคำตอบ!C626</f>
        <v>0</v>
      </c>
      <c r="D626" s="8">
        <f>ไฟล์กรอกคำตอบ!D626</f>
        <v>0</v>
      </c>
      <c r="E626" s="24">
        <f>ไฟล์กรอกคำตอบ!E626</f>
        <v>0</v>
      </c>
      <c r="F626" s="8">
        <f>ไฟล์กรอกคำตอบ!F626</f>
        <v>0</v>
      </c>
      <c r="G626" s="156">
        <f>ไฟล์กรอกคำตอบ!G626</f>
        <v>0</v>
      </c>
      <c r="H626" s="190">
        <f>ตรวจผล!H626</f>
        <v>0</v>
      </c>
      <c r="I626" s="190">
        <f>ตรวจผล!I626</f>
        <v>0</v>
      </c>
      <c r="J626" s="190">
        <f>ตรวจผล!J626</f>
        <v>0</v>
      </c>
      <c r="K626" s="190">
        <f>ตรวจผล!K626</f>
        <v>0</v>
      </c>
      <c r="L626" s="190">
        <f>ตรวจผล!L626</f>
        <v>0</v>
      </c>
      <c r="M626" s="190">
        <f>ตรวจผล!M626</f>
        <v>0</v>
      </c>
      <c r="N626" s="190">
        <f>ตรวจผล!N626</f>
        <v>0</v>
      </c>
      <c r="O626" s="190">
        <f>ตรวจผล!O626</f>
        <v>0</v>
      </c>
      <c r="P626" s="190">
        <f>ตรวจผล!P626</f>
        <v>0</v>
      </c>
      <c r="Q626" s="190">
        <f>ตรวจผล!Q626</f>
        <v>0</v>
      </c>
      <c r="R626" s="190">
        <f>ตรวจผล!R626</f>
        <v>0</v>
      </c>
      <c r="S626" s="190">
        <f>ตรวจผล!S626</f>
        <v>0</v>
      </c>
      <c r="T626" s="190">
        <f>ตรวจผล!T626</f>
        <v>0</v>
      </c>
      <c r="U626" s="190">
        <f>ตรวจผล!U626</f>
        <v>0</v>
      </c>
      <c r="V626" s="190">
        <f>ตรวจผล!V626</f>
        <v>0</v>
      </c>
      <c r="W626" s="190">
        <f>ตรวจผล!W626</f>
        <v>0</v>
      </c>
      <c r="X626" s="190">
        <f>ตรวจผล!X626</f>
        <v>0</v>
      </c>
      <c r="Y626" s="190">
        <f>ตรวจผล!Y626</f>
        <v>0</v>
      </c>
      <c r="Z626" s="190">
        <f>ตรวจผล!Z626</f>
        <v>0</v>
      </c>
      <c r="AA626" s="190">
        <f>ตรวจผล!AA626</f>
        <v>0</v>
      </c>
      <c r="AB626" s="190">
        <f>ตรวจผล!AE626</f>
        <v>0</v>
      </c>
      <c r="AC626" s="190">
        <f>ตรวจผล!AI626</f>
        <v>0</v>
      </c>
      <c r="AD626" s="190">
        <f>ตรวจผล!AJ626</f>
        <v>0</v>
      </c>
      <c r="AE626" s="190">
        <f>ตรวจผล!AK626</f>
        <v>0</v>
      </c>
      <c r="AF626" s="190">
        <f>ตรวจผล!AL626</f>
        <v>0</v>
      </c>
    </row>
    <row r="627" spans="1:32" x14ac:dyDescent="0.2">
      <c r="A627" s="91" t="str">
        <f>IF(ไฟล์กรอกคำตอบ!A627=""," ",ไฟล์กรอกคำตอบ!A627&amp;"")</f>
        <v xml:space="preserve"> </v>
      </c>
      <c r="B627" s="8">
        <f>ไฟล์กรอกคำตอบ!B627</f>
        <v>0</v>
      </c>
      <c r="C627" s="8">
        <f>ไฟล์กรอกคำตอบ!C627</f>
        <v>0</v>
      </c>
      <c r="D627" s="8">
        <f>ไฟล์กรอกคำตอบ!D627</f>
        <v>0</v>
      </c>
      <c r="E627" s="24">
        <f>ไฟล์กรอกคำตอบ!E627</f>
        <v>0</v>
      </c>
      <c r="F627" s="8">
        <f>ไฟล์กรอกคำตอบ!F627</f>
        <v>0</v>
      </c>
      <c r="G627" s="156">
        <f>ไฟล์กรอกคำตอบ!G627</f>
        <v>0</v>
      </c>
      <c r="H627" s="190">
        <f>ตรวจผล!H627</f>
        <v>0</v>
      </c>
      <c r="I627" s="190">
        <f>ตรวจผล!I627</f>
        <v>0</v>
      </c>
      <c r="J627" s="190">
        <f>ตรวจผล!J627</f>
        <v>0</v>
      </c>
      <c r="K627" s="190">
        <f>ตรวจผล!K627</f>
        <v>0</v>
      </c>
      <c r="L627" s="190">
        <f>ตรวจผล!L627</f>
        <v>0</v>
      </c>
      <c r="M627" s="190">
        <f>ตรวจผล!M627</f>
        <v>0</v>
      </c>
      <c r="N627" s="190">
        <f>ตรวจผล!N627</f>
        <v>0</v>
      </c>
      <c r="O627" s="190">
        <f>ตรวจผล!O627</f>
        <v>0</v>
      </c>
      <c r="P627" s="190">
        <f>ตรวจผล!P627</f>
        <v>0</v>
      </c>
      <c r="Q627" s="190">
        <f>ตรวจผล!Q627</f>
        <v>0</v>
      </c>
      <c r="R627" s="190">
        <f>ตรวจผล!R627</f>
        <v>0</v>
      </c>
      <c r="S627" s="190">
        <f>ตรวจผล!S627</f>
        <v>0</v>
      </c>
      <c r="T627" s="190">
        <f>ตรวจผล!T627</f>
        <v>0</v>
      </c>
      <c r="U627" s="190">
        <f>ตรวจผล!U627</f>
        <v>0</v>
      </c>
      <c r="V627" s="190">
        <f>ตรวจผล!V627</f>
        <v>0</v>
      </c>
      <c r="W627" s="190">
        <f>ตรวจผล!W627</f>
        <v>0</v>
      </c>
      <c r="X627" s="190">
        <f>ตรวจผล!X627</f>
        <v>0</v>
      </c>
      <c r="Y627" s="190">
        <f>ตรวจผล!Y627</f>
        <v>0</v>
      </c>
      <c r="Z627" s="190">
        <f>ตรวจผล!Z627</f>
        <v>0</v>
      </c>
      <c r="AA627" s="190">
        <f>ตรวจผล!AA627</f>
        <v>0</v>
      </c>
      <c r="AB627" s="190">
        <f>ตรวจผล!AE627</f>
        <v>0</v>
      </c>
      <c r="AC627" s="190">
        <f>ตรวจผล!AI627</f>
        <v>0</v>
      </c>
      <c r="AD627" s="190">
        <f>ตรวจผล!AJ627</f>
        <v>0</v>
      </c>
      <c r="AE627" s="190">
        <f>ตรวจผล!AK627</f>
        <v>0</v>
      </c>
      <c r="AF627" s="190">
        <f>ตรวจผล!AL627</f>
        <v>0</v>
      </c>
    </row>
    <row r="628" spans="1:32" x14ac:dyDescent="0.2">
      <c r="A628" s="91" t="str">
        <f>IF(ไฟล์กรอกคำตอบ!A628=""," ",ไฟล์กรอกคำตอบ!A628&amp;"")</f>
        <v xml:space="preserve"> </v>
      </c>
      <c r="B628" s="8">
        <f>ไฟล์กรอกคำตอบ!B628</f>
        <v>0</v>
      </c>
      <c r="C628" s="8">
        <f>ไฟล์กรอกคำตอบ!C628</f>
        <v>0</v>
      </c>
      <c r="D628" s="8">
        <f>ไฟล์กรอกคำตอบ!D628</f>
        <v>0</v>
      </c>
      <c r="E628" s="24">
        <f>ไฟล์กรอกคำตอบ!E628</f>
        <v>0</v>
      </c>
      <c r="F628" s="8">
        <f>ไฟล์กรอกคำตอบ!F628</f>
        <v>0</v>
      </c>
      <c r="G628" s="156">
        <f>ไฟล์กรอกคำตอบ!G628</f>
        <v>0</v>
      </c>
      <c r="H628" s="190">
        <f>ตรวจผล!H628</f>
        <v>0</v>
      </c>
      <c r="I628" s="190">
        <f>ตรวจผล!I628</f>
        <v>0</v>
      </c>
      <c r="J628" s="190">
        <f>ตรวจผล!J628</f>
        <v>0</v>
      </c>
      <c r="K628" s="190">
        <f>ตรวจผล!K628</f>
        <v>0</v>
      </c>
      <c r="L628" s="190">
        <f>ตรวจผล!L628</f>
        <v>0</v>
      </c>
      <c r="M628" s="190">
        <f>ตรวจผล!M628</f>
        <v>0</v>
      </c>
      <c r="N628" s="190">
        <f>ตรวจผล!N628</f>
        <v>0</v>
      </c>
      <c r="O628" s="190">
        <f>ตรวจผล!O628</f>
        <v>0</v>
      </c>
      <c r="P628" s="190">
        <f>ตรวจผล!P628</f>
        <v>0</v>
      </c>
      <c r="Q628" s="190">
        <f>ตรวจผล!Q628</f>
        <v>0</v>
      </c>
      <c r="R628" s="190">
        <f>ตรวจผล!R628</f>
        <v>0</v>
      </c>
      <c r="S628" s="190">
        <f>ตรวจผล!S628</f>
        <v>0</v>
      </c>
      <c r="T628" s="190">
        <f>ตรวจผล!T628</f>
        <v>0</v>
      </c>
      <c r="U628" s="190">
        <f>ตรวจผล!U628</f>
        <v>0</v>
      </c>
      <c r="V628" s="190">
        <f>ตรวจผล!V628</f>
        <v>0</v>
      </c>
      <c r="W628" s="190">
        <f>ตรวจผล!W628</f>
        <v>0</v>
      </c>
      <c r="X628" s="190">
        <f>ตรวจผล!X628</f>
        <v>0</v>
      </c>
      <c r="Y628" s="190">
        <f>ตรวจผล!Y628</f>
        <v>0</v>
      </c>
      <c r="Z628" s="190">
        <f>ตรวจผล!Z628</f>
        <v>0</v>
      </c>
      <c r="AA628" s="190">
        <f>ตรวจผล!AA628</f>
        <v>0</v>
      </c>
      <c r="AB628" s="190">
        <f>ตรวจผล!AE628</f>
        <v>0</v>
      </c>
      <c r="AC628" s="190">
        <f>ตรวจผล!AI628</f>
        <v>0</v>
      </c>
      <c r="AD628" s="190">
        <f>ตรวจผล!AJ628</f>
        <v>0</v>
      </c>
      <c r="AE628" s="190">
        <f>ตรวจผล!AK628</f>
        <v>0</v>
      </c>
      <c r="AF628" s="190">
        <f>ตรวจผล!AL628</f>
        <v>0</v>
      </c>
    </row>
    <row r="629" spans="1:32" x14ac:dyDescent="0.2">
      <c r="A629" s="91" t="str">
        <f>IF(ไฟล์กรอกคำตอบ!A629=""," ",ไฟล์กรอกคำตอบ!A629&amp;"")</f>
        <v xml:space="preserve"> </v>
      </c>
      <c r="B629" s="8">
        <f>ไฟล์กรอกคำตอบ!B629</f>
        <v>0</v>
      </c>
      <c r="C629" s="8">
        <f>ไฟล์กรอกคำตอบ!C629</f>
        <v>0</v>
      </c>
      <c r="D629" s="8">
        <f>ไฟล์กรอกคำตอบ!D629</f>
        <v>0</v>
      </c>
      <c r="E629" s="24">
        <f>ไฟล์กรอกคำตอบ!E629</f>
        <v>0</v>
      </c>
      <c r="F629" s="8">
        <f>ไฟล์กรอกคำตอบ!F629</f>
        <v>0</v>
      </c>
      <c r="G629" s="156">
        <f>ไฟล์กรอกคำตอบ!G629</f>
        <v>0</v>
      </c>
      <c r="H629" s="190">
        <f>ตรวจผล!H629</f>
        <v>0</v>
      </c>
      <c r="I629" s="190">
        <f>ตรวจผล!I629</f>
        <v>0</v>
      </c>
      <c r="J629" s="190">
        <f>ตรวจผล!J629</f>
        <v>0</v>
      </c>
      <c r="K629" s="190">
        <f>ตรวจผล!K629</f>
        <v>0</v>
      </c>
      <c r="L629" s="190">
        <f>ตรวจผล!L629</f>
        <v>0</v>
      </c>
      <c r="M629" s="190">
        <f>ตรวจผล!M629</f>
        <v>0</v>
      </c>
      <c r="N629" s="190">
        <f>ตรวจผล!N629</f>
        <v>0</v>
      </c>
      <c r="O629" s="190">
        <f>ตรวจผล!O629</f>
        <v>0</v>
      </c>
      <c r="P629" s="190">
        <f>ตรวจผล!P629</f>
        <v>0</v>
      </c>
      <c r="Q629" s="190">
        <f>ตรวจผล!Q629</f>
        <v>0</v>
      </c>
      <c r="R629" s="190">
        <f>ตรวจผล!R629</f>
        <v>0</v>
      </c>
      <c r="S629" s="190">
        <f>ตรวจผล!S629</f>
        <v>0</v>
      </c>
      <c r="T629" s="190">
        <f>ตรวจผล!T629</f>
        <v>0</v>
      </c>
      <c r="U629" s="190">
        <f>ตรวจผล!U629</f>
        <v>0</v>
      </c>
      <c r="V629" s="190">
        <f>ตรวจผล!V629</f>
        <v>0</v>
      </c>
      <c r="W629" s="190">
        <f>ตรวจผล!W629</f>
        <v>0</v>
      </c>
      <c r="X629" s="190">
        <f>ตรวจผล!X629</f>
        <v>0</v>
      </c>
      <c r="Y629" s="190">
        <f>ตรวจผล!Y629</f>
        <v>0</v>
      </c>
      <c r="Z629" s="190">
        <f>ตรวจผล!Z629</f>
        <v>0</v>
      </c>
      <c r="AA629" s="190">
        <f>ตรวจผล!AA629</f>
        <v>0</v>
      </c>
      <c r="AB629" s="190">
        <f>ตรวจผล!AE629</f>
        <v>0</v>
      </c>
      <c r="AC629" s="190">
        <f>ตรวจผล!AI629</f>
        <v>0</v>
      </c>
      <c r="AD629" s="190">
        <f>ตรวจผล!AJ629</f>
        <v>0</v>
      </c>
      <c r="AE629" s="190">
        <f>ตรวจผล!AK629</f>
        <v>0</v>
      </c>
      <c r="AF629" s="190">
        <f>ตรวจผล!AL629</f>
        <v>0</v>
      </c>
    </row>
    <row r="630" spans="1:32" x14ac:dyDescent="0.2">
      <c r="A630" s="91" t="str">
        <f>IF(ไฟล์กรอกคำตอบ!A630=""," ",ไฟล์กรอกคำตอบ!A630&amp;"")</f>
        <v xml:space="preserve"> </v>
      </c>
      <c r="B630" s="8">
        <f>ไฟล์กรอกคำตอบ!B630</f>
        <v>0</v>
      </c>
      <c r="C630" s="8">
        <f>ไฟล์กรอกคำตอบ!C630</f>
        <v>0</v>
      </c>
      <c r="D630" s="8">
        <f>ไฟล์กรอกคำตอบ!D630</f>
        <v>0</v>
      </c>
      <c r="E630" s="24">
        <f>ไฟล์กรอกคำตอบ!E630</f>
        <v>0</v>
      </c>
      <c r="F630" s="8">
        <f>ไฟล์กรอกคำตอบ!F630</f>
        <v>0</v>
      </c>
      <c r="G630" s="156">
        <f>ไฟล์กรอกคำตอบ!G630</f>
        <v>0</v>
      </c>
      <c r="H630" s="190">
        <f>ตรวจผล!H630</f>
        <v>0</v>
      </c>
      <c r="I630" s="190">
        <f>ตรวจผล!I630</f>
        <v>0</v>
      </c>
      <c r="J630" s="190">
        <f>ตรวจผล!J630</f>
        <v>0</v>
      </c>
      <c r="K630" s="190">
        <f>ตรวจผล!K630</f>
        <v>0</v>
      </c>
      <c r="L630" s="190">
        <f>ตรวจผล!L630</f>
        <v>0</v>
      </c>
      <c r="M630" s="190">
        <f>ตรวจผล!M630</f>
        <v>0</v>
      </c>
      <c r="N630" s="190">
        <f>ตรวจผล!N630</f>
        <v>0</v>
      </c>
      <c r="O630" s="190">
        <f>ตรวจผล!O630</f>
        <v>0</v>
      </c>
      <c r="P630" s="190">
        <f>ตรวจผล!P630</f>
        <v>0</v>
      </c>
      <c r="Q630" s="190">
        <f>ตรวจผล!Q630</f>
        <v>0</v>
      </c>
      <c r="R630" s="190">
        <f>ตรวจผล!R630</f>
        <v>0</v>
      </c>
      <c r="S630" s="190">
        <f>ตรวจผล!S630</f>
        <v>0</v>
      </c>
      <c r="T630" s="190">
        <f>ตรวจผล!T630</f>
        <v>0</v>
      </c>
      <c r="U630" s="190">
        <f>ตรวจผล!U630</f>
        <v>0</v>
      </c>
      <c r="V630" s="190">
        <f>ตรวจผล!V630</f>
        <v>0</v>
      </c>
      <c r="W630" s="190">
        <f>ตรวจผล!W630</f>
        <v>0</v>
      </c>
      <c r="X630" s="190">
        <f>ตรวจผล!X630</f>
        <v>0</v>
      </c>
      <c r="Y630" s="190">
        <f>ตรวจผล!Y630</f>
        <v>0</v>
      </c>
      <c r="Z630" s="190">
        <f>ตรวจผล!Z630</f>
        <v>0</v>
      </c>
      <c r="AA630" s="190">
        <f>ตรวจผล!AA630</f>
        <v>0</v>
      </c>
      <c r="AB630" s="190">
        <f>ตรวจผล!AE630</f>
        <v>0</v>
      </c>
      <c r="AC630" s="190">
        <f>ตรวจผล!AI630</f>
        <v>0</v>
      </c>
      <c r="AD630" s="190">
        <f>ตรวจผล!AJ630</f>
        <v>0</v>
      </c>
      <c r="AE630" s="190">
        <f>ตรวจผล!AK630</f>
        <v>0</v>
      </c>
      <c r="AF630" s="190">
        <f>ตรวจผล!AL630</f>
        <v>0</v>
      </c>
    </row>
    <row r="631" spans="1:32" x14ac:dyDescent="0.2">
      <c r="A631" s="91" t="str">
        <f>IF(ไฟล์กรอกคำตอบ!A631=""," ",ไฟล์กรอกคำตอบ!A631&amp;"")</f>
        <v xml:space="preserve"> </v>
      </c>
      <c r="B631" s="8">
        <f>ไฟล์กรอกคำตอบ!B631</f>
        <v>0</v>
      </c>
      <c r="C631" s="8">
        <f>ไฟล์กรอกคำตอบ!C631</f>
        <v>0</v>
      </c>
      <c r="D631" s="8">
        <f>ไฟล์กรอกคำตอบ!D631</f>
        <v>0</v>
      </c>
      <c r="E631" s="24">
        <f>ไฟล์กรอกคำตอบ!E631</f>
        <v>0</v>
      </c>
      <c r="F631" s="8">
        <f>ไฟล์กรอกคำตอบ!F631</f>
        <v>0</v>
      </c>
      <c r="G631" s="156">
        <f>ไฟล์กรอกคำตอบ!G631</f>
        <v>0</v>
      </c>
      <c r="H631" s="190">
        <f>ตรวจผล!H631</f>
        <v>0</v>
      </c>
      <c r="I631" s="190">
        <f>ตรวจผล!I631</f>
        <v>0</v>
      </c>
      <c r="J631" s="190">
        <f>ตรวจผล!J631</f>
        <v>0</v>
      </c>
      <c r="K631" s="190">
        <f>ตรวจผล!K631</f>
        <v>0</v>
      </c>
      <c r="L631" s="190">
        <f>ตรวจผล!L631</f>
        <v>0</v>
      </c>
      <c r="M631" s="190">
        <f>ตรวจผล!M631</f>
        <v>0</v>
      </c>
      <c r="N631" s="190">
        <f>ตรวจผล!N631</f>
        <v>0</v>
      </c>
      <c r="O631" s="190">
        <f>ตรวจผล!O631</f>
        <v>0</v>
      </c>
      <c r="P631" s="190">
        <f>ตรวจผล!P631</f>
        <v>0</v>
      </c>
      <c r="Q631" s="190">
        <f>ตรวจผล!Q631</f>
        <v>0</v>
      </c>
      <c r="R631" s="190">
        <f>ตรวจผล!R631</f>
        <v>0</v>
      </c>
      <c r="S631" s="190">
        <f>ตรวจผล!S631</f>
        <v>0</v>
      </c>
      <c r="T631" s="190">
        <f>ตรวจผล!T631</f>
        <v>0</v>
      </c>
      <c r="U631" s="190">
        <f>ตรวจผล!U631</f>
        <v>0</v>
      </c>
      <c r="V631" s="190">
        <f>ตรวจผล!V631</f>
        <v>0</v>
      </c>
      <c r="W631" s="190">
        <f>ตรวจผล!W631</f>
        <v>0</v>
      </c>
      <c r="X631" s="190">
        <f>ตรวจผล!X631</f>
        <v>0</v>
      </c>
      <c r="Y631" s="190">
        <f>ตรวจผล!Y631</f>
        <v>0</v>
      </c>
      <c r="Z631" s="190">
        <f>ตรวจผล!Z631</f>
        <v>0</v>
      </c>
      <c r="AA631" s="190">
        <f>ตรวจผล!AA631</f>
        <v>0</v>
      </c>
      <c r="AB631" s="190">
        <f>ตรวจผล!AE631</f>
        <v>0</v>
      </c>
      <c r="AC631" s="190">
        <f>ตรวจผล!AI631</f>
        <v>0</v>
      </c>
      <c r="AD631" s="190">
        <f>ตรวจผล!AJ631</f>
        <v>0</v>
      </c>
      <c r="AE631" s="190">
        <f>ตรวจผล!AK631</f>
        <v>0</v>
      </c>
      <c r="AF631" s="190">
        <f>ตรวจผล!AL631</f>
        <v>0</v>
      </c>
    </row>
    <row r="632" spans="1:32" x14ac:dyDescent="0.2">
      <c r="A632" s="91" t="str">
        <f>IF(ไฟล์กรอกคำตอบ!A632=""," ",ไฟล์กรอกคำตอบ!A632&amp;"")</f>
        <v xml:space="preserve"> </v>
      </c>
      <c r="B632" s="8">
        <f>ไฟล์กรอกคำตอบ!B632</f>
        <v>0</v>
      </c>
      <c r="C632" s="8">
        <f>ไฟล์กรอกคำตอบ!C632</f>
        <v>0</v>
      </c>
      <c r="D632" s="8">
        <f>ไฟล์กรอกคำตอบ!D632</f>
        <v>0</v>
      </c>
      <c r="E632" s="24">
        <f>ไฟล์กรอกคำตอบ!E632</f>
        <v>0</v>
      </c>
      <c r="F632" s="8">
        <f>ไฟล์กรอกคำตอบ!F632</f>
        <v>0</v>
      </c>
      <c r="G632" s="156">
        <f>ไฟล์กรอกคำตอบ!G632</f>
        <v>0</v>
      </c>
      <c r="H632" s="190">
        <f>ตรวจผล!H632</f>
        <v>0</v>
      </c>
      <c r="I632" s="190">
        <f>ตรวจผล!I632</f>
        <v>0</v>
      </c>
      <c r="J632" s="190">
        <f>ตรวจผล!J632</f>
        <v>0</v>
      </c>
      <c r="K632" s="190">
        <f>ตรวจผล!K632</f>
        <v>0</v>
      </c>
      <c r="L632" s="190">
        <f>ตรวจผล!L632</f>
        <v>0</v>
      </c>
      <c r="M632" s="190">
        <f>ตรวจผล!M632</f>
        <v>0</v>
      </c>
      <c r="N632" s="190">
        <f>ตรวจผล!N632</f>
        <v>0</v>
      </c>
      <c r="O632" s="190">
        <f>ตรวจผล!O632</f>
        <v>0</v>
      </c>
      <c r="P632" s="190">
        <f>ตรวจผล!P632</f>
        <v>0</v>
      </c>
      <c r="Q632" s="190">
        <f>ตรวจผล!Q632</f>
        <v>0</v>
      </c>
      <c r="R632" s="190">
        <f>ตรวจผล!R632</f>
        <v>0</v>
      </c>
      <c r="S632" s="190">
        <f>ตรวจผล!S632</f>
        <v>0</v>
      </c>
      <c r="T632" s="190">
        <f>ตรวจผล!T632</f>
        <v>0</v>
      </c>
      <c r="U632" s="190">
        <f>ตรวจผล!U632</f>
        <v>0</v>
      </c>
      <c r="V632" s="190">
        <f>ตรวจผล!V632</f>
        <v>0</v>
      </c>
      <c r="W632" s="190">
        <f>ตรวจผล!W632</f>
        <v>0</v>
      </c>
      <c r="X632" s="190">
        <f>ตรวจผล!X632</f>
        <v>0</v>
      </c>
      <c r="Y632" s="190">
        <f>ตรวจผล!Y632</f>
        <v>0</v>
      </c>
      <c r="Z632" s="190">
        <f>ตรวจผล!Z632</f>
        <v>0</v>
      </c>
      <c r="AA632" s="190">
        <f>ตรวจผล!AA632</f>
        <v>0</v>
      </c>
      <c r="AB632" s="190">
        <f>ตรวจผล!AE632</f>
        <v>0</v>
      </c>
      <c r="AC632" s="190">
        <f>ตรวจผล!AI632</f>
        <v>0</v>
      </c>
      <c r="AD632" s="190">
        <f>ตรวจผล!AJ632</f>
        <v>0</v>
      </c>
      <c r="AE632" s="190">
        <f>ตรวจผล!AK632</f>
        <v>0</v>
      </c>
      <c r="AF632" s="190">
        <f>ตรวจผล!AL632</f>
        <v>0</v>
      </c>
    </row>
    <row r="633" spans="1:32" x14ac:dyDescent="0.2">
      <c r="A633" s="91" t="str">
        <f>IF(ไฟล์กรอกคำตอบ!A633=""," ",ไฟล์กรอกคำตอบ!A633&amp;"")</f>
        <v xml:space="preserve"> </v>
      </c>
      <c r="B633" s="8">
        <f>ไฟล์กรอกคำตอบ!B633</f>
        <v>0</v>
      </c>
      <c r="C633" s="8">
        <f>ไฟล์กรอกคำตอบ!C633</f>
        <v>0</v>
      </c>
      <c r="D633" s="8">
        <f>ไฟล์กรอกคำตอบ!D633</f>
        <v>0</v>
      </c>
      <c r="E633" s="24">
        <f>ไฟล์กรอกคำตอบ!E633</f>
        <v>0</v>
      </c>
      <c r="F633" s="8">
        <f>ไฟล์กรอกคำตอบ!F633</f>
        <v>0</v>
      </c>
      <c r="G633" s="156">
        <f>ไฟล์กรอกคำตอบ!G633</f>
        <v>0</v>
      </c>
      <c r="H633" s="190">
        <f>ตรวจผล!H633</f>
        <v>0</v>
      </c>
      <c r="I633" s="190">
        <f>ตรวจผล!I633</f>
        <v>0</v>
      </c>
      <c r="J633" s="190">
        <f>ตรวจผล!J633</f>
        <v>0</v>
      </c>
      <c r="K633" s="190">
        <f>ตรวจผล!K633</f>
        <v>0</v>
      </c>
      <c r="L633" s="190">
        <f>ตรวจผล!L633</f>
        <v>0</v>
      </c>
      <c r="M633" s="190">
        <f>ตรวจผล!M633</f>
        <v>0</v>
      </c>
      <c r="N633" s="190">
        <f>ตรวจผล!N633</f>
        <v>0</v>
      </c>
      <c r="O633" s="190">
        <f>ตรวจผล!O633</f>
        <v>0</v>
      </c>
      <c r="P633" s="190">
        <f>ตรวจผล!P633</f>
        <v>0</v>
      </c>
      <c r="Q633" s="190">
        <f>ตรวจผล!Q633</f>
        <v>0</v>
      </c>
      <c r="R633" s="190">
        <f>ตรวจผล!R633</f>
        <v>0</v>
      </c>
      <c r="S633" s="190">
        <f>ตรวจผล!S633</f>
        <v>0</v>
      </c>
      <c r="T633" s="190">
        <f>ตรวจผล!T633</f>
        <v>0</v>
      </c>
      <c r="U633" s="190">
        <f>ตรวจผล!U633</f>
        <v>0</v>
      </c>
      <c r="V633" s="190">
        <f>ตรวจผล!V633</f>
        <v>0</v>
      </c>
      <c r="W633" s="190">
        <f>ตรวจผล!W633</f>
        <v>0</v>
      </c>
      <c r="X633" s="190">
        <f>ตรวจผล!X633</f>
        <v>0</v>
      </c>
      <c r="Y633" s="190">
        <f>ตรวจผล!Y633</f>
        <v>0</v>
      </c>
      <c r="Z633" s="190">
        <f>ตรวจผล!Z633</f>
        <v>0</v>
      </c>
      <c r="AA633" s="190">
        <f>ตรวจผล!AA633</f>
        <v>0</v>
      </c>
      <c r="AB633" s="190">
        <f>ตรวจผล!AE633</f>
        <v>0</v>
      </c>
      <c r="AC633" s="190">
        <f>ตรวจผล!AI633</f>
        <v>0</v>
      </c>
      <c r="AD633" s="190">
        <f>ตรวจผล!AJ633</f>
        <v>0</v>
      </c>
      <c r="AE633" s="190">
        <f>ตรวจผล!AK633</f>
        <v>0</v>
      </c>
      <c r="AF633" s="190">
        <f>ตรวจผล!AL633</f>
        <v>0</v>
      </c>
    </row>
    <row r="634" spans="1:32" x14ac:dyDescent="0.2">
      <c r="A634" s="91" t="str">
        <f>IF(ไฟล์กรอกคำตอบ!A634=""," ",ไฟล์กรอกคำตอบ!A634&amp;"")</f>
        <v xml:space="preserve"> </v>
      </c>
      <c r="B634" s="8">
        <f>ไฟล์กรอกคำตอบ!B634</f>
        <v>0</v>
      </c>
      <c r="C634" s="8">
        <f>ไฟล์กรอกคำตอบ!C634</f>
        <v>0</v>
      </c>
      <c r="D634" s="8">
        <f>ไฟล์กรอกคำตอบ!D634</f>
        <v>0</v>
      </c>
      <c r="E634" s="24">
        <f>ไฟล์กรอกคำตอบ!E634</f>
        <v>0</v>
      </c>
      <c r="F634" s="8">
        <f>ไฟล์กรอกคำตอบ!F634</f>
        <v>0</v>
      </c>
      <c r="G634" s="156">
        <f>ไฟล์กรอกคำตอบ!G634</f>
        <v>0</v>
      </c>
      <c r="H634" s="190">
        <f>ตรวจผล!H634</f>
        <v>0</v>
      </c>
      <c r="I634" s="190">
        <f>ตรวจผล!I634</f>
        <v>0</v>
      </c>
      <c r="J634" s="190">
        <f>ตรวจผล!J634</f>
        <v>0</v>
      </c>
      <c r="K634" s="190">
        <f>ตรวจผล!K634</f>
        <v>0</v>
      </c>
      <c r="L634" s="190">
        <f>ตรวจผล!L634</f>
        <v>0</v>
      </c>
      <c r="M634" s="190">
        <f>ตรวจผล!M634</f>
        <v>0</v>
      </c>
      <c r="N634" s="190">
        <f>ตรวจผล!N634</f>
        <v>0</v>
      </c>
      <c r="O634" s="190">
        <f>ตรวจผล!O634</f>
        <v>0</v>
      </c>
      <c r="P634" s="190">
        <f>ตรวจผล!P634</f>
        <v>0</v>
      </c>
      <c r="Q634" s="190">
        <f>ตรวจผล!Q634</f>
        <v>0</v>
      </c>
      <c r="R634" s="190">
        <f>ตรวจผล!R634</f>
        <v>0</v>
      </c>
      <c r="S634" s="190">
        <f>ตรวจผล!S634</f>
        <v>0</v>
      </c>
      <c r="T634" s="190">
        <f>ตรวจผล!T634</f>
        <v>0</v>
      </c>
      <c r="U634" s="190">
        <f>ตรวจผล!U634</f>
        <v>0</v>
      </c>
      <c r="V634" s="190">
        <f>ตรวจผล!V634</f>
        <v>0</v>
      </c>
      <c r="W634" s="190">
        <f>ตรวจผล!W634</f>
        <v>0</v>
      </c>
      <c r="X634" s="190">
        <f>ตรวจผล!X634</f>
        <v>0</v>
      </c>
      <c r="Y634" s="190">
        <f>ตรวจผล!Y634</f>
        <v>0</v>
      </c>
      <c r="Z634" s="190">
        <f>ตรวจผล!Z634</f>
        <v>0</v>
      </c>
      <c r="AA634" s="190">
        <f>ตรวจผล!AA634</f>
        <v>0</v>
      </c>
      <c r="AB634" s="190">
        <f>ตรวจผล!AE634</f>
        <v>0</v>
      </c>
      <c r="AC634" s="190">
        <f>ตรวจผล!AI634</f>
        <v>0</v>
      </c>
      <c r="AD634" s="190">
        <f>ตรวจผล!AJ634</f>
        <v>0</v>
      </c>
      <c r="AE634" s="190">
        <f>ตรวจผล!AK634</f>
        <v>0</v>
      </c>
      <c r="AF634" s="190">
        <f>ตรวจผล!AL634</f>
        <v>0</v>
      </c>
    </row>
    <row r="635" spans="1:32" x14ac:dyDescent="0.2">
      <c r="A635" s="91" t="str">
        <f>IF(ไฟล์กรอกคำตอบ!A635=""," ",ไฟล์กรอกคำตอบ!A635&amp;"")</f>
        <v xml:space="preserve"> </v>
      </c>
      <c r="B635" s="8">
        <f>ไฟล์กรอกคำตอบ!B635</f>
        <v>0</v>
      </c>
      <c r="C635" s="8">
        <f>ไฟล์กรอกคำตอบ!C635</f>
        <v>0</v>
      </c>
      <c r="D635" s="8">
        <f>ไฟล์กรอกคำตอบ!D635</f>
        <v>0</v>
      </c>
      <c r="E635" s="24">
        <f>ไฟล์กรอกคำตอบ!E635</f>
        <v>0</v>
      </c>
      <c r="F635" s="8">
        <f>ไฟล์กรอกคำตอบ!F635</f>
        <v>0</v>
      </c>
      <c r="G635" s="156">
        <f>ไฟล์กรอกคำตอบ!G635</f>
        <v>0</v>
      </c>
      <c r="H635" s="190">
        <f>ตรวจผล!H635</f>
        <v>0</v>
      </c>
      <c r="I635" s="190">
        <f>ตรวจผล!I635</f>
        <v>0</v>
      </c>
      <c r="J635" s="190">
        <f>ตรวจผล!J635</f>
        <v>0</v>
      </c>
      <c r="K635" s="190">
        <f>ตรวจผล!K635</f>
        <v>0</v>
      </c>
      <c r="L635" s="190">
        <f>ตรวจผล!L635</f>
        <v>0</v>
      </c>
      <c r="M635" s="190">
        <f>ตรวจผล!M635</f>
        <v>0</v>
      </c>
      <c r="N635" s="190">
        <f>ตรวจผล!N635</f>
        <v>0</v>
      </c>
      <c r="O635" s="190">
        <f>ตรวจผล!O635</f>
        <v>0</v>
      </c>
      <c r="P635" s="190">
        <f>ตรวจผล!P635</f>
        <v>0</v>
      </c>
      <c r="Q635" s="190">
        <f>ตรวจผล!Q635</f>
        <v>0</v>
      </c>
      <c r="R635" s="190">
        <f>ตรวจผล!R635</f>
        <v>0</v>
      </c>
      <c r="S635" s="190">
        <f>ตรวจผล!S635</f>
        <v>0</v>
      </c>
      <c r="T635" s="190">
        <f>ตรวจผล!T635</f>
        <v>0</v>
      </c>
      <c r="U635" s="190">
        <f>ตรวจผล!U635</f>
        <v>0</v>
      </c>
      <c r="V635" s="190">
        <f>ตรวจผล!V635</f>
        <v>0</v>
      </c>
      <c r="W635" s="190">
        <f>ตรวจผล!W635</f>
        <v>0</v>
      </c>
      <c r="X635" s="190">
        <f>ตรวจผล!X635</f>
        <v>0</v>
      </c>
      <c r="Y635" s="190">
        <f>ตรวจผล!Y635</f>
        <v>0</v>
      </c>
      <c r="Z635" s="190">
        <f>ตรวจผล!Z635</f>
        <v>0</v>
      </c>
      <c r="AA635" s="190">
        <f>ตรวจผล!AA635</f>
        <v>0</v>
      </c>
      <c r="AB635" s="190">
        <f>ตรวจผล!AE635</f>
        <v>0</v>
      </c>
      <c r="AC635" s="190">
        <f>ตรวจผล!AI635</f>
        <v>0</v>
      </c>
      <c r="AD635" s="190">
        <f>ตรวจผล!AJ635</f>
        <v>0</v>
      </c>
      <c r="AE635" s="190">
        <f>ตรวจผล!AK635</f>
        <v>0</v>
      </c>
      <c r="AF635" s="190">
        <f>ตรวจผล!AL635</f>
        <v>0</v>
      </c>
    </row>
    <row r="636" spans="1:32" x14ac:dyDescent="0.2">
      <c r="A636" s="91" t="str">
        <f>IF(ไฟล์กรอกคำตอบ!A636=""," ",ไฟล์กรอกคำตอบ!A636&amp;"")</f>
        <v xml:space="preserve"> </v>
      </c>
      <c r="B636" s="8">
        <f>ไฟล์กรอกคำตอบ!B636</f>
        <v>0</v>
      </c>
      <c r="C636" s="8">
        <f>ไฟล์กรอกคำตอบ!C636</f>
        <v>0</v>
      </c>
      <c r="D636" s="8">
        <f>ไฟล์กรอกคำตอบ!D636</f>
        <v>0</v>
      </c>
      <c r="E636" s="24">
        <f>ไฟล์กรอกคำตอบ!E636</f>
        <v>0</v>
      </c>
      <c r="F636" s="8">
        <f>ไฟล์กรอกคำตอบ!F636</f>
        <v>0</v>
      </c>
      <c r="G636" s="156">
        <f>ไฟล์กรอกคำตอบ!G636</f>
        <v>0</v>
      </c>
      <c r="H636" s="190">
        <f>ตรวจผล!H636</f>
        <v>0</v>
      </c>
      <c r="I636" s="190">
        <f>ตรวจผล!I636</f>
        <v>0</v>
      </c>
      <c r="J636" s="190">
        <f>ตรวจผล!J636</f>
        <v>0</v>
      </c>
      <c r="K636" s="190">
        <f>ตรวจผล!K636</f>
        <v>0</v>
      </c>
      <c r="L636" s="190">
        <f>ตรวจผล!L636</f>
        <v>0</v>
      </c>
      <c r="M636" s="190">
        <f>ตรวจผล!M636</f>
        <v>0</v>
      </c>
      <c r="N636" s="190">
        <f>ตรวจผล!N636</f>
        <v>0</v>
      </c>
      <c r="O636" s="190">
        <f>ตรวจผล!O636</f>
        <v>0</v>
      </c>
      <c r="P636" s="190">
        <f>ตรวจผล!P636</f>
        <v>0</v>
      </c>
      <c r="Q636" s="190">
        <f>ตรวจผล!Q636</f>
        <v>0</v>
      </c>
      <c r="R636" s="190">
        <f>ตรวจผล!R636</f>
        <v>0</v>
      </c>
      <c r="S636" s="190">
        <f>ตรวจผล!S636</f>
        <v>0</v>
      </c>
      <c r="T636" s="190">
        <f>ตรวจผล!T636</f>
        <v>0</v>
      </c>
      <c r="U636" s="190">
        <f>ตรวจผล!U636</f>
        <v>0</v>
      </c>
      <c r="V636" s="190">
        <f>ตรวจผล!V636</f>
        <v>0</v>
      </c>
      <c r="W636" s="190">
        <f>ตรวจผล!W636</f>
        <v>0</v>
      </c>
      <c r="X636" s="190">
        <f>ตรวจผล!X636</f>
        <v>0</v>
      </c>
      <c r="Y636" s="190">
        <f>ตรวจผล!Y636</f>
        <v>0</v>
      </c>
      <c r="Z636" s="190">
        <f>ตรวจผล!Z636</f>
        <v>0</v>
      </c>
      <c r="AA636" s="190">
        <f>ตรวจผล!AA636</f>
        <v>0</v>
      </c>
      <c r="AB636" s="190">
        <f>ตรวจผล!AE636</f>
        <v>0</v>
      </c>
      <c r="AC636" s="190">
        <f>ตรวจผล!AI636</f>
        <v>0</v>
      </c>
      <c r="AD636" s="190">
        <f>ตรวจผล!AJ636</f>
        <v>0</v>
      </c>
      <c r="AE636" s="190">
        <f>ตรวจผล!AK636</f>
        <v>0</v>
      </c>
      <c r="AF636" s="190">
        <f>ตรวจผล!AL636</f>
        <v>0</v>
      </c>
    </row>
    <row r="637" spans="1:32" x14ac:dyDescent="0.2">
      <c r="A637" s="91" t="str">
        <f>IF(ไฟล์กรอกคำตอบ!A637=""," ",ไฟล์กรอกคำตอบ!A637&amp;"")</f>
        <v xml:space="preserve"> </v>
      </c>
      <c r="B637" s="8">
        <f>ไฟล์กรอกคำตอบ!B637</f>
        <v>0</v>
      </c>
      <c r="C637" s="8">
        <f>ไฟล์กรอกคำตอบ!C637</f>
        <v>0</v>
      </c>
      <c r="D637" s="8">
        <f>ไฟล์กรอกคำตอบ!D637</f>
        <v>0</v>
      </c>
      <c r="E637" s="24">
        <f>ไฟล์กรอกคำตอบ!E637</f>
        <v>0</v>
      </c>
      <c r="F637" s="8">
        <f>ไฟล์กรอกคำตอบ!F637</f>
        <v>0</v>
      </c>
      <c r="G637" s="156">
        <f>ไฟล์กรอกคำตอบ!G637</f>
        <v>0</v>
      </c>
      <c r="H637" s="190">
        <f>ตรวจผล!H637</f>
        <v>0</v>
      </c>
      <c r="I637" s="190">
        <f>ตรวจผล!I637</f>
        <v>0</v>
      </c>
      <c r="J637" s="190">
        <f>ตรวจผล!J637</f>
        <v>0</v>
      </c>
      <c r="K637" s="190">
        <f>ตรวจผล!K637</f>
        <v>0</v>
      </c>
      <c r="L637" s="190">
        <f>ตรวจผล!L637</f>
        <v>0</v>
      </c>
      <c r="M637" s="190">
        <f>ตรวจผล!M637</f>
        <v>0</v>
      </c>
      <c r="N637" s="190">
        <f>ตรวจผล!N637</f>
        <v>0</v>
      </c>
      <c r="O637" s="190">
        <f>ตรวจผล!O637</f>
        <v>0</v>
      </c>
      <c r="P637" s="190">
        <f>ตรวจผล!P637</f>
        <v>0</v>
      </c>
      <c r="Q637" s="190">
        <f>ตรวจผล!Q637</f>
        <v>0</v>
      </c>
      <c r="R637" s="190">
        <f>ตรวจผล!R637</f>
        <v>0</v>
      </c>
      <c r="S637" s="190">
        <f>ตรวจผล!S637</f>
        <v>0</v>
      </c>
      <c r="T637" s="190">
        <f>ตรวจผล!T637</f>
        <v>0</v>
      </c>
      <c r="U637" s="190">
        <f>ตรวจผล!U637</f>
        <v>0</v>
      </c>
      <c r="V637" s="190">
        <f>ตรวจผล!V637</f>
        <v>0</v>
      </c>
      <c r="W637" s="190">
        <f>ตรวจผล!W637</f>
        <v>0</v>
      </c>
      <c r="X637" s="190">
        <f>ตรวจผล!X637</f>
        <v>0</v>
      </c>
      <c r="Y637" s="190">
        <f>ตรวจผล!Y637</f>
        <v>0</v>
      </c>
      <c r="Z637" s="190">
        <f>ตรวจผล!Z637</f>
        <v>0</v>
      </c>
      <c r="AA637" s="190">
        <f>ตรวจผล!AA637</f>
        <v>0</v>
      </c>
      <c r="AB637" s="190">
        <f>ตรวจผล!AE637</f>
        <v>0</v>
      </c>
      <c r="AC637" s="190">
        <f>ตรวจผล!AI637</f>
        <v>0</v>
      </c>
      <c r="AD637" s="190">
        <f>ตรวจผล!AJ637</f>
        <v>0</v>
      </c>
      <c r="AE637" s="190">
        <f>ตรวจผล!AK637</f>
        <v>0</v>
      </c>
      <c r="AF637" s="190">
        <f>ตรวจผล!AL637</f>
        <v>0</v>
      </c>
    </row>
    <row r="638" spans="1:32" x14ac:dyDescent="0.2">
      <c r="A638" s="91" t="str">
        <f>IF(ไฟล์กรอกคำตอบ!A638=""," ",ไฟล์กรอกคำตอบ!A638&amp;"")</f>
        <v xml:space="preserve"> </v>
      </c>
      <c r="B638" s="8">
        <f>ไฟล์กรอกคำตอบ!B638</f>
        <v>0</v>
      </c>
      <c r="C638" s="8">
        <f>ไฟล์กรอกคำตอบ!C638</f>
        <v>0</v>
      </c>
      <c r="D638" s="8">
        <f>ไฟล์กรอกคำตอบ!D638</f>
        <v>0</v>
      </c>
      <c r="E638" s="24">
        <f>ไฟล์กรอกคำตอบ!E638</f>
        <v>0</v>
      </c>
      <c r="F638" s="8">
        <f>ไฟล์กรอกคำตอบ!F638</f>
        <v>0</v>
      </c>
      <c r="G638" s="156">
        <f>ไฟล์กรอกคำตอบ!G638</f>
        <v>0</v>
      </c>
      <c r="H638" s="190">
        <f>ตรวจผล!H638</f>
        <v>0</v>
      </c>
      <c r="I638" s="190">
        <f>ตรวจผล!I638</f>
        <v>0</v>
      </c>
      <c r="J638" s="190">
        <f>ตรวจผล!J638</f>
        <v>0</v>
      </c>
      <c r="K638" s="190">
        <f>ตรวจผล!K638</f>
        <v>0</v>
      </c>
      <c r="L638" s="190">
        <f>ตรวจผล!L638</f>
        <v>0</v>
      </c>
      <c r="M638" s="190">
        <f>ตรวจผล!M638</f>
        <v>0</v>
      </c>
      <c r="N638" s="190">
        <f>ตรวจผล!N638</f>
        <v>0</v>
      </c>
      <c r="O638" s="190">
        <f>ตรวจผล!O638</f>
        <v>0</v>
      </c>
      <c r="P638" s="190">
        <f>ตรวจผล!P638</f>
        <v>0</v>
      </c>
      <c r="Q638" s="190">
        <f>ตรวจผล!Q638</f>
        <v>0</v>
      </c>
      <c r="R638" s="190">
        <f>ตรวจผล!R638</f>
        <v>0</v>
      </c>
      <c r="S638" s="190">
        <f>ตรวจผล!S638</f>
        <v>0</v>
      </c>
      <c r="T638" s="190">
        <f>ตรวจผล!T638</f>
        <v>0</v>
      </c>
      <c r="U638" s="190">
        <f>ตรวจผล!U638</f>
        <v>0</v>
      </c>
      <c r="V638" s="190">
        <f>ตรวจผล!V638</f>
        <v>0</v>
      </c>
      <c r="W638" s="190">
        <f>ตรวจผล!W638</f>
        <v>0</v>
      </c>
      <c r="X638" s="190">
        <f>ตรวจผล!X638</f>
        <v>0</v>
      </c>
      <c r="Y638" s="190">
        <f>ตรวจผล!Y638</f>
        <v>0</v>
      </c>
      <c r="Z638" s="190">
        <f>ตรวจผล!Z638</f>
        <v>0</v>
      </c>
      <c r="AA638" s="190">
        <f>ตรวจผล!AA638</f>
        <v>0</v>
      </c>
      <c r="AB638" s="190">
        <f>ตรวจผล!AE638</f>
        <v>0</v>
      </c>
      <c r="AC638" s="190">
        <f>ตรวจผล!AI638</f>
        <v>0</v>
      </c>
      <c r="AD638" s="190">
        <f>ตรวจผล!AJ638</f>
        <v>0</v>
      </c>
      <c r="AE638" s="190">
        <f>ตรวจผล!AK638</f>
        <v>0</v>
      </c>
      <c r="AF638" s="190">
        <f>ตรวจผล!AL638</f>
        <v>0</v>
      </c>
    </row>
    <row r="639" spans="1:32" x14ac:dyDescent="0.2">
      <c r="A639" s="91" t="str">
        <f>IF(ไฟล์กรอกคำตอบ!A639=""," ",ไฟล์กรอกคำตอบ!A639&amp;"")</f>
        <v xml:space="preserve"> </v>
      </c>
      <c r="B639" s="8">
        <f>ไฟล์กรอกคำตอบ!B639</f>
        <v>0</v>
      </c>
      <c r="C639" s="8">
        <f>ไฟล์กรอกคำตอบ!C639</f>
        <v>0</v>
      </c>
      <c r="D639" s="8">
        <f>ไฟล์กรอกคำตอบ!D639</f>
        <v>0</v>
      </c>
      <c r="E639" s="24">
        <f>ไฟล์กรอกคำตอบ!E639</f>
        <v>0</v>
      </c>
      <c r="F639" s="8">
        <f>ไฟล์กรอกคำตอบ!F639</f>
        <v>0</v>
      </c>
      <c r="G639" s="156">
        <f>ไฟล์กรอกคำตอบ!G639</f>
        <v>0</v>
      </c>
      <c r="H639" s="190">
        <f>ตรวจผล!H639</f>
        <v>0</v>
      </c>
      <c r="I639" s="190">
        <f>ตรวจผล!I639</f>
        <v>0</v>
      </c>
      <c r="J639" s="190">
        <f>ตรวจผล!J639</f>
        <v>0</v>
      </c>
      <c r="K639" s="190">
        <f>ตรวจผล!K639</f>
        <v>0</v>
      </c>
      <c r="L639" s="190">
        <f>ตรวจผล!L639</f>
        <v>0</v>
      </c>
      <c r="M639" s="190">
        <f>ตรวจผล!M639</f>
        <v>0</v>
      </c>
      <c r="N639" s="190">
        <f>ตรวจผล!N639</f>
        <v>0</v>
      </c>
      <c r="O639" s="190">
        <f>ตรวจผล!O639</f>
        <v>0</v>
      </c>
      <c r="P639" s="190">
        <f>ตรวจผล!P639</f>
        <v>0</v>
      </c>
      <c r="Q639" s="190">
        <f>ตรวจผล!Q639</f>
        <v>0</v>
      </c>
      <c r="R639" s="190">
        <f>ตรวจผล!R639</f>
        <v>0</v>
      </c>
      <c r="S639" s="190">
        <f>ตรวจผล!S639</f>
        <v>0</v>
      </c>
      <c r="T639" s="190">
        <f>ตรวจผล!T639</f>
        <v>0</v>
      </c>
      <c r="U639" s="190">
        <f>ตรวจผล!U639</f>
        <v>0</v>
      </c>
      <c r="V639" s="190">
        <f>ตรวจผล!V639</f>
        <v>0</v>
      </c>
      <c r="W639" s="190">
        <f>ตรวจผล!W639</f>
        <v>0</v>
      </c>
      <c r="X639" s="190">
        <f>ตรวจผล!X639</f>
        <v>0</v>
      </c>
      <c r="Y639" s="190">
        <f>ตรวจผล!Y639</f>
        <v>0</v>
      </c>
      <c r="Z639" s="190">
        <f>ตรวจผล!Z639</f>
        <v>0</v>
      </c>
      <c r="AA639" s="190">
        <f>ตรวจผล!AA639</f>
        <v>0</v>
      </c>
      <c r="AB639" s="190">
        <f>ตรวจผล!AE639</f>
        <v>0</v>
      </c>
      <c r="AC639" s="190">
        <f>ตรวจผล!AI639</f>
        <v>0</v>
      </c>
      <c r="AD639" s="190">
        <f>ตรวจผล!AJ639</f>
        <v>0</v>
      </c>
      <c r="AE639" s="190">
        <f>ตรวจผล!AK639</f>
        <v>0</v>
      </c>
      <c r="AF639" s="190">
        <f>ตรวจผล!AL639</f>
        <v>0</v>
      </c>
    </row>
    <row r="640" spans="1:32" x14ac:dyDescent="0.2">
      <c r="A640" s="91" t="str">
        <f>IF(ไฟล์กรอกคำตอบ!A640=""," ",ไฟล์กรอกคำตอบ!A640&amp;"")</f>
        <v xml:space="preserve"> </v>
      </c>
      <c r="B640" s="8">
        <f>ไฟล์กรอกคำตอบ!B640</f>
        <v>0</v>
      </c>
      <c r="C640" s="8">
        <f>ไฟล์กรอกคำตอบ!C640</f>
        <v>0</v>
      </c>
      <c r="D640" s="8">
        <f>ไฟล์กรอกคำตอบ!D640</f>
        <v>0</v>
      </c>
      <c r="E640" s="24">
        <f>ไฟล์กรอกคำตอบ!E640</f>
        <v>0</v>
      </c>
      <c r="F640" s="8">
        <f>ไฟล์กรอกคำตอบ!F640</f>
        <v>0</v>
      </c>
      <c r="G640" s="156">
        <f>ไฟล์กรอกคำตอบ!G640</f>
        <v>0</v>
      </c>
      <c r="H640" s="190">
        <f>ตรวจผล!H640</f>
        <v>0</v>
      </c>
      <c r="I640" s="190">
        <f>ตรวจผล!I640</f>
        <v>0</v>
      </c>
      <c r="J640" s="190">
        <f>ตรวจผล!J640</f>
        <v>0</v>
      </c>
      <c r="K640" s="190">
        <f>ตรวจผล!K640</f>
        <v>0</v>
      </c>
      <c r="L640" s="190">
        <f>ตรวจผล!L640</f>
        <v>0</v>
      </c>
      <c r="M640" s="190">
        <f>ตรวจผล!M640</f>
        <v>0</v>
      </c>
      <c r="N640" s="190">
        <f>ตรวจผล!N640</f>
        <v>0</v>
      </c>
      <c r="O640" s="190">
        <f>ตรวจผล!O640</f>
        <v>0</v>
      </c>
      <c r="P640" s="190">
        <f>ตรวจผล!P640</f>
        <v>0</v>
      </c>
      <c r="Q640" s="190">
        <f>ตรวจผล!Q640</f>
        <v>0</v>
      </c>
      <c r="R640" s="190">
        <f>ตรวจผล!R640</f>
        <v>0</v>
      </c>
      <c r="S640" s="190">
        <f>ตรวจผล!S640</f>
        <v>0</v>
      </c>
      <c r="T640" s="190">
        <f>ตรวจผล!T640</f>
        <v>0</v>
      </c>
      <c r="U640" s="190">
        <f>ตรวจผล!U640</f>
        <v>0</v>
      </c>
      <c r="V640" s="190">
        <f>ตรวจผล!V640</f>
        <v>0</v>
      </c>
      <c r="W640" s="190">
        <f>ตรวจผล!W640</f>
        <v>0</v>
      </c>
      <c r="X640" s="190">
        <f>ตรวจผล!X640</f>
        <v>0</v>
      </c>
      <c r="Y640" s="190">
        <f>ตรวจผล!Y640</f>
        <v>0</v>
      </c>
      <c r="Z640" s="190">
        <f>ตรวจผล!Z640</f>
        <v>0</v>
      </c>
      <c r="AA640" s="190">
        <f>ตรวจผล!AA640</f>
        <v>0</v>
      </c>
      <c r="AB640" s="190">
        <f>ตรวจผล!AE640</f>
        <v>0</v>
      </c>
      <c r="AC640" s="190">
        <f>ตรวจผล!AI640</f>
        <v>0</v>
      </c>
      <c r="AD640" s="190">
        <f>ตรวจผล!AJ640</f>
        <v>0</v>
      </c>
      <c r="AE640" s="190">
        <f>ตรวจผล!AK640</f>
        <v>0</v>
      </c>
      <c r="AF640" s="190">
        <f>ตรวจผล!AL640</f>
        <v>0</v>
      </c>
    </row>
    <row r="641" spans="1:32" x14ac:dyDescent="0.2">
      <c r="A641" s="91" t="str">
        <f>IF(ไฟล์กรอกคำตอบ!A641=""," ",ไฟล์กรอกคำตอบ!A641&amp;"")</f>
        <v xml:space="preserve"> </v>
      </c>
      <c r="B641" s="8">
        <f>ไฟล์กรอกคำตอบ!B641</f>
        <v>0</v>
      </c>
      <c r="C641" s="8">
        <f>ไฟล์กรอกคำตอบ!C641</f>
        <v>0</v>
      </c>
      <c r="D641" s="8">
        <f>ไฟล์กรอกคำตอบ!D641</f>
        <v>0</v>
      </c>
      <c r="E641" s="24">
        <f>ไฟล์กรอกคำตอบ!E641</f>
        <v>0</v>
      </c>
      <c r="F641" s="8">
        <f>ไฟล์กรอกคำตอบ!F641</f>
        <v>0</v>
      </c>
      <c r="G641" s="156">
        <f>ไฟล์กรอกคำตอบ!G641</f>
        <v>0</v>
      </c>
      <c r="H641" s="190">
        <f>ตรวจผล!H641</f>
        <v>0</v>
      </c>
      <c r="I641" s="190">
        <f>ตรวจผล!I641</f>
        <v>0</v>
      </c>
      <c r="J641" s="190">
        <f>ตรวจผล!J641</f>
        <v>0</v>
      </c>
      <c r="K641" s="190">
        <f>ตรวจผล!K641</f>
        <v>0</v>
      </c>
      <c r="L641" s="190">
        <f>ตรวจผล!L641</f>
        <v>0</v>
      </c>
      <c r="M641" s="190">
        <f>ตรวจผล!M641</f>
        <v>0</v>
      </c>
      <c r="N641" s="190">
        <f>ตรวจผล!N641</f>
        <v>0</v>
      </c>
      <c r="O641" s="190">
        <f>ตรวจผล!O641</f>
        <v>0</v>
      </c>
      <c r="P641" s="190">
        <f>ตรวจผล!P641</f>
        <v>0</v>
      </c>
      <c r="Q641" s="190">
        <f>ตรวจผล!Q641</f>
        <v>0</v>
      </c>
      <c r="R641" s="190">
        <f>ตรวจผล!R641</f>
        <v>0</v>
      </c>
      <c r="S641" s="190">
        <f>ตรวจผล!S641</f>
        <v>0</v>
      </c>
      <c r="T641" s="190">
        <f>ตรวจผล!T641</f>
        <v>0</v>
      </c>
      <c r="U641" s="190">
        <f>ตรวจผล!U641</f>
        <v>0</v>
      </c>
      <c r="V641" s="190">
        <f>ตรวจผล!V641</f>
        <v>0</v>
      </c>
      <c r="W641" s="190">
        <f>ตรวจผล!W641</f>
        <v>0</v>
      </c>
      <c r="X641" s="190">
        <f>ตรวจผล!X641</f>
        <v>0</v>
      </c>
      <c r="Y641" s="190">
        <f>ตรวจผล!Y641</f>
        <v>0</v>
      </c>
      <c r="Z641" s="190">
        <f>ตรวจผล!Z641</f>
        <v>0</v>
      </c>
      <c r="AA641" s="190">
        <f>ตรวจผล!AA641</f>
        <v>0</v>
      </c>
      <c r="AB641" s="190">
        <f>ตรวจผล!AE641</f>
        <v>0</v>
      </c>
      <c r="AC641" s="190">
        <f>ตรวจผล!AI641</f>
        <v>0</v>
      </c>
      <c r="AD641" s="190">
        <f>ตรวจผล!AJ641</f>
        <v>0</v>
      </c>
      <c r="AE641" s="190">
        <f>ตรวจผล!AK641</f>
        <v>0</v>
      </c>
      <c r="AF641" s="190">
        <f>ตรวจผล!AL641</f>
        <v>0</v>
      </c>
    </row>
    <row r="642" spans="1:32" x14ac:dyDescent="0.2">
      <c r="A642" s="91" t="str">
        <f>IF(ไฟล์กรอกคำตอบ!A642=""," ",ไฟล์กรอกคำตอบ!A642&amp;"")</f>
        <v xml:space="preserve"> </v>
      </c>
      <c r="B642" s="8">
        <f>ไฟล์กรอกคำตอบ!B642</f>
        <v>0</v>
      </c>
      <c r="C642" s="8">
        <f>ไฟล์กรอกคำตอบ!C642</f>
        <v>0</v>
      </c>
      <c r="D642" s="8">
        <f>ไฟล์กรอกคำตอบ!D642</f>
        <v>0</v>
      </c>
      <c r="E642" s="24">
        <f>ไฟล์กรอกคำตอบ!E642</f>
        <v>0</v>
      </c>
      <c r="F642" s="8">
        <f>ไฟล์กรอกคำตอบ!F642</f>
        <v>0</v>
      </c>
      <c r="G642" s="156">
        <f>ไฟล์กรอกคำตอบ!G642</f>
        <v>0</v>
      </c>
      <c r="H642" s="190">
        <f>ตรวจผล!H642</f>
        <v>0</v>
      </c>
      <c r="I642" s="190">
        <f>ตรวจผล!I642</f>
        <v>0</v>
      </c>
      <c r="J642" s="190">
        <f>ตรวจผล!J642</f>
        <v>0</v>
      </c>
      <c r="K642" s="190">
        <f>ตรวจผล!K642</f>
        <v>0</v>
      </c>
      <c r="L642" s="190">
        <f>ตรวจผล!L642</f>
        <v>0</v>
      </c>
      <c r="M642" s="190">
        <f>ตรวจผล!M642</f>
        <v>0</v>
      </c>
      <c r="N642" s="190">
        <f>ตรวจผล!N642</f>
        <v>0</v>
      </c>
      <c r="O642" s="190">
        <f>ตรวจผล!O642</f>
        <v>0</v>
      </c>
      <c r="P642" s="190">
        <f>ตรวจผล!P642</f>
        <v>0</v>
      </c>
      <c r="Q642" s="190">
        <f>ตรวจผล!Q642</f>
        <v>0</v>
      </c>
      <c r="R642" s="190">
        <f>ตรวจผล!R642</f>
        <v>0</v>
      </c>
      <c r="S642" s="190">
        <f>ตรวจผล!S642</f>
        <v>0</v>
      </c>
      <c r="T642" s="190">
        <f>ตรวจผล!T642</f>
        <v>0</v>
      </c>
      <c r="U642" s="190">
        <f>ตรวจผล!U642</f>
        <v>0</v>
      </c>
      <c r="V642" s="190">
        <f>ตรวจผล!V642</f>
        <v>0</v>
      </c>
      <c r="W642" s="190">
        <f>ตรวจผล!W642</f>
        <v>0</v>
      </c>
      <c r="X642" s="190">
        <f>ตรวจผล!X642</f>
        <v>0</v>
      </c>
      <c r="Y642" s="190">
        <f>ตรวจผล!Y642</f>
        <v>0</v>
      </c>
      <c r="Z642" s="190">
        <f>ตรวจผล!Z642</f>
        <v>0</v>
      </c>
      <c r="AA642" s="190">
        <f>ตรวจผล!AA642</f>
        <v>0</v>
      </c>
      <c r="AB642" s="190">
        <f>ตรวจผล!AE642</f>
        <v>0</v>
      </c>
      <c r="AC642" s="190">
        <f>ตรวจผล!AI642</f>
        <v>0</v>
      </c>
      <c r="AD642" s="190">
        <f>ตรวจผล!AJ642</f>
        <v>0</v>
      </c>
      <c r="AE642" s="190">
        <f>ตรวจผล!AK642</f>
        <v>0</v>
      </c>
      <c r="AF642" s="190">
        <f>ตรวจผล!AL642</f>
        <v>0</v>
      </c>
    </row>
    <row r="643" spans="1:32" x14ac:dyDescent="0.2">
      <c r="A643" s="91" t="str">
        <f>IF(ไฟล์กรอกคำตอบ!A643=""," ",ไฟล์กรอกคำตอบ!A643&amp;"")</f>
        <v xml:space="preserve"> </v>
      </c>
      <c r="B643" s="8">
        <f>ไฟล์กรอกคำตอบ!B643</f>
        <v>0</v>
      </c>
      <c r="C643" s="8">
        <f>ไฟล์กรอกคำตอบ!C643</f>
        <v>0</v>
      </c>
      <c r="D643" s="8">
        <f>ไฟล์กรอกคำตอบ!D643</f>
        <v>0</v>
      </c>
      <c r="E643" s="24">
        <f>ไฟล์กรอกคำตอบ!E643</f>
        <v>0</v>
      </c>
      <c r="F643" s="8">
        <f>ไฟล์กรอกคำตอบ!F643</f>
        <v>0</v>
      </c>
      <c r="G643" s="156">
        <f>ไฟล์กรอกคำตอบ!G643</f>
        <v>0</v>
      </c>
      <c r="H643" s="190">
        <f>ตรวจผล!H643</f>
        <v>0</v>
      </c>
      <c r="I643" s="190">
        <f>ตรวจผล!I643</f>
        <v>0</v>
      </c>
      <c r="J643" s="190">
        <f>ตรวจผล!J643</f>
        <v>0</v>
      </c>
      <c r="K643" s="190">
        <f>ตรวจผล!K643</f>
        <v>0</v>
      </c>
      <c r="L643" s="190">
        <f>ตรวจผล!L643</f>
        <v>0</v>
      </c>
      <c r="M643" s="190">
        <f>ตรวจผล!M643</f>
        <v>0</v>
      </c>
      <c r="N643" s="190">
        <f>ตรวจผล!N643</f>
        <v>0</v>
      </c>
      <c r="O643" s="190">
        <f>ตรวจผล!O643</f>
        <v>0</v>
      </c>
      <c r="P643" s="190">
        <f>ตรวจผล!P643</f>
        <v>0</v>
      </c>
      <c r="Q643" s="190">
        <f>ตรวจผล!Q643</f>
        <v>0</v>
      </c>
      <c r="R643" s="190">
        <f>ตรวจผล!R643</f>
        <v>0</v>
      </c>
      <c r="S643" s="190">
        <f>ตรวจผล!S643</f>
        <v>0</v>
      </c>
      <c r="T643" s="190">
        <f>ตรวจผล!T643</f>
        <v>0</v>
      </c>
      <c r="U643" s="190">
        <f>ตรวจผล!U643</f>
        <v>0</v>
      </c>
      <c r="V643" s="190">
        <f>ตรวจผล!V643</f>
        <v>0</v>
      </c>
      <c r="W643" s="190">
        <f>ตรวจผล!W643</f>
        <v>0</v>
      </c>
      <c r="X643" s="190">
        <f>ตรวจผล!X643</f>
        <v>0</v>
      </c>
      <c r="Y643" s="190">
        <f>ตรวจผล!Y643</f>
        <v>0</v>
      </c>
      <c r="Z643" s="190">
        <f>ตรวจผล!Z643</f>
        <v>0</v>
      </c>
      <c r="AA643" s="190">
        <f>ตรวจผล!AA643</f>
        <v>0</v>
      </c>
      <c r="AB643" s="190">
        <f>ตรวจผล!AE643</f>
        <v>0</v>
      </c>
      <c r="AC643" s="190">
        <f>ตรวจผล!AI643</f>
        <v>0</v>
      </c>
      <c r="AD643" s="190">
        <f>ตรวจผล!AJ643</f>
        <v>0</v>
      </c>
      <c r="AE643" s="190">
        <f>ตรวจผล!AK643</f>
        <v>0</v>
      </c>
      <c r="AF643" s="190">
        <f>ตรวจผล!AL643</f>
        <v>0</v>
      </c>
    </row>
    <row r="644" spans="1:32" x14ac:dyDescent="0.2">
      <c r="A644" s="91" t="str">
        <f>IF(ไฟล์กรอกคำตอบ!A644=""," ",ไฟล์กรอกคำตอบ!A644&amp;"")</f>
        <v xml:space="preserve"> </v>
      </c>
      <c r="B644" s="8">
        <f>ไฟล์กรอกคำตอบ!B644</f>
        <v>0</v>
      </c>
      <c r="C644" s="8">
        <f>ไฟล์กรอกคำตอบ!C644</f>
        <v>0</v>
      </c>
      <c r="D644" s="8">
        <f>ไฟล์กรอกคำตอบ!D644</f>
        <v>0</v>
      </c>
      <c r="E644" s="24">
        <f>ไฟล์กรอกคำตอบ!E644</f>
        <v>0</v>
      </c>
      <c r="F644" s="8">
        <f>ไฟล์กรอกคำตอบ!F644</f>
        <v>0</v>
      </c>
      <c r="G644" s="156">
        <f>ไฟล์กรอกคำตอบ!G644</f>
        <v>0</v>
      </c>
      <c r="H644" s="190">
        <f>ตรวจผล!H644</f>
        <v>0</v>
      </c>
      <c r="I644" s="190">
        <f>ตรวจผล!I644</f>
        <v>0</v>
      </c>
      <c r="J644" s="190">
        <f>ตรวจผล!J644</f>
        <v>0</v>
      </c>
      <c r="K644" s="190">
        <f>ตรวจผล!K644</f>
        <v>0</v>
      </c>
      <c r="L644" s="190">
        <f>ตรวจผล!L644</f>
        <v>0</v>
      </c>
      <c r="M644" s="190">
        <f>ตรวจผล!M644</f>
        <v>0</v>
      </c>
      <c r="N644" s="190">
        <f>ตรวจผล!N644</f>
        <v>0</v>
      </c>
      <c r="O644" s="190">
        <f>ตรวจผล!O644</f>
        <v>0</v>
      </c>
      <c r="P644" s="190">
        <f>ตรวจผล!P644</f>
        <v>0</v>
      </c>
      <c r="Q644" s="190">
        <f>ตรวจผล!Q644</f>
        <v>0</v>
      </c>
      <c r="R644" s="190">
        <f>ตรวจผล!R644</f>
        <v>0</v>
      </c>
      <c r="S644" s="190">
        <f>ตรวจผล!S644</f>
        <v>0</v>
      </c>
      <c r="T644" s="190">
        <f>ตรวจผล!T644</f>
        <v>0</v>
      </c>
      <c r="U644" s="190">
        <f>ตรวจผล!U644</f>
        <v>0</v>
      </c>
      <c r="V644" s="190">
        <f>ตรวจผล!V644</f>
        <v>0</v>
      </c>
      <c r="W644" s="190">
        <f>ตรวจผล!W644</f>
        <v>0</v>
      </c>
      <c r="X644" s="190">
        <f>ตรวจผล!X644</f>
        <v>0</v>
      </c>
      <c r="Y644" s="190">
        <f>ตรวจผล!Y644</f>
        <v>0</v>
      </c>
      <c r="Z644" s="190">
        <f>ตรวจผล!Z644</f>
        <v>0</v>
      </c>
      <c r="AA644" s="190">
        <f>ตรวจผล!AA644</f>
        <v>0</v>
      </c>
      <c r="AB644" s="190">
        <f>ตรวจผล!AE644</f>
        <v>0</v>
      </c>
      <c r="AC644" s="190">
        <f>ตรวจผล!AI644</f>
        <v>0</v>
      </c>
      <c r="AD644" s="190">
        <f>ตรวจผล!AJ644</f>
        <v>0</v>
      </c>
      <c r="AE644" s="190">
        <f>ตรวจผล!AK644</f>
        <v>0</v>
      </c>
      <c r="AF644" s="190">
        <f>ตรวจผล!AL644</f>
        <v>0</v>
      </c>
    </row>
    <row r="645" spans="1:32" x14ac:dyDescent="0.2">
      <c r="A645" s="91" t="str">
        <f>IF(ไฟล์กรอกคำตอบ!A645=""," ",ไฟล์กรอกคำตอบ!A645&amp;"")</f>
        <v xml:space="preserve"> </v>
      </c>
      <c r="B645" s="8">
        <f>ไฟล์กรอกคำตอบ!B645</f>
        <v>0</v>
      </c>
      <c r="C645" s="8">
        <f>ไฟล์กรอกคำตอบ!C645</f>
        <v>0</v>
      </c>
      <c r="D645" s="8">
        <f>ไฟล์กรอกคำตอบ!D645</f>
        <v>0</v>
      </c>
      <c r="E645" s="24">
        <f>ไฟล์กรอกคำตอบ!E645</f>
        <v>0</v>
      </c>
      <c r="F645" s="8">
        <f>ไฟล์กรอกคำตอบ!F645</f>
        <v>0</v>
      </c>
      <c r="G645" s="156">
        <f>ไฟล์กรอกคำตอบ!G645</f>
        <v>0</v>
      </c>
      <c r="H645" s="190">
        <f>ตรวจผล!H645</f>
        <v>0</v>
      </c>
      <c r="I645" s="190">
        <f>ตรวจผล!I645</f>
        <v>0</v>
      </c>
      <c r="J645" s="190">
        <f>ตรวจผล!J645</f>
        <v>0</v>
      </c>
      <c r="K645" s="190">
        <f>ตรวจผล!K645</f>
        <v>0</v>
      </c>
      <c r="L645" s="190">
        <f>ตรวจผล!L645</f>
        <v>0</v>
      </c>
      <c r="M645" s="190">
        <f>ตรวจผล!M645</f>
        <v>0</v>
      </c>
      <c r="N645" s="190">
        <f>ตรวจผล!N645</f>
        <v>0</v>
      </c>
      <c r="O645" s="190">
        <f>ตรวจผล!O645</f>
        <v>0</v>
      </c>
      <c r="P645" s="190">
        <f>ตรวจผล!P645</f>
        <v>0</v>
      </c>
      <c r="Q645" s="190">
        <f>ตรวจผล!Q645</f>
        <v>0</v>
      </c>
      <c r="R645" s="190">
        <f>ตรวจผล!R645</f>
        <v>0</v>
      </c>
      <c r="S645" s="190">
        <f>ตรวจผล!S645</f>
        <v>0</v>
      </c>
      <c r="T645" s="190">
        <f>ตรวจผล!T645</f>
        <v>0</v>
      </c>
      <c r="U645" s="190">
        <f>ตรวจผล!U645</f>
        <v>0</v>
      </c>
      <c r="V645" s="190">
        <f>ตรวจผล!V645</f>
        <v>0</v>
      </c>
      <c r="W645" s="190">
        <f>ตรวจผล!W645</f>
        <v>0</v>
      </c>
      <c r="X645" s="190">
        <f>ตรวจผล!X645</f>
        <v>0</v>
      </c>
      <c r="Y645" s="190">
        <f>ตรวจผล!Y645</f>
        <v>0</v>
      </c>
      <c r="Z645" s="190">
        <f>ตรวจผล!Z645</f>
        <v>0</v>
      </c>
      <c r="AA645" s="190">
        <f>ตรวจผล!AA645</f>
        <v>0</v>
      </c>
      <c r="AB645" s="190">
        <f>ตรวจผล!AE645</f>
        <v>0</v>
      </c>
      <c r="AC645" s="190">
        <f>ตรวจผล!AI645</f>
        <v>0</v>
      </c>
      <c r="AD645" s="190">
        <f>ตรวจผล!AJ645</f>
        <v>0</v>
      </c>
      <c r="AE645" s="190">
        <f>ตรวจผล!AK645</f>
        <v>0</v>
      </c>
      <c r="AF645" s="190">
        <f>ตรวจผล!AL645</f>
        <v>0</v>
      </c>
    </row>
    <row r="646" spans="1:32" x14ac:dyDescent="0.2">
      <c r="A646" s="91" t="str">
        <f>IF(ไฟล์กรอกคำตอบ!A646=""," ",ไฟล์กรอกคำตอบ!A646&amp;"")</f>
        <v xml:space="preserve"> </v>
      </c>
      <c r="B646" s="8">
        <f>ไฟล์กรอกคำตอบ!B646</f>
        <v>0</v>
      </c>
      <c r="C646" s="8">
        <f>ไฟล์กรอกคำตอบ!C646</f>
        <v>0</v>
      </c>
      <c r="D646" s="8">
        <f>ไฟล์กรอกคำตอบ!D646</f>
        <v>0</v>
      </c>
      <c r="E646" s="24">
        <f>ไฟล์กรอกคำตอบ!E646</f>
        <v>0</v>
      </c>
      <c r="F646" s="8">
        <f>ไฟล์กรอกคำตอบ!F646</f>
        <v>0</v>
      </c>
      <c r="G646" s="156">
        <f>ไฟล์กรอกคำตอบ!G646</f>
        <v>0</v>
      </c>
      <c r="H646" s="190">
        <f>ตรวจผล!H646</f>
        <v>0</v>
      </c>
      <c r="I646" s="190">
        <f>ตรวจผล!I646</f>
        <v>0</v>
      </c>
      <c r="J646" s="190">
        <f>ตรวจผล!J646</f>
        <v>0</v>
      </c>
      <c r="K646" s="190">
        <f>ตรวจผล!K646</f>
        <v>0</v>
      </c>
      <c r="L646" s="190">
        <f>ตรวจผล!L646</f>
        <v>0</v>
      </c>
      <c r="M646" s="190">
        <f>ตรวจผล!M646</f>
        <v>0</v>
      </c>
      <c r="N646" s="190">
        <f>ตรวจผล!N646</f>
        <v>0</v>
      </c>
      <c r="O646" s="190">
        <f>ตรวจผล!O646</f>
        <v>0</v>
      </c>
      <c r="P646" s="190">
        <f>ตรวจผล!P646</f>
        <v>0</v>
      </c>
      <c r="Q646" s="190">
        <f>ตรวจผล!Q646</f>
        <v>0</v>
      </c>
      <c r="R646" s="190">
        <f>ตรวจผล!R646</f>
        <v>0</v>
      </c>
      <c r="S646" s="190">
        <f>ตรวจผล!S646</f>
        <v>0</v>
      </c>
      <c r="T646" s="190">
        <f>ตรวจผล!T646</f>
        <v>0</v>
      </c>
      <c r="U646" s="190">
        <f>ตรวจผล!U646</f>
        <v>0</v>
      </c>
      <c r="V646" s="190">
        <f>ตรวจผล!V646</f>
        <v>0</v>
      </c>
      <c r="W646" s="190">
        <f>ตรวจผล!W646</f>
        <v>0</v>
      </c>
      <c r="X646" s="190">
        <f>ตรวจผล!X646</f>
        <v>0</v>
      </c>
      <c r="Y646" s="190">
        <f>ตรวจผล!Y646</f>
        <v>0</v>
      </c>
      <c r="Z646" s="190">
        <f>ตรวจผล!Z646</f>
        <v>0</v>
      </c>
      <c r="AA646" s="190">
        <f>ตรวจผล!AA646</f>
        <v>0</v>
      </c>
      <c r="AB646" s="190">
        <f>ตรวจผล!AE646</f>
        <v>0</v>
      </c>
      <c r="AC646" s="190">
        <f>ตรวจผล!AI646</f>
        <v>0</v>
      </c>
      <c r="AD646" s="190">
        <f>ตรวจผล!AJ646</f>
        <v>0</v>
      </c>
      <c r="AE646" s="190">
        <f>ตรวจผล!AK646</f>
        <v>0</v>
      </c>
      <c r="AF646" s="190">
        <f>ตรวจผล!AL646</f>
        <v>0</v>
      </c>
    </row>
    <row r="647" spans="1:32" x14ac:dyDescent="0.2">
      <c r="A647" s="91" t="str">
        <f>IF(ไฟล์กรอกคำตอบ!A647=""," ",ไฟล์กรอกคำตอบ!A647&amp;"")</f>
        <v xml:space="preserve"> </v>
      </c>
      <c r="B647" s="8">
        <f>ไฟล์กรอกคำตอบ!B647</f>
        <v>0</v>
      </c>
      <c r="C647" s="8">
        <f>ไฟล์กรอกคำตอบ!C647</f>
        <v>0</v>
      </c>
      <c r="D647" s="8">
        <f>ไฟล์กรอกคำตอบ!D647</f>
        <v>0</v>
      </c>
      <c r="E647" s="24">
        <f>ไฟล์กรอกคำตอบ!E647</f>
        <v>0</v>
      </c>
      <c r="F647" s="8">
        <f>ไฟล์กรอกคำตอบ!F647</f>
        <v>0</v>
      </c>
      <c r="G647" s="156">
        <f>ไฟล์กรอกคำตอบ!G647</f>
        <v>0</v>
      </c>
      <c r="H647" s="190">
        <f>ตรวจผล!H647</f>
        <v>0</v>
      </c>
      <c r="I647" s="190">
        <f>ตรวจผล!I647</f>
        <v>0</v>
      </c>
      <c r="J647" s="190">
        <f>ตรวจผล!J647</f>
        <v>0</v>
      </c>
      <c r="K647" s="190">
        <f>ตรวจผล!K647</f>
        <v>0</v>
      </c>
      <c r="L647" s="190">
        <f>ตรวจผล!L647</f>
        <v>0</v>
      </c>
      <c r="M647" s="190">
        <f>ตรวจผล!M647</f>
        <v>0</v>
      </c>
      <c r="N647" s="190">
        <f>ตรวจผล!N647</f>
        <v>0</v>
      </c>
      <c r="O647" s="190">
        <f>ตรวจผล!O647</f>
        <v>0</v>
      </c>
      <c r="P647" s="190">
        <f>ตรวจผล!P647</f>
        <v>0</v>
      </c>
      <c r="Q647" s="190">
        <f>ตรวจผล!Q647</f>
        <v>0</v>
      </c>
      <c r="R647" s="190">
        <f>ตรวจผล!R647</f>
        <v>0</v>
      </c>
      <c r="S647" s="190">
        <f>ตรวจผล!S647</f>
        <v>0</v>
      </c>
      <c r="T647" s="190">
        <f>ตรวจผล!T647</f>
        <v>0</v>
      </c>
      <c r="U647" s="190">
        <f>ตรวจผล!U647</f>
        <v>0</v>
      </c>
      <c r="V647" s="190">
        <f>ตรวจผล!V647</f>
        <v>0</v>
      </c>
      <c r="W647" s="190">
        <f>ตรวจผล!W647</f>
        <v>0</v>
      </c>
      <c r="X647" s="190">
        <f>ตรวจผล!X647</f>
        <v>0</v>
      </c>
      <c r="Y647" s="190">
        <f>ตรวจผล!Y647</f>
        <v>0</v>
      </c>
      <c r="Z647" s="190">
        <f>ตรวจผล!Z647</f>
        <v>0</v>
      </c>
      <c r="AA647" s="190">
        <f>ตรวจผล!AA647</f>
        <v>0</v>
      </c>
      <c r="AB647" s="190">
        <f>ตรวจผล!AE647</f>
        <v>0</v>
      </c>
      <c r="AC647" s="190">
        <f>ตรวจผล!AI647</f>
        <v>0</v>
      </c>
      <c r="AD647" s="190">
        <f>ตรวจผล!AJ647</f>
        <v>0</v>
      </c>
      <c r="AE647" s="190">
        <f>ตรวจผล!AK647</f>
        <v>0</v>
      </c>
      <c r="AF647" s="190">
        <f>ตรวจผล!AL647</f>
        <v>0</v>
      </c>
    </row>
    <row r="648" spans="1:32" x14ac:dyDescent="0.2">
      <c r="A648" s="91" t="str">
        <f>IF(ไฟล์กรอกคำตอบ!A648=""," ",ไฟล์กรอกคำตอบ!A648&amp;"")</f>
        <v xml:space="preserve"> </v>
      </c>
      <c r="B648" s="8">
        <f>ไฟล์กรอกคำตอบ!B648</f>
        <v>0</v>
      </c>
      <c r="C648" s="8">
        <f>ไฟล์กรอกคำตอบ!C648</f>
        <v>0</v>
      </c>
      <c r="D648" s="8">
        <f>ไฟล์กรอกคำตอบ!D648</f>
        <v>0</v>
      </c>
      <c r="E648" s="24">
        <f>ไฟล์กรอกคำตอบ!E648</f>
        <v>0</v>
      </c>
      <c r="F648" s="8">
        <f>ไฟล์กรอกคำตอบ!F648</f>
        <v>0</v>
      </c>
      <c r="G648" s="156">
        <f>ไฟล์กรอกคำตอบ!G648</f>
        <v>0</v>
      </c>
      <c r="H648" s="190">
        <f>ตรวจผล!H648</f>
        <v>0</v>
      </c>
      <c r="I648" s="190">
        <f>ตรวจผล!I648</f>
        <v>0</v>
      </c>
      <c r="J648" s="190">
        <f>ตรวจผล!J648</f>
        <v>0</v>
      </c>
      <c r="K648" s="190">
        <f>ตรวจผล!K648</f>
        <v>0</v>
      </c>
      <c r="L648" s="190">
        <f>ตรวจผล!L648</f>
        <v>0</v>
      </c>
      <c r="M648" s="190">
        <f>ตรวจผล!M648</f>
        <v>0</v>
      </c>
      <c r="N648" s="190">
        <f>ตรวจผล!N648</f>
        <v>0</v>
      </c>
      <c r="O648" s="190">
        <f>ตรวจผล!O648</f>
        <v>0</v>
      </c>
      <c r="P648" s="190">
        <f>ตรวจผล!P648</f>
        <v>0</v>
      </c>
      <c r="Q648" s="190">
        <f>ตรวจผล!Q648</f>
        <v>0</v>
      </c>
      <c r="R648" s="190">
        <f>ตรวจผล!R648</f>
        <v>0</v>
      </c>
      <c r="S648" s="190">
        <f>ตรวจผล!S648</f>
        <v>0</v>
      </c>
      <c r="T648" s="190">
        <f>ตรวจผล!T648</f>
        <v>0</v>
      </c>
      <c r="U648" s="190">
        <f>ตรวจผล!U648</f>
        <v>0</v>
      </c>
      <c r="V648" s="190">
        <f>ตรวจผล!V648</f>
        <v>0</v>
      </c>
      <c r="W648" s="190">
        <f>ตรวจผล!W648</f>
        <v>0</v>
      </c>
      <c r="X648" s="190">
        <f>ตรวจผล!X648</f>
        <v>0</v>
      </c>
      <c r="Y648" s="190">
        <f>ตรวจผล!Y648</f>
        <v>0</v>
      </c>
      <c r="Z648" s="190">
        <f>ตรวจผล!Z648</f>
        <v>0</v>
      </c>
      <c r="AA648" s="190">
        <f>ตรวจผล!AA648</f>
        <v>0</v>
      </c>
      <c r="AB648" s="190">
        <f>ตรวจผล!AE648</f>
        <v>0</v>
      </c>
      <c r="AC648" s="190">
        <f>ตรวจผล!AI648</f>
        <v>0</v>
      </c>
      <c r="AD648" s="190">
        <f>ตรวจผล!AJ648</f>
        <v>0</v>
      </c>
      <c r="AE648" s="190">
        <f>ตรวจผล!AK648</f>
        <v>0</v>
      </c>
      <c r="AF648" s="190">
        <f>ตรวจผล!AL648</f>
        <v>0</v>
      </c>
    </row>
    <row r="649" spans="1:32" x14ac:dyDescent="0.2">
      <c r="A649" s="91" t="str">
        <f>IF(ไฟล์กรอกคำตอบ!A649=""," ",ไฟล์กรอกคำตอบ!A649&amp;"")</f>
        <v xml:space="preserve"> </v>
      </c>
      <c r="B649" s="8">
        <f>ไฟล์กรอกคำตอบ!B649</f>
        <v>0</v>
      </c>
      <c r="C649" s="8">
        <f>ไฟล์กรอกคำตอบ!C649</f>
        <v>0</v>
      </c>
      <c r="D649" s="8">
        <f>ไฟล์กรอกคำตอบ!D649</f>
        <v>0</v>
      </c>
      <c r="E649" s="24">
        <f>ไฟล์กรอกคำตอบ!E649</f>
        <v>0</v>
      </c>
      <c r="F649" s="8">
        <f>ไฟล์กรอกคำตอบ!F649</f>
        <v>0</v>
      </c>
      <c r="G649" s="156">
        <f>ไฟล์กรอกคำตอบ!G649</f>
        <v>0</v>
      </c>
      <c r="H649" s="190">
        <f>ตรวจผล!H649</f>
        <v>0</v>
      </c>
      <c r="I649" s="190">
        <f>ตรวจผล!I649</f>
        <v>0</v>
      </c>
      <c r="J649" s="190">
        <f>ตรวจผล!J649</f>
        <v>0</v>
      </c>
      <c r="K649" s="190">
        <f>ตรวจผล!K649</f>
        <v>0</v>
      </c>
      <c r="L649" s="190">
        <f>ตรวจผล!L649</f>
        <v>0</v>
      </c>
      <c r="M649" s="190">
        <f>ตรวจผล!M649</f>
        <v>0</v>
      </c>
      <c r="N649" s="190">
        <f>ตรวจผล!N649</f>
        <v>0</v>
      </c>
      <c r="O649" s="190">
        <f>ตรวจผล!O649</f>
        <v>0</v>
      </c>
      <c r="P649" s="190">
        <f>ตรวจผล!P649</f>
        <v>0</v>
      </c>
      <c r="Q649" s="190">
        <f>ตรวจผล!Q649</f>
        <v>0</v>
      </c>
      <c r="R649" s="190">
        <f>ตรวจผล!R649</f>
        <v>0</v>
      </c>
      <c r="S649" s="190">
        <f>ตรวจผล!S649</f>
        <v>0</v>
      </c>
      <c r="T649" s="190">
        <f>ตรวจผล!T649</f>
        <v>0</v>
      </c>
      <c r="U649" s="190">
        <f>ตรวจผล!U649</f>
        <v>0</v>
      </c>
      <c r="V649" s="190">
        <f>ตรวจผล!V649</f>
        <v>0</v>
      </c>
      <c r="W649" s="190">
        <f>ตรวจผล!W649</f>
        <v>0</v>
      </c>
      <c r="X649" s="190">
        <f>ตรวจผล!X649</f>
        <v>0</v>
      </c>
      <c r="Y649" s="190">
        <f>ตรวจผล!Y649</f>
        <v>0</v>
      </c>
      <c r="Z649" s="190">
        <f>ตรวจผล!Z649</f>
        <v>0</v>
      </c>
      <c r="AA649" s="190">
        <f>ตรวจผล!AA649</f>
        <v>0</v>
      </c>
      <c r="AB649" s="190">
        <f>ตรวจผล!AE649</f>
        <v>0</v>
      </c>
      <c r="AC649" s="190">
        <f>ตรวจผล!AI649</f>
        <v>0</v>
      </c>
      <c r="AD649" s="190">
        <f>ตรวจผล!AJ649</f>
        <v>0</v>
      </c>
      <c r="AE649" s="190">
        <f>ตรวจผล!AK649</f>
        <v>0</v>
      </c>
      <c r="AF649" s="190">
        <f>ตรวจผล!AL649</f>
        <v>0</v>
      </c>
    </row>
    <row r="650" spans="1:32" x14ac:dyDescent="0.2">
      <c r="A650" s="91" t="str">
        <f>IF(ไฟล์กรอกคำตอบ!A650=""," ",ไฟล์กรอกคำตอบ!A650&amp;"")</f>
        <v xml:space="preserve"> </v>
      </c>
      <c r="B650" s="8">
        <f>ไฟล์กรอกคำตอบ!B650</f>
        <v>0</v>
      </c>
      <c r="C650" s="8">
        <f>ไฟล์กรอกคำตอบ!C650</f>
        <v>0</v>
      </c>
      <c r="D650" s="8">
        <f>ไฟล์กรอกคำตอบ!D650</f>
        <v>0</v>
      </c>
      <c r="E650" s="24">
        <f>ไฟล์กรอกคำตอบ!E650</f>
        <v>0</v>
      </c>
      <c r="F650" s="8">
        <f>ไฟล์กรอกคำตอบ!F650</f>
        <v>0</v>
      </c>
      <c r="G650" s="156">
        <f>ไฟล์กรอกคำตอบ!G650</f>
        <v>0</v>
      </c>
      <c r="H650" s="190">
        <f>ตรวจผล!H650</f>
        <v>0</v>
      </c>
      <c r="I650" s="190">
        <f>ตรวจผล!I650</f>
        <v>0</v>
      </c>
      <c r="J650" s="190">
        <f>ตรวจผล!J650</f>
        <v>0</v>
      </c>
      <c r="K650" s="190">
        <f>ตรวจผล!K650</f>
        <v>0</v>
      </c>
      <c r="L650" s="190">
        <f>ตรวจผล!L650</f>
        <v>0</v>
      </c>
      <c r="M650" s="190">
        <f>ตรวจผล!M650</f>
        <v>0</v>
      </c>
      <c r="N650" s="190">
        <f>ตรวจผล!N650</f>
        <v>0</v>
      </c>
      <c r="O650" s="190">
        <f>ตรวจผล!O650</f>
        <v>0</v>
      </c>
      <c r="P650" s="190">
        <f>ตรวจผล!P650</f>
        <v>0</v>
      </c>
      <c r="Q650" s="190">
        <f>ตรวจผล!Q650</f>
        <v>0</v>
      </c>
      <c r="R650" s="190">
        <f>ตรวจผล!R650</f>
        <v>0</v>
      </c>
      <c r="S650" s="190">
        <f>ตรวจผล!S650</f>
        <v>0</v>
      </c>
      <c r="T650" s="190">
        <f>ตรวจผล!T650</f>
        <v>0</v>
      </c>
      <c r="U650" s="190">
        <f>ตรวจผล!U650</f>
        <v>0</v>
      </c>
      <c r="V650" s="190">
        <f>ตรวจผล!V650</f>
        <v>0</v>
      </c>
      <c r="W650" s="190">
        <f>ตรวจผล!W650</f>
        <v>0</v>
      </c>
      <c r="X650" s="190">
        <f>ตรวจผล!X650</f>
        <v>0</v>
      </c>
      <c r="Y650" s="190">
        <f>ตรวจผล!Y650</f>
        <v>0</v>
      </c>
      <c r="Z650" s="190">
        <f>ตรวจผล!Z650</f>
        <v>0</v>
      </c>
      <c r="AA650" s="190">
        <f>ตรวจผล!AA650</f>
        <v>0</v>
      </c>
      <c r="AB650" s="190">
        <f>ตรวจผล!AE650</f>
        <v>0</v>
      </c>
      <c r="AC650" s="190">
        <f>ตรวจผล!AI650</f>
        <v>0</v>
      </c>
      <c r="AD650" s="190">
        <f>ตรวจผล!AJ650</f>
        <v>0</v>
      </c>
      <c r="AE650" s="190">
        <f>ตรวจผล!AK650</f>
        <v>0</v>
      </c>
      <c r="AF650" s="190">
        <f>ตรวจผล!AL650</f>
        <v>0</v>
      </c>
    </row>
    <row r="651" spans="1:32" x14ac:dyDescent="0.2">
      <c r="A651" s="91" t="str">
        <f>IF(ไฟล์กรอกคำตอบ!A651=""," ",ไฟล์กรอกคำตอบ!A651&amp;"")</f>
        <v xml:space="preserve"> </v>
      </c>
      <c r="B651" s="8">
        <f>ไฟล์กรอกคำตอบ!B651</f>
        <v>0</v>
      </c>
      <c r="C651" s="8">
        <f>ไฟล์กรอกคำตอบ!C651</f>
        <v>0</v>
      </c>
      <c r="D651" s="8">
        <f>ไฟล์กรอกคำตอบ!D651</f>
        <v>0</v>
      </c>
      <c r="E651" s="24">
        <f>ไฟล์กรอกคำตอบ!E651</f>
        <v>0</v>
      </c>
      <c r="F651" s="8">
        <f>ไฟล์กรอกคำตอบ!F651</f>
        <v>0</v>
      </c>
      <c r="G651" s="156">
        <f>ไฟล์กรอกคำตอบ!G651</f>
        <v>0</v>
      </c>
      <c r="H651" s="190">
        <f>ตรวจผล!H651</f>
        <v>0</v>
      </c>
      <c r="I651" s="190">
        <f>ตรวจผล!I651</f>
        <v>0</v>
      </c>
      <c r="J651" s="190">
        <f>ตรวจผล!J651</f>
        <v>0</v>
      </c>
      <c r="K651" s="190">
        <f>ตรวจผล!K651</f>
        <v>0</v>
      </c>
      <c r="L651" s="190">
        <f>ตรวจผล!L651</f>
        <v>0</v>
      </c>
      <c r="M651" s="190">
        <f>ตรวจผล!M651</f>
        <v>0</v>
      </c>
      <c r="N651" s="190">
        <f>ตรวจผล!N651</f>
        <v>0</v>
      </c>
      <c r="O651" s="190">
        <f>ตรวจผล!O651</f>
        <v>0</v>
      </c>
      <c r="P651" s="190">
        <f>ตรวจผล!P651</f>
        <v>0</v>
      </c>
      <c r="Q651" s="190">
        <f>ตรวจผล!Q651</f>
        <v>0</v>
      </c>
      <c r="R651" s="190">
        <f>ตรวจผล!R651</f>
        <v>0</v>
      </c>
      <c r="S651" s="190">
        <f>ตรวจผล!S651</f>
        <v>0</v>
      </c>
      <c r="T651" s="190">
        <f>ตรวจผล!T651</f>
        <v>0</v>
      </c>
      <c r="U651" s="190">
        <f>ตรวจผล!U651</f>
        <v>0</v>
      </c>
      <c r="V651" s="190">
        <f>ตรวจผล!V651</f>
        <v>0</v>
      </c>
      <c r="W651" s="190">
        <f>ตรวจผล!W651</f>
        <v>0</v>
      </c>
      <c r="X651" s="190">
        <f>ตรวจผล!X651</f>
        <v>0</v>
      </c>
      <c r="Y651" s="190">
        <f>ตรวจผล!Y651</f>
        <v>0</v>
      </c>
      <c r="Z651" s="190">
        <f>ตรวจผล!Z651</f>
        <v>0</v>
      </c>
      <c r="AA651" s="190">
        <f>ตรวจผล!AA651</f>
        <v>0</v>
      </c>
      <c r="AB651" s="190">
        <f>ตรวจผล!AE651</f>
        <v>0</v>
      </c>
      <c r="AC651" s="190">
        <f>ตรวจผล!AI651</f>
        <v>0</v>
      </c>
      <c r="AD651" s="190">
        <f>ตรวจผล!AJ651</f>
        <v>0</v>
      </c>
      <c r="AE651" s="190">
        <f>ตรวจผล!AK651</f>
        <v>0</v>
      </c>
      <c r="AF651" s="190">
        <f>ตรวจผล!AL651</f>
        <v>0</v>
      </c>
    </row>
    <row r="652" spans="1:32" x14ac:dyDescent="0.2">
      <c r="A652" s="91" t="str">
        <f>IF(ไฟล์กรอกคำตอบ!A652=""," ",ไฟล์กรอกคำตอบ!A652&amp;"")</f>
        <v xml:space="preserve"> </v>
      </c>
      <c r="B652" s="8">
        <f>ไฟล์กรอกคำตอบ!B652</f>
        <v>0</v>
      </c>
      <c r="C652" s="8">
        <f>ไฟล์กรอกคำตอบ!C652</f>
        <v>0</v>
      </c>
      <c r="D652" s="8">
        <f>ไฟล์กรอกคำตอบ!D652</f>
        <v>0</v>
      </c>
      <c r="E652" s="24">
        <f>ไฟล์กรอกคำตอบ!E652</f>
        <v>0</v>
      </c>
      <c r="F652" s="8">
        <f>ไฟล์กรอกคำตอบ!F652</f>
        <v>0</v>
      </c>
      <c r="G652" s="156">
        <f>ไฟล์กรอกคำตอบ!G652</f>
        <v>0</v>
      </c>
      <c r="H652" s="190">
        <f>ตรวจผล!H652</f>
        <v>0</v>
      </c>
      <c r="I652" s="190">
        <f>ตรวจผล!I652</f>
        <v>0</v>
      </c>
      <c r="J652" s="190">
        <f>ตรวจผล!J652</f>
        <v>0</v>
      </c>
      <c r="K652" s="190">
        <f>ตรวจผล!K652</f>
        <v>0</v>
      </c>
      <c r="L652" s="190">
        <f>ตรวจผล!L652</f>
        <v>0</v>
      </c>
      <c r="M652" s="190">
        <f>ตรวจผล!M652</f>
        <v>0</v>
      </c>
      <c r="N652" s="190">
        <f>ตรวจผล!N652</f>
        <v>0</v>
      </c>
      <c r="O652" s="190">
        <f>ตรวจผล!O652</f>
        <v>0</v>
      </c>
      <c r="P652" s="190">
        <f>ตรวจผล!P652</f>
        <v>0</v>
      </c>
      <c r="Q652" s="190">
        <f>ตรวจผล!Q652</f>
        <v>0</v>
      </c>
      <c r="R652" s="190">
        <f>ตรวจผล!R652</f>
        <v>0</v>
      </c>
      <c r="S652" s="190">
        <f>ตรวจผล!S652</f>
        <v>0</v>
      </c>
      <c r="T652" s="190">
        <f>ตรวจผล!T652</f>
        <v>0</v>
      </c>
      <c r="U652" s="190">
        <f>ตรวจผล!U652</f>
        <v>0</v>
      </c>
      <c r="V652" s="190">
        <f>ตรวจผล!V652</f>
        <v>0</v>
      </c>
      <c r="W652" s="190">
        <f>ตรวจผล!W652</f>
        <v>0</v>
      </c>
      <c r="X652" s="190">
        <f>ตรวจผล!X652</f>
        <v>0</v>
      </c>
      <c r="Y652" s="190">
        <f>ตรวจผล!Y652</f>
        <v>0</v>
      </c>
      <c r="Z652" s="190">
        <f>ตรวจผล!Z652</f>
        <v>0</v>
      </c>
      <c r="AA652" s="190">
        <f>ตรวจผล!AA652</f>
        <v>0</v>
      </c>
      <c r="AB652" s="190">
        <f>ตรวจผล!AE652</f>
        <v>0</v>
      </c>
      <c r="AC652" s="190">
        <f>ตรวจผล!AI652</f>
        <v>0</v>
      </c>
      <c r="AD652" s="190">
        <f>ตรวจผล!AJ652</f>
        <v>0</v>
      </c>
      <c r="AE652" s="190">
        <f>ตรวจผล!AK652</f>
        <v>0</v>
      </c>
      <c r="AF652" s="190">
        <f>ตรวจผล!AL652</f>
        <v>0</v>
      </c>
    </row>
    <row r="653" spans="1:32" x14ac:dyDescent="0.2">
      <c r="A653" s="91" t="str">
        <f>IF(ไฟล์กรอกคำตอบ!A653=""," ",ไฟล์กรอกคำตอบ!A653&amp;"")</f>
        <v xml:space="preserve"> </v>
      </c>
      <c r="B653" s="8">
        <f>ไฟล์กรอกคำตอบ!B653</f>
        <v>0</v>
      </c>
      <c r="C653" s="8">
        <f>ไฟล์กรอกคำตอบ!C653</f>
        <v>0</v>
      </c>
      <c r="D653" s="8">
        <f>ไฟล์กรอกคำตอบ!D653</f>
        <v>0</v>
      </c>
      <c r="E653" s="24">
        <f>ไฟล์กรอกคำตอบ!E653</f>
        <v>0</v>
      </c>
      <c r="F653" s="8">
        <f>ไฟล์กรอกคำตอบ!F653</f>
        <v>0</v>
      </c>
      <c r="G653" s="156">
        <f>ไฟล์กรอกคำตอบ!G653</f>
        <v>0</v>
      </c>
      <c r="H653" s="190">
        <f>ตรวจผล!H653</f>
        <v>0</v>
      </c>
      <c r="I653" s="190">
        <f>ตรวจผล!I653</f>
        <v>0</v>
      </c>
      <c r="J653" s="190">
        <f>ตรวจผล!J653</f>
        <v>0</v>
      </c>
      <c r="K653" s="190">
        <f>ตรวจผล!K653</f>
        <v>0</v>
      </c>
      <c r="L653" s="190">
        <f>ตรวจผล!L653</f>
        <v>0</v>
      </c>
      <c r="M653" s="190">
        <f>ตรวจผล!M653</f>
        <v>0</v>
      </c>
      <c r="N653" s="190">
        <f>ตรวจผล!N653</f>
        <v>0</v>
      </c>
      <c r="O653" s="190">
        <f>ตรวจผล!O653</f>
        <v>0</v>
      </c>
      <c r="P653" s="190">
        <f>ตรวจผล!P653</f>
        <v>0</v>
      </c>
      <c r="Q653" s="190">
        <f>ตรวจผล!Q653</f>
        <v>0</v>
      </c>
      <c r="R653" s="190">
        <f>ตรวจผล!R653</f>
        <v>0</v>
      </c>
      <c r="S653" s="190">
        <f>ตรวจผล!S653</f>
        <v>0</v>
      </c>
      <c r="T653" s="190">
        <f>ตรวจผล!T653</f>
        <v>0</v>
      </c>
      <c r="U653" s="190">
        <f>ตรวจผล!U653</f>
        <v>0</v>
      </c>
      <c r="V653" s="190">
        <f>ตรวจผล!V653</f>
        <v>0</v>
      </c>
      <c r="W653" s="190">
        <f>ตรวจผล!W653</f>
        <v>0</v>
      </c>
      <c r="X653" s="190">
        <f>ตรวจผล!X653</f>
        <v>0</v>
      </c>
      <c r="Y653" s="190">
        <f>ตรวจผล!Y653</f>
        <v>0</v>
      </c>
      <c r="Z653" s="190">
        <f>ตรวจผล!Z653</f>
        <v>0</v>
      </c>
      <c r="AA653" s="190">
        <f>ตรวจผล!AA653</f>
        <v>0</v>
      </c>
      <c r="AB653" s="190">
        <f>ตรวจผล!AE653</f>
        <v>0</v>
      </c>
      <c r="AC653" s="190">
        <f>ตรวจผล!AI653</f>
        <v>0</v>
      </c>
      <c r="AD653" s="190">
        <f>ตรวจผล!AJ653</f>
        <v>0</v>
      </c>
      <c r="AE653" s="190">
        <f>ตรวจผล!AK653</f>
        <v>0</v>
      </c>
      <c r="AF653" s="190">
        <f>ตรวจผล!AL653</f>
        <v>0</v>
      </c>
    </row>
    <row r="654" spans="1:32" x14ac:dyDescent="0.2">
      <c r="A654" s="91" t="str">
        <f>IF(ไฟล์กรอกคำตอบ!A654=""," ",ไฟล์กรอกคำตอบ!A654&amp;"")</f>
        <v xml:space="preserve"> </v>
      </c>
      <c r="B654" s="8">
        <f>ไฟล์กรอกคำตอบ!B654</f>
        <v>0</v>
      </c>
      <c r="C654" s="8">
        <f>ไฟล์กรอกคำตอบ!C654</f>
        <v>0</v>
      </c>
      <c r="D654" s="8">
        <f>ไฟล์กรอกคำตอบ!D654</f>
        <v>0</v>
      </c>
      <c r="E654" s="24">
        <f>ไฟล์กรอกคำตอบ!E654</f>
        <v>0</v>
      </c>
      <c r="F654" s="8">
        <f>ไฟล์กรอกคำตอบ!F654</f>
        <v>0</v>
      </c>
      <c r="G654" s="156">
        <f>ไฟล์กรอกคำตอบ!G654</f>
        <v>0</v>
      </c>
      <c r="H654" s="190">
        <f>ตรวจผล!H654</f>
        <v>0</v>
      </c>
      <c r="I654" s="190">
        <f>ตรวจผล!I654</f>
        <v>0</v>
      </c>
      <c r="J654" s="190">
        <f>ตรวจผล!J654</f>
        <v>0</v>
      </c>
      <c r="K654" s="190">
        <f>ตรวจผล!K654</f>
        <v>0</v>
      </c>
      <c r="L654" s="190">
        <f>ตรวจผล!L654</f>
        <v>0</v>
      </c>
      <c r="M654" s="190">
        <f>ตรวจผล!M654</f>
        <v>0</v>
      </c>
      <c r="N654" s="190">
        <f>ตรวจผล!N654</f>
        <v>0</v>
      </c>
      <c r="O654" s="190">
        <f>ตรวจผล!O654</f>
        <v>0</v>
      </c>
      <c r="P654" s="190">
        <f>ตรวจผล!P654</f>
        <v>0</v>
      </c>
      <c r="Q654" s="190">
        <f>ตรวจผล!Q654</f>
        <v>0</v>
      </c>
      <c r="R654" s="190">
        <f>ตรวจผล!R654</f>
        <v>0</v>
      </c>
      <c r="S654" s="190">
        <f>ตรวจผล!S654</f>
        <v>0</v>
      </c>
      <c r="T654" s="190">
        <f>ตรวจผล!T654</f>
        <v>0</v>
      </c>
      <c r="U654" s="190">
        <f>ตรวจผล!U654</f>
        <v>0</v>
      </c>
      <c r="V654" s="190">
        <f>ตรวจผล!V654</f>
        <v>0</v>
      </c>
      <c r="W654" s="190">
        <f>ตรวจผล!W654</f>
        <v>0</v>
      </c>
      <c r="X654" s="190">
        <f>ตรวจผล!X654</f>
        <v>0</v>
      </c>
      <c r="Y654" s="190">
        <f>ตรวจผล!Y654</f>
        <v>0</v>
      </c>
      <c r="Z654" s="190">
        <f>ตรวจผล!Z654</f>
        <v>0</v>
      </c>
      <c r="AA654" s="190">
        <f>ตรวจผล!AA654</f>
        <v>0</v>
      </c>
      <c r="AB654" s="190">
        <f>ตรวจผล!AE654</f>
        <v>0</v>
      </c>
      <c r="AC654" s="190">
        <f>ตรวจผล!AI654</f>
        <v>0</v>
      </c>
      <c r="AD654" s="190">
        <f>ตรวจผล!AJ654</f>
        <v>0</v>
      </c>
      <c r="AE654" s="190">
        <f>ตรวจผล!AK654</f>
        <v>0</v>
      </c>
      <c r="AF654" s="190">
        <f>ตรวจผล!AL654</f>
        <v>0</v>
      </c>
    </row>
    <row r="655" spans="1:32" x14ac:dyDescent="0.2">
      <c r="A655" s="91" t="str">
        <f>IF(ไฟล์กรอกคำตอบ!A655=""," ",ไฟล์กรอกคำตอบ!A655&amp;"")</f>
        <v xml:space="preserve"> </v>
      </c>
      <c r="B655" s="8">
        <f>ไฟล์กรอกคำตอบ!B655</f>
        <v>0</v>
      </c>
      <c r="C655" s="8">
        <f>ไฟล์กรอกคำตอบ!C655</f>
        <v>0</v>
      </c>
      <c r="D655" s="8">
        <f>ไฟล์กรอกคำตอบ!D655</f>
        <v>0</v>
      </c>
      <c r="E655" s="24">
        <f>ไฟล์กรอกคำตอบ!E655</f>
        <v>0</v>
      </c>
      <c r="F655" s="8">
        <f>ไฟล์กรอกคำตอบ!F655</f>
        <v>0</v>
      </c>
      <c r="G655" s="156">
        <f>ไฟล์กรอกคำตอบ!G655</f>
        <v>0</v>
      </c>
      <c r="H655" s="190">
        <f>ตรวจผล!H655</f>
        <v>0</v>
      </c>
      <c r="I655" s="190">
        <f>ตรวจผล!I655</f>
        <v>0</v>
      </c>
      <c r="J655" s="190">
        <f>ตรวจผล!J655</f>
        <v>0</v>
      </c>
      <c r="K655" s="190">
        <f>ตรวจผล!K655</f>
        <v>0</v>
      </c>
      <c r="L655" s="190">
        <f>ตรวจผล!L655</f>
        <v>0</v>
      </c>
      <c r="M655" s="190">
        <f>ตรวจผล!M655</f>
        <v>0</v>
      </c>
      <c r="N655" s="190">
        <f>ตรวจผล!N655</f>
        <v>0</v>
      </c>
      <c r="O655" s="190">
        <f>ตรวจผล!O655</f>
        <v>0</v>
      </c>
      <c r="P655" s="190">
        <f>ตรวจผล!P655</f>
        <v>0</v>
      </c>
      <c r="Q655" s="190">
        <f>ตรวจผล!Q655</f>
        <v>0</v>
      </c>
      <c r="R655" s="190">
        <f>ตรวจผล!R655</f>
        <v>0</v>
      </c>
      <c r="S655" s="190">
        <f>ตรวจผล!S655</f>
        <v>0</v>
      </c>
      <c r="T655" s="190">
        <f>ตรวจผล!T655</f>
        <v>0</v>
      </c>
      <c r="U655" s="190">
        <f>ตรวจผล!U655</f>
        <v>0</v>
      </c>
      <c r="V655" s="190">
        <f>ตรวจผล!V655</f>
        <v>0</v>
      </c>
      <c r="W655" s="190">
        <f>ตรวจผล!W655</f>
        <v>0</v>
      </c>
      <c r="X655" s="190">
        <f>ตรวจผล!X655</f>
        <v>0</v>
      </c>
      <c r="Y655" s="190">
        <f>ตรวจผล!Y655</f>
        <v>0</v>
      </c>
      <c r="Z655" s="190">
        <f>ตรวจผล!Z655</f>
        <v>0</v>
      </c>
      <c r="AA655" s="190">
        <f>ตรวจผล!AA655</f>
        <v>0</v>
      </c>
      <c r="AB655" s="190">
        <f>ตรวจผล!AE655</f>
        <v>0</v>
      </c>
      <c r="AC655" s="190">
        <f>ตรวจผล!AI655</f>
        <v>0</v>
      </c>
      <c r="AD655" s="190">
        <f>ตรวจผล!AJ655</f>
        <v>0</v>
      </c>
      <c r="AE655" s="190">
        <f>ตรวจผล!AK655</f>
        <v>0</v>
      </c>
      <c r="AF655" s="190">
        <f>ตรวจผล!AL655</f>
        <v>0</v>
      </c>
    </row>
    <row r="656" spans="1:32" x14ac:dyDescent="0.2">
      <c r="A656" s="91" t="str">
        <f>IF(ไฟล์กรอกคำตอบ!A656=""," ",ไฟล์กรอกคำตอบ!A656&amp;"")</f>
        <v xml:space="preserve"> </v>
      </c>
      <c r="B656" s="8">
        <f>ไฟล์กรอกคำตอบ!B656</f>
        <v>0</v>
      </c>
      <c r="C656" s="8">
        <f>ไฟล์กรอกคำตอบ!C656</f>
        <v>0</v>
      </c>
      <c r="D656" s="8">
        <f>ไฟล์กรอกคำตอบ!D656</f>
        <v>0</v>
      </c>
      <c r="E656" s="24">
        <f>ไฟล์กรอกคำตอบ!E656</f>
        <v>0</v>
      </c>
      <c r="F656" s="8">
        <f>ไฟล์กรอกคำตอบ!F656</f>
        <v>0</v>
      </c>
      <c r="G656" s="156">
        <f>ไฟล์กรอกคำตอบ!G656</f>
        <v>0</v>
      </c>
      <c r="H656" s="190">
        <f>ตรวจผล!H656</f>
        <v>0</v>
      </c>
      <c r="I656" s="190">
        <f>ตรวจผล!I656</f>
        <v>0</v>
      </c>
      <c r="J656" s="190">
        <f>ตรวจผล!J656</f>
        <v>0</v>
      </c>
      <c r="K656" s="190">
        <f>ตรวจผล!K656</f>
        <v>0</v>
      </c>
      <c r="L656" s="190">
        <f>ตรวจผล!L656</f>
        <v>0</v>
      </c>
      <c r="M656" s="190">
        <f>ตรวจผล!M656</f>
        <v>0</v>
      </c>
      <c r="N656" s="190">
        <f>ตรวจผล!N656</f>
        <v>0</v>
      </c>
      <c r="O656" s="190">
        <f>ตรวจผล!O656</f>
        <v>0</v>
      </c>
      <c r="P656" s="190">
        <f>ตรวจผล!P656</f>
        <v>0</v>
      </c>
      <c r="Q656" s="190">
        <f>ตรวจผล!Q656</f>
        <v>0</v>
      </c>
      <c r="R656" s="190">
        <f>ตรวจผล!R656</f>
        <v>0</v>
      </c>
      <c r="S656" s="190">
        <f>ตรวจผล!S656</f>
        <v>0</v>
      </c>
      <c r="T656" s="190">
        <f>ตรวจผล!T656</f>
        <v>0</v>
      </c>
      <c r="U656" s="190">
        <f>ตรวจผล!U656</f>
        <v>0</v>
      </c>
      <c r="V656" s="190">
        <f>ตรวจผล!V656</f>
        <v>0</v>
      </c>
      <c r="W656" s="190">
        <f>ตรวจผล!W656</f>
        <v>0</v>
      </c>
      <c r="X656" s="190">
        <f>ตรวจผล!X656</f>
        <v>0</v>
      </c>
      <c r="Y656" s="190">
        <f>ตรวจผล!Y656</f>
        <v>0</v>
      </c>
      <c r="Z656" s="190">
        <f>ตรวจผล!Z656</f>
        <v>0</v>
      </c>
      <c r="AA656" s="190">
        <f>ตรวจผล!AA656</f>
        <v>0</v>
      </c>
      <c r="AB656" s="190">
        <f>ตรวจผล!AE656</f>
        <v>0</v>
      </c>
      <c r="AC656" s="190">
        <f>ตรวจผล!AI656</f>
        <v>0</v>
      </c>
      <c r="AD656" s="190">
        <f>ตรวจผล!AJ656</f>
        <v>0</v>
      </c>
      <c r="AE656" s="190">
        <f>ตรวจผล!AK656</f>
        <v>0</v>
      </c>
      <c r="AF656" s="190">
        <f>ตรวจผล!AL656</f>
        <v>0</v>
      </c>
    </row>
    <row r="657" spans="1:32" x14ac:dyDescent="0.2">
      <c r="A657" s="91" t="str">
        <f>IF(ไฟล์กรอกคำตอบ!A657=""," ",ไฟล์กรอกคำตอบ!A657&amp;"")</f>
        <v xml:space="preserve"> </v>
      </c>
      <c r="B657" s="8">
        <f>ไฟล์กรอกคำตอบ!B657</f>
        <v>0</v>
      </c>
      <c r="C657" s="8">
        <f>ไฟล์กรอกคำตอบ!C657</f>
        <v>0</v>
      </c>
      <c r="D657" s="8">
        <f>ไฟล์กรอกคำตอบ!D657</f>
        <v>0</v>
      </c>
      <c r="E657" s="24">
        <f>ไฟล์กรอกคำตอบ!E657</f>
        <v>0</v>
      </c>
      <c r="F657" s="8">
        <f>ไฟล์กรอกคำตอบ!F657</f>
        <v>0</v>
      </c>
      <c r="G657" s="156">
        <f>ไฟล์กรอกคำตอบ!G657</f>
        <v>0</v>
      </c>
      <c r="H657" s="190">
        <f>ตรวจผล!H657</f>
        <v>0</v>
      </c>
      <c r="I657" s="190">
        <f>ตรวจผล!I657</f>
        <v>0</v>
      </c>
      <c r="J657" s="190">
        <f>ตรวจผล!J657</f>
        <v>0</v>
      </c>
      <c r="K657" s="190">
        <f>ตรวจผล!K657</f>
        <v>0</v>
      </c>
      <c r="L657" s="190">
        <f>ตรวจผล!L657</f>
        <v>0</v>
      </c>
      <c r="M657" s="190">
        <f>ตรวจผล!M657</f>
        <v>0</v>
      </c>
      <c r="N657" s="190">
        <f>ตรวจผล!N657</f>
        <v>0</v>
      </c>
      <c r="O657" s="190">
        <f>ตรวจผล!O657</f>
        <v>0</v>
      </c>
      <c r="P657" s="190">
        <f>ตรวจผล!P657</f>
        <v>0</v>
      </c>
      <c r="Q657" s="190">
        <f>ตรวจผล!Q657</f>
        <v>0</v>
      </c>
      <c r="R657" s="190">
        <f>ตรวจผล!R657</f>
        <v>0</v>
      </c>
      <c r="S657" s="190">
        <f>ตรวจผล!S657</f>
        <v>0</v>
      </c>
      <c r="T657" s="190">
        <f>ตรวจผล!T657</f>
        <v>0</v>
      </c>
      <c r="U657" s="190">
        <f>ตรวจผล!U657</f>
        <v>0</v>
      </c>
      <c r="V657" s="190">
        <f>ตรวจผล!V657</f>
        <v>0</v>
      </c>
      <c r="W657" s="190">
        <f>ตรวจผล!W657</f>
        <v>0</v>
      </c>
      <c r="X657" s="190">
        <f>ตรวจผล!X657</f>
        <v>0</v>
      </c>
      <c r="Y657" s="190">
        <f>ตรวจผล!Y657</f>
        <v>0</v>
      </c>
      <c r="Z657" s="190">
        <f>ตรวจผล!Z657</f>
        <v>0</v>
      </c>
      <c r="AA657" s="190">
        <f>ตรวจผล!AA657</f>
        <v>0</v>
      </c>
      <c r="AB657" s="190">
        <f>ตรวจผล!AE657</f>
        <v>0</v>
      </c>
      <c r="AC657" s="190">
        <f>ตรวจผล!AI657</f>
        <v>0</v>
      </c>
      <c r="AD657" s="190">
        <f>ตรวจผล!AJ657</f>
        <v>0</v>
      </c>
      <c r="AE657" s="190">
        <f>ตรวจผล!AK657</f>
        <v>0</v>
      </c>
      <c r="AF657" s="190">
        <f>ตรวจผล!AL657</f>
        <v>0</v>
      </c>
    </row>
    <row r="658" spans="1:32" x14ac:dyDescent="0.2">
      <c r="A658" s="91" t="str">
        <f>IF(ไฟล์กรอกคำตอบ!A658=""," ",ไฟล์กรอกคำตอบ!A658&amp;"")</f>
        <v xml:space="preserve"> </v>
      </c>
      <c r="B658" s="8">
        <f>ไฟล์กรอกคำตอบ!B658</f>
        <v>0</v>
      </c>
      <c r="C658" s="8">
        <f>ไฟล์กรอกคำตอบ!C658</f>
        <v>0</v>
      </c>
      <c r="D658" s="8">
        <f>ไฟล์กรอกคำตอบ!D658</f>
        <v>0</v>
      </c>
      <c r="E658" s="24">
        <f>ไฟล์กรอกคำตอบ!E658</f>
        <v>0</v>
      </c>
      <c r="F658" s="8">
        <f>ไฟล์กรอกคำตอบ!F658</f>
        <v>0</v>
      </c>
      <c r="G658" s="156">
        <f>ไฟล์กรอกคำตอบ!G658</f>
        <v>0</v>
      </c>
      <c r="H658" s="190">
        <f>ตรวจผล!H658</f>
        <v>0</v>
      </c>
      <c r="I658" s="190">
        <f>ตรวจผล!I658</f>
        <v>0</v>
      </c>
      <c r="J658" s="190">
        <f>ตรวจผล!J658</f>
        <v>0</v>
      </c>
      <c r="K658" s="190">
        <f>ตรวจผล!K658</f>
        <v>0</v>
      </c>
      <c r="L658" s="190">
        <f>ตรวจผล!L658</f>
        <v>0</v>
      </c>
      <c r="M658" s="190">
        <f>ตรวจผล!M658</f>
        <v>0</v>
      </c>
      <c r="N658" s="190">
        <f>ตรวจผล!N658</f>
        <v>0</v>
      </c>
      <c r="O658" s="190">
        <f>ตรวจผล!O658</f>
        <v>0</v>
      </c>
      <c r="P658" s="190">
        <f>ตรวจผล!P658</f>
        <v>0</v>
      </c>
      <c r="Q658" s="190">
        <f>ตรวจผล!Q658</f>
        <v>0</v>
      </c>
      <c r="R658" s="190">
        <f>ตรวจผล!R658</f>
        <v>0</v>
      </c>
      <c r="S658" s="190">
        <f>ตรวจผล!S658</f>
        <v>0</v>
      </c>
      <c r="T658" s="190">
        <f>ตรวจผล!T658</f>
        <v>0</v>
      </c>
      <c r="U658" s="190">
        <f>ตรวจผล!U658</f>
        <v>0</v>
      </c>
      <c r="V658" s="190">
        <f>ตรวจผล!V658</f>
        <v>0</v>
      </c>
      <c r="W658" s="190">
        <f>ตรวจผล!W658</f>
        <v>0</v>
      </c>
      <c r="X658" s="190">
        <f>ตรวจผล!X658</f>
        <v>0</v>
      </c>
      <c r="Y658" s="190">
        <f>ตรวจผล!Y658</f>
        <v>0</v>
      </c>
      <c r="Z658" s="190">
        <f>ตรวจผล!Z658</f>
        <v>0</v>
      </c>
      <c r="AA658" s="190">
        <f>ตรวจผล!AA658</f>
        <v>0</v>
      </c>
      <c r="AB658" s="190">
        <f>ตรวจผล!AE658</f>
        <v>0</v>
      </c>
      <c r="AC658" s="190">
        <f>ตรวจผล!AI658</f>
        <v>0</v>
      </c>
      <c r="AD658" s="190">
        <f>ตรวจผล!AJ658</f>
        <v>0</v>
      </c>
      <c r="AE658" s="190">
        <f>ตรวจผล!AK658</f>
        <v>0</v>
      </c>
      <c r="AF658" s="190">
        <f>ตรวจผล!AL658</f>
        <v>0</v>
      </c>
    </row>
    <row r="659" spans="1:32" x14ac:dyDescent="0.2">
      <c r="A659" s="91" t="str">
        <f>IF(ไฟล์กรอกคำตอบ!A659=""," ",ไฟล์กรอกคำตอบ!A659&amp;"")</f>
        <v xml:space="preserve"> </v>
      </c>
      <c r="B659" s="8">
        <f>ไฟล์กรอกคำตอบ!B659</f>
        <v>0</v>
      </c>
      <c r="C659" s="8">
        <f>ไฟล์กรอกคำตอบ!C659</f>
        <v>0</v>
      </c>
      <c r="D659" s="8">
        <f>ไฟล์กรอกคำตอบ!D659</f>
        <v>0</v>
      </c>
      <c r="E659" s="24">
        <f>ไฟล์กรอกคำตอบ!E659</f>
        <v>0</v>
      </c>
      <c r="F659" s="8">
        <f>ไฟล์กรอกคำตอบ!F659</f>
        <v>0</v>
      </c>
      <c r="G659" s="156">
        <f>ไฟล์กรอกคำตอบ!G659</f>
        <v>0</v>
      </c>
      <c r="H659" s="190">
        <f>ตรวจผล!H659</f>
        <v>0</v>
      </c>
      <c r="I659" s="190">
        <f>ตรวจผล!I659</f>
        <v>0</v>
      </c>
      <c r="J659" s="190">
        <f>ตรวจผล!J659</f>
        <v>0</v>
      </c>
      <c r="K659" s="190">
        <f>ตรวจผล!K659</f>
        <v>0</v>
      </c>
      <c r="L659" s="190">
        <f>ตรวจผล!L659</f>
        <v>0</v>
      </c>
      <c r="M659" s="190">
        <f>ตรวจผล!M659</f>
        <v>0</v>
      </c>
      <c r="N659" s="190">
        <f>ตรวจผล!N659</f>
        <v>0</v>
      </c>
      <c r="O659" s="190">
        <f>ตรวจผล!O659</f>
        <v>0</v>
      </c>
      <c r="P659" s="190">
        <f>ตรวจผล!P659</f>
        <v>0</v>
      </c>
      <c r="Q659" s="190">
        <f>ตรวจผล!Q659</f>
        <v>0</v>
      </c>
      <c r="R659" s="190">
        <f>ตรวจผล!R659</f>
        <v>0</v>
      </c>
      <c r="S659" s="190">
        <f>ตรวจผล!S659</f>
        <v>0</v>
      </c>
      <c r="T659" s="190">
        <f>ตรวจผล!T659</f>
        <v>0</v>
      </c>
      <c r="U659" s="190">
        <f>ตรวจผล!U659</f>
        <v>0</v>
      </c>
      <c r="V659" s="190">
        <f>ตรวจผล!V659</f>
        <v>0</v>
      </c>
      <c r="W659" s="190">
        <f>ตรวจผล!W659</f>
        <v>0</v>
      </c>
      <c r="X659" s="190">
        <f>ตรวจผล!X659</f>
        <v>0</v>
      </c>
      <c r="Y659" s="190">
        <f>ตรวจผล!Y659</f>
        <v>0</v>
      </c>
      <c r="Z659" s="190">
        <f>ตรวจผล!Z659</f>
        <v>0</v>
      </c>
      <c r="AA659" s="190">
        <f>ตรวจผล!AA659</f>
        <v>0</v>
      </c>
      <c r="AB659" s="190">
        <f>ตรวจผล!AE659</f>
        <v>0</v>
      </c>
      <c r="AC659" s="190">
        <f>ตรวจผล!AI659</f>
        <v>0</v>
      </c>
      <c r="AD659" s="190">
        <f>ตรวจผล!AJ659</f>
        <v>0</v>
      </c>
      <c r="AE659" s="190">
        <f>ตรวจผล!AK659</f>
        <v>0</v>
      </c>
      <c r="AF659" s="190">
        <f>ตรวจผล!AL659</f>
        <v>0</v>
      </c>
    </row>
    <row r="660" spans="1:32" x14ac:dyDescent="0.2">
      <c r="A660" s="91" t="str">
        <f>IF(ไฟล์กรอกคำตอบ!A660=""," ",ไฟล์กรอกคำตอบ!A660&amp;"")</f>
        <v xml:space="preserve"> </v>
      </c>
      <c r="B660" s="8">
        <f>ไฟล์กรอกคำตอบ!B660</f>
        <v>0</v>
      </c>
      <c r="C660" s="8">
        <f>ไฟล์กรอกคำตอบ!C660</f>
        <v>0</v>
      </c>
      <c r="D660" s="8">
        <f>ไฟล์กรอกคำตอบ!D660</f>
        <v>0</v>
      </c>
      <c r="E660" s="24">
        <f>ไฟล์กรอกคำตอบ!E660</f>
        <v>0</v>
      </c>
      <c r="F660" s="8">
        <f>ไฟล์กรอกคำตอบ!F660</f>
        <v>0</v>
      </c>
      <c r="G660" s="156">
        <f>ไฟล์กรอกคำตอบ!G660</f>
        <v>0</v>
      </c>
      <c r="H660" s="190">
        <f>ตรวจผล!H660</f>
        <v>0</v>
      </c>
      <c r="I660" s="190">
        <f>ตรวจผล!I660</f>
        <v>0</v>
      </c>
      <c r="J660" s="190">
        <f>ตรวจผล!J660</f>
        <v>0</v>
      </c>
      <c r="K660" s="190">
        <f>ตรวจผล!K660</f>
        <v>0</v>
      </c>
      <c r="L660" s="190">
        <f>ตรวจผล!L660</f>
        <v>0</v>
      </c>
      <c r="M660" s="190">
        <f>ตรวจผล!M660</f>
        <v>0</v>
      </c>
      <c r="N660" s="190">
        <f>ตรวจผล!N660</f>
        <v>0</v>
      </c>
      <c r="O660" s="190">
        <f>ตรวจผล!O660</f>
        <v>0</v>
      </c>
      <c r="P660" s="190">
        <f>ตรวจผล!P660</f>
        <v>0</v>
      </c>
      <c r="Q660" s="190">
        <f>ตรวจผล!Q660</f>
        <v>0</v>
      </c>
      <c r="R660" s="190">
        <f>ตรวจผล!R660</f>
        <v>0</v>
      </c>
      <c r="S660" s="190">
        <f>ตรวจผล!S660</f>
        <v>0</v>
      </c>
      <c r="T660" s="190">
        <f>ตรวจผล!T660</f>
        <v>0</v>
      </c>
      <c r="U660" s="190">
        <f>ตรวจผล!U660</f>
        <v>0</v>
      </c>
      <c r="V660" s="190">
        <f>ตรวจผล!V660</f>
        <v>0</v>
      </c>
      <c r="W660" s="190">
        <f>ตรวจผล!W660</f>
        <v>0</v>
      </c>
      <c r="X660" s="190">
        <f>ตรวจผล!X660</f>
        <v>0</v>
      </c>
      <c r="Y660" s="190">
        <f>ตรวจผล!Y660</f>
        <v>0</v>
      </c>
      <c r="Z660" s="190">
        <f>ตรวจผล!Z660</f>
        <v>0</v>
      </c>
      <c r="AA660" s="190">
        <f>ตรวจผล!AA660</f>
        <v>0</v>
      </c>
      <c r="AB660" s="190">
        <f>ตรวจผล!AE660</f>
        <v>0</v>
      </c>
      <c r="AC660" s="190">
        <f>ตรวจผล!AI660</f>
        <v>0</v>
      </c>
      <c r="AD660" s="190">
        <f>ตรวจผล!AJ660</f>
        <v>0</v>
      </c>
      <c r="AE660" s="190">
        <f>ตรวจผล!AK660</f>
        <v>0</v>
      </c>
      <c r="AF660" s="190">
        <f>ตรวจผล!AL660</f>
        <v>0</v>
      </c>
    </row>
    <row r="661" spans="1:32" x14ac:dyDescent="0.2">
      <c r="A661" s="91" t="str">
        <f>IF(ไฟล์กรอกคำตอบ!A661=""," ",ไฟล์กรอกคำตอบ!A661&amp;"")</f>
        <v xml:space="preserve"> </v>
      </c>
      <c r="B661" s="8">
        <f>ไฟล์กรอกคำตอบ!B661</f>
        <v>0</v>
      </c>
      <c r="C661" s="8">
        <f>ไฟล์กรอกคำตอบ!C661</f>
        <v>0</v>
      </c>
      <c r="D661" s="8">
        <f>ไฟล์กรอกคำตอบ!D661</f>
        <v>0</v>
      </c>
      <c r="E661" s="24">
        <f>ไฟล์กรอกคำตอบ!E661</f>
        <v>0</v>
      </c>
      <c r="F661" s="8">
        <f>ไฟล์กรอกคำตอบ!F661</f>
        <v>0</v>
      </c>
      <c r="G661" s="156">
        <f>ไฟล์กรอกคำตอบ!G661</f>
        <v>0</v>
      </c>
      <c r="H661" s="190">
        <f>ตรวจผล!H661</f>
        <v>0</v>
      </c>
      <c r="I661" s="190">
        <f>ตรวจผล!I661</f>
        <v>0</v>
      </c>
      <c r="J661" s="190">
        <f>ตรวจผล!J661</f>
        <v>0</v>
      </c>
      <c r="K661" s="190">
        <f>ตรวจผล!K661</f>
        <v>0</v>
      </c>
      <c r="L661" s="190">
        <f>ตรวจผล!L661</f>
        <v>0</v>
      </c>
      <c r="M661" s="190">
        <f>ตรวจผล!M661</f>
        <v>0</v>
      </c>
      <c r="N661" s="190">
        <f>ตรวจผล!N661</f>
        <v>0</v>
      </c>
      <c r="O661" s="190">
        <f>ตรวจผล!O661</f>
        <v>0</v>
      </c>
      <c r="P661" s="190">
        <f>ตรวจผล!P661</f>
        <v>0</v>
      </c>
      <c r="Q661" s="190">
        <f>ตรวจผล!Q661</f>
        <v>0</v>
      </c>
      <c r="R661" s="190">
        <f>ตรวจผล!R661</f>
        <v>0</v>
      </c>
      <c r="S661" s="190">
        <f>ตรวจผล!S661</f>
        <v>0</v>
      </c>
      <c r="T661" s="190">
        <f>ตรวจผล!T661</f>
        <v>0</v>
      </c>
      <c r="U661" s="190">
        <f>ตรวจผล!U661</f>
        <v>0</v>
      </c>
      <c r="V661" s="190">
        <f>ตรวจผล!V661</f>
        <v>0</v>
      </c>
      <c r="W661" s="190">
        <f>ตรวจผล!W661</f>
        <v>0</v>
      </c>
      <c r="X661" s="190">
        <f>ตรวจผล!X661</f>
        <v>0</v>
      </c>
      <c r="Y661" s="190">
        <f>ตรวจผล!Y661</f>
        <v>0</v>
      </c>
      <c r="Z661" s="190">
        <f>ตรวจผล!Z661</f>
        <v>0</v>
      </c>
      <c r="AA661" s="190">
        <f>ตรวจผล!AA661</f>
        <v>0</v>
      </c>
      <c r="AB661" s="190">
        <f>ตรวจผล!AE661</f>
        <v>0</v>
      </c>
      <c r="AC661" s="190">
        <f>ตรวจผล!AI661</f>
        <v>0</v>
      </c>
      <c r="AD661" s="190">
        <f>ตรวจผล!AJ661</f>
        <v>0</v>
      </c>
      <c r="AE661" s="190">
        <f>ตรวจผล!AK661</f>
        <v>0</v>
      </c>
      <c r="AF661" s="190">
        <f>ตรวจผล!AL661</f>
        <v>0</v>
      </c>
    </row>
    <row r="662" spans="1:32" x14ac:dyDescent="0.2">
      <c r="A662" s="91" t="str">
        <f>IF(ไฟล์กรอกคำตอบ!A662=""," ",ไฟล์กรอกคำตอบ!A662&amp;"")</f>
        <v xml:space="preserve"> </v>
      </c>
      <c r="B662" s="8">
        <f>ไฟล์กรอกคำตอบ!B662</f>
        <v>0</v>
      </c>
      <c r="C662" s="8">
        <f>ไฟล์กรอกคำตอบ!C662</f>
        <v>0</v>
      </c>
      <c r="D662" s="8">
        <f>ไฟล์กรอกคำตอบ!D662</f>
        <v>0</v>
      </c>
      <c r="E662" s="24">
        <f>ไฟล์กรอกคำตอบ!E662</f>
        <v>0</v>
      </c>
      <c r="F662" s="8">
        <f>ไฟล์กรอกคำตอบ!F662</f>
        <v>0</v>
      </c>
      <c r="G662" s="156">
        <f>ไฟล์กรอกคำตอบ!G662</f>
        <v>0</v>
      </c>
      <c r="H662" s="190">
        <f>ตรวจผล!H662</f>
        <v>0</v>
      </c>
      <c r="I662" s="190">
        <f>ตรวจผล!I662</f>
        <v>0</v>
      </c>
      <c r="J662" s="190">
        <f>ตรวจผล!J662</f>
        <v>0</v>
      </c>
      <c r="K662" s="190">
        <f>ตรวจผล!K662</f>
        <v>0</v>
      </c>
      <c r="L662" s="190">
        <f>ตรวจผล!L662</f>
        <v>0</v>
      </c>
      <c r="M662" s="190">
        <f>ตรวจผล!M662</f>
        <v>0</v>
      </c>
      <c r="N662" s="190">
        <f>ตรวจผล!N662</f>
        <v>0</v>
      </c>
      <c r="O662" s="190">
        <f>ตรวจผล!O662</f>
        <v>0</v>
      </c>
      <c r="P662" s="190">
        <f>ตรวจผล!P662</f>
        <v>0</v>
      </c>
      <c r="Q662" s="190">
        <f>ตรวจผล!Q662</f>
        <v>0</v>
      </c>
      <c r="R662" s="190">
        <f>ตรวจผล!R662</f>
        <v>0</v>
      </c>
      <c r="S662" s="190">
        <f>ตรวจผล!S662</f>
        <v>0</v>
      </c>
      <c r="T662" s="190">
        <f>ตรวจผล!T662</f>
        <v>0</v>
      </c>
      <c r="U662" s="190">
        <f>ตรวจผล!U662</f>
        <v>0</v>
      </c>
      <c r="V662" s="190">
        <f>ตรวจผล!V662</f>
        <v>0</v>
      </c>
      <c r="W662" s="190">
        <f>ตรวจผล!W662</f>
        <v>0</v>
      </c>
      <c r="X662" s="190">
        <f>ตรวจผล!X662</f>
        <v>0</v>
      </c>
      <c r="Y662" s="190">
        <f>ตรวจผล!Y662</f>
        <v>0</v>
      </c>
      <c r="Z662" s="190">
        <f>ตรวจผล!Z662</f>
        <v>0</v>
      </c>
      <c r="AA662" s="190">
        <f>ตรวจผล!AA662</f>
        <v>0</v>
      </c>
      <c r="AB662" s="190">
        <f>ตรวจผล!AE662</f>
        <v>0</v>
      </c>
      <c r="AC662" s="190">
        <f>ตรวจผล!AI662</f>
        <v>0</v>
      </c>
      <c r="AD662" s="190">
        <f>ตรวจผล!AJ662</f>
        <v>0</v>
      </c>
      <c r="AE662" s="190">
        <f>ตรวจผล!AK662</f>
        <v>0</v>
      </c>
      <c r="AF662" s="190">
        <f>ตรวจผล!AL662</f>
        <v>0</v>
      </c>
    </row>
    <row r="663" spans="1:32" x14ac:dyDescent="0.2">
      <c r="A663" s="91" t="str">
        <f>IF(ไฟล์กรอกคำตอบ!A663=""," ",ไฟล์กรอกคำตอบ!A663&amp;"")</f>
        <v xml:space="preserve"> </v>
      </c>
      <c r="B663" s="8">
        <f>ไฟล์กรอกคำตอบ!B663</f>
        <v>0</v>
      </c>
      <c r="C663" s="8">
        <f>ไฟล์กรอกคำตอบ!C663</f>
        <v>0</v>
      </c>
      <c r="D663" s="8">
        <f>ไฟล์กรอกคำตอบ!D663</f>
        <v>0</v>
      </c>
      <c r="E663" s="24">
        <f>ไฟล์กรอกคำตอบ!E663</f>
        <v>0</v>
      </c>
      <c r="F663" s="8">
        <f>ไฟล์กรอกคำตอบ!F663</f>
        <v>0</v>
      </c>
      <c r="G663" s="156">
        <f>ไฟล์กรอกคำตอบ!G663</f>
        <v>0</v>
      </c>
      <c r="H663" s="190">
        <f>ตรวจผล!H663</f>
        <v>0</v>
      </c>
      <c r="I663" s="190">
        <f>ตรวจผล!I663</f>
        <v>0</v>
      </c>
      <c r="J663" s="190">
        <f>ตรวจผล!J663</f>
        <v>0</v>
      </c>
      <c r="K663" s="190">
        <f>ตรวจผล!K663</f>
        <v>0</v>
      </c>
      <c r="L663" s="190">
        <f>ตรวจผล!L663</f>
        <v>0</v>
      </c>
      <c r="M663" s="190">
        <f>ตรวจผล!M663</f>
        <v>0</v>
      </c>
      <c r="N663" s="190">
        <f>ตรวจผล!N663</f>
        <v>0</v>
      </c>
      <c r="O663" s="190">
        <f>ตรวจผล!O663</f>
        <v>0</v>
      </c>
      <c r="P663" s="190">
        <f>ตรวจผล!P663</f>
        <v>0</v>
      </c>
      <c r="Q663" s="190">
        <f>ตรวจผล!Q663</f>
        <v>0</v>
      </c>
      <c r="R663" s="190">
        <f>ตรวจผล!R663</f>
        <v>0</v>
      </c>
      <c r="S663" s="190">
        <f>ตรวจผล!S663</f>
        <v>0</v>
      </c>
      <c r="T663" s="190">
        <f>ตรวจผล!T663</f>
        <v>0</v>
      </c>
      <c r="U663" s="190">
        <f>ตรวจผล!U663</f>
        <v>0</v>
      </c>
      <c r="V663" s="190">
        <f>ตรวจผล!V663</f>
        <v>0</v>
      </c>
      <c r="W663" s="190">
        <f>ตรวจผล!W663</f>
        <v>0</v>
      </c>
      <c r="X663" s="190">
        <f>ตรวจผล!X663</f>
        <v>0</v>
      </c>
      <c r="Y663" s="190">
        <f>ตรวจผล!Y663</f>
        <v>0</v>
      </c>
      <c r="Z663" s="190">
        <f>ตรวจผล!Z663</f>
        <v>0</v>
      </c>
      <c r="AA663" s="190">
        <f>ตรวจผล!AA663</f>
        <v>0</v>
      </c>
      <c r="AB663" s="190">
        <f>ตรวจผล!AE663</f>
        <v>0</v>
      </c>
      <c r="AC663" s="190">
        <f>ตรวจผล!AI663</f>
        <v>0</v>
      </c>
      <c r="AD663" s="190">
        <f>ตรวจผล!AJ663</f>
        <v>0</v>
      </c>
      <c r="AE663" s="190">
        <f>ตรวจผล!AK663</f>
        <v>0</v>
      </c>
      <c r="AF663" s="190">
        <f>ตรวจผล!AL663</f>
        <v>0</v>
      </c>
    </row>
    <row r="664" spans="1:32" x14ac:dyDescent="0.2">
      <c r="A664" s="91" t="str">
        <f>IF(ไฟล์กรอกคำตอบ!A664=""," ",ไฟล์กรอกคำตอบ!A664&amp;"")</f>
        <v xml:space="preserve"> </v>
      </c>
      <c r="B664" s="8">
        <f>ไฟล์กรอกคำตอบ!B664</f>
        <v>0</v>
      </c>
      <c r="C664" s="8">
        <f>ไฟล์กรอกคำตอบ!C664</f>
        <v>0</v>
      </c>
      <c r="D664" s="8">
        <f>ไฟล์กรอกคำตอบ!D664</f>
        <v>0</v>
      </c>
      <c r="E664" s="24">
        <f>ไฟล์กรอกคำตอบ!E664</f>
        <v>0</v>
      </c>
      <c r="F664" s="8">
        <f>ไฟล์กรอกคำตอบ!F664</f>
        <v>0</v>
      </c>
      <c r="G664" s="156">
        <f>ไฟล์กรอกคำตอบ!G664</f>
        <v>0</v>
      </c>
      <c r="H664" s="190">
        <f>ตรวจผล!H664</f>
        <v>0</v>
      </c>
      <c r="I664" s="190">
        <f>ตรวจผล!I664</f>
        <v>0</v>
      </c>
      <c r="J664" s="190">
        <f>ตรวจผล!J664</f>
        <v>0</v>
      </c>
      <c r="K664" s="190">
        <f>ตรวจผล!K664</f>
        <v>0</v>
      </c>
      <c r="L664" s="190">
        <f>ตรวจผล!L664</f>
        <v>0</v>
      </c>
      <c r="M664" s="190">
        <f>ตรวจผล!M664</f>
        <v>0</v>
      </c>
      <c r="N664" s="190">
        <f>ตรวจผล!N664</f>
        <v>0</v>
      </c>
      <c r="O664" s="190">
        <f>ตรวจผล!O664</f>
        <v>0</v>
      </c>
      <c r="P664" s="190">
        <f>ตรวจผล!P664</f>
        <v>0</v>
      </c>
      <c r="Q664" s="190">
        <f>ตรวจผล!Q664</f>
        <v>0</v>
      </c>
      <c r="R664" s="190">
        <f>ตรวจผล!R664</f>
        <v>0</v>
      </c>
      <c r="S664" s="190">
        <f>ตรวจผล!S664</f>
        <v>0</v>
      </c>
      <c r="T664" s="190">
        <f>ตรวจผล!T664</f>
        <v>0</v>
      </c>
      <c r="U664" s="190">
        <f>ตรวจผล!U664</f>
        <v>0</v>
      </c>
      <c r="V664" s="190">
        <f>ตรวจผล!V664</f>
        <v>0</v>
      </c>
      <c r="W664" s="190">
        <f>ตรวจผล!W664</f>
        <v>0</v>
      </c>
      <c r="X664" s="190">
        <f>ตรวจผล!X664</f>
        <v>0</v>
      </c>
      <c r="Y664" s="190">
        <f>ตรวจผล!Y664</f>
        <v>0</v>
      </c>
      <c r="Z664" s="190">
        <f>ตรวจผล!Z664</f>
        <v>0</v>
      </c>
      <c r="AA664" s="190">
        <f>ตรวจผล!AA664</f>
        <v>0</v>
      </c>
      <c r="AB664" s="190">
        <f>ตรวจผล!AE664</f>
        <v>0</v>
      </c>
      <c r="AC664" s="190">
        <f>ตรวจผล!AI664</f>
        <v>0</v>
      </c>
      <c r="AD664" s="190">
        <f>ตรวจผล!AJ664</f>
        <v>0</v>
      </c>
      <c r="AE664" s="190">
        <f>ตรวจผล!AK664</f>
        <v>0</v>
      </c>
      <c r="AF664" s="190">
        <f>ตรวจผล!AL664</f>
        <v>0</v>
      </c>
    </row>
    <row r="665" spans="1:32" x14ac:dyDescent="0.2">
      <c r="A665" s="91" t="str">
        <f>IF(ไฟล์กรอกคำตอบ!A665=""," ",ไฟล์กรอกคำตอบ!A665&amp;"")</f>
        <v xml:space="preserve"> </v>
      </c>
      <c r="B665" s="8">
        <f>ไฟล์กรอกคำตอบ!B665</f>
        <v>0</v>
      </c>
      <c r="C665" s="8">
        <f>ไฟล์กรอกคำตอบ!C665</f>
        <v>0</v>
      </c>
      <c r="D665" s="8">
        <f>ไฟล์กรอกคำตอบ!D665</f>
        <v>0</v>
      </c>
      <c r="E665" s="24">
        <f>ไฟล์กรอกคำตอบ!E665</f>
        <v>0</v>
      </c>
      <c r="F665" s="8">
        <f>ไฟล์กรอกคำตอบ!F665</f>
        <v>0</v>
      </c>
      <c r="G665" s="156">
        <f>ไฟล์กรอกคำตอบ!G665</f>
        <v>0</v>
      </c>
      <c r="H665" s="190">
        <f>ตรวจผล!H665</f>
        <v>0</v>
      </c>
      <c r="I665" s="190">
        <f>ตรวจผล!I665</f>
        <v>0</v>
      </c>
      <c r="J665" s="190">
        <f>ตรวจผล!J665</f>
        <v>0</v>
      </c>
      <c r="K665" s="190">
        <f>ตรวจผล!K665</f>
        <v>0</v>
      </c>
      <c r="L665" s="190">
        <f>ตรวจผล!L665</f>
        <v>0</v>
      </c>
      <c r="M665" s="190">
        <f>ตรวจผล!M665</f>
        <v>0</v>
      </c>
      <c r="N665" s="190">
        <f>ตรวจผล!N665</f>
        <v>0</v>
      </c>
      <c r="O665" s="190">
        <f>ตรวจผล!O665</f>
        <v>0</v>
      </c>
      <c r="P665" s="190">
        <f>ตรวจผล!P665</f>
        <v>0</v>
      </c>
      <c r="Q665" s="190">
        <f>ตรวจผล!Q665</f>
        <v>0</v>
      </c>
      <c r="R665" s="190">
        <f>ตรวจผล!R665</f>
        <v>0</v>
      </c>
      <c r="S665" s="190">
        <f>ตรวจผล!S665</f>
        <v>0</v>
      </c>
      <c r="T665" s="190">
        <f>ตรวจผล!T665</f>
        <v>0</v>
      </c>
      <c r="U665" s="190">
        <f>ตรวจผล!U665</f>
        <v>0</v>
      </c>
      <c r="V665" s="190">
        <f>ตรวจผล!V665</f>
        <v>0</v>
      </c>
      <c r="W665" s="190">
        <f>ตรวจผล!W665</f>
        <v>0</v>
      </c>
      <c r="X665" s="190">
        <f>ตรวจผล!X665</f>
        <v>0</v>
      </c>
      <c r="Y665" s="190">
        <f>ตรวจผล!Y665</f>
        <v>0</v>
      </c>
      <c r="Z665" s="190">
        <f>ตรวจผล!Z665</f>
        <v>0</v>
      </c>
      <c r="AA665" s="190">
        <f>ตรวจผล!AA665</f>
        <v>0</v>
      </c>
      <c r="AB665" s="190">
        <f>ตรวจผล!AE665</f>
        <v>0</v>
      </c>
      <c r="AC665" s="190">
        <f>ตรวจผล!AI665</f>
        <v>0</v>
      </c>
      <c r="AD665" s="190">
        <f>ตรวจผล!AJ665</f>
        <v>0</v>
      </c>
      <c r="AE665" s="190">
        <f>ตรวจผล!AK665</f>
        <v>0</v>
      </c>
      <c r="AF665" s="190">
        <f>ตรวจผล!AL665</f>
        <v>0</v>
      </c>
    </row>
    <row r="666" spans="1:32" x14ac:dyDescent="0.2">
      <c r="A666" s="91" t="str">
        <f>IF(ไฟล์กรอกคำตอบ!A666=""," ",ไฟล์กรอกคำตอบ!A666&amp;"")</f>
        <v xml:space="preserve"> </v>
      </c>
      <c r="B666" s="8">
        <f>ไฟล์กรอกคำตอบ!B666</f>
        <v>0</v>
      </c>
      <c r="C666" s="8">
        <f>ไฟล์กรอกคำตอบ!C666</f>
        <v>0</v>
      </c>
      <c r="D666" s="8">
        <f>ไฟล์กรอกคำตอบ!D666</f>
        <v>0</v>
      </c>
      <c r="E666" s="24">
        <f>ไฟล์กรอกคำตอบ!E666</f>
        <v>0</v>
      </c>
      <c r="F666" s="8">
        <f>ไฟล์กรอกคำตอบ!F666</f>
        <v>0</v>
      </c>
      <c r="G666" s="156">
        <f>ไฟล์กรอกคำตอบ!G666</f>
        <v>0</v>
      </c>
      <c r="H666" s="190">
        <f>ตรวจผล!H666</f>
        <v>0</v>
      </c>
      <c r="I666" s="190">
        <f>ตรวจผล!I666</f>
        <v>0</v>
      </c>
      <c r="J666" s="190">
        <f>ตรวจผล!J666</f>
        <v>0</v>
      </c>
      <c r="K666" s="190">
        <f>ตรวจผล!K666</f>
        <v>0</v>
      </c>
      <c r="L666" s="190">
        <f>ตรวจผล!L666</f>
        <v>0</v>
      </c>
      <c r="M666" s="190">
        <f>ตรวจผล!M666</f>
        <v>0</v>
      </c>
      <c r="N666" s="190">
        <f>ตรวจผล!N666</f>
        <v>0</v>
      </c>
      <c r="O666" s="190">
        <f>ตรวจผล!O666</f>
        <v>0</v>
      </c>
      <c r="P666" s="190">
        <f>ตรวจผล!P666</f>
        <v>0</v>
      </c>
      <c r="Q666" s="190">
        <f>ตรวจผล!Q666</f>
        <v>0</v>
      </c>
      <c r="R666" s="190">
        <f>ตรวจผล!R666</f>
        <v>0</v>
      </c>
      <c r="S666" s="190">
        <f>ตรวจผล!S666</f>
        <v>0</v>
      </c>
      <c r="T666" s="190">
        <f>ตรวจผล!T666</f>
        <v>0</v>
      </c>
      <c r="U666" s="190">
        <f>ตรวจผล!U666</f>
        <v>0</v>
      </c>
      <c r="V666" s="190">
        <f>ตรวจผล!V666</f>
        <v>0</v>
      </c>
      <c r="W666" s="190">
        <f>ตรวจผล!W666</f>
        <v>0</v>
      </c>
      <c r="X666" s="190">
        <f>ตรวจผล!X666</f>
        <v>0</v>
      </c>
      <c r="Y666" s="190">
        <f>ตรวจผล!Y666</f>
        <v>0</v>
      </c>
      <c r="Z666" s="190">
        <f>ตรวจผล!Z666</f>
        <v>0</v>
      </c>
      <c r="AA666" s="190">
        <f>ตรวจผล!AA666</f>
        <v>0</v>
      </c>
      <c r="AB666" s="190">
        <f>ตรวจผล!AE666</f>
        <v>0</v>
      </c>
      <c r="AC666" s="190">
        <f>ตรวจผล!AI666</f>
        <v>0</v>
      </c>
      <c r="AD666" s="190">
        <f>ตรวจผล!AJ666</f>
        <v>0</v>
      </c>
      <c r="AE666" s="190">
        <f>ตรวจผล!AK666</f>
        <v>0</v>
      </c>
      <c r="AF666" s="190">
        <f>ตรวจผล!AL666</f>
        <v>0</v>
      </c>
    </row>
    <row r="667" spans="1:32" x14ac:dyDescent="0.2">
      <c r="A667" s="91" t="str">
        <f>IF(ไฟล์กรอกคำตอบ!A667=""," ",ไฟล์กรอกคำตอบ!A667&amp;"")</f>
        <v xml:space="preserve"> </v>
      </c>
      <c r="B667" s="8">
        <f>ไฟล์กรอกคำตอบ!B667</f>
        <v>0</v>
      </c>
      <c r="C667" s="8">
        <f>ไฟล์กรอกคำตอบ!C667</f>
        <v>0</v>
      </c>
      <c r="D667" s="8">
        <f>ไฟล์กรอกคำตอบ!D667</f>
        <v>0</v>
      </c>
      <c r="E667" s="24">
        <f>ไฟล์กรอกคำตอบ!E667</f>
        <v>0</v>
      </c>
      <c r="F667" s="8">
        <f>ไฟล์กรอกคำตอบ!F667</f>
        <v>0</v>
      </c>
      <c r="G667" s="156">
        <f>ไฟล์กรอกคำตอบ!G667</f>
        <v>0</v>
      </c>
      <c r="H667" s="190">
        <f>ตรวจผล!H667</f>
        <v>0</v>
      </c>
      <c r="I667" s="190">
        <f>ตรวจผล!I667</f>
        <v>0</v>
      </c>
      <c r="J667" s="190">
        <f>ตรวจผล!J667</f>
        <v>0</v>
      </c>
      <c r="K667" s="190">
        <f>ตรวจผล!K667</f>
        <v>0</v>
      </c>
      <c r="L667" s="190">
        <f>ตรวจผล!L667</f>
        <v>0</v>
      </c>
      <c r="M667" s="190">
        <f>ตรวจผล!M667</f>
        <v>0</v>
      </c>
      <c r="N667" s="190">
        <f>ตรวจผล!N667</f>
        <v>0</v>
      </c>
      <c r="O667" s="190">
        <f>ตรวจผล!O667</f>
        <v>0</v>
      </c>
      <c r="P667" s="190">
        <f>ตรวจผล!P667</f>
        <v>0</v>
      </c>
      <c r="Q667" s="190">
        <f>ตรวจผล!Q667</f>
        <v>0</v>
      </c>
      <c r="R667" s="190">
        <f>ตรวจผล!R667</f>
        <v>0</v>
      </c>
      <c r="S667" s="190">
        <f>ตรวจผล!S667</f>
        <v>0</v>
      </c>
      <c r="T667" s="190">
        <f>ตรวจผล!T667</f>
        <v>0</v>
      </c>
      <c r="U667" s="190">
        <f>ตรวจผล!U667</f>
        <v>0</v>
      </c>
      <c r="V667" s="190">
        <f>ตรวจผล!V667</f>
        <v>0</v>
      </c>
      <c r="W667" s="190">
        <f>ตรวจผล!W667</f>
        <v>0</v>
      </c>
      <c r="X667" s="190">
        <f>ตรวจผล!X667</f>
        <v>0</v>
      </c>
      <c r="Y667" s="190">
        <f>ตรวจผล!Y667</f>
        <v>0</v>
      </c>
      <c r="Z667" s="190">
        <f>ตรวจผล!Z667</f>
        <v>0</v>
      </c>
      <c r="AA667" s="190">
        <f>ตรวจผล!AA667</f>
        <v>0</v>
      </c>
      <c r="AB667" s="190">
        <f>ตรวจผล!AE667</f>
        <v>0</v>
      </c>
      <c r="AC667" s="190">
        <f>ตรวจผล!AI667</f>
        <v>0</v>
      </c>
      <c r="AD667" s="190">
        <f>ตรวจผล!AJ667</f>
        <v>0</v>
      </c>
      <c r="AE667" s="190">
        <f>ตรวจผล!AK667</f>
        <v>0</v>
      </c>
      <c r="AF667" s="190">
        <f>ตรวจผล!AL667</f>
        <v>0</v>
      </c>
    </row>
    <row r="668" spans="1:32" x14ac:dyDescent="0.2">
      <c r="A668" s="91" t="str">
        <f>IF(ไฟล์กรอกคำตอบ!A668=""," ",ไฟล์กรอกคำตอบ!A668&amp;"")</f>
        <v xml:space="preserve"> </v>
      </c>
      <c r="B668" s="8">
        <f>ไฟล์กรอกคำตอบ!B668</f>
        <v>0</v>
      </c>
      <c r="C668" s="8">
        <f>ไฟล์กรอกคำตอบ!C668</f>
        <v>0</v>
      </c>
      <c r="D668" s="8">
        <f>ไฟล์กรอกคำตอบ!D668</f>
        <v>0</v>
      </c>
      <c r="E668" s="24">
        <f>ไฟล์กรอกคำตอบ!E668</f>
        <v>0</v>
      </c>
      <c r="F668" s="8">
        <f>ไฟล์กรอกคำตอบ!F668</f>
        <v>0</v>
      </c>
      <c r="G668" s="156">
        <f>ไฟล์กรอกคำตอบ!G668</f>
        <v>0</v>
      </c>
      <c r="H668" s="190">
        <f>ตรวจผล!H668</f>
        <v>0</v>
      </c>
      <c r="I668" s="190">
        <f>ตรวจผล!I668</f>
        <v>0</v>
      </c>
      <c r="J668" s="190">
        <f>ตรวจผล!J668</f>
        <v>0</v>
      </c>
      <c r="K668" s="190">
        <f>ตรวจผล!K668</f>
        <v>0</v>
      </c>
      <c r="L668" s="190">
        <f>ตรวจผล!L668</f>
        <v>0</v>
      </c>
      <c r="M668" s="190">
        <f>ตรวจผล!M668</f>
        <v>0</v>
      </c>
      <c r="N668" s="190">
        <f>ตรวจผล!N668</f>
        <v>0</v>
      </c>
      <c r="O668" s="190">
        <f>ตรวจผล!O668</f>
        <v>0</v>
      </c>
      <c r="P668" s="190">
        <f>ตรวจผล!P668</f>
        <v>0</v>
      </c>
      <c r="Q668" s="190">
        <f>ตรวจผล!Q668</f>
        <v>0</v>
      </c>
      <c r="R668" s="190">
        <f>ตรวจผล!R668</f>
        <v>0</v>
      </c>
      <c r="S668" s="190">
        <f>ตรวจผล!S668</f>
        <v>0</v>
      </c>
      <c r="T668" s="190">
        <f>ตรวจผล!T668</f>
        <v>0</v>
      </c>
      <c r="U668" s="190">
        <f>ตรวจผล!U668</f>
        <v>0</v>
      </c>
      <c r="V668" s="190">
        <f>ตรวจผล!V668</f>
        <v>0</v>
      </c>
      <c r="W668" s="190">
        <f>ตรวจผล!W668</f>
        <v>0</v>
      </c>
      <c r="X668" s="190">
        <f>ตรวจผล!X668</f>
        <v>0</v>
      </c>
      <c r="Y668" s="190">
        <f>ตรวจผล!Y668</f>
        <v>0</v>
      </c>
      <c r="Z668" s="190">
        <f>ตรวจผล!Z668</f>
        <v>0</v>
      </c>
      <c r="AA668" s="190">
        <f>ตรวจผล!AA668</f>
        <v>0</v>
      </c>
      <c r="AB668" s="190">
        <f>ตรวจผล!AE668</f>
        <v>0</v>
      </c>
      <c r="AC668" s="190">
        <f>ตรวจผล!AI668</f>
        <v>0</v>
      </c>
      <c r="AD668" s="190">
        <f>ตรวจผล!AJ668</f>
        <v>0</v>
      </c>
      <c r="AE668" s="190">
        <f>ตรวจผล!AK668</f>
        <v>0</v>
      </c>
      <c r="AF668" s="190">
        <f>ตรวจผล!AL668</f>
        <v>0</v>
      </c>
    </row>
    <row r="669" spans="1:32" x14ac:dyDescent="0.2">
      <c r="A669" s="91" t="str">
        <f>IF(ไฟล์กรอกคำตอบ!A669=""," ",ไฟล์กรอกคำตอบ!A669&amp;"")</f>
        <v xml:space="preserve"> </v>
      </c>
      <c r="B669" s="8">
        <f>ไฟล์กรอกคำตอบ!B669</f>
        <v>0</v>
      </c>
      <c r="C669" s="8">
        <f>ไฟล์กรอกคำตอบ!C669</f>
        <v>0</v>
      </c>
      <c r="D669" s="8">
        <f>ไฟล์กรอกคำตอบ!D669</f>
        <v>0</v>
      </c>
      <c r="E669" s="24">
        <f>ไฟล์กรอกคำตอบ!E669</f>
        <v>0</v>
      </c>
      <c r="F669" s="8">
        <f>ไฟล์กรอกคำตอบ!F669</f>
        <v>0</v>
      </c>
      <c r="G669" s="156">
        <f>ไฟล์กรอกคำตอบ!G669</f>
        <v>0</v>
      </c>
      <c r="H669" s="190">
        <f>ตรวจผล!H669</f>
        <v>0</v>
      </c>
      <c r="I669" s="190">
        <f>ตรวจผล!I669</f>
        <v>0</v>
      </c>
      <c r="J669" s="190">
        <f>ตรวจผล!J669</f>
        <v>0</v>
      </c>
      <c r="K669" s="190">
        <f>ตรวจผล!K669</f>
        <v>0</v>
      </c>
      <c r="L669" s="190">
        <f>ตรวจผล!L669</f>
        <v>0</v>
      </c>
      <c r="M669" s="190">
        <f>ตรวจผล!M669</f>
        <v>0</v>
      </c>
      <c r="N669" s="190">
        <f>ตรวจผล!N669</f>
        <v>0</v>
      </c>
      <c r="O669" s="190">
        <f>ตรวจผล!O669</f>
        <v>0</v>
      </c>
      <c r="P669" s="190">
        <f>ตรวจผล!P669</f>
        <v>0</v>
      </c>
      <c r="Q669" s="190">
        <f>ตรวจผล!Q669</f>
        <v>0</v>
      </c>
      <c r="R669" s="190">
        <f>ตรวจผล!R669</f>
        <v>0</v>
      </c>
      <c r="S669" s="190">
        <f>ตรวจผล!S669</f>
        <v>0</v>
      </c>
      <c r="T669" s="190">
        <f>ตรวจผล!T669</f>
        <v>0</v>
      </c>
      <c r="U669" s="190">
        <f>ตรวจผล!U669</f>
        <v>0</v>
      </c>
      <c r="V669" s="190">
        <f>ตรวจผล!V669</f>
        <v>0</v>
      </c>
      <c r="W669" s="190">
        <f>ตรวจผล!W669</f>
        <v>0</v>
      </c>
      <c r="X669" s="190">
        <f>ตรวจผล!X669</f>
        <v>0</v>
      </c>
      <c r="Y669" s="190">
        <f>ตรวจผล!Y669</f>
        <v>0</v>
      </c>
      <c r="Z669" s="190">
        <f>ตรวจผล!Z669</f>
        <v>0</v>
      </c>
      <c r="AA669" s="190">
        <f>ตรวจผล!AA669</f>
        <v>0</v>
      </c>
      <c r="AB669" s="190">
        <f>ตรวจผล!AE669</f>
        <v>0</v>
      </c>
      <c r="AC669" s="190">
        <f>ตรวจผล!AI669</f>
        <v>0</v>
      </c>
      <c r="AD669" s="190">
        <f>ตรวจผล!AJ669</f>
        <v>0</v>
      </c>
      <c r="AE669" s="190">
        <f>ตรวจผล!AK669</f>
        <v>0</v>
      </c>
      <c r="AF669" s="190">
        <f>ตรวจผล!AL669</f>
        <v>0</v>
      </c>
    </row>
    <row r="670" spans="1:32" x14ac:dyDescent="0.2">
      <c r="A670" s="91" t="str">
        <f>IF(ไฟล์กรอกคำตอบ!A670=""," ",ไฟล์กรอกคำตอบ!A670&amp;"")</f>
        <v xml:space="preserve"> </v>
      </c>
      <c r="B670" s="8">
        <f>ไฟล์กรอกคำตอบ!B670</f>
        <v>0</v>
      </c>
      <c r="C670" s="8">
        <f>ไฟล์กรอกคำตอบ!C670</f>
        <v>0</v>
      </c>
      <c r="D670" s="8">
        <f>ไฟล์กรอกคำตอบ!D670</f>
        <v>0</v>
      </c>
      <c r="E670" s="24">
        <f>ไฟล์กรอกคำตอบ!E670</f>
        <v>0</v>
      </c>
      <c r="F670" s="8">
        <f>ไฟล์กรอกคำตอบ!F670</f>
        <v>0</v>
      </c>
      <c r="G670" s="156">
        <f>ไฟล์กรอกคำตอบ!G670</f>
        <v>0</v>
      </c>
      <c r="H670" s="190">
        <f>ตรวจผล!H670</f>
        <v>0</v>
      </c>
      <c r="I670" s="190">
        <f>ตรวจผล!I670</f>
        <v>0</v>
      </c>
      <c r="J670" s="190">
        <f>ตรวจผล!J670</f>
        <v>0</v>
      </c>
      <c r="K670" s="190">
        <f>ตรวจผล!K670</f>
        <v>0</v>
      </c>
      <c r="L670" s="190">
        <f>ตรวจผล!L670</f>
        <v>0</v>
      </c>
      <c r="M670" s="190">
        <f>ตรวจผล!M670</f>
        <v>0</v>
      </c>
      <c r="N670" s="190">
        <f>ตรวจผล!N670</f>
        <v>0</v>
      </c>
      <c r="O670" s="190">
        <f>ตรวจผล!O670</f>
        <v>0</v>
      </c>
      <c r="P670" s="190">
        <f>ตรวจผล!P670</f>
        <v>0</v>
      </c>
      <c r="Q670" s="190">
        <f>ตรวจผล!Q670</f>
        <v>0</v>
      </c>
      <c r="R670" s="190">
        <f>ตรวจผล!R670</f>
        <v>0</v>
      </c>
      <c r="S670" s="190">
        <f>ตรวจผล!S670</f>
        <v>0</v>
      </c>
      <c r="T670" s="190">
        <f>ตรวจผล!T670</f>
        <v>0</v>
      </c>
      <c r="U670" s="190">
        <f>ตรวจผล!U670</f>
        <v>0</v>
      </c>
      <c r="V670" s="190">
        <f>ตรวจผล!V670</f>
        <v>0</v>
      </c>
      <c r="W670" s="190">
        <f>ตรวจผล!W670</f>
        <v>0</v>
      </c>
      <c r="X670" s="190">
        <f>ตรวจผล!X670</f>
        <v>0</v>
      </c>
      <c r="Y670" s="190">
        <f>ตรวจผล!Y670</f>
        <v>0</v>
      </c>
      <c r="Z670" s="190">
        <f>ตรวจผล!Z670</f>
        <v>0</v>
      </c>
      <c r="AA670" s="190">
        <f>ตรวจผล!AA670</f>
        <v>0</v>
      </c>
      <c r="AB670" s="190">
        <f>ตรวจผล!AE670</f>
        <v>0</v>
      </c>
      <c r="AC670" s="190">
        <f>ตรวจผล!AI670</f>
        <v>0</v>
      </c>
      <c r="AD670" s="190">
        <f>ตรวจผล!AJ670</f>
        <v>0</v>
      </c>
      <c r="AE670" s="190">
        <f>ตรวจผล!AK670</f>
        <v>0</v>
      </c>
      <c r="AF670" s="190">
        <f>ตรวจผล!AL670</f>
        <v>0</v>
      </c>
    </row>
    <row r="671" spans="1:32" x14ac:dyDescent="0.2">
      <c r="A671" s="91" t="str">
        <f>IF(ไฟล์กรอกคำตอบ!A671=""," ",ไฟล์กรอกคำตอบ!A671&amp;"")</f>
        <v xml:space="preserve"> </v>
      </c>
      <c r="B671" s="8">
        <f>ไฟล์กรอกคำตอบ!B671</f>
        <v>0</v>
      </c>
      <c r="C671" s="8">
        <f>ไฟล์กรอกคำตอบ!C671</f>
        <v>0</v>
      </c>
      <c r="D671" s="8">
        <f>ไฟล์กรอกคำตอบ!D671</f>
        <v>0</v>
      </c>
      <c r="E671" s="24">
        <f>ไฟล์กรอกคำตอบ!E671</f>
        <v>0</v>
      </c>
      <c r="F671" s="8">
        <f>ไฟล์กรอกคำตอบ!F671</f>
        <v>0</v>
      </c>
      <c r="G671" s="156">
        <f>ไฟล์กรอกคำตอบ!G671</f>
        <v>0</v>
      </c>
      <c r="H671" s="190">
        <f>ตรวจผล!H671</f>
        <v>0</v>
      </c>
      <c r="I671" s="190">
        <f>ตรวจผล!I671</f>
        <v>0</v>
      </c>
      <c r="J671" s="190">
        <f>ตรวจผล!J671</f>
        <v>0</v>
      </c>
      <c r="K671" s="190">
        <f>ตรวจผล!K671</f>
        <v>0</v>
      </c>
      <c r="L671" s="190">
        <f>ตรวจผล!L671</f>
        <v>0</v>
      </c>
      <c r="M671" s="190">
        <f>ตรวจผล!M671</f>
        <v>0</v>
      </c>
      <c r="N671" s="190">
        <f>ตรวจผล!N671</f>
        <v>0</v>
      </c>
      <c r="O671" s="190">
        <f>ตรวจผล!O671</f>
        <v>0</v>
      </c>
      <c r="P671" s="190">
        <f>ตรวจผล!P671</f>
        <v>0</v>
      </c>
      <c r="Q671" s="190">
        <f>ตรวจผล!Q671</f>
        <v>0</v>
      </c>
      <c r="R671" s="190">
        <f>ตรวจผล!R671</f>
        <v>0</v>
      </c>
      <c r="S671" s="190">
        <f>ตรวจผล!S671</f>
        <v>0</v>
      </c>
      <c r="T671" s="190">
        <f>ตรวจผล!T671</f>
        <v>0</v>
      </c>
      <c r="U671" s="190">
        <f>ตรวจผล!U671</f>
        <v>0</v>
      </c>
      <c r="V671" s="190">
        <f>ตรวจผล!V671</f>
        <v>0</v>
      </c>
      <c r="W671" s="190">
        <f>ตรวจผล!W671</f>
        <v>0</v>
      </c>
      <c r="X671" s="190">
        <f>ตรวจผล!X671</f>
        <v>0</v>
      </c>
      <c r="Y671" s="190">
        <f>ตรวจผล!Y671</f>
        <v>0</v>
      </c>
      <c r="Z671" s="190">
        <f>ตรวจผล!Z671</f>
        <v>0</v>
      </c>
      <c r="AA671" s="190">
        <f>ตรวจผล!AA671</f>
        <v>0</v>
      </c>
      <c r="AB671" s="190">
        <f>ตรวจผล!AE671</f>
        <v>0</v>
      </c>
      <c r="AC671" s="190">
        <f>ตรวจผล!AI671</f>
        <v>0</v>
      </c>
      <c r="AD671" s="190">
        <f>ตรวจผล!AJ671</f>
        <v>0</v>
      </c>
      <c r="AE671" s="190">
        <f>ตรวจผล!AK671</f>
        <v>0</v>
      </c>
      <c r="AF671" s="190">
        <f>ตรวจผล!AL671</f>
        <v>0</v>
      </c>
    </row>
    <row r="672" spans="1:32" x14ac:dyDescent="0.2">
      <c r="A672" s="91" t="str">
        <f>IF(ไฟล์กรอกคำตอบ!A672=""," ",ไฟล์กรอกคำตอบ!A672&amp;"")</f>
        <v xml:space="preserve"> </v>
      </c>
      <c r="B672" s="8">
        <f>ไฟล์กรอกคำตอบ!B672</f>
        <v>0</v>
      </c>
      <c r="C672" s="8">
        <f>ไฟล์กรอกคำตอบ!C672</f>
        <v>0</v>
      </c>
      <c r="D672" s="8">
        <f>ไฟล์กรอกคำตอบ!D672</f>
        <v>0</v>
      </c>
      <c r="E672" s="24">
        <f>ไฟล์กรอกคำตอบ!E672</f>
        <v>0</v>
      </c>
      <c r="F672" s="8">
        <f>ไฟล์กรอกคำตอบ!F672</f>
        <v>0</v>
      </c>
      <c r="G672" s="156">
        <f>ไฟล์กรอกคำตอบ!G672</f>
        <v>0</v>
      </c>
      <c r="H672" s="190">
        <f>ตรวจผล!H672</f>
        <v>0</v>
      </c>
      <c r="I672" s="190">
        <f>ตรวจผล!I672</f>
        <v>0</v>
      </c>
      <c r="J672" s="190">
        <f>ตรวจผล!J672</f>
        <v>0</v>
      </c>
      <c r="K672" s="190">
        <f>ตรวจผล!K672</f>
        <v>0</v>
      </c>
      <c r="L672" s="190">
        <f>ตรวจผล!L672</f>
        <v>0</v>
      </c>
      <c r="M672" s="190">
        <f>ตรวจผล!M672</f>
        <v>0</v>
      </c>
      <c r="N672" s="190">
        <f>ตรวจผล!N672</f>
        <v>0</v>
      </c>
      <c r="O672" s="190">
        <f>ตรวจผล!O672</f>
        <v>0</v>
      </c>
      <c r="P672" s="190">
        <f>ตรวจผล!P672</f>
        <v>0</v>
      </c>
      <c r="Q672" s="190">
        <f>ตรวจผล!Q672</f>
        <v>0</v>
      </c>
      <c r="R672" s="190">
        <f>ตรวจผล!R672</f>
        <v>0</v>
      </c>
      <c r="S672" s="190">
        <f>ตรวจผล!S672</f>
        <v>0</v>
      </c>
      <c r="T672" s="190">
        <f>ตรวจผล!T672</f>
        <v>0</v>
      </c>
      <c r="U672" s="190">
        <f>ตรวจผล!U672</f>
        <v>0</v>
      </c>
      <c r="V672" s="190">
        <f>ตรวจผล!V672</f>
        <v>0</v>
      </c>
      <c r="W672" s="190">
        <f>ตรวจผล!W672</f>
        <v>0</v>
      </c>
      <c r="X672" s="190">
        <f>ตรวจผล!X672</f>
        <v>0</v>
      </c>
      <c r="Y672" s="190">
        <f>ตรวจผล!Y672</f>
        <v>0</v>
      </c>
      <c r="Z672" s="190">
        <f>ตรวจผล!Z672</f>
        <v>0</v>
      </c>
      <c r="AA672" s="190">
        <f>ตรวจผล!AA672</f>
        <v>0</v>
      </c>
      <c r="AB672" s="190">
        <f>ตรวจผล!AE672</f>
        <v>0</v>
      </c>
      <c r="AC672" s="190">
        <f>ตรวจผล!AI672</f>
        <v>0</v>
      </c>
      <c r="AD672" s="190">
        <f>ตรวจผล!AJ672</f>
        <v>0</v>
      </c>
      <c r="AE672" s="190">
        <f>ตรวจผล!AK672</f>
        <v>0</v>
      </c>
      <c r="AF672" s="190">
        <f>ตรวจผล!AL672</f>
        <v>0</v>
      </c>
    </row>
    <row r="673" spans="1:32" x14ac:dyDescent="0.2">
      <c r="A673" s="91" t="str">
        <f>IF(ไฟล์กรอกคำตอบ!A673=""," ",ไฟล์กรอกคำตอบ!A673&amp;"")</f>
        <v xml:space="preserve"> </v>
      </c>
      <c r="B673" s="8">
        <f>ไฟล์กรอกคำตอบ!B673</f>
        <v>0</v>
      </c>
      <c r="C673" s="8">
        <f>ไฟล์กรอกคำตอบ!C673</f>
        <v>0</v>
      </c>
      <c r="D673" s="8">
        <f>ไฟล์กรอกคำตอบ!D673</f>
        <v>0</v>
      </c>
      <c r="E673" s="24">
        <f>ไฟล์กรอกคำตอบ!E673</f>
        <v>0</v>
      </c>
      <c r="F673" s="8">
        <f>ไฟล์กรอกคำตอบ!F673</f>
        <v>0</v>
      </c>
      <c r="G673" s="156">
        <f>ไฟล์กรอกคำตอบ!G673</f>
        <v>0</v>
      </c>
      <c r="H673" s="190">
        <f>ตรวจผล!H673</f>
        <v>0</v>
      </c>
      <c r="I673" s="190">
        <f>ตรวจผล!I673</f>
        <v>0</v>
      </c>
      <c r="J673" s="190">
        <f>ตรวจผล!J673</f>
        <v>0</v>
      </c>
      <c r="K673" s="190">
        <f>ตรวจผล!K673</f>
        <v>0</v>
      </c>
      <c r="L673" s="190">
        <f>ตรวจผล!L673</f>
        <v>0</v>
      </c>
      <c r="M673" s="190">
        <f>ตรวจผล!M673</f>
        <v>0</v>
      </c>
      <c r="N673" s="190">
        <f>ตรวจผล!N673</f>
        <v>0</v>
      </c>
      <c r="O673" s="190">
        <f>ตรวจผล!O673</f>
        <v>0</v>
      </c>
      <c r="P673" s="190">
        <f>ตรวจผล!P673</f>
        <v>0</v>
      </c>
      <c r="Q673" s="190">
        <f>ตรวจผล!Q673</f>
        <v>0</v>
      </c>
      <c r="R673" s="190">
        <f>ตรวจผล!R673</f>
        <v>0</v>
      </c>
      <c r="S673" s="190">
        <f>ตรวจผล!S673</f>
        <v>0</v>
      </c>
      <c r="T673" s="190">
        <f>ตรวจผล!T673</f>
        <v>0</v>
      </c>
      <c r="U673" s="190">
        <f>ตรวจผล!U673</f>
        <v>0</v>
      </c>
      <c r="V673" s="190">
        <f>ตรวจผล!V673</f>
        <v>0</v>
      </c>
      <c r="W673" s="190">
        <f>ตรวจผล!W673</f>
        <v>0</v>
      </c>
      <c r="X673" s="190">
        <f>ตรวจผล!X673</f>
        <v>0</v>
      </c>
      <c r="Y673" s="190">
        <f>ตรวจผล!Y673</f>
        <v>0</v>
      </c>
      <c r="Z673" s="190">
        <f>ตรวจผล!Z673</f>
        <v>0</v>
      </c>
      <c r="AA673" s="190">
        <f>ตรวจผล!AA673</f>
        <v>0</v>
      </c>
      <c r="AB673" s="190">
        <f>ตรวจผล!AE673</f>
        <v>0</v>
      </c>
      <c r="AC673" s="190">
        <f>ตรวจผล!AI673</f>
        <v>0</v>
      </c>
      <c r="AD673" s="190">
        <f>ตรวจผล!AJ673</f>
        <v>0</v>
      </c>
      <c r="AE673" s="190">
        <f>ตรวจผล!AK673</f>
        <v>0</v>
      </c>
      <c r="AF673" s="190">
        <f>ตรวจผล!AL673</f>
        <v>0</v>
      </c>
    </row>
    <row r="674" spans="1:32" x14ac:dyDescent="0.2">
      <c r="A674" s="91" t="str">
        <f>IF(ไฟล์กรอกคำตอบ!A674=""," ",ไฟล์กรอกคำตอบ!A674&amp;"")</f>
        <v xml:space="preserve"> </v>
      </c>
      <c r="B674" s="8">
        <f>ไฟล์กรอกคำตอบ!B674</f>
        <v>0</v>
      </c>
      <c r="C674" s="8">
        <f>ไฟล์กรอกคำตอบ!C674</f>
        <v>0</v>
      </c>
      <c r="D674" s="8">
        <f>ไฟล์กรอกคำตอบ!D674</f>
        <v>0</v>
      </c>
      <c r="E674" s="24">
        <f>ไฟล์กรอกคำตอบ!E674</f>
        <v>0</v>
      </c>
      <c r="F674" s="8">
        <f>ไฟล์กรอกคำตอบ!F674</f>
        <v>0</v>
      </c>
      <c r="G674" s="156">
        <f>ไฟล์กรอกคำตอบ!G674</f>
        <v>0</v>
      </c>
      <c r="H674" s="190">
        <f>ตรวจผล!H674</f>
        <v>0</v>
      </c>
      <c r="I674" s="190">
        <f>ตรวจผล!I674</f>
        <v>0</v>
      </c>
      <c r="J674" s="190">
        <f>ตรวจผล!J674</f>
        <v>0</v>
      </c>
      <c r="K674" s="190">
        <f>ตรวจผล!K674</f>
        <v>0</v>
      </c>
      <c r="L674" s="190">
        <f>ตรวจผล!L674</f>
        <v>0</v>
      </c>
      <c r="M674" s="190">
        <f>ตรวจผล!M674</f>
        <v>0</v>
      </c>
      <c r="N674" s="190">
        <f>ตรวจผล!N674</f>
        <v>0</v>
      </c>
      <c r="O674" s="190">
        <f>ตรวจผล!O674</f>
        <v>0</v>
      </c>
      <c r="P674" s="190">
        <f>ตรวจผล!P674</f>
        <v>0</v>
      </c>
      <c r="Q674" s="190">
        <f>ตรวจผล!Q674</f>
        <v>0</v>
      </c>
      <c r="R674" s="190">
        <f>ตรวจผล!R674</f>
        <v>0</v>
      </c>
      <c r="S674" s="190">
        <f>ตรวจผล!S674</f>
        <v>0</v>
      </c>
      <c r="T674" s="190">
        <f>ตรวจผล!T674</f>
        <v>0</v>
      </c>
      <c r="U674" s="190">
        <f>ตรวจผล!U674</f>
        <v>0</v>
      </c>
      <c r="V674" s="190">
        <f>ตรวจผล!V674</f>
        <v>0</v>
      </c>
      <c r="W674" s="190">
        <f>ตรวจผล!W674</f>
        <v>0</v>
      </c>
      <c r="X674" s="190">
        <f>ตรวจผล!X674</f>
        <v>0</v>
      </c>
      <c r="Y674" s="190">
        <f>ตรวจผล!Y674</f>
        <v>0</v>
      </c>
      <c r="Z674" s="190">
        <f>ตรวจผล!Z674</f>
        <v>0</v>
      </c>
      <c r="AA674" s="190">
        <f>ตรวจผล!AA674</f>
        <v>0</v>
      </c>
      <c r="AB674" s="190">
        <f>ตรวจผล!AE674</f>
        <v>0</v>
      </c>
      <c r="AC674" s="190">
        <f>ตรวจผล!AI674</f>
        <v>0</v>
      </c>
      <c r="AD674" s="190">
        <f>ตรวจผล!AJ674</f>
        <v>0</v>
      </c>
      <c r="AE674" s="190">
        <f>ตรวจผล!AK674</f>
        <v>0</v>
      </c>
      <c r="AF674" s="190">
        <f>ตรวจผล!AL674</f>
        <v>0</v>
      </c>
    </row>
    <row r="675" spans="1:32" x14ac:dyDescent="0.2">
      <c r="A675" s="91" t="str">
        <f>IF(ไฟล์กรอกคำตอบ!A675=""," ",ไฟล์กรอกคำตอบ!A675&amp;"")</f>
        <v xml:space="preserve"> </v>
      </c>
      <c r="B675" s="8">
        <f>ไฟล์กรอกคำตอบ!B675</f>
        <v>0</v>
      </c>
      <c r="C675" s="8">
        <f>ไฟล์กรอกคำตอบ!C675</f>
        <v>0</v>
      </c>
      <c r="D675" s="8">
        <f>ไฟล์กรอกคำตอบ!D675</f>
        <v>0</v>
      </c>
      <c r="E675" s="24">
        <f>ไฟล์กรอกคำตอบ!E675</f>
        <v>0</v>
      </c>
      <c r="F675" s="8">
        <f>ไฟล์กรอกคำตอบ!F675</f>
        <v>0</v>
      </c>
      <c r="G675" s="156">
        <f>ไฟล์กรอกคำตอบ!G675</f>
        <v>0</v>
      </c>
      <c r="H675" s="190">
        <f>ตรวจผล!H675</f>
        <v>0</v>
      </c>
      <c r="I675" s="190">
        <f>ตรวจผล!I675</f>
        <v>0</v>
      </c>
      <c r="J675" s="190">
        <f>ตรวจผล!J675</f>
        <v>0</v>
      </c>
      <c r="K675" s="190">
        <f>ตรวจผล!K675</f>
        <v>0</v>
      </c>
      <c r="L675" s="190">
        <f>ตรวจผล!L675</f>
        <v>0</v>
      </c>
      <c r="M675" s="190">
        <f>ตรวจผล!M675</f>
        <v>0</v>
      </c>
      <c r="N675" s="190">
        <f>ตรวจผล!N675</f>
        <v>0</v>
      </c>
      <c r="O675" s="190">
        <f>ตรวจผล!O675</f>
        <v>0</v>
      </c>
      <c r="P675" s="190">
        <f>ตรวจผล!P675</f>
        <v>0</v>
      </c>
      <c r="Q675" s="190">
        <f>ตรวจผล!Q675</f>
        <v>0</v>
      </c>
      <c r="R675" s="190">
        <f>ตรวจผล!R675</f>
        <v>0</v>
      </c>
      <c r="S675" s="190">
        <f>ตรวจผล!S675</f>
        <v>0</v>
      </c>
      <c r="T675" s="190">
        <f>ตรวจผล!T675</f>
        <v>0</v>
      </c>
      <c r="U675" s="190">
        <f>ตรวจผล!U675</f>
        <v>0</v>
      </c>
      <c r="V675" s="190">
        <f>ตรวจผล!V675</f>
        <v>0</v>
      </c>
      <c r="W675" s="190">
        <f>ตรวจผล!W675</f>
        <v>0</v>
      </c>
      <c r="X675" s="190">
        <f>ตรวจผล!X675</f>
        <v>0</v>
      </c>
      <c r="Y675" s="190">
        <f>ตรวจผล!Y675</f>
        <v>0</v>
      </c>
      <c r="Z675" s="190">
        <f>ตรวจผล!Z675</f>
        <v>0</v>
      </c>
      <c r="AA675" s="190">
        <f>ตรวจผล!AA675</f>
        <v>0</v>
      </c>
      <c r="AB675" s="190">
        <f>ตรวจผล!AE675</f>
        <v>0</v>
      </c>
      <c r="AC675" s="190">
        <f>ตรวจผล!AI675</f>
        <v>0</v>
      </c>
      <c r="AD675" s="190">
        <f>ตรวจผล!AJ675</f>
        <v>0</v>
      </c>
      <c r="AE675" s="190">
        <f>ตรวจผล!AK675</f>
        <v>0</v>
      </c>
      <c r="AF675" s="190">
        <f>ตรวจผล!AL675</f>
        <v>0</v>
      </c>
    </row>
    <row r="676" spans="1:32" x14ac:dyDescent="0.2">
      <c r="A676" s="91" t="str">
        <f>IF(ไฟล์กรอกคำตอบ!A676=""," ",ไฟล์กรอกคำตอบ!A676&amp;"")</f>
        <v xml:space="preserve"> </v>
      </c>
      <c r="B676" s="8">
        <f>ไฟล์กรอกคำตอบ!B676</f>
        <v>0</v>
      </c>
      <c r="C676" s="8">
        <f>ไฟล์กรอกคำตอบ!C676</f>
        <v>0</v>
      </c>
      <c r="D676" s="8">
        <f>ไฟล์กรอกคำตอบ!D676</f>
        <v>0</v>
      </c>
      <c r="E676" s="24">
        <f>ไฟล์กรอกคำตอบ!E676</f>
        <v>0</v>
      </c>
      <c r="F676" s="8">
        <f>ไฟล์กรอกคำตอบ!F676</f>
        <v>0</v>
      </c>
      <c r="G676" s="156">
        <f>ไฟล์กรอกคำตอบ!G676</f>
        <v>0</v>
      </c>
      <c r="H676" s="190">
        <f>ตรวจผล!H676</f>
        <v>0</v>
      </c>
      <c r="I676" s="190">
        <f>ตรวจผล!I676</f>
        <v>0</v>
      </c>
      <c r="J676" s="190">
        <f>ตรวจผล!J676</f>
        <v>0</v>
      </c>
      <c r="K676" s="190">
        <f>ตรวจผล!K676</f>
        <v>0</v>
      </c>
      <c r="L676" s="190">
        <f>ตรวจผล!L676</f>
        <v>0</v>
      </c>
      <c r="M676" s="190">
        <f>ตรวจผล!M676</f>
        <v>0</v>
      </c>
      <c r="N676" s="190">
        <f>ตรวจผล!N676</f>
        <v>0</v>
      </c>
      <c r="O676" s="190">
        <f>ตรวจผล!O676</f>
        <v>0</v>
      </c>
      <c r="P676" s="190">
        <f>ตรวจผล!P676</f>
        <v>0</v>
      </c>
      <c r="Q676" s="190">
        <f>ตรวจผล!Q676</f>
        <v>0</v>
      </c>
      <c r="R676" s="190">
        <f>ตรวจผล!R676</f>
        <v>0</v>
      </c>
      <c r="S676" s="190">
        <f>ตรวจผล!S676</f>
        <v>0</v>
      </c>
      <c r="T676" s="190">
        <f>ตรวจผล!T676</f>
        <v>0</v>
      </c>
      <c r="U676" s="190">
        <f>ตรวจผล!U676</f>
        <v>0</v>
      </c>
      <c r="V676" s="190">
        <f>ตรวจผล!V676</f>
        <v>0</v>
      </c>
      <c r="W676" s="190">
        <f>ตรวจผล!W676</f>
        <v>0</v>
      </c>
      <c r="X676" s="190">
        <f>ตรวจผล!X676</f>
        <v>0</v>
      </c>
      <c r="Y676" s="190">
        <f>ตรวจผล!Y676</f>
        <v>0</v>
      </c>
      <c r="Z676" s="190">
        <f>ตรวจผล!Z676</f>
        <v>0</v>
      </c>
      <c r="AA676" s="190">
        <f>ตรวจผล!AA676</f>
        <v>0</v>
      </c>
      <c r="AB676" s="190">
        <f>ตรวจผล!AE676</f>
        <v>0</v>
      </c>
      <c r="AC676" s="190">
        <f>ตรวจผล!AI676</f>
        <v>0</v>
      </c>
      <c r="AD676" s="190">
        <f>ตรวจผล!AJ676</f>
        <v>0</v>
      </c>
      <c r="AE676" s="190">
        <f>ตรวจผล!AK676</f>
        <v>0</v>
      </c>
      <c r="AF676" s="190">
        <f>ตรวจผล!AL676</f>
        <v>0</v>
      </c>
    </row>
    <row r="677" spans="1:32" x14ac:dyDescent="0.2">
      <c r="A677" s="91" t="str">
        <f>IF(ไฟล์กรอกคำตอบ!A677=""," ",ไฟล์กรอกคำตอบ!A677&amp;"")</f>
        <v xml:space="preserve"> </v>
      </c>
      <c r="B677" s="8">
        <f>ไฟล์กรอกคำตอบ!B677</f>
        <v>0</v>
      </c>
      <c r="C677" s="8">
        <f>ไฟล์กรอกคำตอบ!C677</f>
        <v>0</v>
      </c>
      <c r="D677" s="8">
        <f>ไฟล์กรอกคำตอบ!D677</f>
        <v>0</v>
      </c>
      <c r="E677" s="24">
        <f>ไฟล์กรอกคำตอบ!E677</f>
        <v>0</v>
      </c>
      <c r="F677" s="8">
        <f>ไฟล์กรอกคำตอบ!F677</f>
        <v>0</v>
      </c>
      <c r="G677" s="156">
        <f>ไฟล์กรอกคำตอบ!G677</f>
        <v>0</v>
      </c>
      <c r="H677" s="190">
        <f>ตรวจผล!H677</f>
        <v>0</v>
      </c>
      <c r="I677" s="190">
        <f>ตรวจผล!I677</f>
        <v>0</v>
      </c>
      <c r="J677" s="190">
        <f>ตรวจผล!J677</f>
        <v>0</v>
      </c>
      <c r="K677" s="190">
        <f>ตรวจผล!K677</f>
        <v>0</v>
      </c>
      <c r="L677" s="190">
        <f>ตรวจผล!L677</f>
        <v>0</v>
      </c>
      <c r="M677" s="190">
        <f>ตรวจผล!M677</f>
        <v>0</v>
      </c>
      <c r="N677" s="190">
        <f>ตรวจผล!N677</f>
        <v>0</v>
      </c>
      <c r="O677" s="190">
        <f>ตรวจผล!O677</f>
        <v>0</v>
      </c>
      <c r="P677" s="190">
        <f>ตรวจผล!P677</f>
        <v>0</v>
      </c>
      <c r="Q677" s="190">
        <f>ตรวจผล!Q677</f>
        <v>0</v>
      </c>
      <c r="R677" s="190">
        <f>ตรวจผล!R677</f>
        <v>0</v>
      </c>
      <c r="S677" s="190">
        <f>ตรวจผล!S677</f>
        <v>0</v>
      </c>
      <c r="T677" s="190">
        <f>ตรวจผล!T677</f>
        <v>0</v>
      </c>
      <c r="U677" s="190">
        <f>ตรวจผล!U677</f>
        <v>0</v>
      </c>
      <c r="V677" s="190">
        <f>ตรวจผล!V677</f>
        <v>0</v>
      </c>
      <c r="W677" s="190">
        <f>ตรวจผล!W677</f>
        <v>0</v>
      </c>
      <c r="X677" s="190">
        <f>ตรวจผล!X677</f>
        <v>0</v>
      </c>
      <c r="Y677" s="190">
        <f>ตรวจผล!Y677</f>
        <v>0</v>
      </c>
      <c r="Z677" s="190">
        <f>ตรวจผล!Z677</f>
        <v>0</v>
      </c>
      <c r="AA677" s="190">
        <f>ตรวจผล!AA677</f>
        <v>0</v>
      </c>
      <c r="AB677" s="190">
        <f>ตรวจผล!AE677</f>
        <v>0</v>
      </c>
      <c r="AC677" s="190">
        <f>ตรวจผล!AI677</f>
        <v>0</v>
      </c>
      <c r="AD677" s="190">
        <f>ตรวจผล!AJ677</f>
        <v>0</v>
      </c>
      <c r="AE677" s="190">
        <f>ตรวจผล!AK677</f>
        <v>0</v>
      </c>
      <c r="AF677" s="190">
        <f>ตรวจผล!AL677</f>
        <v>0</v>
      </c>
    </row>
    <row r="678" spans="1:32" x14ac:dyDescent="0.2">
      <c r="A678" s="91" t="str">
        <f>IF(ไฟล์กรอกคำตอบ!A678=""," ",ไฟล์กรอกคำตอบ!A678&amp;"")</f>
        <v xml:space="preserve"> </v>
      </c>
      <c r="B678" s="8">
        <f>ไฟล์กรอกคำตอบ!B678</f>
        <v>0</v>
      </c>
      <c r="C678" s="8">
        <f>ไฟล์กรอกคำตอบ!C678</f>
        <v>0</v>
      </c>
      <c r="D678" s="8">
        <f>ไฟล์กรอกคำตอบ!D678</f>
        <v>0</v>
      </c>
      <c r="E678" s="24">
        <f>ไฟล์กรอกคำตอบ!E678</f>
        <v>0</v>
      </c>
      <c r="F678" s="8">
        <f>ไฟล์กรอกคำตอบ!F678</f>
        <v>0</v>
      </c>
      <c r="G678" s="156">
        <f>ไฟล์กรอกคำตอบ!G678</f>
        <v>0</v>
      </c>
      <c r="H678" s="190">
        <f>ตรวจผล!H678</f>
        <v>0</v>
      </c>
      <c r="I678" s="190">
        <f>ตรวจผล!I678</f>
        <v>0</v>
      </c>
      <c r="J678" s="190">
        <f>ตรวจผล!J678</f>
        <v>0</v>
      </c>
      <c r="K678" s="190">
        <f>ตรวจผล!K678</f>
        <v>0</v>
      </c>
      <c r="L678" s="190">
        <f>ตรวจผล!L678</f>
        <v>0</v>
      </c>
      <c r="M678" s="190">
        <f>ตรวจผล!M678</f>
        <v>0</v>
      </c>
      <c r="N678" s="190">
        <f>ตรวจผล!N678</f>
        <v>0</v>
      </c>
      <c r="O678" s="190">
        <f>ตรวจผล!O678</f>
        <v>0</v>
      </c>
      <c r="P678" s="190">
        <f>ตรวจผล!P678</f>
        <v>0</v>
      </c>
      <c r="Q678" s="190">
        <f>ตรวจผล!Q678</f>
        <v>0</v>
      </c>
      <c r="R678" s="190">
        <f>ตรวจผล!R678</f>
        <v>0</v>
      </c>
      <c r="S678" s="190">
        <f>ตรวจผล!S678</f>
        <v>0</v>
      </c>
      <c r="T678" s="190">
        <f>ตรวจผล!T678</f>
        <v>0</v>
      </c>
      <c r="U678" s="190">
        <f>ตรวจผล!U678</f>
        <v>0</v>
      </c>
      <c r="V678" s="190">
        <f>ตรวจผล!V678</f>
        <v>0</v>
      </c>
      <c r="W678" s="190">
        <f>ตรวจผล!W678</f>
        <v>0</v>
      </c>
      <c r="X678" s="190">
        <f>ตรวจผล!X678</f>
        <v>0</v>
      </c>
      <c r="Y678" s="190">
        <f>ตรวจผล!Y678</f>
        <v>0</v>
      </c>
      <c r="Z678" s="190">
        <f>ตรวจผล!Z678</f>
        <v>0</v>
      </c>
      <c r="AA678" s="190">
        <f>ตรวจผล!AA678</f>
        <v>0</v>
      </c>
      <c r="AB678" s="190">
        <f>ตรวจผล!AE678</f>
        <v>0</v>
      </c>
      <c r="AC678" s="190">
        <f>ตรวจผล!AI678</f>
        <v>0</v>
      </c>
      <c r="AD678" s="190">
        <f>ตรวจผล!AJ678</f>
        <v>0</v>
      </c>
      <c r="AE678" s="190">
        <f>ตรวจผล!AK678</f>
        <v>0</v>
      </c>
      <c r="AF678" s="190">
        <f>ตรวจผล!AL678</f>
        <v>0</v>
      </c>
    </row>
    <row r="679" spans="1:32" x14ac:dyDescent="0.2">
      <c r="A679" s="91" t="str">
        <f>IF(ไฟล์กรอกคำตอบ!A679=""," ",ไฟล์กรอกคำตอบ!A679&amp;"")</f>
        <v xml:space="preserve"> </v>
      </c>
      <c r="B679" s="8">
        <f>ไฟล์กรอกคำตอบ!B679</f>
        <v>0</v>
      </c>
      <c r="C679" s="8">
        <f>ไฟล์กรอกคำตอบ!C679</f>
        <v>0</v>
      </c>
      <c r="D679" s="8">
        <f>ไฟล์กรอกคำตอบ!D679</f>
        <v>0</v>
      </c>
      <c r="E679" s="24">
        <f>ไฟล์กรอกคำตอบ!E679</f>
        <v>0</v>
      </c>
      <c r="F679" s="8">
        <f>ไฟล์กรอกคำตอบ!F679</f>
        <v>0</v>
      </c>
      <c r="G679" s="156">
        <f>ไฟล์กรอกคำตอบ!G679</f>
        <v>0</v>
      </c>
      <c r="H679" s="190">
        <f>ตรวจผล!H679</f>
        <v>0</v>
      </c>
      <c r="I679" s="190">
        <f>ตรวจผล!I679</f>
        <v>0</v>
      </c>
      <c r="J679" s="190">
        <f>ตรวจผล!J679</f>
        <v>0</v>
      </c>
      <c r="K679" s="190">
        <f>ตรวจผล!K679</f>
        <v>0</v>
      </c>
      <c r="L679" s="190">
        <f>ตรวจผล!L679</f>
        <v>0</v>
      </c>
      <c r="M679" s="190">
        <f>ตรวจผล!M679</f>
        <v>0</v>
      </c>
      <c r="N679" s="190">
        <f>ตรวจผล!N679</f>
        <v>0</v>
      </c>
      <c r="O679" s="190">
        <f>ตรวจผล!O679</f>
        <v>0</v>
      </c>
      <c r="P679" s="190">
        <f>ตรวจผล!P679</f>
        <v>0</v>
      </c>
      <c r="Q679" s="190">
        <f>ตรวจผล!Q679</f>
        <v>0</v>
      </c>
      <c r="R679" s="190">
        <f>ตรวจผล!R679</f>
        <v>0</v>
      </c>
      <c r="S679" s="190">
        <f>ตรวจผล!S679</f>
        <v>0</v>
      </c>
      <c r="T679" s="190">
        <f>ตรวจผล!T679</f>
        <v>0</v>
      </c>
      <c r="U679" s="190">
        <f>ตรวจผล!U679</f>
        <v>0</v>
      </c>
      <c r="V679" s="190">
        <f>ตรวจผล!V679</f>
        <v>0</v>
      </c>
      <c r="W679" s="190">
        <f>ตรวจผล!W679</f>
        <v>0</v>
      </c>
      <c r="X679" s="190">
        <f>ตรวจผล!X679</f>
        <v>0</v>
      </c>
      <c r="Y679" s="190">
        <f>ตรวจผล!Y679</f>
        <v>0</v>
      </c>
      <c r="Z679" s="190">
        <f>ตรวจผล!Z679</f>
        <v>0</v>
      </c>
      <c r="AA679" s="190">
        <f>ตรวจผล!AA679</f>
        <v>0</v>
      </c>
      <c r="AB679" s="190">
        <f>ตรวจผล!AE679</f>
        <v>0</v>
      </c>
      <c r="AC679" s="190">
        <f>ตรวจผล!AI679</f>
        <v>0</v>
      </c>
      <c r="AD679" s="190">
        <f>ตรวจผล!AJ679</f>
        <v>0</v>
      </c>
      <c r="AE679" s="190">
        <f>ตรวจผล!AK679</f>
        <v>0</v>
      </c>
      <c r="AF679" s="190">
        <f>ตรวจผล!AL679</f>
        <v>0</v>
      </c>
    </row>
    <row r="680" spans="1:32" x14ac:dyDescent="0.2">
      <c r="A680" s="91" t="str">
        <f>IF(ไฟล์กรอกคำตอบ!A680=""," ",ไฟล์กรอกคำตอบ!A680&amp;"")</f>
        <v xml:space="preserve"> </v>
      </c>
      <c r="B680" s="8">
        <f>ไฟล์กรอกคำตอบ!B680</f>
        <v>0</v>
      </c>
      <c r="C680" s="8">
        <f>ไฟล์กรอกคำตอบ!C680</f>
        <v>0</v>
      </c>
      <c r="D680" s="8">
        <f>ไฟล์กรอกคำตอบ!D680</f>
        <v>0</v>
      </c>
      <c r="E680" s="24">
        <f>ไฟล์กรอกคำตอบ!E680</f>
        <v>0</v>
      </c>
      <c r="F680" s="8">
        <f>ไฟล์กรอกคำตอบ!F680</f>
        <v>0</v>
      </c>
      <c r="G680" s="156">
        <f>ไฟล์กรอกคำตอบ!G680</f>
        <v>0</v>
      </c>
      <c r="H680" s="190">
        <f>ตรวจผล!H680</f>
        <v>0</v>
      </c>
      <c r="I680" s="190">
        <f>ตรวจผล!I680</f>
        <v>0</v>
      </c>
      <c r="J680" s="190">
        <f>ตรวจผล!J680</f>
        <v>0</v>
      </c>
      <c r="K680" s="190">
        <f>ตรวจผล!K680</f>
        <v>0</v>
      </c>
      <c r="L680" s="190">
        <f>ตรวจผล!L680</f>
        <v>0</v>
      </c>
      <c r="M680" s="190">
        <f>ตรวจผล!M680</f>
        <v>0</v>
      </c>
      <c r="N680" s="190">
        <f>ตรวจผล!N680</f>
        <v>0</v>
      </c>
      <c r="O680" s="190">
        <f>ตรวจผล!O680</f>
        <v>0</v>
      </c>
      <c r="P680" s="190">
        <f>ตรวจผล!P680</f>
        <v>0</v>
      </c>
      <c r="Q680" s="190">
        <f>ตรวจผล!Q680</f>
        <v>0</v>
      </c>
      <c r="R680" s="190">
        <f>ตรวจผล!R680</f>
        <v>0</v>
      </c>
      <c r="S680" s="190">
        <f>ตรวจผล!S680</f>
        <v>0</v>
      </c>
      <c r="T680" s="190">
        <f>ตรวจผล!T680</f>
        <v>0</v>
      </c>
      <c r="U680" s="190">
        <f>ตรวจผล!U680</f>
        <v>0</v>
      </c>
      <c r="V680" s="190">
        <f>ตรวจผล!V680</f>
        <v>0</v>
      </c>
      <c r="W680" s="190">
        <f>ตรวจผล!W680</f>
        <v>0</v>
      </c>
      <c r="X680" s="190">
        <f>ตรวจผล!X680</f>
        <v>0</v>
      </c>
      <c r="Y680" s="190">
        <f>ตรวจผล!Y680</f>
        <v>0</v>
      </c>
      <c r="Z680" s="190">
        <f>ตรวจผล!Z680</f>
        <v>0</v>
      </c>
      <c r="AA680" s="190">
        <f>ตรวจผล!AA680</f>
        <v>0</v>
      </c>
      <c r="AB680" s="190">
        <f>ตรวจผล!AE680</f>
        <v>0</v>
      </c>
      <c r="AC680" s="190">
        <f>ตรวจผล!AI680</f>
        <v>0</v>
      </c>
      <c r="AD680" s="190">
        <f>ตรวจผล!AJ680</f>
        <v>0</v>
      </c>
      <c r="AE680" s="190">
        <f>ตรวจผล!AK680</f>
        <v>0</v>
      </c>
      <c r="AF680" s="190">
        <f>ตรวจผล!AL680</f>
        <v>0</v>
      </c>
    </row>
    <row r="681" spans="1:32" x14ac:dyDescent="0.2">
      <c r="A681" s="91" t="str">
        <f>IF(ไฟล์กรอกคำตอบ!A681=""," ",ไฟล์กรอกคำตอบ!A681&amp;"")</f>
        <v xml:space="preserve"> </v>
      </c>
      <c r="B681" s="8">
        <f>ไฟล์กรอกคำตอบ!B681</f>
        <v>0</v>
      </c>
      <c r="C681" s="8">
        <f>ไฟล์กรอกคำตอบ!C681</f>
        <v>0</v>
      </c>
      <c r="D681" s="8">
        <f>ไฟล์กรอกคำตอบ!D681</f>
        <v>0</v>
      </c>
      <c r="E681" s="24">
        <f>ไฟล์กรอกคำตอบ!E681</f>
        <v>0</v>
      </c>
      <c r="F681" s="8">
        <f>ไฟล์กรอกคำตอบ!F681</f>
        <v>0</v>
      </c>
      <c r="G681" s="156">
        <f>ไฟล์กรอกคำตอบ!G681</f>
        <v>0</v>
      </c>
      <c r="H681" s="190">
        <f>ตรวจผล!H681</f>
        <v>0</v>
      </c>
      <c r="I681" s="190">
        <f>ตรวจผล!I681</f>
        <v>0</v>
      </c>
      <c r="J681" s="190">
        <f>ตรวจผล!J681</f>
        <v>0</v>
      </c>
      <c r="K681" s="190">
        <f>ตรวจผล!K681</f>
        <v>0</v>
      </c>
      <c r="L681" s="190">
        <f>ตรวจผล!L681</f>
        <v>0</v>
      </c>
      <c r="M681" s="190">
        <f>ตรวจผล!M681</f>
        <v>0</v>
      </c>
      <c r="N681" s="190">
        <f>ตรวจผล!N681</f>
        <v>0</v>
      </c>
      <c r="O681" s="190">
        <f>ตรวจผล!O681</f>
        <v>0</v>
      </c>
      <c r="P681" s="190">
        <f>ตรวจผล!P681</f>
        <v>0</v>
      </c>
      <c r="Q681" s="190">
        <f>ตรวจผล!Q681</f>
        <v>0</v>
      </c>
      <c r="R681" s="190">
        <f>ตรวจผล!R681</f>
        <v>0</v>
      </c>
      <c r="S681" s="190">
        <f>ตรวจผล!S681</f>
        <v>0</v>
      </c>
      <c r="T681" s="190">
        <f>ตรวจผล!T681</f>
        <v>0</v>
      </c>
      <c r="U681" s="190">
        <f>ตรวจผล!U681</f>
        <v>0</v>
      </c>
      <c r="V681" s="190">
        <f>ตรวจผล!V681</f>
        <v>0</v>
      </c>
      <c r="W681" s="190">
        <f>ตรวจผล!W681</f>
        <v>0</v>
      </c>
      <c r="X681" s="190">
        <f>ตรวจผล!X681</f>
        <v>0</v>
      </c>
      <c r="Y681" s="190">
        <f>ตรวจผล!Y681</f>
        <v>0</v>
      </c>
      <c r="Z681" s="190">
        <f>ตรวจผล!Z681</f>
        <v>0</v>
      </c>
      <c r="AA681" s="190">
        <f>ตรวจผล!AA681</f>
        <v>0</v>
      </c>
      <c r="AB681" s="190">
        <f>ตรวจผล!AE681</f>
        <v>0</v>
      </c>
      <c r="AC681" s="190">
        <f>ตรวจผล!AI681</f>
        <v>0</v>
      </c>
      <c r="AD681" s="190">
        <f>ตรวจผล!AJ681</f>
        <v>0</v>
      </c>
      <c r="AE681" s="190">
        <f>ตรวจผล!AK681</f>
        <v>0</v>
      </c>
      <c r="AF681" s="190">
        <f>ตรวจผล!AL681</f>
        <v>0</v>
      </c>
    </row>
    <row r="682" spans="1:32" x14ac:dyDescent="0.2">
      <c r="A682" s="91" t="str">
        <f>IF(ไฟล์กรอกคำตอบ!A682=""," ",ไฟล์กรอกคำตอบ!A682&amp;"")</f>
        <v xml:space="preserve"> </v>
      </c>
      <c r="B682" s="8">
        <f>ไฟล์กรอกคำตอบ!B682</f>
        <v>0</v>
      </c>
      <c r="C682" s="8">
        <f>ไฟล์กรอกคำตอบ!C682</f>
        <v>0</v>
      </c>
      <c r="D682" s="8">
        <f>ไฟล์กรอกคำตอบ!D682</f>
        <v>0</v>
      </c>
      <c r="E682" s="24">
        <f>ไฟล์กรอกคำตอบ!E682</f>
        <v>0</v>
      </c>
      <c r="F682" s="8">
        <f>ไฟล์กรอกคำตอบ!F682</f>
        <v>0</v>
      </c>
      <c r="G682" s="156">
        <f>ไฟล์กรอกคำตอบ!G682</f>
        <v>0</v>
      </c>
      <c r="H682" s="190">
        <f>ตรวจผล!H682</f>
        <v>0</v>
      </c>
      <c r="I682" s="190">
        <f>ตรวจผล!I682</f>
        <v>0</v>
      </c>
      <c r="J682" s="190">
        <f>ตรวจผล!J682</f>
        <v>0</v>
      </c>
      <c r="K682" s="190">
        <f>ตรวจผล!K682</f>
        <v>0</v>
      </c>
      <c r="L682" s="190">
        <f>ตรวจผล!L682</f>
        <v>0</v>
      </c>
      <c r="M682" s="190">
        <f>ตรวจผล!M682</f>
        <v>0</v>
      </c>
      <c r="N682" s="190">
        <f>ตรวจผล!N682</f>
        <v>0</v>
      </c>
      <c r="O682" s="190">
        <f>ตรวจผล!O682</f>
        <v>0</v>
      </c>
      <c r="P682" s="190">
        <f>ตรวจผล!P682</f>
        <v>0</v>
      </c>
      <c r="Q682" s="190">
        <f>ตรวจผล!Q682</f>
        <v>0</v>
      </c>
      <c r="R682" s="190">
        <f>ตรวจผล!R682</f>
        <v>0</v>
      </c>
      <c r="S682" s="190">
        <f>ตรวจผล!S682</f>
        <v>0</v>
      </c>
      <c r="T682" s="190">
        <f>ตรวจผล!T682</f>
        <v>0</v>
      </c>
      <c r="U682" s="190">
        <f>ตรวจผล!U682</f>
        <v>0</v>
      </c>
      <c r="V682" s="190">
        <f>ตรวจผล!V682</f>
        <v>0</v>
      </c>
      <c r="W682" s="190">
        <f>ตรวจผล!W682</f>
        <v>0</v>
      </c>
      <c r="X682" s="190">
        <f>ตรวจผล!X682</f>
        <v>0</v>
      </c>
      <c r="Y682" s="190">
        <f>ตรวจผล!Y682</f>
        <v>0</v>
      </c>
      <c r="Z682" s="190">
        <f>ตรวจผล!Z682</f>
        <v>0</v>
      </c>
      <c r="AA682" s="190">
        <f>ตรวจผล!AA682</f>
        <v>0</v>
      </c>
      <c r="AB682" s="190">
        <f>ตรวจผล!AE682</f>
        <v>0</v>
      </c>
      <c r="AC682" s="190">
        <f>ตรวจผล!AI682</f>
        <v>0</v>
      </c>
      <c r="AD682" s="190">
        <f>ตรวจผล!AJ682</f>
        <v>0</v>
      </c>
      <c r="AE682" s="190">
        <f>ตรวจผล!AK682</f>
        <v>0</v>
      </c>
      <c r="AF682" s="190">
        <f>ตรวจผล!AL682</f>
        <v>0</v>
      </c>
    </row>
    <row r="683" spans="1:32" x14ac:dyDescent="0.2">
      <c r="A683" s="91" t="str">
        <f>IF(ไฟล์กรอกคำตอบ!A683=""," ",ไฟล์กรอกคำตอบ!A683&amp;"")</f>
        <v xml:space="preserve"> </v>
      </c>
      <c r="B683" s="8">
        <f>ไฟล์กรอกคำตอบ!B683</f>
        <v>0</v>
      </c>
      <c r="C683" s="8">
        <f>ไฟล์กรอกคำตอบ!C683</f>
        <v>0</v>
      </c>
      <c r="D683" s="8">
        <f>ไฟล์กรอกคำตอบ!D683</f>
        <v>0</v>
      </c>
      <c r="E683" s="24">
        <f>ไฟล์กรอกคำตอบ!E683</f>
        <v>0</v>
      </c>
      <c r="F683" s="8">
        <f>ไฟล์กรอกคำตอบ!F683</f>
        <v>0</v>
      </c>
      <c r="G683" s="156">
        <f>ไฟล์กรอกคำตอบ!G683</f>
        <v>0</v>
      </c>
      <c r="H683" s="190">
        <f>ตรวจผล!H683</f>
        <v>0</v>
      </c>
      <c r="I683" s="190">
        <f>ตรวจผล!I683</f>
        <v>0</v>
      </c>
      <c r="J683" s="190">
        <f>ตรวจผล!J683</f>
        <v>0</v>
      </c>
      <c r="K683" s="190">
        <f>ตรวจผล!K683</f>
        <v>0</v>
      </c>
      <c r="L683" s="190">
        <f>ตรวจผล!L683</f>
        <v>0</v>
      </c>
      <c r="M683" s="190">
        <f>ตรวจผล!M683</f>
        <v>0</v>
      </c>
      <c r="N683" s="190">
        <f>ตรวจผล!N683</f>
        <v>0</v>
      </c>
      <c r="O683" s="190">
        <f>ตรวจผล!O683</f>
        <v>0</v>
      </c>
      <c r="P683" s="190">
        <f>ตรวจผล!P683</f>
        <v>0</v>
      </c>
      <c r="Q683" s="190">
        <f>ตรวจผล!Q683</f>
        <v>0</v>
      </c>
      <c r="R683" s="190">
        <f>ตรวจผล!R683</f>
        <v>0</v>
      </c>
      <c r="S683" s="190">
        <f>ตรวจผล!S683</f>
        <v>0</v>
      </c>
      <c r="T683" s="190">
        <f>ตรวจผล!T683</f>
        <v>0</v>
      </c>
      <c r="U683" s="190">
        <f>ตรวจผล!U683</f>
        <v>0</v>
      </c>
      <c r="V683" s="190">
        <f>ตรวจผล!V683</f>
        <v>0</v>
      </c>
      <c r="W683" s="190">
        <f>ตรวจผล!W683</f>
        <v>0</v>
      </c>
      <c r="X683" s="190">
        <f>ตรวจผล!X683</f>
        <v>0</v>
      </c>
      <c r="Y683" s="190">
        <f>ตรวจผล!Y683</f>
        <v>0</v>
      </c>
      <c r="Z683" s="190">
        <f>ตรวจผล!Z683</f>
        <v>0</v>
      </c>
      <c r="AA683" s="190">
        <f>ตรวจผล!AA683</f>
        <v>0</v>
      </c>
      <c r="AB683" s="190">
        <f>ตรวจผล!AE683</f>
        <v>0</v>
      </c>
      <c r="AC683" s="190">
        <f>ตรวจผล!AI683</f>
        <v>0</v>
      </c>
      <c r="AD683" s="190">
        <f>ตรวจผล!AJ683</f>
        <v>0</v>
      </c>
      <c r="AE683" s="190">
        <f>ตรวจผล!AK683</f>
        <v>0</v>
      </c>
      <c r="AF683" s="190">
        <f>ตรวจผล!AL683</f>
        <v>0</v>
      </c>
    </row>
    <row r="684" spans="1:32" x14ac:dyDescent="0.2">
      <c r="A684" s="91" t="str">
        <f>IF(ไฟล์กรอกคำตอบ!A684=""," ",ไฟล์กรอกคำตอบ!A684&amp;"")</f>
        <v xml:space="preserve"> </v>
      </c>
      <c r="B684" s="8">
        <f>ไฟล์กรอกคำตอบ!B684</f>
        <v>0</v>
      </c>
      <c r="C684" s="8">
        <f>ไฟล์กรอกคำตอบ!C684</f>
        <v>0</v>
      </c>
      <c r="D684" s="8">
        <f>ไฟล์กรอกคำตอบ!D684</f>
        <v>0</v>
      </c>
      <c r="E684" s="24">
        <f>ไฟล์กรอกคำตอบ!E684</f>
        <v>0</v>
      </c>
      <c r="F684" s="8">
        <f>ไฟล์กรอกคำตอบ!F684</f>
        <v>0</v>
      </c>
      <c r="G684" s="156">
        <f>ไฟล์กรอกคำตอบ!G684</f>
        <v>0</v>
      </c>
      <c r="H684" s="190">
        <f>ตรวจผล!H684</f>
        <v>0</v>
      </c>
      <c r="I684" s="190">
        <f>ตรวจผล!I684</f>
        <v>0</v>
      </c>
      <c r="J684" s="190">
        <f>ตรวจผล!J684</f>
        <v>0</v>
      </c>
      <c r="K684" s="190">
        <f>ตรวจผล!K684</f>
        <v>0</v>
      </c>
      <c r="L684" s="190">
        <f>ตรวจผล!L684</f>
        <v>0</v>
      </c>
      <c r="M684" s="190">
        <f>ตรวจผล!M684</f>
        <v>0</v>
      </c>
      <c r="N684" s="190">
        <f>ตรวจผล!N684</f>
        <v>0</v>
      </c>
      <c r="O684" s="190">
        <f>ตรวจผล!O684</f>
        <v>0</v>
      </c>
      <c r="P684" s="190">
        <f>ตรวจผล!P684</f>
        <v>0</v>
      </c>
      <c r="Q684" s="190">
        <f>ตรวจผล!Q684</f>
        <v>0</v>
      </c>
      <c r="R684" s="190">
        <f>ตรวจผล!R684</f>
        <v>0</v>
      </c>
      <c r="S684" s="190">
        <f>ตรวจผล!S684</f>
        <v>0</v>
      </c>
      <c r="T684" s="190">
        <f>ตรวจผล!T684</f>
        <v>0</v>
      </c>
      <c r="U684" s="190">
        <f>ตรวจผล!U684</f>
        <v>0</v>
      </c>
      <c r="V684" s="190">
        <f>ตรวจผล!V684</f>
        <v>0</v>
      </c>
      <c r="W684" s="190">
        <f>ตรวจผล!W684</f>
        <v>0</v>
      </c>
      <c r="X684" s="190">
        <f>ตรวจผล!X684</f>
        <v>0</v>
      </c>
      <c r="Y684" s="190">
        <f>ตรวจผล!Y684</f>
        <v>0</v>
      </c>
      <c r="Z684" s="190">
        <f>ตรวจผล!Z684</f>
        <v>0</v>
      </c>
      <c r="AA684" s="190">
        <f>ตรวจผล!AA684</f>
        <v>0</v>
      </c>
      <c r="AB684" s="190">
        <f>ตรวจผล!AE684</f>
        <v>0</v>
      </c>
      <c r="AC684" s="190">
        <f>ตรวจผล!AI684</f>
        <v>0</v>
      </c>
      <c r="AD684" s="190">
        <f>ตรวจผล!AJ684</f>
        <v>0</v>
      </c>
      <c r="AE684" s="190">
        <f>ตรวจผล!AK684</f>
        <v>0</v>
      </c>
      <c r="AF684" s="190">
        <f>ตรวจผล!AL684</f>
        <v>0</v>
      </c>
    </row>
    <row r="685" spans="1:32" x14ac:dyDescent="0.2">
      <c r="A685" s="91" t="str">
        <f>IF(ไฟล์กรอกคำตอบ!A685=""," ",ไฟล์กรอกคำตอบ!A685&amp;"")</f>
        <v xml:space="preserve"> </v>
      </c>
      <c r="B685" s="8">
        <f>ไฟล์กรอกคำตอบ!B685</f>
        <v>0</v>
      </c>
      <c r="C685" s="8">
        <f>ไฟล์กรอกคำตอบ!C685</f>
        <v>0</v>
      </c>
      <c r="D685" s="8">
        <f>ไฟล์กรอกคำตอบ!D685</f>
        <v>0</v>
      </c>
      <c r="E685" s="24">
        <f>ไฟล์กรอกคำตอบ!E685</f>
        <v>0</v>
      </c>
      <c r="F685" s="8">
        <f>ไฟล์กรอกคำตอบ!F685</f>
        <v>0</v>
      </c>
      <c r="G685" s="156">
        <f>ไฟล์กรอกคำตอบ!G685</f>
        <v>0</v>
      </c>
      <c r="H685" s="190">
        <f>ตรวจผล!H685</f>
        <v>0</v>
      </c>
      <c r="I685" s="190">
        <f>ตรวจผล!I685</f>
        <v>0</v>
      </c>
      <c r="J685" s="190">
        <f>ตรวจผล!J685</f>
        <v>0</v>
      </c>
      <c r="K685" s="190">
        <f>ตรวจผล!K685</f>
        <v>0</v>
      </c>
      <c r="L685" s="190">
        <f>ตรวจผล!L685</f>
        <v>0</v>
      </c>
      <c r="M685" s="190">
        <f>ตรวจผล!M685</f>
        <v>0</v>
      </c>
      <c r="N685" s="190">
        <f>ตรวจผล!N685</f>
        <v>0</v>
      </c>
      <c r="O685" s="190">
        <f>ตรวจผล!O685</f>
        <v>0</v>
      </c>
      <c r="P685" s="190">
        <f>ตรวจผล!P685</f>
        <v>0</v>
      </c>
      <c r="Q685" s="190">
        <f>ตรวจผล!Q685</f>
        <v>0</v>
      </c>
      <c r="R685" s="190">
        <f>ตรวจผล!R685</f>
        <v>0</v>
      </c>
      <c r="S685" s="190">
        <f>ตรวจผล!S685</f>
        <v>0</v>
      </c>
      <c r="T685" s="190">
        <f>ตรวจผล!T685</f>
        <v>0</v>
      </c>
      <c r="U685" s="190">
        <f>ตรวจผล!U685</f>
        <v>0</v>
      </c>
      <c r="V685" s="190">
        <f>ตรวจผล!V685</f>
        <v>0</v>
      </c>
      <c r="W685" s="190">
        <f>ตรวจผล!W685</f>
        <v>0</v>
      </c>
      <c r="X685" s="190">
        <f>ตรวจผล!X685</f>
        <v>0</v>
      </c>
      <c r="Y685" s="190">
        <f>ตรวจผล!Y685</f>
        <v>0</v>
      </c>
      <c r="Z685" s="190">
        <f>ตรวจผล!Z685</f>
        <v>0</v>
      </c>
      <c r="AA685" s="190">
        <f>ตรวจผล!AA685</f>
        <v>0</v>
      </c>
      <c r="AB685" s="190">
        <f>ตรวจผล!AE685</f>
        <v>0</v>
      </c>
      <c r="AC685" s="190">
        <f>ตรวจผล!AI685</f>
        <v>0</v>
      </c>
      <c r="AD685" s="190">
        <f>ตรวจผล!AJ685</f>
        <v>0</v>
      </c>
      <c r="AE685" s="190">
        <f>ตรวจผล!AK685</f>
        <v>0</v>
      </c>
      <c r="AF685" s="190">
        <f>ตรวจผล!AL685</f>
        <v>0</v>
      </c>
    </row>
    <row r="686" spans="1:32" x14ac:dyDescent="0.2">
      <c r="A686" s="91" t="str">
        <f>IF(ไฟล์กรอกคำตอบ!A686=""," ",ไฟล์กรอกคำตอบ!A686&amp;"")</f>
        <v xml:space="preserve"> </v>
      </c>
      <c r="B686" s="8">
        <f>ไฟล์กรอกคำตอบ!B686</f>
        <v>0</v>
      </c>
      <c r="C686" s="8">
        <f>ไฟล์กรอกคำตอบ!C686</f>
        <v>0</v>
      </c>
      <c r="D686" s="8">
        <f>ไฟล์กรอกคำตอบ!D686</f>
        <v>0</v>
      </c>
      <c r="E686" s="24">
        <f>ไฟล์กรอกคำตอบ!E686</f>
        <v>0</v>
      </c>
      <c r="F686" s="8">
        <f>ไฟล์กรอกคำตอบ!F686</f>
        <v>0</v>
      </c>
      <c r="G686" s="156">
        <f>ไฟล์กรอกคำตอบ!G686</f>
        <v>0</v>
      </c>
      <c r="H686" s="190">
        <f>ตรวจผล!H686</f>
        <v>0</v>
      </c>
      <c r="I686" s="190">
        <f>ตรวจผล!I686</f>
        <v>0</v>
      </c>
      <c r="J686" s="190">
        <f>ตรวจผล!J686</f>
        <v>0</v>
      </c>
      <c r="K686" s="190">
        <f>ตรวจผล!K686</f>
        <v>0</v>
      </c>
      <c r="L686" s="190">
        <f>ตรวจผล!L686</f>
        <v>0</v>
      </c>
      <c r="M686" s="190">
        <f>ตรวจผล!M686</f>
        <v>0</v>
      </c>
      <c r="N686" s="190">
        <f>ตรวจผล!N686</f>
        <v>0</v>
      </c>
      <c r="O686" s="190">
        <f>ตรวจผล!O686</f>
        <v>0</v>
      </c>
      <c r="P686" s="190">
        <f>ตรวจผล!P686</f>
        <v>0</v>
      </c>
      <c r="Q686" s="190">
        <f>ตรวจผล!Q686</f>
        <v>0</v>
      </c>
      <c r="R686" s="190">
        <f>ตรวจผล!R686</f>
        <v>0</v>
      </c>
      <c r="S686" s="190">
        <f>ตรวจผล!S686</f>
        <v>0</v>
      </c>
      <c r="T686" s="190">
        <f>ตรวจผล!T686</f>
        <v>0</v>
      </c>
      <c r="U686" s="190">
        <f>ตรวจผล!U686</f>
        <v>0</v>
      </c>
      <c r="V686" s="190">
        <f>ตรวจผล!V686</f>
        <v>0</v>
      </c>
      <c r="W686" s="190">
        <f>ตรวจผล!W686</f>
        <v>0</v>
      </c>
      <c r="X686" s="190">
        <f>ตรวจผล!X686</f>
        <v>0</v>
      </c>
      <c r="Y686" s="190">
        <f>ตรวจผล!Y686</f>
        <v>0</v>
      </c>
      <c r="Z686" s="190">
        <f>ตรวจผล!Z686</f>
        <v>0</v>
      </c>
      <c r="AA686" s="190">
        <f>ตรวจผล!AA686</f>
        <v>0</v>
      </c>
      <c r="AB686" s="190">
        <f>ตรวจผล!AE686</f>
        <v>0</v>
      </c>
      <c r="AC686" s="190">
        <f>ตรวจผล!AI686</f>
        <v>0</v>
      </c>
      <c r="AD686" s="190">
        <f>ตรวจผล!AJ686</f>
        <v>0</v>
      </c>
      <c r="AE686" s="190">
        <f>ตรวจผล!AK686</f>
        <v>0</v>
      </c>
      <c r="AF686" s="190">
        <f>ตรวจผล!AL686</f>
        <v>0</v>
      </c>
    </row>
    <row r="687" spans="1:32" x14ac:dyDescent="0.2">
      <c r="A687" s="91" t="str">
        <f>IF(ไฟล์กรอกคำตอบ!A687=""," ",ไฟล์กรอกคำตอบ!A687&amp;"")</f>
        <v xml:space="preserve"> </v>
      </c>
      <c r="B687" s="8">
        <f>ไฟล์กรอกคำตอบ!B687</f>
        <v>0</v>
      </c>
      <c r="C687" s="8">
        <f>ไฟล์กรอกคำตอบ!C687</f>
        <v>0</v>
      </c>
      <c r="D687" s="8">
        <f>ไฟล์กรอกคำตอบ!D687</f>
        <v>0</v>
      </c>
      <c r="E687" s="24">
        <f>ไฟล์กรอกคำตอบ!E687</f>
        <v>0</v>
      </c>
      <c r="F687" s="8">
        <f>ไฟล์กรอกคำตอบ!F687</f>
        <v>0</v>
      </c>
      <c r="G687" s="156">
        <f>ไฟล์กรอกคำตอบ!G687</f>
        <v>0</v>
      </c>
      <c r="H687" s="190">
        <f>ตรวจผล!H687</f>
        <v>0</v>
      </c>
      <c r="I687" s="190">
        <f>ตรวจผล!I687</f>
        <v>0</v>
      </c>
      <c r="J687" s="190">
        <f>ตรวจผล!J687</f>
        <v>0</v>
      </c>
      <c r="K687" s="190">
        <f>ตรวจผล!K687</f>
        <v>0</v>
      </c>
      <c r="L687" s="190">
        <f>ตรวจผล!L687</f>
        <v>0</v>
      </c>
      <c r="M687" s="190">
        <f>ตรวจผล!M687</f>
        <v>0</v>
      </c>
      <c r="N687" s="190">
        <f>ตรวจผล!N687</f>
        <v>0</v>
      </c>
      <c r="O687" s="190">
        <f>ตรวจผล!O687</f>
        <v>0</v>
      </c>
      <c r="P687" s="190">
        <f>ตรวจผล!P687</f>
        <v>0</v>
      </c>
      <c r="Q687" s="190">
        <f>ตรวจผล!Q687</f>
        <v>0</v>
      </c>
      <c r="R687" s="190">
        <f>ตรวจผล!R687</f>
        <v>0</v>
      </c>
      <c r="S687" s="190">
        <f>ตรวจผล!S687</f>
        <v>0</v>
      </c>
      <c r="T687" s="190">
        <f>ตรวจผล!T687</f>
        <v>0</v>
      </c>
      <c r="U687" s="190">
        <f>ตรวจผล!U687</f>
        <v>0</v>
      </c>
      <c r="V687" s="190">
        <f>ตรวจผล!V687</f>
        <v>0</v>
      </c>
      <c r="W687" s="190">
        <f>ตรวจผล!W687</f>
        <v>0</v>
      </c>
      <c r="X687" s="190">
        <f>ตรวจผล!X687</f>
        <v>0</v>
      </c>
      <c r="Y687" s="190">
        <f>ตรวจผล!Y687</f>
        <v>0</v>
      </c>
      <c r="Z687" s="190">
        <f>ตรวจผล!Z687</f>
        <v>0</v>
      </c>
      <c r="AA687" s="190">
        <f>ตรวจผล!AA687</f>
        <v>0</v>
      </c>
      <c r="AB687" s="190">
        <f>ตรวจผล!AE687</f>
        <v>0</v>
      </c>
      <c r="AC687" s="190">
        <f>ตรวจผล!AI687</f>
        <v>0</v>
      </c>
      <c r="AD687" s="190">
        <f>ตรวจผล!AJ687</f>
        <v>0</v>
      </c>
      <c r="AE687" s="190">
        <f>ตรวจผล!AK687</f>
        <v>0</v>
      </c>
      <c r="AF687" s="190">
        <f>ตรวจผล!AL687</f>
        <v>0</v>
      </c>
    </row>
    <row r="688" spans="1:32" x14ac:dyDescent="0.2">
      <c r="A688" s="91" t="str">
        <f>IF(ไฟล์กรอกคำตอบ!A688=""," ",ไฟล์กรอกคำตอบ!A688&amp;"")</f>
        <v xml:space="preserve"> </v>
      </c>
      <c r="B688" s="8">
        <f>ไฟล์กรอกคำตอบ!B688</f>
        <v>0</v>
      </c>
      <c r="C688" s="8">
        <f>ไฟล์กรอกคำตอบ!C688</f>
        <v>0</v>
      </c>
      <c r="D688" s="8">
        <f>ไฟล์กรอกคำตอบ!D688</f>
        <v>0</v>
      </c>
      <c r="E688" s="24">
        <f>ไฟล์กรอกคำตอบ!E688</f>
        <v>0</v>
      </c>
      <c r="F688" s="8">
        <f>ไฟล์กรอกคำตอบ!F688</f>
        <v>0</v>
      </c>
      <c r="G688" s="156">
        <f>ไฟล์กรอกคำตอบ!G688</f>
        <v>0</v>
      </c>
      <c r="H688" s="190">
        <f>ตรวจผล!H688</f>
        <v>0</v>
      </c>
      <c r="I688" s="190">
        <f>ตรวจผล!I688</f>
        <v>0</v>
      </c>
      <c r="J688" s="190">
        <f>ตรวจผล!J688</f>
        <v>0</v>
      </c>
      <c r="K688" s="190">
        <f>ตรวจผล!K688</f>
        <v>0</v>
      </c>
      <c r="L688" s="190">
        <f>ตรวจผล!L688</f>
        <v>0</v>
      </c>
      <c r="M688" s="190">
        <f>ตรวจผล!M688</f>
        <v>0</v>
      </c>
      <c r="N688" s="190">
        <f>ตรวจผล!N688</f>
        <v>0</v>
      </c>
      <c r="O688" s="190">
        <f>ตรวจผล!O688</f>
        <v>0</v>
      </c>
      <c r="P688" s="190">
        <f>ตรวจผล!P688</f>
        <v>0</v>
      </c>
      <c r="Q688" s="190">
        <f>ตรวจผล!Q688</f>
        <v>0</v>
      </c>
      <c r="R688" s="190">
        <f>ตรวจผล!R688</f>
        <v>0</v>
      </c>
      <c r="S688" s="190">
        <f>ตรวจผล!S688</f>
        <v>0</v>
      </c>
      <c r="T688" s="190">
        <f>ตรวจผล!T688</f>
        <v>0</v>
      </c>
      <c r="U688" s="190">
        <f>ตรวจผล!U688</f>
        <v>0</v>
      </c>
      <c r="V688" s="190">
        <f>ตรวจผล!V688</f>
        <v>0</v>
      </c>
      <c r="W688" s="190">
        <f>ตรวจผล!W688</f>
        <v>0</v>
      </c>
      <c r="X688" s="190">
        <f>ตรวจผล!X688</f>
        <v>0</v>
      </c>
      <c r="Y688" s="190">
        <f>ตรวจผล!Y688</f>
        <v>0</v>
      </c>
      <c r="Z688" s="190">
        <f>ตรวจผล!Z688</f>
        <v>0</v>
      </c>
      <c r="AA688" s="190">
        <f>ตรวจผล!AA688</f>
        <v>0</v>
      </c>
      <c r="AB688" s="190">
        <f>ตรวจผล!AE688</f>
        <v>0</v>
      </c>
      <c r="AC688" s="190">
        <f>ตรวจผล!AI688</f>
        <v>0</v>
      </c>
      <c r="AD688" s="190">
        <f>ตรวจผล!AJ688</f>
        <v>0</v>
      </c>
      <c r="AE688" s="190">
        <f>ตรวจผล!AK688</f>
        <v>0</v>
      </c>
      <c r="AF688" s="190">
        <f>ตรวจผล!AL688</f>
        <v>0</v>
      </c>
    </row>
    <row r="689" spans="1:32" x14ac:dyDescent="0.2">
      <c r="A689" s="91" t="str">
        <f>IF(ไฟล์กรอกคำตอบ!A689=""," ",ไฟล์กรอกคำตอบ!A689&amp;"")</f>
        <v xml:space="preserve"> </v>
      </c>
      <c r="B689" s="8">
        <f>ไฟล์กรอกคำตอบ!B689</f>
        <v>0</v>
      </c>
      <c r="C689" s="8">
        <f>ไฟล์กรอกคำตอบ!C689</f>
        <v>0</v>
      </c>
      <c r="D689" s="8">
        <f>ไฟล์กรอกคำตอบ!D689</f>
        <v>0</v>
      </c>
      <c r="E689" s="24">
        <f>ไฟล์กรอกคำตอบ!E689</f>
        <v>0</v>
      </c>
      <c r="F689" s="8">
        <f>ไฟล์กรอกคำตอบ!F689</f>
        <v>0</v>
      </c>
      <c r="G689" s="156">
        <f>ไฟล์กรอกคำตอบ!G689</f>
        <v>0</v>
      </c>
      <c r="H689" s="190">
        <f>ตรวจผล!H689</f>
        <v>0</v>
      </c>
      <c r="I689" s="190">
        <f>ตรวจผล!I689</f>
        <v>0</v>
      </c>
      <c r="J689" s="190">
        <f>ตรวจผล!J689</f>
        <v>0</v>
      </c>
      <c r="K689" s="190">
        <f>ตรวจผล!K689</f>
        <v>0</v>
      </c>
      <c r="L689" s="190">
        <f>ตรวจผล!L689</f>
        <v>0</v>
      </c>
      <c r="M689" s="190">
        <f>ตรวจผล!M689</f>
        <v>0</v>
      </c>
      <c r="N689" s="190">
        <f>ตรวจผล!N689</f>
        <v>0</v>
      </c>
      <c r="O689" s="190">
        <f>ตรวจผล!O689</f>
        <v>0</v>
      </c>
      <c r="P689" s="190">
        <f>ตรวจผล!P689</f>
        <v>0</v>
      </c>
      <c r="Q689" s="190">
        <f>ตรวจผล!Q689</f>
        <v>0</v>
      </c>
      <c r="R689" s="190">
        <f>ตรวจผล!R689</f>
        <v>0</v>
      </c>
      <c r="S689" s="190">
        <f>ตรวจผล!S689</f>
        <v>0</v>
      </c>
      <c r="T689" s="190">
        <f>ตรวจผล!T689</f>
        <v>0</v>
      </c>
      <c r="U689" s="190">
        <f>ตรวจผล!U689</f>
        <v>0</v>
      </c>
      <c r="V689" s="190">
        <f>ตรวจผล!V689</f>
        <v>0</v>
      </c>
      <c r="W689" s="190">
        <f>ตรวจผล!W689</f>
        <v>0</v>
      </c>
      <c r="X689" s="190">
        <f>ตรวจผล!X689</f>
        <v>0</v>
      </c>
      <c r="Y689" s="190">
        <f>ตรวจผล!Y689</f>
        <v>0</v>
      </c>
      <c r="Z689" s="190">
        <f>ตรวจผล!Z689</f>
        <v>0</v>
      </c>
      <c r="AA689" s="190">
        <f>ตรวจผล!AA689</f>
        <v>0</v>
      </c>
      <c r="AB689" s="190">
        <f>ตรวจผล!AE689</f>
        <v>0</v>
      </c>
      <c r="AC689" s="190">
        <f>ตรวจผล!AI689</f>
        <v>0</v>
      </c>
      <c r="AD689" s="190">
        <f>ตรวจผล!AJ689</f>
        <v>0</v>
      </c>
      <c r="AE689" s="190">
        <f>ตรวจผล!AK689</f>
        <v>0</v>
      </c>
      <c r="AF689" s="190">
        <f>ตรวจผล!AL689</f>
        <v>0</v>
      </c>
    </row>
    <row r="690" spans="1:32" x14ac:dyDescent="0.2">
      <c r="A690" s="91" t="str">
        <f>IF(ไฟล์กรอกคำตอบ!A690=""," ",ไฟล์กรอกคำตอบ!A690&amp;"")</f>
        <v xml:space="preserve"> </v>
      </c>
      <c r="B690" s="8">
        <f>ไฟล์กรอกคำตอบ!B690</f>
        <v>0</v>
      </c>
      <c r="C690" s="8">
        <f>ไฟล์กรอกคำตอบ!C690</f>
        <v>0</v>
      </c>
      <c r="D690" s="8">
        <f>ไฟล์กรอกคำตอบ!D690</f>
        <v>0</v>
      </c>
      <c r="E690" s="24">
        <f>ไฟล์กรอกคำตอบ!E690</f>
        <v>0</v>
      </c>
      <c r="F690" s="8">
        <f>ไฟล์กรอกคำตอบ!F690</f>
        <v>0</v>
      </c>
      <c r="G690" s="156">
        <f>ไฟล์กรอกคำตอบ!G690</f>
        <v>0</v>
      </c>
      <c r="H690" s="190">
        <f>ตรวจผล!H690</f>
        <v>0</v>
      </c>
      <c r="I690" s="190">
        <f>ตรวจผล!I690</f>
        <v>0</v>
      </c>
      <c r="J690" s="190">
        <f>ตรวจผล!J690</f>
        <v>0</v>
      </c>
      <c r="K690" s="190">
        <f>ตรวจผล!K690</f>
        <v>0</v>
      </c>
      <c r="L690" s="190">
        <f>ตรวจผล!L690</f>
        <v>0</v>
      </c>
      <c r="M690" s="190">
        <f>ตรวจผล!M690</f>
        <v>0</v>
      </c>
      <c r="N690" s="190">
        <f>ตรวจผล!N690</f>
        <v>0</v>
      </c>
      <c r="O690" s="190">
        <f>ตรวจผล!O690</f>
        <v>0</v>
      </c>
      <c r="P690" s="190">
        <f>ตรวจผล!P690</f>
        <v>0</v>
      </c>
      <c r="Q690" s="190">
        <f>ตรวจผล!Q690</f>
        <v>0</v>
      </c>
      <c r="R690" s="190">
        <f>ตรวจผล!R690</f>
        <v>0</v>
      </c>
      <c r="S690" s="190">
        <f>ตรวจผล!S690</f>
        <v>0</v>
      </c>
      <c r="T690" s="190">
        <f>ตรวจผล!T690</f>
        <v>0</v>
      </c>
      <c r="U690" s="190">
        <f>ตรวจผล!U690</f>
        <v>0</v>
      </c>
      <c r="V690" s="190">
        <f>ตรวจผล!V690</f>
        <v>0</v>
      </c>
      <c r="W690" s="190">
        <f>ตรวจผล!W690</f>
        <v>0</v>
      </c>
      <c r="X690" s="190">
        <f>ตรวจผล!X690</f>
        <v>0</v>
      </c>
      <c r="Y690" s="190">
        <f>ตรวจผล!Y690</f>
        <v>0</v>
      </c>
      <c r="Z690" s="190">
        <f>ตรวจผล!Z690</f>
        <v>0</v>
      </c>
      <c r="AA690" s="190">
        <f>ตรวจผล!AA690</f>
        <v>0</v>
      </c>
      <c r="AB690" s="190">
        <f>ตรวจผล!AE690</f>
        <v>0</v>
      </c>
      <c r="AC690" s="190">
        <f>ตรวจผล!AI690</f>
        <v>0</v>
      </c>
      <c r="AD690" s="190">
        <f>ตรวจผล!AJ690</f>
        <v>0</v>
      </c>
      <c r="AE690" s="190">
        <f>ตรวจผล!AK690</f>
        <v>0</v>
      </c>
      <c r="AF690" s="190">
        <f>ตรวจผล!AL690</f>
        <v>0</v>
      </c>
    </row>
    <row r="691" spans="1:32" x14ac:dyDescent="0.2">
      <c r="A691" s="91" t="str">
        <f>IF(ไฟล์กรอกคำตอบ!A691=""," ",ไฟล์กรอกคำตอบ!A691&amp;"")</f>
        <v xml:space="preserve"> </v>
      </c>
      <c r="B691" s="8">
        <f>ไฟล์กรอกคำตอบ!B691</f>
        <v>0</v>
      </c>
      <c r="C691" s="8">
        <f>ไฟล์กรอกคำตอบ!C691</f>
        <v>0</v>
      </c>
      <c r="D691" s="8">
        <f>ไฟล์กรอกคำตอบ!D691</f>
        <v>0</v>
      </c>
      <c r="E691" s="24">
        <f>ไฟล์กรอกคำตอบ!E691</f>
        <v>0</v>
      </c>
      <c r="F691" s="8">
        <f>ไฟล์กรอกคำตอบ!F691</f>
        <v>0</v>
      </c>
      <c r="G691" s="156">
        <f>ไฟล์กรอกคำตอบ!G691</f>
        <v>0</v>
      </c>
      <c r="H691" s="190">
        <f>ตรวจผล!H691</f>
        <v>0</v>
      </c>
      <c r="I691" s="190">
        <f>ตรวจผล!I691</f>
        <v>0</v>
      </c>
      <c r="J691" s="190">
        <f>ตรวจผล!J691</f>
        <v>0</v>
      </c>
      <c r="K691" s="190">
        <f>ตรวจผล!K691</f>
        <v>0</v>
      </c>
      <c r="L691" s="190">
        <f>ตรวจผล!L691</f>
        <v>0</v>
      </c>
      <c r="M691" s="190">
        <f>ตรวจผล!M691</f>
        <v>0</v>
      </c>
      <c r="N691" s="190">
        <f>ตรวจผล!N691</f>
        <v>0</v>
      </c>
      <c r="O691" s="190">
        <f>ตรวจผล!O691</f>
        <v>0</v>
      </c>
      <c r="P691" s="190">
        <f>ตรวจผล!P691</f>
        <v>0</v>
      </c>
      <c r="Q691" s="190">
        <f>ตรวจผล!Q691</f>
        <v>0</v>
      </c>
      <c r="R691" s="190">
        <f>ตรวจผล!R691</f>
        <v>0</v>
      </c>
      <c r="S691" s="190">
        <f>ตรวจผล!S691</f>
        <v>0</v>
      </c>
      <c r="T691" s="190">
        <f>ตรวจผล!T691</f>
        <v>0</v>
      </c>
      <c r="U691" s="190">
        <f>ตรวจผล!U691</f>
        <v>0</v>
      </c>
      <c r="V691" s="190">
        <f>ตรวจผล!V691</f>
        <v>0</v>
      </c>
      <c r="W691" s="190">
        <f>ตรวจผล!W691</f>
        <v>0</v>
      </c>
      <c r="X691" s="190">
        <f>ตรวจผล!X691</f>
        <v>0</v>
      </c>
      <c r="Y691" s="190">
        <f>ตรวจผล!Y691</f>
        <v>0</v>
      </c>
      <c r="Z691" s="190">
        <f>ตรวจผล!Z691</f>
        <v>0</v>
      </c>
      <c r="AA691" s="190">
        <f>ตรวจผล!AA691</f>
        <v>0</v>
      </c>
      <c r="AB691" s="190">
        <f>ตรวจผล!AE691</f>
        <v>0</v>
      </c>
      <c r="AC691" s="190">
        <f>ตรวจผล!AI691</f>
        <v>0</v>
      </c>
      <c r="AD691" s="190">
        <f>ตรวจผล!AJ691</f>
        <v>0</v>
      </c>
      <c r="AE691" s="190">
        <f>ตรวจผล!AK691</f>
        <v>0</v>
      </c>
      <c r="AF691" s="190">
        <f>ตรวจผล!AL691</f>
        <v>0</v>
      </c>
    </row>
    <row r="692" spans="1:32" x14ac:dyDescent="0.2">
      <c r="A692" s="91" t="str">
        <f>IF(ไฟล์กรอกคำตอบ!A692=""," ",ไฟล์กรอกคำตอบ!A692&amp;"")</f>
        <v xml:space="preserve"> </v>
      </c>
      <c r="B692" s="8">
        <f>ไฟล์กรอกคำตอบ!B692</f>
        <v>0</v>
      </c>
      <c r="C692" s="8">
        <f>ไฟล์กรอกคำตอบ!C692</f>
        <v>0</v>
      </c>
      <c r="D692" s="8">
        <f>ไฟล์กรอกคำตอบ!D692</f>
        <v>0</v>
      </c>
      <c r="E692" s="24">
        <f>ไฟล์กรอกคำตอบ!E692</f>
        <v>0</v>
      </c>
      <c r="F692" s="8">
        <f>ไฟล์กรอกคำตอบ!F692</f>
        <v>0</v>
      </c>
      <c r="G692" s="156">
        <f>ไฟล์กรอกคำตอบ!G692</f>
        <v>0</v>
      </c>
      <c r="H692" s="190">
        <f>ตรวจผล!H692</f>
        <v>0</v>
      </c>
      <c r="I692" s="190">
        <f>ตรวจผล!I692</f>
        <v>0</v>
      </c>
      <c r="J692" s="190">
        <f>ตรวจผล!J692</f>
        <v>0</v>
      </c>
      <c r="K692" s="190">
        <f>ตรวจผล!K692</f>
        <v>0</v>
      </c>
      <c r="L692" s="190">
        <f>ตรวจผล!L692</f>
        <v>0</v>
      </c>
      <c r="M692" s="190">
        <f>ตรวจผล!M692</f>
        <v>0</v>
      </c>
      <c r="N692" s="190">
        <f>ตรวจผล!N692</f>
        <v>0</v>
      </c>
      <c r="O692" s="190">
        <f>ตรวจผล!O692</f>
        <v>0</v>
      </c>
      <c r="P692" s="190">
        <f>ตรวจผล!P692</f>
        <v>0</v>
      </c>
      <c r="Q692" s="190">
        <f>ตรวจผล!Q692</f>
        <v>0</v>
      </c>
      <c r="R692" s="190">
        <f>ตรวจผล!R692</f>
        <v>0</v>
      </c>
      <c r="S692" s="190">
        <f>ตรวจผล!S692</f>
        <v>0</v>
      </c>
      <c r="T692" s="190">
        <f>ตรวจผล!T692</f>
        <v>0</v>
      </c>
      <c r="U692" s="190">
        <f>ตรวจผล!U692</f>
        <v>0</v>
      </c>
      <c r="V692" s="190">
        <f>ตรวจผล!V692</f>
        <v>0</v>
      </c>
      <c r="W692" s="190">
        <f>ตรวจผล!W692</f>
        <v>0</v>
      </c>
      <c r="X692" s="190">
        <f>ตรวจผล!X692</f>
        <v>0</v>
      </c>
      <c r="Y692" s="190">
        <f>ตรวจผล!Y692</f>
        <v>0</v>
      </c>
      <c r="Z692" s="190">
        <f>ตรวจผล!Z692</f>
        <v>0</v>
      </c>
      <c r="AA692" s="190">
        <f>ตรวจผล!AA692</f>
        <v>0</v>
      </c>
      <c r="AB692" s="190">
        <f>ตรวจผล!AE692</f>
        <v>0</v>
      </c>
      <c r="AC692" s="190">
        <f>ตรวจผล!AI692</f>
        <v>0</v>
      </c>
      <c r="AD692" s="190">
        <f>ตรวจผล!AJ692</f>
        <v>0</v>
      </c>
      <c r="AE692" s="190">
        <f>ตรวจผล!AK692</f>
        <v>0</v>
      </c>
      <c r="AF692" s="190">
        <f>ตรวจผล!AL692</f>
        <v>0</v>
      </c>
    </row>
    <row r="693" spans="1:32" x14ac:dyDescent="0.2">
      <c r="A693" s="91" t="str">
        <f>IF(ไฟล์กรอกคำตอบ!A693=""," ",ไฟล์กรอกคำตอบ!A693&amp;"")</f>
        <v xml:space="preserve"> </v>
      </c>
      <c r="B693" s="8">
        <f>ไฟล์กรอกคำตอบ!B693</f>
        <v>0</v>
      </c>
      <c r="C693" s="8">
        <f>ไฟล์กรอกคำตอบ!C693</f>
        <v>0</v>
      </c>
      <c r="D693" s="8">
        <f>ไฟล์กรอกคำตอบ!D693</f>
        <v>0</v>
      </c>
      <c r="E693" s="24">
        <f>ไฟล์กรอกคำตอบ!E693</f>
        <v>0</v>
      </c>
      <c r="F693" s="8">
        <f>ไฟล์กรอกคำตอบ!F693</f>
        <v>0</v>
      </c>
      <c r="G693" s="156">
        <f>ไฟล์กรอกคำตอบ!G693</f>
        <v>0</v>
      </c>
      <c r="H693" s="190">
        <f>ตรวจผล!H693</f>
        <v>0</v>
      </c>
      <c r="I693" s="190">
        <f>ตรวจผล!I693</f>
        <v>0</v>
      </c>
      <c r="J693" s="190">
        <f>ตรวจผล!J693</f>
        <v>0</v>
      </c>
      <c r="K693" s="190">
        <f>ตรวจผล!K693</f>
        <v>0</v>
      </c>
      <c r="L693" s="190">
        <f>ตรวจผล!L693</f>
        <v>0</v>
      </c>
      <c r="M693" s="190">
        <f>ตรวจผล!M693</f>
        <v>0</v>
      </c>
      <c r="N693" s="190">
        <f>ตรวจผล!N693</f>
        <v>0</v>
      </c>
      <c r="O693" s="190">
        <f>ตรวจผล!O693</f>
        <v>0</v>
      </c>
      <c r="P693" s="190">
        <f>ตรวจผล!P693</f>
        <v>0</v>
      </c>
      <c r="Q693" s="190">
        <f>ตรวจผล!Q693</f>
        <v>0</v>
      </c>
      <c r="R693" s="190">
        <f>ตรวจผล!R693</f>
        <v>0</v>
      </c>
      <c r="S693" s="190">
        <f>ตรวจผล!S693</f>
        <v>0</v>
      </c>
      <c r="T693" s="190">
        <f>ตรวจผล!T693</f>
        <v>0</v>
      </c>
      <c r="U693" s="190">
        <f>ตรวจผล!U693</f>
        <v>0</v>
      </c>
      <c r="V693" s="190">
        <f>ตรวจผล!V693</f>
        <v>0</v>
      </c>
      <c r="W693" s="190">
        <f>ตรวจผล!W693</f>
        <v>0</v>
      </c>
      <c r="X693" s="190">
        <f>ตรวจผล!X693</f>
        <v>0</v>
      </c>
      <c r="Y693" s="190">
        <f>ตรวจผล!Y693</f>
        <v>0</v>
      </c>
      <c r="Z693" s="190">
        <f>ตรวจผล!Z693</f>
        <v>0</v>
      </c>
      <c r="AA693" s="190">
        <f>ตรวจผล!AA693</f>
        <v>0</v>
      </c>
      <c r="AB693" s="190">
        <f>ตรวจผล!AE693</f>
        <v>0</v>
      </c>
      <c r="AC693" s="190">
        <f>ตรวจผล!AI693</f>
        <v>0</v>
      </c>
      <c r="AD693" s="190">
        <f>ตรวจผล!AJ693</f>
        <v>0</v>
      </c>
      <c r="AE693" s="190">
        <f>ตรวจผล!AK693</f>
        <v>0</v>
      </c>
      <c r="AF693" s="190">
        <f>ตรวจผล!AL693</f>
        <v>0</v>
      </c>
    </row>
    <row r="694" spans="1:32" x14ac:dyDescent="0.2">
      <c r="A694" s="91" t="str">
        <f>IF(ไฟล์กรอกคำตอบ!A694=""," ",ไฟล์กรอกคำตอบ!A694&amp;"")</f>
        <v xml:space="preserve"> </v>
      </c>
      <c r="B694" s="8">
        <f>ไฟล์กรอกคำตอบ!B694</f>
        <v>0</v>
      </c>
      <c r="C694" s="8">
        <f>ไฟล์กรอกคำตอบ!C694</f>
        <v>0</v>
      </c>
      <c r="D694" s="8">
        <f>ไฟล์กรอกคำตอบ!D694</f>
        <v>0</v>
      </c>
      <c r="E694" s="24">
        <f>ไฟล์กรอกคำตอบ!E694</f>
        <v>0</v>
      </c>
      <c r="F694" s="8">
        <f>ไฟล์กรอกคำตอบ!F694</f>
        <v>0</v>
      </c>
      <c r="G694" s="156">
        <f>ไฟล์กรอกคำตอบ!G694</f>
        <v>0</v>
      </c>
      <c r="H694" s="190">
        <f>ตรวจผล!H694</f>
        <v>0</v>
      </c>
      <c r="I694" s="190">
        <f>ตรวจผล!I694</f>
        <v>0</v>
      </c>
      <c r="J694" s="190">
        <f>ตรวจผล!J694</f>
        <v>0</v>
      </c>
      <c r="K694" s="190">
        <f>ตรวจผล!K694</f>
        <v>0</v>
      </c>
      <c r="L694" s="190">
        <f>ตรวจผล!L694</f>
        <v>0</v>
      </c>
      <c r="M694" s="190">
        <f>ตรวจผล!M694</f>
        <v>0</v>
      </c>
      <c r="N694" s="190">
        <f>ตรวจผล!N694</f>
        <v>0</v>
      </c>
      <c r="O694" s="190">
        <f>ตรวจผล!O694</f>
        <v>0</v>
      </c>
      <c r="P694" s="190">
        <f>ตรวจผล!P694</f>
        <v>0</v>
      </c>
      <c r="Q694" s="190">
        <f>ตรวจผล!Q694</f>
        <v>0</v>
      </c>
      <c r="R694" s="190">
        <f>ตรวจผล!R694</f>
        <v>0</v>
      </c>
      <c r="S694" s="190">
        <f>ตรวจผล!S694</f>
        <v>0</v>
      </c>
      <c r="T694" s="190">
        <f>ตรวจผล!T694</f>
        <v>0</v>
      </c>
      <c r="U694" s="190">
        <f>ตรวจผล!U694</f>
        <v>0</v>
      </c>
      <c r="V694" s="190">
        <f>ตรวจผล!V694</f>
        <v>0</v>
      </c>
      <c r="W694" s="190">
        <f>ตรวจผล!W694</f>
        <v>0</v>
      </c>
      <c r="X694" s="190">
        <f>ตรวจผล!X694</f>
        <v>0</v>
      </c>
      <c r="Y694" s="190">
        <f>ตรวจผล!Y694</f>
        <v>0</v>
      </c>
      <c r="Z694" s="190">
        <f>ตรวจผล!Z694</f>
        <v>0</v>
      </c>
      <c r="AA694" s="190">
        <f>ตรวจผล!AA694</f>
        <v>0</v>
      </c>
      <c r="AB694" s="190">
        <f>ตรวจผล!AE694</f>
        <v>0</v>
      </c>
      <c r="AC694" s="190">
        <f>ตรวจผล!AI694</f>
        <v>0</v>
      </c>
      <c r="AD694" s="190">
        <f>ตรวจผล!AJ694</f>
        <v>0</v>
      </c>
      <c r="AE694" s="190">
        <f>ตรวจผล!AK694</f>
        <v>0</v>
      </c>
      <c r="AF694" s="190">
        <f>ตรวจผล!AL694</f>
        <v>0</v>
      </c>
    </row>
    <row r="695" spans="1:32" x14ac:dyDescent="0.2">
      <c r="A695" s="91" t="str">
        <f>IF(ไฟล์กรอกคำตอบ!A695=""," ",ไฟล์กรอกคำตอบ!A695&amp;"")</f>
        <v xml:space="preserve"> </v>
      </c>
      <c r="B695" s="8">
        <f>ไฟล์กรอกคำตอบ!B695</f>
        <v>0</v>
      </c>
      <c r="C695" s="8">
        <f>ไฟล์กรอกคำตอบ!C695</f>
        <v>0</v>
      </c>
      <c r="D695" s="8">
        <f>ไฟล์กรอกคำตอบ!D695</f>
        <v>0</v>
      </c>
      <c r="E695" s="24">
        <f>ไฟล์กรอกคำตอบ!E695</f>
        <v>0</v>
      </c>
      <c r="F695" s="8">
        <f>ไฟล์กรอกคำตอบ!F695</f>
        <v>0</v>
      </c>
      <c r="G695" s="156">
        <f>ไฟล์กรอกคำตอบ!G695</f>
        <v>0</v>
      </c>
      <c r="H695" s="190">
        <f>ตรวจผล!H695</f>
        <v>0</v>
      </c>
      <c r="I695" s="190">
        <f>ตรวจผล!I695</f>
        <v>0</v>
      </c>
      <c r="J695" s="190">
        <f>ตรวจผล!J695</f>
        <v>0</v>
      </c>
      <c r="K695" s="190">
        <f>ตรวจผล!K695</f>
        <v>0</v>
      </c>
      <c r="L695" s="190">
        <f>ตรวจผล!L695</f>
        <v>0</v>
      </c>
      <c r="M695" s="190">
        <f>ตรวจผล!M695</f>
        <v>0</v>
      </c>
      <c r="N695" s="190">
        <f>ตรวจผล!N695</f>
        <v>0</v>
      </c>
      <c r="O695" s="190">
        <f>ตรวจผล!O695</f>
        <v>0</v>
      </c>
      <c r="P695" s="190">
        <f>ตรวจผล!P695</f>
        <v>0</v>
      </c>
      <c r="Q695" s="190">
        <f>ตรวจผล!Q695</f>
        <v>0</v>
      </c>
      <c r="R695" s="190">
        <f>ตรวจผล!R695</f>
        <v>0</v>
      </c>
      <c r="S695" s="190">
        <f>ตรวจผล!S695</f>
        <v>0</v>
      </c>
      <c r="T695" s="190">
        <f>ตรวจผล!T695</f>
        <v>0</v>
      </c>
      <c r="U695" s="190">
        <f>ตรวจผล!U695</f>
        <v>0</v>
      </c>
      <c r="V695" s="190">
        <f>ตรวจผล!V695</f>
        <v>0</v>
      </c>
      <c r="W695" s="190">
        <f>ตรวจผล!W695</f>
        <v>0</v>
      </c>
      <c r="X695" s="190">
        <f>ตรวจผล!X695</f>
        <v>0</v>
      </c>
      <c r="Y695" s="190">
        <f>ตรวจผล!Y695</f>
        <v>0</v>
      </c>
      <c r="Z695" s="190">
        <f>ตรวจผล!Z695</f>
        <v>0</v>
      </c>
      <c r="AA695" s="190">
        <f>ตรวจผล!AA695</f>
        <v>0</v>
      </c>
      <c r="AB695" s="190">
        <f>ตรวจผล!AE695</f>
        <v>0</v>
      </c>
      <c r="AC695" s="190">
        <f>ตรวจผล!AI695</f>
        <v>0</v>
      </c>
      <c r="AD695" s="190">
        <f>ตรวจผล!AJ695</f>
        <v>0</v>
      </c>
      <c r="AE695" s="190">
        <f>ตรวจผล!AK695</f>
        <v>0</v>
      </c>
      <c r="AF695" s="190">
        <f>ตรวจผล!AL695</f>
        <v>0</v>
      </c>
    </row>
    <row r="696" spans="1:32" x14ac:dyDescent="0.2">
      <c r="A696" s="91" t="str">
        <f>IF(ไฟล์กรอกคำตอบ!A696=""," ",ไฟล์กรอกคำตอบ!A696&amp;"")</f>
        <v xml:space="preserve"> </v>
      </c>
      <c r="B696" s="8">
        <f>ไฟล์กรอกคำตอบ!B696</f>
        <v>0</v>
      </c>
      <c r="C696" s="8">
        <f>ไฟล์กรอกคำตอบ!C696</f>
        <v>0</v>
      </c>
      <c r="D696" s="8">
        <f>ไฟล์กรอกคำตอบ!D696</f>
        <v>0</v>
      </c>
      <c r="E696" s="24">
        <f>ไฟล์กรอกคำตอบ!E696</f>
        <v>0</v>
      </c>
      <c r="F696" s="8">
        <f>ไฟล์กรอกคำตอบ!F696</f>
        <v>0</v>
      </c>
      <c r="G696" s="156">
        <f>ไฟล์กรอกคำตอบ!G696</f>
        <v>0</v>
      </c>
      <c r="H696" s="190">
        <f>ตรวจผล!H696</f>
        <v>0</v>
      </c>
      <c r="I696" s="190">
        <f>ตรวจผล!I696</f>
        <v>0</v>
      </c>
      <c r="J696" s="190">
        <f>ตรวจผล!J696</f>
        <v>0</v>
      </c>
      <c r="K696" s="190">
        <f>ตรวจผล!K696</f>
        <v>0</v>
      </c>
      <c r="L696" s="190">
        <f>ตรวจผล!L696</f>
        <v>0</v>
      </c>
      <c r="M696" s="190">
        <f>ตรวจผล!M696</f>
        <v>0</v>
      </c>
      <c r="N696" s="190">
        <f>ตรวจผล!N696</f>
        <v>0</v>
      </c>
      <c r="O696" s="190">
        <f>ตรวจผล!O696</f>
        <v>0</v>
      </c>
      <c r="P696" s="190">
        <f>ตรวจผล!P696</f>
        <v>0</v>
      </c>
      <c r="Q696" s="190">
        <f>ตรวจผล!Q696</f>
        <v>0</v>
      </c>
      <c r="R696" s="190">
        <f>ตรวจผล!R696</f>
        <v>0</v>
      </c>
      <c r="S696" s="190">
        <f>ตรวจผล!S696</f>
        <v>0</v>
      </c>
      <c r="T696" s="190">
        <f>ตรวจผล!T696</f>
        <v>0</v>
      </c>
      <c r="U696" s="190">
        <f>ตรวจผล!U696</f>
        <v>0</v>
      </c>
      <c r="V696" s="190">
        <f>ตรวจผล!V696</f>
        <v>0</v>
      </c>
      <c r="W696" s="190">
        <f>ตรวจผล!W696</f>
        <v>0</v>
      </c>
      <c r="X696" s="190">
        <f>ตรวจผล!X696</f>
        <v>0</v>
      </c>
      <c r="Y696" s="190">
        <f>ตรวจผล!Y696</f>
        <v>0</v>
      </c>
      <c r="Z696" s="190">
        <f>ตรวจผล!Z696</f>
        <v>0</v>
      </c>
      <c r="AA696" s="190">
        <f>ตรวจผล!AA696</f>
        <v>0</v>
      </c>
      <c r="AB696" s="190">
        <f>ตรวจผล!AE696</f>
        <v>0</v>
      </c>
      <c r="AC696" s="190">
        <f>ตรวจผล!AI696</f>
        <v>0</v>
      </c>
      <c r="AD696" s="190">
        <f>ตรวจผล!AJ696</f>
        <v>0</v>
      </c>
      <c r="AE696" s="190">
        <f>ตรวจผล!AK696</f>
        <v>0</v>
      </c>
      <c r="AF696" s="190">
        <f>ตรวจผล!AL696</f>
        <v>0</v>
      </c>
    </row>
    <row r="697" spans="1:32" x14ac:dyDescent="0.2">
      <c r="A697" s="91" t="str">
        <f>IF(ไฟล์กรอกคำตอบ!A697=""," ",ไฟล์กรอกคำตอบ!A697&amp;"")</f>
        <v xml:space="preserve"> </v>
      </c>
      <c r="B697" s="8">
        <f>ไฟล์กรอกคำตอบ!B697</f>
        <v>0</v>
      </c>
      <c r="C697" s="8">
        <f>ไฟล์กรอกคำตอบ!C697</f>
        <v>0</v>
      </c>
      <c r="D697" s="8">
        <f>ไฟล์กรอกคำตอบ!D697</f>
        <v>0</v>
      </c>
      <c r="E697" s="24">
        <f>ไฟล์กรอกคำตอบ!E697</f>
        <v>0</v>
      </c>
      <c r="F697" s="8">
        <f>ไฟล์กรอกคำตอบ!F697</f>
        <v>0</v>
      </c>
      <c r="G697" s="156">
        <f>ไฟล์กรอกคำตอบ!G697</f>
        <v>0</v>
      </c>
      <c r="H697" s="190">
        <f>ตรวจผล!H697</f>
        <v>0</v>
      </c>
      <c r="I697" s="190">
        <f>ตรวจผล!I697</f>
        <v>0</v>
      </c>
      <c r="J697" s="190">
        <f>ตรวจผล!J697</f>
        <v>0</v>
      </c>
      <c r="K697" s="190">
        <f>ตรวจผล!K697</f>
        <v>0</v>
      </c>
      <c r="L697" s="190">
        <f>ตรวจผล!L697</f>
        <v>0</v>
      </c>
      <c r="M697" s="190">
        <f>ตรวจผล!M697</f>
        <v>0</v>
      </c>
      <c r="N697" s="190">
        <f>ตรวจผล!N697</f>
        <v>0</v>
      </c>
      <c r="O697" s="190">
        <f>ตรวจผล!O697</f>
        <v>0</v>
      </c>
      <c r="P697" s="190">
        <f>ตรวจผล!P697</f>
        <v>0</v>
      </c>
      <c r="Q697" s="190">
        <f>ตรวจผล!Q697</f>
        <v>0</v>
      </c>
      <c r="R697" s="190">
        <f>ตรวจผล!R697</f>
        <v>0</v>
      </c>
      <c r="S697" s="190">
        <f>ตรวจผล!S697</f>
        <v>0</v>
      </c>
      <c r="T697" s="190">
        <f>ตรวจผล!T697</f>
        <v>0</v>
      </c>
      <c r="U697" s="190">
        <f>ตรวจผล!U697</f>
        <v>0</v>
      </c>
      <c r="V697" s="190">
        <f>ตรวจผล!V697</f>
        <v>0</v>
      </c>
      <c r="W697" s="190">
        <f>ตรวจผล!W697</f>
        <v>0</v>
      </c>
      <c r="X697" s="190">
        <f>ตรวจผล!X697</f>
        <v>0</v>
      </c>
      <c r="Y697" s="190">
        <f>ตรวจผล!Y697</f>
        <v>0</v>
      </c>
      <c r="Z697" s="190">
        <f>ตรวจผล!Z697</f>
        <v>0</v>
      </c>
      <c r="AA697" s="190">
        <f>ตรวจผล!AA697</f>
        <v>0</v>
      </c>
      <c r="AB697" s="190">
        <f>ตรวจผล!AE697</f>
        <v>0</v>
      </c>
      <c r="AC697" s="190">
        <f>ตรวจผล!AI697</f>
        <v>0</v>
      </c>
      <c r="AD697" s="190">
        <f>ตรวจผล!AJ697</f>
        <v>0</v>
      </c>
      <c r="AE697" s="190">
        <f>ตรวจผล!AK697</f>
        <v>0</v>
      </c>
      <c r="AF697" s="190">
        <f>ตรวจผล!AL697</f>
        <v>0</v>
      </c>
    </row>
    <row r="698" spans="1:32" x14ac:dyDescent="0.2">
      <c r="A698" s="91" t="str">
        <f>IF(ไฟล์กรอกคำตอบ!A698=""," ",ไฟล์กรอกคำตอบ!A698&amp;"")</f>
        <v xml:space="preserve"> </v>
      </c>
      <c r="B698" s="8">
        <f>ไฟล์กรอกคำตอบ!B698</f>
        <v>0</v>
      </c>
      <c r="C698" s="8">
        <f>ไฟล์กรอกคำตอบ!C698</f>
        <v>0</v>
      </c>
      <c r="D698" s="8">
        <f>ไฟล์กรอกคำตอบ!D698</f>
        <v>0</v>
      </c>
      <c r="E698" s="24">
        <f>ไฟล์กรอกคำตอบ!E698</f>
        <v>0</v>
      </c>
      <c r="F698" s="8">
        <f>ไฟล์กรอกคำตอบ!F698</f>
        <v>0</v>
      </c>
      <c r="G698" s="156">
        <f>ไฟล์กรอกคำตอบ!G698</f>
        <v>0</v>
      </c>
      <c r="H698" s="190">
        <f>ตรวจผล!H698</f>
        <v>0</v>
      </c>
      <c r="I698" s="190">
        <f>ตรวจผล!I698</f>
        <v>0</v>
      </c>
      <c r="J698" s="190">
        <f>ตรวจผล!J698</f>
        <v>0</v>
      </c>
      <c r="K698" s="190">
        <f>ตรวจผล!K698</f>
        <v>0</v>
      </c>
      <c r="L698" s="190">
        <f>ตรวจผล!L698</f>
        <v>0</v>
      </c>
      <c r="M698" s="190">
        <f>ตรวจผล!M698</f>
        <v>0</v>
      </c>
      <c r="N698" s="190">
        <f>ตรวจผล!N698</f>
        <v>0</v>
      </c>
      <c r="O698" s="190">
        <f>ตรวจผล!O698</f>
        <v>0</v>
      </c>
      <c r="P698" s="190">
        <f>ตรวจผล!P698</f>
        <v>0</v>
      </c>
      <c r="Q698" s="190">
        <f>ตรวจผล!Q698</f>
        <v>0</v>
      </c>
      <c r="R698" s="190">
        <f>ตรวจผล!R698</f>
        <v>0</v>
      </c>
      <c r="S698" s="190">
        <f>ตรวจผล!S698</f>
        <v>0</v>
      </c>
      <c r="T698" s="190">
        <f>ตรวจผล!T698</f>
        <v>0</v>
      </c>
      <c r="U698" s="190">
        <f>ตรวจผล!U698</f>
        <v>0</v>
      </c>
      <c r="V698" s="190">
        <f>ตรวจผล!V698</f>
        <v>0</v>
      </c>
      <c r="W698" s="190">
        <f>ตรวจผล!W698</f>
        <v>0</v>
      </c>
      <c r="X698" s="190">
        <f>ตรวจผล!X698</f>
        <v>0</v>
      </c>
      <c r="Y698" s="190">
        <f>ตรวจผล!Y698</f>
        <v>0</v>
      </c>
      <c r="Z698" s="190">
        <f>ตรวจผล!Z698</f>
        <v>0</v>
      </c>
      <c r="AA698" s="190">
        <f>ตรวจผล!AA698</f>
        <v>0</v>
      </c>
      <c r="AB698" s="190">
        <f>ตรวจผล!AE698</f>
        <v>0</v>
      </c>
      <c r="AC698" s="190">
        <f>ตรวจผล!AI698</f>
        <v>0</v>
      </c>
      <c r="AD698" s="190">
        <f>ตรวจผล!AJ698</f>
        <v>0</v>
      </c>
      <c r="AE698" s="190">
        <f>ตรวจผล!AK698</f>
        <v>0</v>
      </c>
      <c r="AF698" s="190">
        <f>ตรวจผล!AL698</f>
        <v>0</v>
      </c>
    </row>
    <row r="699" spans="1:32" x14ac:dyDescent="0.2">
      <c r="A699" s="91" t="str">
        <f>IF(ไฟล์กรอกคำตอบ!A699=""," ",ไฟล์กรอกคำตอบ!A699&amp;"")</f>
        <v xml:space="preserve"> </v>
      </c>
      <c r="B699" s="8">
        <f>ไฟล์กรอกคำตอบ!B699</f>
        <v>0</v>
      </c>
      <c r="C699" s="8">
        <f>ไฟล์กรอกคำตอบ!C699</f>
        <v>0</v>
      </c>
      <c r="D699" s="8">
        <f>ไฟล์กรอกคำตอบ!D699</f>
        <v>0</v>
      </c>
      <c r="E699" s="24">
        <f>ไฟล์กรอกคำตอบ!E699</f>
        <v>0</v>
      </c>
      <c r="F699" s="8">
        <f>ไฟล์กรอกคำตอบ!F699</f>
        <v>0</v>
      </c>
      <c r="G699" s="156">
        <f>ไฟล์กรอกคำตอบ!G699</f>
        <v>0</v>
      </c>
      <c r="H699" s="190">
        <f>ตรวจผล!H699</f>
        <v>0</v>
      </c>
      <c r="I699" s="190">
        <f>ตรวจผล!I699</f>
        <v>0</v>
      </c>
      <c r="J699" s="190">
        <f>ตรวจผล!J699</f>
        <v>0</v>
      </c>
      <c r="K699" s="190">
        <f>ตรวจผล!K699</f>
        <v>0</v>
      </c>
      <c r="L699" s="190">
        <f>ตรวจผล!L699</f>
        <v>0</v>
      </c>
      <c r="M699" s="190">
        <f>ตรวจผล!M699</f>
        <v>0</v>
      </c>
      <c r="N699" s="190">
        <f>ตรวจผล!N699</f>
        <v>0</v>
      </c>
      <c r="O699" s="190">
        <f>ตรวจผล!O699</f>
        <v>0</v>
      </c>
      <c r="P699" s="190">
        <f>ตรวจผล!P699</f>
        <v>0</v>
      </c>
      <c r="Q699" s="190">
        <f>ตรวจผล!Q699</f>
        <v>0</v>
      </c>
      <c r="R699" s="190">
        <f>ตรวจผล!R699</f>
        <v>0</v>
      </c>
      <c r="S699" s="190">
        <f>ตรวจผล!S699</f>
        <v>0</v>
      </c>
      <c r="T699" s="190">
        <f>ตรวจผล!T699</f>
        <v>0</v>
      </c>
      <c r="U699" s="190">
        <f>ตรวจผล!U699</f>
        <v>0</v>
      </c>
      <c r="V699" s="190">
        <f>ตรวจผล!V699</f>
        <v>0</v>
      </c>
      <c r="W699" s="190">
        <f>ตรวจผล!W699</f>
        <v>0</v>
      </c>
      <c r="X699" s="190">
        <f>ตรวจผล!X699</f>
        <v>0</v>
      </c>
      <c r="Y699" s="190">
        <f>ตรวจผล!Y699</f>
        <v>0</v>
      </c>
      <c r="Z699" s="190">
        <f>ตรวจผล!Z699</f>
        <v>0</v>
      </c>
      <c r="AA699" s="190">
        <f>ตรวจผล!AA699</f>
        <v>0</v>
      </c>
      <c r="AB699" s="190">
        <f>ตรวจผล!AE699</f>
        <v>0</v>
      </c>
      <c r="AC699" s="190">
        <f>ตรวจผล!AI699</f>
        <v>0</v>
      </c>
      <c r="AD699" s="190">
        <f>ตรวจผล!AJ699</f>
        <v>0</v>
      </c>
      <c r="AE699" s="190">
        <f>ตรวจผล!AK699</f>
        <v>0</v>
      </c>
      <c r="AF699" s="190">
        <f>ตรวจผล!AL699</f>
        <v>0</v>
      </c>
    </row>
    <row r="700" spans="1:32" x14ac:dyDescent="0.2">
      <c r="A700" s="91" t="str">
        <f>IF(ไฟล์กรอกคำตอบ!A700=""," ",ไฟล์กรอกคำตอบ!A700&amp;"")</f>
        <v xml:space="preserve"> </v>
      </c>
      <c r="B700" s="8">
        <f>ไฟล์กรอกคำตอบ!B700</f>
        <v>0</v>
      </c>
      <c r="C700" s="8">
        <f>ไฟล์กรอกคำตอบ!C700</f>
        <v>0</v>
      </c>
      <c r="D700" s="8">
        <f>ไฟล์กรอกคำตอบ!D700</f>
        <v>0</v>
      </c>
      <c r="E700" s="24">
        <f>ไฟล์กรอกคำตอบ!E700</f>
        <v>0</v>
      </c>
      <c r="F700" s="8">
        <f>ไฟล์กรอกคำตอบ!F700</f>
        <v>0</v>
      </c>
      <c r="G700" s="156">
        <f>ไฟล์กรอกคำตอบ!G700</f>
        <v>0</v>
      </c>
      <c r="H700" s="190">
        <f>ตรวจผล!H700</f>
        <v>0</v>
      </c>
      <c r="I700" s="190">
        <f>ตรวจผล!I700</f>
        <v>0</v>
      </c>
      <c r="J700" s="190">
        <f>ตรวจผล!J700</f>
        <v>0</v>
      </c>
      <c r="K700" s="190">
        <f>ตรวจผล!K700</f>
        <v>0</v>
      </c>
      <c r="L700" s="190">
        <f>ตรวจผล!L700</f>
        <v>0</v>
      </c>
      <c r="M700" s="190">
        <f>ตรวจผล!M700</f>
        <v>0</v>
      </c>
      <c r="N700" s="190">
        <f>ตรวจผล!N700</f>
        <v>0</v>
      </c>
      <c r="O700" s="190">
        <f>ตรวจผล!O700</f>
        <v>0</v>
      </c>
      <c r="P700" s="190">
        <f>ตรวจผล!P700</f>
        <v>0</v>
      </c>
      <c r="Q700" s="190">
        <f>ตรวจผล!Q700</f>
        <v>0</v>
      </c>
      <c r="R700" s="190">
        <f>ตรวจผล!R700</f>
        <v>0</v>
      </c>
      <c r="S700" s="190">
        <f>ตรวจผล!S700</f>
        <v>0</v>
      </c>
      <c r="T700" s="190">
        <f>ตรวจผล!T700</f>
        <v>0</v>
      </c>
      <c r="U700" s="190">
        <f>ตรวจผล!U700</f>
        <v>0</v>
      </c>
      <c r="V700" s="190">
        <f>ตรวจผล!V700</f>
        <v>0</v>
      </c>
      <c r="W700" s="190">
        <f>ตรวจผล!W700</f>
        <v>0</v>
      </c>
      <c r="X700" s="190">
        <f>ตรวจผล!X700</f>
        <v>0</v>
      </c>
      <c r="Y700" s="190">
        <f>ตรวจผล!Y700</f>
        <v>0</v>
      </c>
      <c r="Z700" s="190">
        <f>ตรวจผล!Z700</f>
        <v>0</v>
      </c>
      <c r="AA700" s="190">
        <f>ตรวจผล!AA700</f>
        <v>0</v>
      </c>
      <c r="AB700" s="190">
        <f>ตรวจผล!AE700</f>
        <v>0</v>
      </c>
      <c r="AC700" s="190">
        <f>ตรวจผล!AI700</f>
        <v>0</v>
      </c>
      <c r="AD700" s="190">
        <f>ตรวจผล!AJ700</f>
        <v>0</v>
      </c>
      <c r="AE700" s="190">
        <f>ตรวจผล!AK700</f>
        <v>0</v>
      </c>
      <c r="AF700" s="190">
        <f>ตรวจผล!AL700</f>
        <v>0</v>
      </c>
    </row>
    <row r="701" spans="1:32" x14ac:dyDescent="0.2">
      <c r="A701" s="91" t="str">
        <f>IF(ไฟล์กรอกคำตอบ!A701=""," ",ไฟล์กรอกคำตอบ!A701&amp;"")</f>
        <v xml:space="preserve"> </v>
      </c>
      <c r="B701" s="8">
        <f>ไฟล์กรอกคำตอบ!B701</f>
        <v>0</v>
      </c>
      <c r="C701" s="8">
        <f>ไฟล์กรอกคำตอบ!C701</f>
        <v>0</v>
      </c>
      <c r="D701" s="8">
        <f>ไฟล์กรอกคำตอบ!D701</f>
        <v>0</v>
      </c>
      <c r="E701" s="24">
        <f>ไฟล์กรอกคำตอบ!E701</f>
        <v>0</v>
      </c>
      <c r="F701" s="8">
        <f>ไฟล์กรอกคำตอบ!F701</f>
        <v>0</v>
      </c>
      <c r="G701" s="156">
        <f>ไฟล์กรอกคำตอบ!G701</f>
        <v>0</v>
      </c>
      <c r="H701" s="190">
        <f>ตรวจผล!H701</f>
        <v>0</v>
      </c>
      <c r="I701" s="190">
        <f>ตรวจผล!I701</f>
        <v>0</v>
      </c>
      <c r="J701" s="190">
        <f>ตรวจผล!J701</f>
        <v>0</v>
      </c>
      <c r="K701" s="190">
        <f>ตรวจผล!K701</f>
        <v>0</v>
      </c>
      <c r="L701" s="190">
        <f>ตรวจผล!L701</f>
        <v>0</v>
      </c>
      <c r="M701" s="190">
        <f>ตรวจผล!M701</f>
        <v>0</v>
      </c>
      <c r="N701" s="190">
        <f>ตรวจผล!N701</f>
        <v>0</v>
      </c>
      <c r="O701" s="190">
        <f>ตรวจผล!O701</f>
        <v>0</v>
      </c>
      <c r="P701" s="190">
        <f>ตรวจผล!P701</f>
        <v>0</v>
      </c>
      <c r="Q701" s="190">
        <f>ตรวจผล!Q701</f>
        <v>0</v>
      </c>
      <c r="R701" s="190">
        <f>ตรวจผล!R701</f>
        <v>0</v>
      </c>
      <c r="S701" s="190">
        <f>ตรวจผล!S701</f>
        <v>0</v>
      </c>
      <c r="T701" s="190">
        <f>ตรวจผล!T701</f>
        <v>0</v>
      </c>
      <c r="U701" s="190">
        <f>ตรวจผล!U701</f>
        <v>0</v>
      </c>
      <c r="V701" s="190">
        <f>ตรวจผล!V701</f>
        <v>0</v>
      </c>
      <c r="W701" s="190">
        <f>ตรวจผล!W701</f>
        <v>0</v>
      </c>
      <c r="X701" s="190">
        <f>ตรวจผล!X701</f>
        <v>0</v>
      </c>
      <c r="Y701" s="190">
        <f>ตรวจผล!Y701</f>
        <v>0</v>
      </c>
      <c r="Z701" s="190">
        <f>ตรวจผล!Z701</f>
        <v>0</v>
      </c>
      <c r="AA701" s="190">
        <f>ตรวจผล!AA701</f>
        <v>0</v>
      </c>
      <c r="AB701" s="190">
        <f>ตรวจผล!AE701</f>
        <v>0</v>
      </c>
      <c r="AC701" s="190">
        <f>ตรวจผล!AI701</f>
        <v>0</v>
      </c>
      <c r="AD701" s="190">
        <f>ตรวจผล!AJ701</f>
        <v>0</v>
      </c>
      <c r="AE701" s="190">
        <f>ตรวจผล!AK701</f>
        <v>0</v>
      </c>
      <c r="AF701" s="190">
        <f>ตรวจผล!AL701</f>
        <v>0</v>
      </c>
    </row>
    <row r="702" spans="1:32" x14ac:dyDescent="0.2">
      <c r="A702" s="91" t="str">
        <f>IF(ไฟล์กรอกคำตอบ!A702=""," ",ไฟล์กรอกคำตอบ!A702&amp;"")</f>
        <v xml:space="preserve"> </v>
      </c>
      <c r="B702" s="8">
        <f>ไฟล์กรอกคำตอบ!B702</f>
        <v>0</v>
      </c>
      <c r="C702" s="8">
        <f>ไฟล์กรอกคำตอบ!C702</f>
        <v>0</v>
      </c>
      <c r="D702" s="8">
        <f>ไฟล์กรอกคำตอบ!D702</f>
        <v>0</v>
      </c>
      <c r="E702" s="24">
        <f>ไฟล์กรอกคำตอบ!E702</f>
        <v>0</v>
      </c>
      <c r="F702" s="8">
        <f>ไฟล์กรอกคำตอบ!F702</f>
        <v>0</v>
      </c>
      <c r="G702" s="156">
        <f>ไฟล์กรอกคำตอบ!G702</f>
        <v>0</v>
      </c>
      <c r="H702" s="190">
        <f>ตรวจผล!H702</f>
        <v>0</v>
      </c>
      <c r="I702" s="190">
        <f>ตรวจผล!I702</f>
        <v>0</v>
      </c>
      <c r="J702" s="190">
        <f>ตรวจผล!J702</f>
        <v>0</v>
      </c>
      <c r="K702" s="190">
        <f>ตรวจผล!K702</f>
        <v>0</v>
      </c>
      <c r="L702" s="190">
        <f>ตรวจผล!L702</f>
        <v>0</v>
      </c>
      <c r="M702" s="190">
        <f>ตรวจผล!M702</f>
        <v>0</v>
      </c>
      <c r="N702" s="190">
        <f>ตรวจผล!N702</f>
        <v>0</v>
      </c>
      <c r="O702" s="190">
        <f>ตรวจผล!O702</f>
        <v>0</v>
      </c>
      <c r="P702" s="190">
        <f>ตรวจผล!P702</f>
        <v>0</v>
      </c>
      <c r="Q702" s="190">
        <f>ตรวจผล!Q702</f>
        <v>0</v>
      </c>
      <c r="R702" s="190">
        <f>ตรวจผล!R702</f>
        <v>0</v>
      </c>
      <c r="S702" s="190">
        <f>ตรวจผล!S702</f>
        <v>0</v>
      </c>
      <c r="T702" s="190">
        <f>ตรวจผล!T702</f>
        <v>0</v>
      </c>
      <c r="U702" s="190">
        <f>ตรวจผล!U702</f>
        <v>0</v>
      </c>
      <c r="V702" s="190">
        <f>ตรวจผล!V702</f>
        <v>0</v>
      </c>
      <c r="W702" s="190">
        <f>ตรวจผล!W702</f>
        <v>0</v>
      </c>
      <c r="X702" s="190">
        <f>ตรวจผล!X702</f>
        <v>0</v>
      </c>
      <c r="Y702" s="190">
        <f>ตรวจผล!Y702</f>
        <v>0</v>
      </c>
      <c r="Z702" s="190">
        <f>ตรวจผล!Z702</f>
        <v>0</v>
      </c>
      <c r="AA702" s="190">
        <f>ตรวจผล!AA702</f>
        <v>0</v>
      </c>
      <c r="AB702" s="190">
        <f>ตรวจผล!AE702</f>
        <v>0</v>
      </c>
      <c r="AC702" s="190">
        <f>ตรวจผล!AI702</f>
        <v>0</v>
      </c>
      <c r="AD702" s="190">
        <f>ตรวจผล!AJ702</f>
        <v>0</v>
      </c>
      <c r="AE702" s="190">
        <f>ตรวจผล!AK702</f>
        <v>0</v>
      </c>
      <c r="AF702" s="190">
        <f>ตรวจผล!AL702</f>
        <v>0</v>
      </c>
    </row>
    <row r="703" spans="1:32" x14ac:dyDescent="0.2">
      <c r="A703" s="91" t="str">
        <f>IF(ไฟล์กรอกคำตอบ!A703=""," ",ไฟล์กรอกคำตอบ!A703&amp;"")</f>
        <v xml:space="preserve"> </v>
      </c>
      <c r="B703" s="8">
        <f>ไฟล์กรอกคำตอบ!B703</f>
        <v>0</v>
      </c>
      <c r="C703" s="8">
        <f>ไฟล์กรอกคำตอบ!C703</f>
        <v>0</v>
      </c>
      <c r="D703" s="8">
        <f>ไฟล์กรอกคำตอบ!D703</f>
        <v>0</v>
      </c>
      <c r="E703" s="24">
        <f>ไฟล์กรอกคำตอบ!E703</f>
        <v>0</v>
      </c>
      <c r="F703" s="8">
        <f>ไฟล์กรอกคำตอบ!F703</f>
        <v>0</v>
      </c>
      <c r="G703" s="156">
        <f>ไฟล์กรอกคำตอบ!G703</f>
        <v>0</v>
      </c>
      <c r="H703" s="190">
        <f>ตรวจผล!H703</f>
        <v>0</v>
      </c>
      <c r="I703" s="190">
        <f>ตรวจผล!I703</f>
        <v>0</v>
      </c>
      <c r="J703" s="190">
        <f>ตรวจผล!J703</f>
        <v>0</v>
      </c>
      <c r="K703" s="190">
        <f>ตรวจผล!K703</f>
        <v>0</v>
      </c>
      <c r="L703" s="190">
        <f>ตรวจผล!L703</f>
        <v>0</v>
      </c>
      <c r="M703" s="190">
        <f>ตรวจผล!M703</f>
        <v>0</v>
      </c>
      <c r="N703" s="190">
        <f>ตรวจผล!N703</f>
        <v>0</v>
      </c>
      <c r="O703" s="190">
        <f>ตรวจผล!O703</f>
        <v>0</v>
      </c>
      <c r="P703" s="190">
        <f>ตรวจผล!P703</f>
        <v>0</v>
      </c>
      <c r="Q703" s="190">
        <f>ตรวจผล!Q703</f>
        <v>0</v>
      </c>
      <c r="R703" s="190">
        <f>ตรวจผล!R703</f>
        <v>0</v>
      </c>
      <c r="S703" s="190">
        <f>ตรวจผล!S703</f>
        <v>0</v>
      </c>
      <c r="T703" s="190">
        <f>ตรวจผล!T703</f>
        <v>0</v>
      </c>
      <c r="U703" s="190">
        <f>ตรวจผล!U703</f>
        <v>0</v>
      </c>
      <c r="V703" s="190">
        <f>ตรวจผล!V703</f>
        <v>0</v>
      </c>
      <c r="W703" s="190">
        <f>ตรวจผล!W703</f>
        <v>0</v>
      </c>
      <c r="X703" s="190">
        <f>ตรวจผล!X703</f>
        <v>0</v>
      </c>
      <c r="Y703" s="190">
        <f>ตรวจผล!Y703</f>
        <v>0</v>
      </c>
      <c r="Z703" s="190">
        <f>ตรวจผล!Z703</f>
        <v>0</v>
      </c>
      <c r="AA703" s="190">
        <f>ตรวจผล!AA703</f>
        <v>0</v>
      </c>
      <c r="AB703" s="190">
        <f>ตรวจผล!AE703</f>
        <v>0</v>
      </c>
      <c r="AC703" s="190">
        <f>ตรวจผล!AI703</f>
        <v>0</v>
      </c>
      <c r="AD703" s="190">
        <f>ตรวจผล!AJ703</f>
        <v>0</v>
      </c>
      <c r="AE703" s="190">
        <f>ตรวจผล!AK703</f>
        <v>0</v>
      </c>
      <c r="AF703" s="190">
        <f>ตรวจผล!AL703</f>
        <v>0</v>
      </c>
    </row>
    <row r="704" spans="1:32" x14ac:dyDescent="0.2">
      <c r="A704" s="91" t="str">
        <f>IF(ไฟล์กรอกคำตอบ!A704=""," ",ไฟล์กรอกคำตอบ!A704&amp;"")</f>
        <v xml:space="preserve"> </v>
      </c>
      <c r="B704" s="8">
        <f>ไฟล์กรอกคำตอบ!B704</f>
        <v>0</v>
      </c>
      <c r="C704" s="8">
        <f>ไฟล์กรอกคำตอบ!C704</f>
        <v>0</v>
      </c>
      <c r="D704" s="8">
        <f>ไฟล์กรอกคำตอบ!D704</f>
        <v>0</v>
      </c>
      <c r="E704" s="24">
        <f>ไฟล์กรอกคำตอบ!E704</f>
        <v>0</v>
      </c>
      <c r="F704" s="8">
        <f>ไฟล์กรอกคำตอบ!F704</f>
        <v>0</v>
      </c>
      <c r="G704" s="156">
        <f>ไฟล์กรอกคำตอบ!G704</f>
        <v>0</v>
      </c>
      <c r="H704" s="190">
        <f>ตรวจผล!H704</f>
        <v>0</v>
      </c>
      <c r="I704" s="190">
        <f>ตรวจผล!I704</f>
        <v>0</v>
      </c>
      <c r="J704" s="190">
        <f>ตรวจผล!J704</f>
        <v>0</v>
      </c>
      <c r="K704" s="190">
        <f>ตรวจผล!K704</f>
        <v>0</v>
      </c>
      <c r="L704" s="190">
        <f>ตรวจผล!L704</f>
        <v>0</v>
      </c>
      <c r="M704" s="190">
        <f>ตรวจผล!M704</f>
        <v>0</v>
      </c>
      <c r="N704" s="190">
        <f>ตรวจผล!N704</f>
        <v>0</v>
      </c>
      <c r="O704" s="190">
        <f>ตรวจผล!O704</f>
        <v>0</v>
      </c>
      <c r="P704" s="190">
        <f>ตรวจผล!P704</f>
        <v>0</v>
      </c>
      <c r="Q704" s="190">
        <f>ตรวจผล!Q704</f>
        <v>0</v>
      </c>
      <c r="R704" s="190">
        <f>ตรวจผล!R704</f>
        <v>0</v>
      </c>
      <c r="S704" s="190">
        <f>ตรวจผล!S704</f>
        <v>0</v>
      </c>
      <c r="T704" s="190">
        <f>ตรวจผล!T704</f>
        <v>0</v>
      </c>
      <c r="U704" s="190">
        <f>ตรวจผล!U704</f>
        <v>0</v>
      </c>
      <c r="V704" s="190">
        <f>ตรวจผล!V704</f>
        <v>0</v>
      </c>
      <c r="W704" s="190">
        <f>ตรวจผล!W704</f>
        <v>0</v>
      </c>
      <c r="X704" s="190">
        <f>ตรวจผล!X704</f>
        <v>0</v>
      </c>
      <c r="Y704" s="190">
        <f>ตรวจผล!Y704</f>
        <v>0</v>
      </c>
      <c r="Z704" s="190">
        <f>ตรวจผล!Z704</f>
        <v>0</v>
      </c>
      <c r="AA704" s="190">
        <f>ตรวจผล!AA704</f>
        <v>0</v>
      </c>
      <c r="AB704" s="190">
        <f>ตรวจผล!AE704</f>
        <v>0</v>
      </c>
      <c r="AC704" s="190">
        <f>ตรวจผล!AI704</f>
        <v>0</v>
      </c>
      <c r="AD704" s="190">
        <f>ตรวจผล!AJ704</f>
        <v>0</v>
      </c>
      <c r="AE704" s="190">
        <f>ตรวจผล!AK704</f>
        <v>0</v>
      </c>
      <c r="AF704" s="190">
        <f>ตรวจผล!AL704</f>
        <v>0</v>
      </c>
    </row>
    <row r="705" spans="1:32" x14ac:dyDescent="0.2">
      <c r="A705" s="91" t="str">
        <f>IF(ไฟล์กรอกคำตอบ!A705=""," ",ไฟล์กรอกคำตอบ!A705&amp;"")</f>
        <v xml:space="preserve"> </v>
      </c>
      <c r="B705" s="8">
        <f>ไฟล์กรอกคำตอบ!B705</f>
        <v>0</v>
      </c>
      <c r="C705" s="8">
        <f>ไฟล์กรอกคำตอบ!C705</f>
        <v>0</v>
      </c>
      <c r="D705" s="8">
        <f>ไฟล์กรอกคำตอบ!D705</f>
        <v>0</v>
      </c>
      <c r="E705" s="24">
        <f>ไฟล์กรอกคำตอบ!E705</f>
        <v>0</v>
      </c>
      <c r="F705" s="8">
        <f>ไฟล์กรอกคำตอบ!F705</f>
        <v>0</v>
      </c>
      <c r="G705" s="156">
        <f>ไฟล์กรอกคำตอบ!G705</f>
        <v>0</v>
      </c>
      <c r="H705" s="190">
        <f>ตรวจผล!H705</f>
        <v>0</v>
      </c>
      <c r="I705" s="190">
        <f>ตรวจผล!I705</f>
        <v>0</v>
      </c>
      <c r="J705" s="190">
        <f>ตรวจผล!J705</f>
        <v>0</v>
      </c>
      <c r="K705" s="190">
        <f>ตรวจผล!K705</f>
        <v>0</v>
      </c>
      <c r="L705" s="190">
        <f>ตรวจผล!L705</f>
        <v>0</v>
      </c>
      <c r="M705" s="190">
        <f>ตรวจผล!M705</f>
        <v>0</v>
      </c>
      <c r="N705" s="190">
        <f>ตรวจผล!N705</f>
        <v>0</v>
      </c>
      <c r="O705" s="190">
        <f>ตรวจผล!O705</f>
        <v>0</v>
      </c>
      <c r="P705" s="190">
        <f>ตรวจผล!P705</f>
        <v>0</v>
      </c>
      <c r="Q705" s="190">
        <f>ตรวจผล!Q705</f>
        <v>0</v>
      </c>
      <c r="R705" s="190">
        <f>ตรวจผล!R705</f>
        <v>0</v>
      </c>
      <c r="S705" s="190">
        <f>ตรวจผล!S705</f>
        <v>0</v>
      </c>
      <c r="T705" s="190">
        <f>ตรวจผล!T705</f>
        <v>0</v>
      </c>
      <c r="U705" s="190">
        <f>ตรวจผล!U705</f>
        <v>0</v>
      </c>
      <c r="V705" s="190">
        <f>ตรวจผล!V705</f>
        <v>0</v>
      </c>
      <c r="W705" s="190">
        <f>ตรวจผล!W705</f>
        <v>0</v>
      </c>
      <c r="X705" s="190">
        <f>ตรวจผล!X705</f>
        <v>0</v>
      </c>
      <c r="Y705" s="190">
        <f>ตรวจผล!Y705</f>
        <v>0</v>
      </c>
      <c r="Z705" s="190">
        <f>ตรวจผล!Z705</f>
        <v>0</v>
      </c>
      <c r="AA705" s="190">
        <f>ตรวจผล!AA705</f>
        <v>0</v>
      </c>
      <c r="AB705" s="190">
        <f>ตรวจผล!AE705</f>
        <v>0</v>
      </c>
      <c r="AC705" s="190">
        <f>ตรวจผล!AI705</f>
        <v>0</v>
      </c>
      <c r="AD705" s="190">
        <f>ตรวจผล!AJ705</f>
        <v>0</v>
      </c>
      <c r="AE705" s="190">
        <f>ตรวจผล!AK705</f>
        <v>0</v>
      </c>
      <c r="AF705" s="190">
        <f>ตรวจผล!AL705</f>
        <v>0</v>
      </c>
    </row>
    <row r="706" spans="1:32" x14ac:dyDescent="0.2">
      <c r="A706" s="91" t="str">
        <f>IF(ไฟล์กรอกคำตอบ!A706=""," ",ไฟล์กรอกคำตอบ!A706&amp;"")</f>
        <v xml:space="preserve"> </v>
      </c>
      <c r="B706" s="8">
        <f>ไฟล์กรอกคำตอบ!B706</f>
        <v>0</v>
      </c>
      <c r="C706" s="8">
        <f>ไฟล์กรอกคำตอบ!C706</f>
        <v>0</v>
      </c>
      <c r="D706" s="8">
        <f>ไฟล์กรอกคำตอบ!D706</f>
        <v>0</v>
      </c>
      <c r="E706" s="24">
        <f>ไฟล์กรอกคำตอบ!E706</f>
        <v>0</v>
      </c>
      <c r="F706" s="8">
        <f>ไฟล์กรอกคำตอบ!F706</f>
        <v>0</v>
      </c>
      <c r="G706" s="156">
        <f>ไฟล์กรอกคำตอบ!G706</f>
        <v>0</v>
      </c>
      <c r="H706" s="190">
        <f>ตรวจผล!H706</f>
        <v>0</v>
      </c>
      <c r="I706" s="190">
        <f>ตรวจผล!I706</f>
        <v>0</v>
      </c>
      <c r="J706" s="190">
        <f>ตรวจผล!J706</f>
        <v>0</v>
      </c>
      <c r="K706" s="190">
        <f>ตรวจผล!K706</f>
        <v>0</v>
      </c>
      <c r="L706" s="190">
        <f>ตรวจผล!L706</f>
        <v>0</v>
      </c>
      <c r="M706" s="190">
        <f>ตรวจผล!M706</f>
        <v>0</v>
      </c>
      <c r="N706" s="190">
        <f>ตรวจผล!N706</f>
        <v>0</v>
      </c>
      <c r="O706" s="190">
        <f>ตรวจผล!O706</f>
        <v>0</v>
      </c>
      <c r="P706" s="190">
        <f>ตรวจผล!P706</f>
        <v>0</v>
      </c>
      <c r="Q706" s="190">
        <f>ตรวจผล!Q706</f>
        <v>0</v>
      </c>
      <c r="R706" s="190">
        <f>ตรวจผล!R706</f>
        <v>0</v>
      </c>
      <c r="S706" s="190">
        <f>ตรวจผล!S706</f>
        <v>0</v>
      </c>
      <c r="T706" s="190">
        <f>ตรวจผล!T706</f>
        <v>0</v>
      </c>
      <c r="U706" s="190">
        <f>ตรวจผล!U706</f>
        <v>0</v>
      </c>
      <c r="V706" s="190">
        <f>ตรวจผล!V706</f>
        <v>0</v>
      </c>
      <c r="W706" s="190">
        <f>ตรวจผล!W706</f>
        <v>0</v>
      </c>
      <c r="X706" s="190">
        <f>ตรวจผล!X706</f>
        <v>0</v>
      </c>
      <c r="Y706" s="190">
        <f>ตรวจผล!Y706</f>
        <v>0</v>
      </c>
      <c r="Z706" s="190">
        <f>ตรวจผล!Z706</f>
        <v>0</v>
      </c>
      <c r="AA706" s="190">
        <f>ตรวจผล!AA706</f>
        <v>0</v>
      </c>
      <c r="AB706" s="190">
        <f>ตรวจผล!AE706</f>
        <v>0</v>
      </c>
      <c r="AC706" s="190">
        <f>ตรวจผล!AI706</f>
        <v>0</v>
      </c>
      <c r="AD706" s="190">
        <f>ตรวจผล!AJ706</f>
        <v>0</v>
      </c>
      <c r="AE706" s="190">
        <f>ตรวจผล!AK706</f>
        <v>0</v>
      </c>
      <c r="AF706" s="190">
        <f>ตรวจผล!AL706</f>
        <v>0</v>
      </c>
    </row>
    <row r="707" spans="1:32" x14ac:dyDescent="0.2">
      <c r="A707" s="91" t="str">
        <f>IF(ไฟล์กรอกคำตอบ!A707=""," ",ไฟล์กรอกคำตอบ!A707&amp;"")</f>
        <v xml:space="preserve"> </v>
      </c>
      <c r="B707" s="8">
        <f>ไฟล์กรอกคำตอบ!B707</f>
        <v>0</v>
      </c>
      <c r="C707" s="8">
        <f>ไฟล์กรอกคำตอบ!C707</f>
        <v>0</v>
      </c>
      <c r="D707" s="8">
        <f>ไฟล์กรอกคำตอบ!D707</f>
        <v>0</v>
      </c>
      <c r="E707" s="24">
        <f>ไฟล์กรอกคำตอบ!E707</f>
        <v>0</v>
      </c>
      <c r="F707" s="8">
        <f>ไฟล์กรอกคำตอบ!F707</f>
        <v>0</v>
      </c>
      <c r="G707" s="156">
        <f>ไฟล์กรอกคำตอบ!G707</f>
        <v>0</v>
      </c>
      <c r="H707" s="190">
        <f>ตรวจผล!H707</f>
        <v>0</v>
      </c>
      <c r="I707" s="190">
        <f>ตรวจผล!I707</f>
        <v>0</v>
      </c>
      <c r="J707" s="190">
        <f>ตรวจผล!J707</f>
        <v>0</v>
      </c>
      <c r="K707" s="190">
        <f>ตรวจผล!K707</f>
        <v>0</v>
      </c>
      <c r="L707" s="190">
        <f>ตรวจผล!L707</f>
        <v>0</v>
      </c>
      <c r="M707" s="190">
        <f>ตรวจผล!M707</f>
        <v>0</v>
      </c>
      <c r="N707" s="190">
        <f>ตรวจผล!N707</f>
        <v>0</v>
      </c>
      <c r="O707" s="190">
        <f>ตรวจผล!O707</f>
        <v>0</v>
      </c>
      <c r="P707" s="190">
        <f>ตรวจผล!P707</f>
        <v>0</v>
      </c>
      <c r="Q707" s="190">
        <f>ตรวจผล!Q707</f>
        <v>0</v>
      </c>
      <c r="R707" s="190">
        <f>ตรวจผล!R707</f>
        <v>0</v>
      </c>
      <c r="S707" s="190">
        <f>ตรวจผล!S707</f>
        <v>0</v>
      </c>
      <c r="T707" s="190">
        <f>ตรวจผล!T707</f>
        <v>0</v>
      </c>
      <c r="U707" s="190">
        <f>ตรวจผล!U707</f>
        <v>0</v>
      </c>
      <c r="V707" s="190">
        <f>ตรวจผล!V707</f>
        <v>0</v>
      </c>
      <c r="W707" s="190">
        <f>ตรวจผล!W707</f>
        <v>0</v>
      </c>
      <c r="X707" s="190">
        <f>ตรวจผล!X707</f>
        <v>0</v>
      </c>
      <c r="Y707" s="190">
        <f>ตรวจผล!Y707</f>
        <v>0</v>
      </c>
      <c r="Z707" s="190">
        <f>ตรวจผล!Z707</f>
        <v>0</v>
      </c>
      <c r="AA707" s="190">
        <f>ตรวจผล!AA707</f>
        <v>0</v>
      </c>
      <c r="AB707" s="190">
        <f>ตรวจผล!AE707</f>
        <v>0</v>
      </c>
      <c r="AC707" s="190">
        <f>ตรวจผล!AI707</f>
        <v>0</v>
      </c>
      <c r="AD707" s="190">
        <f>ตรวจผล!AJ707</f>
        <v>0</v>
      </c>
      <c r="AE707" s="190">
        <f>ตรวจผล!AK707</f>
        <v>0</v>
      </c>
      <c r="AF707" s="190">
        <f>ตรวจผล!AL707</f>
        <v>0</v>
      </c>
    </row>
    <row r="708" spans="1:32" x14ac:dyDescent="0.2">
      <c r="A708" s="91" t="str">
        <f>IF(ไฟล์กรอกคำตอบ!A708=""," ",ไฟล์กรอกคำตอบ!A708&amp;"")</f>
        <v xml:space="preserve"> </v>
      </c>
      <c r="B708" s="8">
        <f>ไฟล์กรอกคำตอบ!B708</f>
        <v>0</v>
      </c>
      <c r="C708" s="8">
        <f>ไฟล์กรอกคำตอบ!C708</f>
        <v>0</v>
      </c>
      <c r="D708" s="8">
        <f>ไฟล์กรอกคำตอบ!D708</f>
        <v>0</v>
      </c>
      <c r="E708" s="24">
        <f>ไฟล์กรอกคำตอบ!E708</f>
        <v>0</v>
      </c>
      <c r="F708" s="8">
        <f>ไฟล์กรอกคำตอบ!F708</f>
        <v>0</v>
      </c>
      <c r="G708" s="156">
        <f>ไฟล์กรอกคำตอบ!G708</f>
        <v>0</v>
      </c>
      <c r="H708" s="190">
        <f>ตรวจผล!H708</f>
        <v>0</v>
      </c>
      <c r="I708" s="190">
        <f>ตรวจผล!I708</f>
        <v>0</v>
      </c>
      <c r="J708" s="190">
        <f>ตรวจผล!J708</f>
        <v>0</v>
      </c>
      <c r="K708" s="190">
        <f>ตรวจผล!K708</f>
        <v>0</v>
      </c>
      <c r="L708" s="190">
        <f>ตรวจผล!L708</f>
        <v>0</v>
      </c>
      <c r="M708" s="190">
        <f>ตรวจผล!M708</f>
        <v>0</v>
      </c>
      <c r="N708" s="190">
        <f>ตรวจผล!N708</f>
        <v>0</v>
      </c>
      <c r="O708" s="190">
        <f>ตรวจผล!O708</f>
        <v>0</v>
      </c>
      <c r="P708" s="190">
        <f>ตรวจผล!P708</f>
        <v>0</v>
      </c>
      <c r="Q708" s="190">
        <f>ตรวจผล!Q708</f>
        <v>0</v>
      </c>
      <c r="R708" s="190">
        <f>ตรวจผล!R708</f>
        <v>0</v>
      </c>
      <c r="S708" s="190">
        <f>ตรวจผล!S708</f>
        <v>0</v>
      </c>
      <c r="T708" s="190">
        <f>ตรวจผล!T708</f>
        <v>0</v>
      </c>
      <c r="U708" s="190">
        <f>ตรวจผล!U708</f>
        <v>0</v>
      </c>
      <c r="V708" s="190">
        <f>ตรวจผล!V708</f>
        <v>0</v>
      </c>
      <c r="W708" s="190">
        <f>ตรวจผล!W708</f>
        <v>0</v>
      </c>
      <c r="X708" s="190">
        <f>ตรวจผล!X708</f>
        <v>0</v>
      </c>
      <c r="Y708" s="190">
        <f>ตรวจผล!Y708</f>
        <v>0</v>
      </c>
      <c r="Z708" s="190">
        <f>ตรวจผล!Z708</f>
        <v>0</v>
      </c>
      <c r="AA708" s="190">
        <f>ตรวจผล!AA708</f>
        <v>0</v>
      </c>
      <c r="AB708" s="190">
        <f>ตรวจผล!AE708</f>
        <v>0</v>
      </c>
      <c r="AC708" s="190">
        <f>ตรวจผล!AI708</f>
        <v>0</v>
      </c>
      <c r="AD708" s="190">
        <f>ตรวจผล!AJ708</f>
        <v>0</v>
      </c>
      <c r="AE708" s="190">
        <f>ตรวจผล!AK708</f>
        <v>0</v>
      </c>
      <c r="AF708" s="190">
        <f>ตรวจผล!AL708</f>
        <v>0</v>
      </c>
    </row>
    <row r="709" spans="1:32" x14ac:dyDescent="0.2">
      <c r="A709" s="91" t="str">
        <f>IF(ไฟล์กรอกคำตอบ!A709=""," ",ไฟล์กรอกคำตอบ!A709&amp;"")</f>
        <v xml:space="preserve"> </v>
      </c>
      <c r="B709" s="8">
        <f>ไฟล์กรอกคำตอบ!B709</f>
        <v>0</v>
      </c>
      <c r="C709" s="8">
        <f>ไฟล์กรอกคำตอบ!C709</f>
        <v>0</v>
      </c>
      <c r="D709" s="8">
        <f>ไฟล์กรอกคำตอบ!D709</f>
        <v>0</v>
      </c>
      <c r="E709" s="24">
        <f>ไฟล์กรอกคำตอบ!E709</f>
        <v>0</v>
      </c>
      <c r="F709" s="8">
        <f>ไฟล์กรอกคำตอบ!F709</f>
        <v>0</v>
      </c>
      <c r="G709" s="156">
        <f>ไฟล์กรอกคำตอบ!G709</f>
        <v>0</v>
      </c>
      <c r="H709" s="190">
        <f>ตรวจผล!H709</f>
        <v>0</v>
      </c>
      <c r="I709" s="190">
        <f>ตรวจผล!I709</f>
        <v>0</v>
      </c>
      <c r="J709" s="190">
        <f>ตรวจผล!J709</f>
        <v>0</v>
      </c>
      <c r="K709" s="190">
        <f>ตรวจผล!K709</f>
        <v>0</v>
      </c>
      <c r="L709" s="190">
        <f>ตรวจผล!L709</f>
        <v>0</v>
      </c>
      <c r="M709" s="190">
        <f>ตรวจผล!M709</f>
        <v>0</v>
      </c>
      <c r="N709" s="190">
        <f>ตรวจผล!N709</f>
        <v>0</v>
      </c>
      <c r="O709" s="190">
        <f>ตรวจผล!O709</f>
        <v>0</v>
      </c>
      <c r="P709" s="190">
        <f>ตรวจผล!P709</f>
        <v>0</v>
      </c>
      <c r="Q709" s="190">
        <f>ตรวจผล!Q709</f>
        <v>0</v>
      </c>
      <c r="R709" s="190">
        <f>ตรวจผล!R709</f>
        <v>0</v>
      </c>
      <c r="S709" s="190">
        <f>ตรวจผล!S709</f>
        <v>0</v>
      </c>
      <c r="T709" s="190">
        <f>ตรวจผล!T709</f>
        <v>0</v>
      </c>
      <c r="U709" s="190">
        <f>ตรวจผล!U709</f>
        <v>0</v>
      </c>
      <c r="V709" s="190">
        <f>ตรวจผล!V709</f>
        <v>0</v>
      </c>
      <c r="W709" s="190">
        <f>ตรวจผล!W709</f>
        <v>0</v>
      </c>
      <c r="X709" s="190">
        <f>ตรวจผล!X709</f>
        <v>0</v>
      </c>
      <c r="Y709" s="190">
        <f>ตรวจผล!Y709</f>
        <v>0</v>
      </c>
      <c r="Z709" s="190">
        <f>ตรวจผล!Z709</f>
        <v>0</v>
      </c>
      <c r="AA709" s="190">
        <f>ตรวจผล!AA709</f>
        <v>0</v>
      </c>
      <c r="AB709" s="190">
        <f>ตรวจผล!AE709</f>
        <v>0</v>
      </c>
      <c r="AC709" s="190">
        <f>ตรวจผล!AI709</f>
        <v>0</v>
      </c>
      <c r="AD709" s="190">
        <f>ตรวจผล!AJ709</f>
        <v>0</v>
      </c>
      <c r="AE709" s="190">
        <f>ตรวจผล!AK709</f>
        <v>0</v>
      </c>
      <c r="AF709" s="190">
        <f>ตรวจผล!AL709</f>
        <v>0</v>
      </c>
    </row>
    <row r="710" spans="1:32" x14ac:dyDescent="0.2">
      <c r="A710" s="91" t="str">
        <f>IF(ไฟล์กรอกคำตอบ!A710=""," ",ไฟล์กรอกคำตอบ!A710&amp;"")</f>
        <v xml:space="preserve"> </v>
      </c>
      <c r="B710" s="8">
        <f>ไฟล์กรอกคำตอบ!B710</f>
        <v>0</v>
      </c>
      <c r="C710" s="8">
        <f>ไฟล์กรอกคำตอบ!C710</f>
        <v>0</v>
      </c>
      <c r="D710" s="8">
        <f>ไฟล์กรอกคำตอบ!D710</f>
        <v>0</v>
      </c>
      <c r="E710" s="24">
        <f>ไฟล์กรอกคำตอบ!E710</f>
        <v>0</v>
      </c>
      <c r="F710" s="8">
        <f>ไฟล์กรอกคำตอบ!F710</f>
        <v>0</v>
      </c>
      <c r="G710" s="156">
        <f>ไฟล์กรอกคำตอบ!G710</f>
        <v>0</v>
      </c>
      <c r="H710" s="190">
        <f>ตรวจผล!H710</f>
        <v>0</v>
      </c>
      <c r="I710" s="190">
        <f>ตรวจผล!I710</f>
        <v>0</v>
      </c>
      <c r="J710" s="190">
        <f>ตรวจผล!J710</f>
        <v>0</v>
      </c>
      <c r="K710" s="190">
        <f>ตรวจผล!K710</f>
        <v>0</v>
      </c>
      <c r="L710" s="190">
        <f>ตรวจผล!L710</f>
        <v>0</v>
      </c>
      <c r="M710" s="190">
        <f>ตรวจผล!M710</f>
        <v>0</v>
      </c>
      <c r="N710" s="190">
        <f>ตรวจผล!N710</f>
        <v>0</v>
      </c>
      <c r="O710" s="190">
        <f>ตรวจผล!O710</f>
        <v>0</v>
      </c>
      <c r="P710" s="190">
        <f>ตรวจผล!P710</f>
        <v>0</v>
      </c>
      <c r="Q710" s="190">
        <f>ตรวจผล!Q710</f>
        <v>0</v>
      </c>
      <c r="R710" s="190">
        <f>ตรวจผล!R710</f>
        <v>0</v>
      </c>
      <c r="S710" s="190">
        <f>ตรวจผล!S710</f>
        <v>0</v>
      </c>
      <c r="T710" s="190">
        <f>ตรวจผล!T710</f>
        <v>0</v>
      </c>
      <c r="U710" s="190">
        <f>ตรวจผล!U710</f>
        <v>0</v>
      </c>
      <c r="V710" s="190">
        <f>ตรวจผล!V710</f>
        <v>0</v>
      </c>
      <c r="W710" s="190">
        <f>ตรวจผล!W710</f>
        <v>0</v>
      </c>
      <c r="X710" s="190">
        <f>ตรวจผล!X710</f>
        <v>0</v>
      </c>
      <c r="Y710" s="190">
        <f>ตรวจผล!Y710</f>
        <v>0</v>
      </c>
      <c r="Z710" s="190">
        <f>ตรวจผล!Z710</f>
        <v>0</v>
      </c>
      <c r="AA710" s="190">
        <f>ตรวจผล!AA710</f>
        <v>0</v>
      </c>
      <c r="AB710" s="190">
        <f>ตรวจผล!AE710</f>
        <v>0</v>
      </c>
      <c r="AC710" s="190">
        <f>ตรวจผล!AI710</f>
        <v>0</v>
      </c>
      <c r="AD710" s="190">
        <f>ตรวจผล!AJ710</f>
        <v>0</v>
      </c>
      <c r="AE710" s="190">
        <f>ตรวจผล!AK710</f>
        <v>0</v>
      </c>
      <c r="AF710" s="190">
        <f>ตรวจผล!AL710</f>
        <v>0</v>
      </c>
    </row>
    <row r="711" spans="1:32" x14ac:dyDescent="0.2">
      <c r="A711" s="91" t="str">
        <f>IF(ไฟล์กรอกคำตอบ!A711=""," ",ไฟล์กรอกคำตอบ!A711&amp;"")</f>
        <v xml:space="preserve"> </v>
      </c>
      <c r="B711" s="8">
        <f>ไฟล์กรอกคำตอบ!B711</f>
        <v>0</v>
      </c>
      <c r="C711" s="8">
        <f>ไฟล์กรอกคำตอบ!C711</f>
        <v>0</v>
      </c>
      <c r="D711" s="8">
        <f>ไฟล์กรอกคำตอบ!D711</f>
        <v>0</v>
      </c>
      <c r="E711" s="24">
        <f>ไฟล์กรอกคำตอบ!E711</f>
        <v>0</v>
      </c>
      <c r="F711" s="8">
        <f>ไฟล์กรอกคำตอบ!F711</f>
        <v>0</v>
      </c>
      <c r="G711" s="156">
        <f>ไฟล์กรอกคำตอบ!G711</f>
        <v>0</v>
      </c>
      <c r="H711" s="190">
        <f>ตรวจผล!H711</f>
        <v>0</v>
      </c>
      <c r="I711" s="190">
        <f>ตรวจผล!I711</f>
        <v>0</v>
      </c>
      <c r="J711" s="190">
        <f>ตรวจผล!J711</f>
        <v>0</v>
      </c>
      <c r="K711" s="190">
        <f>ตรวจผล!K711</f>
        <v>0</v>
      </c>
      <c r="L711" s="190">
        <f>ตรวจผล!L711</f>
        <v>0</v>
      </c>
      <c r="M711" s="190">
        <f>ตรวจผล!M711</f>
        <v>0</v>
      </c>
      <c r="N711" s="190">
        <f>ตรวจผล!N711</f>
        <v>0</v>
      </c>
      <c r="O711" s="190">
        <f>ตรวจผล!O711</f>
        <v>0</v>
      </c>
      <c r="P711" s="190">
        <f>ตรวจผล!P711</f>
        <v>0</v>
      </c>
      <c r="Q711" s="190">
        <f>ตรวจผล!Q711</f>
        <v>0</v>
      </c>
      <c r="R711" s="190">
        <f>ตรวจผล!R711</f>
        <v>0</v>
      </c>
      <c r="S711" s="190">
        <f>ตรวจผล!S711</f>
        <v>0</v>
      </c>
      <c r="T711" s="190">
        <f>ตรวจผล!T711</f>
        <v>0</v>
      </c>
      <c r="U711" s="190">
        <f>ตรวจผล!U711</f>
        <v>0</v>
      </c>
      <c r="V711" s="190">
        <f>ตรวจผล!V711</f>
        <v>0</v>
      </c>
      <c r="W711" s="190">
        <f>ตรวจผล!W711</f>
        <v>0</v>
      </c>
      <c r="X711" s="190">
        <f>ตรวจผล!X711</f>
        <v>0</v>
      </c>
      <c r="Y711" s="190">
        <f>ตรวจผล!Y711</f>
        <v>0</v>
      </c>
      <c r="Z711" s="190">
        <f>ตรวจผล!Z711</f>
        <v>0</v>
      </c>
      <c r="AA711" s="190">
        <f>ตรวจผล!AA711</f>
        <v>0</v>
      </c>
      <c r="AB711" s="190">
        <f>ตรวจผล!AE711</f>
        <v>0</v>
      </c>
      <c r="AC711" s="190">
        <f>ตรวจผล!AI711</f>
        <v>0</v>
      </c>
      <c r="AD711" s="190">
        <f>ตรวจผล!AJ711</f>
        <v>0</v>
      </c>
      <c r="AE711" s="190">
        <f>ตรวจผล!AK711</f>
        <v>0</v>
      </c>
      <c r="AF711" s="190">
        <f>ตรวจผล!AL711</f>
        <v>0</v>
      </c>
    </row>
    <row r="712" spans="1:32" x14ac:dyDescent="0.2">
      <c r="A712" s="91" t="str">
        <f>IF(ไฟล์กรอกคำตอบ!A712=""," ",ไฟล์กรอกคำตอบ!A712&amp;"")</f>
        <v xml:space="preserve"> </v>
      </c>
      <c r="B712" s="8">
        <f>ไฟล์กรอกคำตอบ!B712</f>
        <v>0</v>
      </c>
      <c r="C712" s="8">
        <f>ไฟล์กรอกคำตอบ!C712</f>
        <v>0</v>
      </c>
      <c r="D712" s="8">
        <f>ไฟล์กรอกคำตอบ!D712</f>
        <v>0</v>
      </c>
      <c r="E712" s="24">
        <f>ไฟล์กรอกคำตอบ!E712</f>
        <v>0</v>
      </c>
      <c r="F712" s="8">
        <f>ไฟล์กรอกคำตอบ!F712</f>
        <v>0</v>
      </c>
      <c r="G712" s="156">
        <f>ไฟล์กรอกคำตอบ!G712</f>
        <v>0</v>
      </c>
      <c r="H712" s="190">
        <f>ตรวจผล!H712</f>
        <v>0</v>
      </c>
      <c r="I712" s="190">
        <f>ตรวจผล!I712</f>
        <v>0</v>
      </c>
      <c r="J712" s="190">
        <f>ตรวจผล!J712</f>
        <v>0</v>
      </c>
      <c r="K712" s="190">
        <f>ตรวจผล!K712</f>
        <v>0</v>
      </c>
      <c r="L712" s="190">
        <f>ตรวจผล!L712</f>
        <v>0</v>
      </c>
      <c r="M712" s="190">
        <f>ตรวจผล!M712</f>
        <v>0</v>
      </c>
      <c r="N712" s="190">
        <f>ตรวจผล!N712</f>
        <v>0</v>
      </c>
      <c r="O712" s="190">
        <f>ตรวจผล!O712</f>
        <v>0</v>
      </c>
      <c r="P712" s="190">
        <f>ตรวจผล!P712</f>
        <v>0</v>
      </c>
      <c r="Q712" s="190">
        <f>ตรวจผล!Q712</f>
        <v>0</v>
      </c>
      <c r="R712" s="190">
        <f>ตรวจผล!R712</f>
        <v>0</v>
      </c>
      <c r="S712" s="190">
        <f>ตรวจผล!S712</f>
        <v>0</v>
      </c>
      <c r="T712" s="190">
        <f>ตรวจผล!T712</f>
        <v>0</v>
      </c>
      <c r="U712" s="190">
        <f>ตรวจผล!U712</f>
        <v>0</v>
      </c>
      <c r="V712" s="190">
        <f>ตรวจผล!V712</f>
        <v>0</v>
      </c>
      <c r="W712" s="190">
        <f>ตรวจผล!W712</f>
        <v>0</v>
      </c>
      <c r="X712" s="190">
        <f>ตรวจผล!X712</f>
        <v>0</v>
      </c>
      <c r="Y712" s="190">
        <f>ตรวจผล!Y712</f>
        <v>0</v>
      </c>
      <c r="Z712" s="190">
        <f>ตรวจผล!Z712</f>
        <v>0</v>
      </c>
      <c r="AA712" s="190">
        <f>ตรวจผล!AA712</f>
        <v>0</v>
      </c>
      <c r="AB712" s="190">
        <f>ตรวจผล!AE712</f>
        <v>0</v>
      </c>
      <c r="AC712" s="190">
        <f>ตรวจผล!AI712</f>
        <v>0</v>
      </c>
      <c r="AD712" s="190">
        <f>ตรวจผล!AJ712</f>
        <v>0</v>
      </c>
      <c r="AE712" s="190">
        <f>ตรวจผล!AK712</f>
        <v>0</v>
      </c>
      <c r="AF712" s="190">
        <f>ตรวจผล!AL712</f>
        <v>0</v>
      </c>
    </row>
    <row r="713" spans="1:32" x14ac:dyDescent="0.2">
      <c r="A713" s="91" t="str">
        <f>IF(ไฟล์กรอกคำตอบ!A713=""," ",ไฟล์กรอกคำตอบ!A713&amp;"")</f>
        <v xml:space="preserve"> </v>
      </c>
      <c r="B713" s="8">
        <f>ไฟล์กรอกคำตอบ!B713</f>
        <v>0</v>
      </c>
      <c r="C713" s="8">
        <f>ไฟล์กรอกคำตอบ!C713</f>
        <v>0</v>
      </c>
      <c r="D713" s="8">
        <f>ไฟล์กรอกคำตอบ!D713</f>
        <v>0</v>
      </c>
      <c r="E713" s="24">
        <f>ไฟล์กรอกคำตอบ!E713</f>
        <v>0</v>
      </c>
      <c r="F713" s="8">
        <f>ไฟล์กรอกคำตอบ!F713</f>
        <v>0</v>
      </c>
      <c r="G713" s="156">
        <f>ไฟล์กรอกคำตอบ!G713</f>
        <v>0</v>
      </c>
      <c r="H713" s="190">
        <f>ตรวจผล!H713</f>
        <v>0</v>
      </c>
      <c r="I713" s="190">
        <f>ตรวจผล!I713</f>
        <v>0</v>
      </c>
      <c r="J713" s="190">
        <f>ตรวจผล!J713</f>
        <v>0</v>
      </c>
      <c r="K713" s="190">
        <f>ตรวจผล!K713</f>
        <v>0</v>
      </c>
      <c r="L713" s="190">
        <f>ตรวจผล!L713</f>
        <v>0</v>
      </c>
      <c r="M713" s="190">
        <f>ตรวจผล!M713</f>
        <v>0</v>
      </c>
      <c r="N713" s="190">
        <f>ตรวจผล!N713</f>
        <v>0</v>
      </c>
      <c r="O713" s="190">
        <f>ตรวจผล!O713</f>
        <v>0</v>
      </c>
      <c r="P713" s="190">
        <f>ตรวจผล!P713</f>
        <v>0</v>
      </c>
      <c r="Q713" s="190">
        <f>ตรวจผล!Q713</f>
        <v>0</v>
      </c>
      <c r="R713" s="190">
        <f>ตรวจผล!R713</f>
        <v>0</v>
      </c>
      <c r="S713" s="190">
        <f>ตรวจผล!S713</f>
        <v>0</v>
      </c>
      <c r="T713" s="190">
        <f>ตรวจผล!T713</f>
        <v>0</v>
      </c>
      <c r="U713" s="190">
        <f>ตรวจผล!U713</f>
        <v>0</v>
      </c>
      <c r="V713" s="190">
        <f>ตรวจผล!V713</f>
        <v>0</v>
      </c>
      <c r="W713" s="190">
        <f>ตรวจผล!W713</f>
        <v>0</v>
      </c>
      <c r="X713" s="190">
        <f>ตรวจผล!X713</f>
        <v>0</v>
      </c>
      <c r="Y713" s="190">
        <f>ตรวจผล!Y713</f>
        <v>0</v>
      </c>
      <c r="Z713" s="190">
        <f>ตรวจผล!Z713</f>
        <v>0</v>
      </c>
      <c r="AA713" s="190">
        <f>ตรวจผล!AA713</f>
        <v>0</v>
      </c>
      <c r="AB713" s="190">
        <f>ตรวจผล!AE713</f>
        <v>0</v>
      </c>
      <c r="AC713" s="190">
        <f>ตรวจผล!AI713</f>
        <v>0</v>
      </c>
      <c r="AD713" s="190">
        <f>ตรวจผล!AJ713</f>
        <v>0</v>
      </c>
      <c r="AE713" s="190">
        <f>ตรวจผล!AK713</f>
        <v>0</v>
      </c>
      <c r="AF713" s="190">
        <f>ตรวจผล!AL713</f>
        <v>0</v>
      </c>
    </row>
    <row r="714" spans="1:32" x14ac:dyDescent="0.2">
      <c r="A714" s="91" t="str">
        <f>IF(ไฟล์กรอกคำตอบ!A714=""," ",ไฟล์กรอกคำตอบ!A714&amp;"")</f>
        <v xml:space="preserve"> </v>
      </c>
      <c r="B714" s="8">
        <f>ไฟล์กรอกคำตอบ!B714</f>
        <v>0</v>
      </c>
      <c r="C714" s="8">
        <f>ไฟล์กรอกคำตอบ!C714</f>
        <v>0</v>
      </c>
      <c r="D714" s="8">
        <f>ไฟล์กรอกคำตอบ!D714</f>
        <v>0</v>
      </c>
      <c r="E714" s="24">
        <f>ไฟล์กรอกคำตอบ!E714</f>
        <v>0</v>
      </c>
      <c r="F714" s="8">
        <f>ไฟล์กรอกคำตอบ!F714</f>
        <v>0</v>
      </c>
      <c r="G714" s="156">
        <f>ไฟล์กรอกคำตอบ!G714</f>
        <v>0</v>
      </c>
      <c r="H714" s="190">
        <f>ตรวจผล!H714</f>
        <v>0</v>
      </c>
      <c r="I714" s="190">
        <f>ตรวจผล!I714</f>
        <v>0</v>
      </c>
      <c r="J714" s="190">
        <f>ตรวจผล!J714</f>
        <v>0</v>
      </c>
      <c r="K714" s="190">
        <f>ตรวจผล!K714</f>
        <v>0</v>
      </c>
      <c r="L714" s="190">
        <f>ตรวจผล!L714</f>
        <v>0</v>
      </c>
      <c r="M714" s="190">
        <f>ตรวจผล!M714</f>
        <v>0</v>
      </c>
      <c r="N714" s="190">
        <f>ตรวจผล!N714</f>
        <v>0</v>
      </c>
      <c r="O714" s="190">
        <f>ตรวจผล!O714</f>
        <v>0</v>
      </c>
      <c r="P714" s="190">
        <f>ตรวจผล!P714</f>
        <v>0</v>
      </c>
      <c r="Q714" s="190">
        <f>ตรวจผล!Q714</f>
        <v>0</v>
      </c>
      <c r="R714" s="190">
        <f>ตรวจผล!R714</f>
        <v>0</v>
      </c>
      <c r="S714" s="190">
        <f>ตรวจผล!S714</f>
        <v>0</v>
      </c>
      <c r="T714" s="190">
        <f>ตรวจผล!T714</f>
        <v>0</v>
      </c>
      <c r="U714" s="190">
        <f>ตรวจผล!U714</f>
        <v>0</v>
      </c>
      <c r="V714" s="190">
        <f>ตรวจผล!V714</f>
        <v>0</v>
      </c>
      <c r="W714" s="190">
        <f>ตรวจผล!W714</f>
        <v>0</v>
      </c>
      <c r="X714" s="190">
        <f>ตรวจผล!X714</f>
        <v>0</v>
      </c>
      <c r="Y714" s="190">
        <f>ตรวจผล!Y714</f>
        <v>0</v>
      </c>
      <c r="Z714" s="190">
        <f>ตรวจผล!Z714</f>
        <v>0</v>
      </c>
      <c r="AA714" s="190">
        <f>ตรวจผล!AA714</f>
        <v>0</v>
      </c>
      <c r="AB714" s="190">
        <f>ตรวจผล!AE714</f>
        <v>0</v>
      </c>
      <c r="AC714" s="190">
        <f>ตรวจผล!AI714</f>
        <v>0</v>
      </c>
      <c r="AD714" s="190">
        <f>ตรวจผล!AJ714</f>
        <v>0</v>
      </c>
      <c r="AE714" s="190">
        <f>ตรวจผล!AK714</f>
        <v>0</v>
      </c>
      <c r="AF714" s="190">
        <f>ตรวจผล!AL714</f>
        <v>0</v>
      </c>
    </row>
    <row r="715" spans="1:32" x14ac:dyDescent="0.2">
      <c r="A715" s="91" t="str">
        <f>IF(ไฟล์กรอกคำตอบ!A715=""," ",ไฟล์กรอกคำตอบ!A715&amp;"")</f>
        <v xml:space="preserve"> </v>
      </c>
      <c r="B715" s="8">
        <f>ไฟล์กรอกคำตอบ!B715</f>
        <v>0</v>
      </c>
      <c r="C715" s="8">
        <f>ไฟล์กรอกคำตอบ!C715</f>
        <v>0</v>
      </c>
      <c r="D715" s="8">
        <f>ไฟล์กรอกคำตอบ!D715</f>
        <v>0</v>
      </c>
      <c r="E715" s="24">
        <f>ไฟล์กรอกคำตอบ!E715</f>
        <v>0</v>
      </c>
      <c r="F715" s="8">
        <f>ไฟล์กรอกคำตอบ!F715</f>
        <v>0</v>
      </c>
      <c r="G715" s="156">
        <f>ไฟล์กรอกคำตอบ!G715</f>
        <v>0</v>
      </c>
      <c r="H715" s="190">
        <f>ตรวจผล!H715</f>
        <v>0</v>
      </c>
      <c r="I715" s="190">
        <f>ตรวจผล!I715</f>
        <v>0</v>
      </c>
      <c r="J715" s="190">
        <f>ตรวจผล!J715</f>
        <v>0</v>
      </c>
      <c r="K715" s="190">
        <f>ตรวจผล!K715</f>
        <v>0</v>
      </c>
      <c r="L715" s="190">
        <f>ตรวจผล!L715</f>
        <v>0</v>
      </c>
      <c r="M715" s="190">
        <f>ตรวจผล!M715</f>
        <v>0</v>
      </c>
      <c r="N715" s="190">
        <f>ตรวจผล!N715</f>
        <v>0</v>
      </c>
      <c r="O715" s="190">
        <f>ตรวจผล!O715</f>
        <v>0</v>
      </c>
      <c r="P715" s="190">
        <f>ตรวจผล!P715</f>
        <v>0</v>
      </c>
      <c r="Q715" s="190">
        <f>ตรวจผล!Q715</f>
        <v>0</v>
      </c>
      <c r="R715" s="190">
        <f>ตรวจผล!R715</f>
        <v>0</v>
      </c>
      <c r="S715" s="190">
        <f>ตรวจผล!S715</f>
        <v>0</v>
      </c>
      <c r="T715" s="190">
        <f>ตรวจผล!T715</f>
        <v>0</v>
      </c>
      <c r="U715" s="190">
        <f>ตรวจผล!U715</f>
        <v>0</v>
      </c>
      <c r="V715" s="190">
        <f>ตรวจผล!V715</f>
        <v>0</v>
      </c>
      <c r="W715" s="190">
        <f>ตรวจผล!W715</f>
        <v>0</v>
      </c>
      <c r="X715" s="190">
        <f>ตรวจผล!X715</f>
        <v>0</v>
      </c>
      <c r="Y715" s="190">
        <f>ตรวจผล!Y715</f>
        <v>0</v>
      </c>
      <c r="Z715" s="190">
        <f>ตรวจผล!Z715</f>
        <v>0</v>
      </c>
      <c r="AA715" s="190">
        <f>ตรวจผล!AA715</f>
        <v>0</v>
      </c>
      <c r="AB715" s="190">
        <f>ตรวจผล!AE715</f>
        <v>0</v>
      </c>
      <c r="AC715" s="190">
        <f>ตรวจผล!AI715</f>
        <v>0</v>
      </c>
      <c r="AD715" s="190">
        <f>ตรวจผล!AJ715</f>
        <v>0</v>
      </c>
      <c r="AE715" s="190">
        <f>ตรวจผล!AK715</f>
        <v>0</v>
      </c>
      <c r="AF715" s="190">
        <f>ตรวจผล!AL715</f>
        <v>0</v>
      </c>
    </row>
    <row r="716" spans="1:32" x14ac:dyDescent="0.2">
      <c r="A716" s="91" t="str">
        <f>IF(ไฟล์กรอกคำตอบ!A716=""," ",ไฟล์กรอกคำตอบ!A716&amp;"")</f>
        <v xml:space="preserve"> </v>
      </c>
      <c r="B716" s="8">
        <f>ไฟล์กรอกคำตอบ!B716</f>
        <v>0</v>
      </c>
      <c r="C716" s="8">
        <f>ไฟล์กรอกคำตอบ!C716</f>
        <v>0</v>
      </c>
      <c r="D716" s="8">
        <f>ไฟล์กรอกคำตอบ!D716</f>
        <v>0</v>
      </c>
      <c r="E716" s="24">
        <f>ไฟล์กรอกคำตอบ!E716</f>
        <v>0</v>
      </c>
      <c r="F716" s="8">
        <f>ไฟล์กรอกคำตอบ!F716</f>
        <v>0</v>
      </c>
      <c r="G716" s="156">
        <f>ไฟล์กรอกคำตอบ!G716</f>
        <v>0</v>
      </c>
      <c r="H716" s="190">
        <f>ตรวจผล!H716</f>
        <v>0</v>
      </c>
      <c r="I716" s="190">
        <f>ตรวจผล!I716</f>
        <v>0</v>
      </c>
      <c r="J716" s="190">
        <f>ตรวจผล!J716</f>
        <v>0</v>
      </c>
      <c r="K716" s="190">
        <f>ตรวจผล!K716</f>
        <v>0</v>
      </c>
      <c r="L716" s="190">
        <f>ตรวจผล!L716</f>
        <v>0</v>
      </c>
      <c r="M716" s="190">
        <f>ตรวจผล!M716</f>
        <v>0</v>
      </c>
      <c r="N716" s="190">
        <f>ตรวจผล!N716</f>
        <v>0</v>
      </c>
      <c r="O716" s="190">
        <f>ตรวจผล!O716</f>
        <v>0</v>
      </c>
      <c r="P716" s="190">
        <f>ตรวจผล!P716</f>
        <v>0</v>
      </c>
      <c r="Q716" s="190">
        <f>ตรวจผล!Q716</f>
        <v>0</v>
      </c>
      <c r="R716" s="190">
        <f>ตรวจผล!R716</f>
        <v>0</v>
      </c>
      <c r="S716" s="190">
        <f>ตรวจผล!S716</f>
        <v>0</v>
      </c>
      <c r="T716" s="190">
        <f>ตรวจผล!T716</f>
        <v>0</v>
      </c>
      <c r="U716" s="190">
        <f>ตรวจผล!U716</f>
        <v>0</v>
      </c>
      <c r="V716" s="190">
        <f>ตรวจผล!V716</f>
        <v>0</v>
      </c>
      <c r="W716" s="190">
        <f>ตรวจผล!W716</f>
        <v>0</v>
      </c>
      <c r="X716" s="190">
        <f>ตรวจผล!X716</f>
        <v>0</v>
      </c>
      <c r="Y716" s="190">
        <f>ตรวจผล!Y716</f>
        <v>0</v>
      </c>
      <c r="Z716" s="190">
        <f>ตรวจผล!Z716</f>
        <v>0</v>
      </c>
      <c r="AA716" s="190">
        <f>ตรวจผล!AA716</f>
        <v>0</v>
      </c>
      <c r="AB716" s="190">
        <f>ตรวจผล!AE716</f>
        <v>0</v>
      </c>
      <c r="AC716" s="190">
        <f>ตรวจผล!AI716</f>
        <v>0</v>
      </c>
      <c r="AD716" s="190">
        <f>ตรวจผล!AJ716</f>
        <v>0</v>
      </c>
      <c r="AE716" s="190">
        <f>ตรวจผล!AK716</f>
        <v>0</v>
      </c>
      <c r="AF716" s="190">
        <f>ตรวจผล!AL716</f>
        <v>0</v>
      </c>
    </row>
    <row r="717" spans="1:32" x14ac:dyDescent="0.2">
      <c r="A717" s="91" t="str">
        <f>IF(ไฟล์กรอกคำตอบ!A717=""," ",ไฟล์กรอกคำตอบ!A717&amp;"")</f>
        <v xml:space="preserve"> </v>
      </c>
      <c r="B717" s="8">
        <f>ไฟล์กรอกคำตอบ!B717</f>
        <v>0</v>
      </c>
      <c r="C717" s="8">
        <f>ไฟล์กรอกคำตอบ!C717</f>
        <v>0</v>
      </c>
      <c r="D717" s="8">
        <f>ไฟล์กรอกคำตอบ!D717</f>
        <v>0</v>
      </c>
      <c r="E717" s="24">
        <f>ไฟล์กรอกคำตอบ!E717</f>
        <v>0</v>
      </c>
      <c r="F717" s="8">
        <f>ไฟล์กรอกคำตอบ!F717</f>
        <v>0</v>
      </c>
      <c r="G717" s="156">
        <f>ไฟล์กรอกคำตอบ!G717</f>
        <v>0</v>
      </c>
      <c r="H717" s="190">
        <f>ตรวจผล!H717</f>
        <v>0</v>
      </c>
      <c r="I717" s="190">
        <f>ตรวจผล!I717</f>
        <v>0</v>
      </c>
      <c r="J717" s="190">
        <f>ตรวจผล!J717</f>
        <v>0</v>
      </c>
      <c r="K717" s="190">
        <f>ตรวจผล!K717</f>
        <v>0</v>
      </c>
      <c r="L717" s="190">
        <f>ตรวจผล!L717</f>
        <v>0</v>
      </c>
      <c r="M717" s="190">
        <f>ตรวจผล!M717</f>
        <v>0</v>
      </c>
      <c r="N717" s="190">
        <f>ตรวจผล!N717</f>
        <v>0</v>
      </c>
      <c r="O717" s="190">
        <f>ตรวจผล!O717</f>
        <v>0</v>
      </c>
      <c r="P717" s="190">
        <f>ตรวจผล!P717</f>
        <v>0</v>
      </c>
      <c r="Q717" s="190">
        <f>ตรวจผล!Q717</f>
        <v>0</v>
      </c>
      <c r="R717" s="190">
        <f>ตรวจผล!R717</f>
        <v>0</v>
      </c>
      <c r="S717" s="190">
        <f>ตรวจผล!S717</f>
        <v>0</v>
      </c>
      <c r="T717" s="190">
        <f>ตรวจผล!T717</f>
        <v>0</v>
      </c>
      <c r="U717" s="190">
        <f>ตรวจผล!U717</f>
        <v>0</v>
      </c>
      <c r="V717" s="190">
        <f>ตรวจผล!V717</f>
        <v>0</v>
      </c>
      <c r="W717" s="190">
        <f>ตรวจผล!W717</f>
        <v>0</v>
      </c>
      <c r="X717" s="190">
        <f>ตรวจผล!X717</f>
        <v>0</v>
      </c>
      <c r="Y717" s="190">
        <f>ตรวจผล!Y717</f>
        <v>0</v>
      </c>
      <c r="Z717" s="190">
        <f>ตรวจผล!Z717</f>
        <v>0</v>
      </c>
      <c r="AA717" s="190">
        <f>ตรวจผล!AA717</f>
        <v>0</v>
      </c>
      <c r="AB717" s="190">
        <f>ตรวจผล!AE717</f>
        <v>0</v>
      </c>
      <c r="AC717" s="190">
        <f>ตรวจผล!AI717</f>
        <v>0</v>
      </c>
      <c r="AD717" s="190">
        <f>ตรวจผล!AJ717</f>
        <v>0</v>
      </c>
      <c r="AE717" s="190">
        <f>ตรวจผล!AK717</f>
        <v>0</v>
      </c>
      <c r="AF717" s="190">
        <f>ตรวจผล!AL717</f>
        <v>0</v>
      </c>
    </row>
    <row r="718" spans="1:32" x14ac:dyDescent="0.2">
      <c r="A718" s="91" t="str">
        <f>IF(ไฟล์กรอกคำตอบ!A718=""," ",ไฟล์กรอกคำตอบ!A718&amp;"")</f>
        <v xml:space="preserve"> </v>
      </c>
      <c r="B718" s="8">
        <f>ไฟล์กรอกคำตอบ!B718</f>
        <v>0</v>
      </c>
      <c r="C718" s="8">
        <f>ไฟล์กรอกคำตอบ!C718</f>
        <v>0</v>
      </c>
      <c r="D718" s="8">
        <f>ไฟล์กรอกคำตอบ!D718</f>
        <v>0</v>
      </c>
      <c r="E718" s="24">
        <f>ไฟล์กรอกคำตอบ!E718</f>
        <v>0</v>
      </c>
      <c r="F718" s="8">
        <f>ไฟล์กรอกคำตอบ!F718</f>
        <v>0</v>
      </c>
      <c r="G718" s="156">
        <f>ไฟล์กรอกคำตอบ!G718</f>
        <v>0</v>
      </c>
      <c r="H718" s="190">
        <f>ตรวจผล!H718</f>
        <v>0</v>
      </c>
      <c r="I718" s="190">
        <f>ตรวจผล!I718</f>
        <v>0</v>
      </c>
      <c r="J718" s="190">
        <f>ตรวจผล!J718</f>
        <v>0</v>
      </c>
      <c r="K718" s="190">
        <f>ตรวจผล!K718</f>
        <v>0</v>
      </c>
      <c r="L718" s="190">
        <f>ตรวจผล!L718</f>
        <v>0</v>
      </c>
      <c r="M718" s="190">
        <f>ตรวจผล!M718</f>
        <v>0</v>
      </c>
      <c r="N718" s="190">
        <f>ตรวจผล!N718</f>
        <v>0</v>
      </c>
      <c r="O718" s="190">
        <f>ตรวจผล!O718</f>
        <v>0</v>
      </c>
      <c r="P718" s="190">
        <f>ตรวจผล!P718</f>
        <v>0</v>
      </c>
      <c r="Q718" s="190">
        <f>ตรวจผล!Q718</f>
        <v>0</v>
      </c>
      <c r="R718" s="190">
        <f>ตรวจผล!R718</f>
        <v>0</v>
      </c>
      <c r="S718" s="190">
        <f>ตรวจผล!S718</f>
        <v>0</v>
      </c>
      <c r="T718" s="190">
        <f>ตรวจผล!T718</f>
        <v>0</v>
      </c>
      <c r="U718" s="190">
        <f>ตรวจผล!U718</f>
        <v>0</v>
      </c>
      <c r="V718" s="190">
        <f>ตรวจผล!V718</f>
        <v>0</v>
      </c>
      <c r="W718" s="190">
        <f>ตรวจผล!W718</f>
        <v>0</v>
      </c>
      <c r="X718" s="190">
        <f>ตรวจผล!X718</f>
        <v>0</v>
      </c>
      <c r="Y718" s="190">
        <f>ตรวจผล!Y718</f>
        <v>0</v>
      </c>
      <c r="Z718" s="190">
        <f>ตรวจผล!Z718</f>
        <v>0</v>
      </c>
      <c r="AA718" s="190">
        <f>ตรวจผล!AA718</f>
        <v>0</v>
      </c>
      <c r="AB718" s="190">
        <f>ตรวจผล!AE718</f>
        <v>0</v>
      </c>
      <c r="AC718" s="190">
        <f>ตรวจผล!AI718</f>
        <v>0</v>
      </c>
      <c r="AD718" s="190">
        <f>ตรวจผล!AJ718</f>
        <v>0</v>
      </c>
      <c r="AE718" s="190">
        <f>ตรวจผล!AK718</f>
        <v>0</v>
      </c>
      <c r="AF718" s="190">
        <f>ตรวจผล!AL718</f>
        <v>0</v>
      </c>
    </row>
    <row r="719" spans="1:32" x14ac:dyDescent="0.2">
      <c r="A719" s="91" t="str">
        <f>IF(ไฟล์กรอกคำตอบ!A719=""," ",ไฟล์กรอกคำตอบ!A719&amp;"")</f>
        <v xml:space="preserve"> </v>
      </c>
      <c r="B719" s="8">
        <f>ไฟล์กรอกคำตอบ!B719</f>
        <v>0</v>
      </c>
      <c r="C719" s="8">
        <f>ไฟล์กรอกคำตอบ!C719</f>
        <v>0</v>
      </c>
      <c r="D719" s="8">
        <f>ไฟล์กรอกคำตอบ!D719</f>
        <v>0</v>
      </c>
      <c r="E719" s="24">
        <f>ไฟล์กรอกคำตอบ!E719</f>
        <v>0</v>
      </c>
      <c r="F719" s="8">
        <f>ไฟล์กรอกคำตอบ!F719</f>
        <v>0</v>
      </c>
      <c r="G719" s="156">
        <f>ไฟล์กรอกคำตอบ!G719</f>
        <v>0</v>
      </c>
      <c r="H719" s="190">
        <f>ตรวจผล!H719</f>
        <v>0</v>
      </c>
      <c r="I719" s="190">
        <f>ตรวจผล!I719</f>
        <v>0</v>
      </c>
      <c r="J719" s="190">
        <f>ตรวจผล!J719</f>
        <v>0</v>
      </c>
      <c r="K719" s="190">
        <f>ตรวจผล!K719</f>
        <v>0</v>
      </c>
      <c r="L719" s="190">
        <f>ตรวจผล!L719</f>
        <v>0</v>
      </c>
      <c r="M719" s="190">
        <f>ตรวจผล!M719</f>
        <v>0</v>
      </c>
      <c r="N719" s="190">
        <f>ตรวจผล!N719</f>
        <v>0</v>
      </c>
      <c r="O719" s="190">
        <f>ตรวจผล!O719</f>
        <v>0</v>
      </c>
      <c r="P719" s="190">
        <f>ตรวจผล!P719</f>
        <v>0</v>
      </c>
      <c r="Q719" s="190">
        <f>ตรวจผล!Q719</f>
        <v>0</v>
      </c>
      <c r="R719" s="190">
        <f>ตรวจผล!R719</f>
        <v>0</v>
      </c>
      <c r="S719" s="190">
        <f>ตรวจผล!S719</f>
        <v>0</v>
      </c>
      <c r="T719" s="190">
        <f>ตรวจผล!T719</f>
        <v>0</v>
      </c>
      <c r="U719" s="190">
        <f>ตรวจผล!U719</f>
        <v>0</v>
      </c>
      <c r="V719" s="190">
        <f>ตรวจผล!V719</f>
        <v>0</v>
      </c>
      <c r="W719" s="190">
        <f>ตรวจผล!W719</f>
        <v>0</v>
      </c>
      <c r="X719" s="190">
        <f>ตรวจผล!X719</f>
        <v>0</v>
      </c>
      <c r="Y719" s="190">
        <f>ตรวจผล!Y719</f>
        <v>0</v>
      </c>
      <c r="Z719" s="190">
        <f>ตรวจผล!Z719</f>
        <v>0</v>
      </c>
      <c r="AA719" s="190">
        <f>ตรวจผล!AA719</f>
        <v>0</v>
      </c>
      <c r="AB719" s="190">
        <f>ตรวจผล!AE719</f>
        <v>0</v>
      </c>
      <c r="AC719" s="190">
        <f>ตรวจผล!AI719</f>
        <v>0</v>
      </c>
      <c r="AD719" s="190">
        <f>ตรวจผล!AJ719</f>
        <v>0</v>
      </c>
      <c r="AE719" s="190">
        <f>ตรวจผล!AK719</f>
        <v>0</v>
      </c>
      <c r="AF719" s="190">
        <f>ตรวจผล!AL719</f>
        <v>0</v>
      </c>
    </row>
    <row r="720" spans="1:32" x14ac:dyDescent="0.2">
      <c r="A720" s="91" t="str">
        <f>IF(ไฟล์กรอกคำตอบ!A720=""," ",ไฟล์กรอกคำตอบ!A720&amp;"")</f>
        <v xml:space="preserve"> </v>
      </c>
      <c r="B720" s="8">
        <f>ไฟล์กรอกคำตอบ!B720</f>
        <v>0</v>
      </c>
      <c r="C720" s="8">
        <f>ไฟล์กรอกคำตอบ!C720</f>
        <v>0</v>
      </c>
      <c r="D720" s="8">
        <f>ไฟล์กรอกคำตอบ!D720</f>
        <v>0</v>
      </c>
      <c r="E720" s="24">
        <f>ไฟล์กรอกคำตอบ!E720</f>
        <v>0</v>
      </c>
      <c r="F720" s="8">
        <f>ไฟล์กรอกคำตอบ!F720</f>
        <v>0</v>
      </c>
      <c r="G720" s="156">
        <f>ไฟล์กรอกคำตอบ!G720</f>
        <v>0</v>
      </c>
      <c r="H720" s="190">
        <f>ตรวจผล!H720</f>
        <v>0</v>
      </c>
      <c r="I720" s="190">
        <f>ตรวจผล!I720</f>
        <v>0</v>
      </c>
      <c r="J720" s="190">
        <f>ตรวจผล!J720</f>
        <v>0</v>
      </c>
      <c r="K720" s="190">
        <f>ตรวจผล!K720</f>
        <v>0</v>
      </c>
      <c r="L720" s="190">
        <f>ตรวจผล!L720</f>
        <v>0</v>
      </c>
      <c r="M720" s="190">
        <f>ตรวจผล!M720</f>
        <v>0</v>
      </c>
      <c r="N720" s="190">
        <f>ตรวจผล!N720</f>
        <v>0</v>
      </c>
      <c r="O720" s="190">
        <f>ตรวจผล!O720</f>
        <v>0</v>
      </c>
      <c r="P720" s="190">
        <f>ตรวจผล!P720</f>
        <v>0</v>
      </c>
      <c r="Q720" s="190">
        <f>ตรวจผล!Q720</f>
        <v>0</v>
      </c>
      <c r="R720" s="190">
        <f>ตรวจผล!R720</f>
        <v>0</v>
      </c>
      <c r="S720" s="190">
        <f>ตรวจผล!S720</f>
        <v>0</v>
      </c>
      <c r="T720" s="190">
        <f>ตรวจผล!T720</f>
        <v>0</v>
      </c>
      <c r="U720" s="190">
        <f>ตรวจผล!U720</f>
        <v>0</v>
      </c>
      <c r="V720" s="190">
        <f>ตรวจผล!V720</f>
        <v>0</v>
      </c>
      <c r="W720" s="190">
        <f>ตรวจผล!W720</f>
        <v>0</v>
      </c>
      <c r="X720" s="190">
        <f>ตรวจผล!X720</f>
        <v>0</v>
      </c>
      <c r="Y720" s="190">
        <f>ตรวจผล!Y720</f>
        <v>0</v>
      </c>
      <c r="Z720" s="190">
        <f>ตรวจผล!Z720</f>
        <v>0</v>
      </c>
      <c r="AA720" s="190">
        <f>ตรวจผล!AA720</f>
        <v>0</v>
      </c>
      <c r="AB720" s="190">
        <f>ตรวจผล!AE720</f>
        <v>0</v>
      </c>
      <c r="AC720" s="190">
        <f>ตรวจผล!AI720</f>
        <v>0</v>
      </c>
      <c r="AD720" s="190">
        <f>ตรวจผล!AJ720</f>
        <v>0</v>
      </c>
      <c r="AE720" s="190">
        <f>ตรวจผล!AK720</f>
        <v>0</v>
      </c>
      <c r="AF720" s="190">
        <f>ตรวจผล!AL720</f>
        <v>0</v>
      </c>
    </row>
    <row r="721" spans="1:32" x14ac:dyDescent="0.2">
      <c r="A721" s="91" t="str">
        <f>IF(ไฟล์กรอกคำตอบ!A721=""," ",ไฟล์กรอกคำตอบ!A721&amp;"")</f>
        <v xml:space="preserve"> </v>
      </c>
      <c r="B721" s="8">
        <f>ไฟล์กรอกคำตอบ!B721</f>
        <v>0</v>
      </c>
      <c r="C721" s="8">
        <f>ไฟล์กรอกคำตอบ!C721</f>
        <v>0</v>
      </c>
      <c r="D721" s="8">
        <f>ไฟล์กรอกคำตอบ!D721</f>
        <v>0</v>
      </c>
      <c r="E721" s="24">
        <f>ไฟล์กรอกคำตอบ!E721</f>
        <v>0</v>
      </c>
      <c r="F721" s="8">
        <f>ไฟล์กรอกคำตอบ!F721</f>
        <v>0</v>
      </c>
      <c r="G721" s="156">
        <f>ไฟล์กรอกคำตอบ!G721</f>
        <v>0</v>
      </c>
      <c r="H721" s="190">
        <f>ตรวจผล!H721</f>
        <v>0</v>
      </c>
      <c r="I721" s="190">
        <f>ตรวจผล!I721</f>
        <v>0</v>
      </c>
      <c r="J721" s="190">
        <f>ตรวจผล!J721</f>
        <v>0</v>
      </c>
      <c r="K721" s="190">
        <f>ตรวจผล!K721</f>
        <v>0</v>
      </c>
      <c r="L721" s="190">
        <f>ตรวจผล!L721</f>
        <v>0</v>
      </c>
      <c r="M721" s="190">
        <f>ตรวจผล!M721</f>
        <v>0</v>
      </c>
      <c r="N721" s="190">
        <f>ตรวจผล!N721</f>
        <v>0</v>
      </c>
      <c r="O721" s="190">
        <f>ตรวจผล!O721</f>
        <v>0</v>
      </c>
      <c r="P721" s="190">
        <f>ตรวจผล!P721</f>
        <v>0</v>
      </c>
      <c r="Q721" s="190">
        <f>ตรวจผล!Q721</f>
        <v>0</v>
      </c>
      <c r="R721" s="190">
        <f>ตรวจผล!R721</f>
        <v>0</v>
      </c>
      <c r="S721" s="190">
        <f>ตรวจผล!S721</f>
        <v>0</v>
      </c>
      <c r="T721" s="190">
        <f>ตรวจผล!T721</f>
        <v>0</v>
      </c>
      <c r="U721" s="190">
        <f>ตรวจผล!U721</f>
        <v>0</v>
      </c>
      <c r="V721" s="190">
        <f>ตรวจผล!V721</f>
        <v>0</v>
      </c>
      <c r="W721" s="190">
        <f>ตรวจผล!W721</f>
        <v>0</v>
      </c>
      <c r="X721" s="190">
        <f>ตรวจผล!X721</f>
        <v>0</v>
      </c>
      <c r="Y721" s="190">
        <f>ตรวจผล!Y721</f>
        <v>0</v>
      </c>
      <c r="Z721" s="190">
        <f>ตรวจผล!Z721</f>
        <v>0</v>
      </c>
      <c r="AA721" s="190">
        <f>ตรวจผล!AA721</f>
        <v>0</v>
      </c>
      <c r="AB721" s="190">
        <f>ตรวจผล!AE721</f>
        <v>0</v>
      </c>
      <c r="AC721" s="190">
        <f>ตรวจผล!AI721</f>
        <v>0</v>
      </c>
      <c r="AD721" s="190">
        <f>ตรวจผล!AJ721</f>
        <v>0</v>
      </c>
      <c r="AE721" s="190">
        <f>ตรวจผล!AK721</f>
        <v>0</v>
      </c>
      <c r="AF721" s="190">
        <f>ตรวจผล!AL721</f>
        <v>0</v>
      </c>
    </row>
    <row r="722" spans="1:32" x14ac:dyDescent="0.2">
      <c r="A722" s="91" t="str">
        <f>IF(ไฟล์กรอกคำตอบ!A722=""," ",ไฟล์กรอกคำตอบ!A722&amp;"")</f>
        <v xml:space="preserve"> </v>
      </c>
      <c r="B722" s="8">
        <f>ไฟล์กรอกคำตอบ!B722</f>
        <v>0</v>
      </c>
      <c r="C722" s="8">
        <f>ไฟล์กรอกคำตอบ!C722</f>
        <v>0</v>
      </c>
      <c r="D722" s="8">
        <f>ไฟล์กรอกคำตอบ!D722</f>
        <v>0</v>
      </c>
      <c r="E722" s="24">
        <f>ไฟล์กรอกคำตอบ!E722</f>
        <v>0</v>
      </c>
      <c r="F722" s="8">
        <f>ไฟล์กรอกคำตอบ!F722</f>
        <v>0</v>
      </c>
      <c r="G722" s="156">
        <f>ไฟล์กรอกคำตอบ!G722</f>
        <v>0</v>
      </c>
      <c r="H722" s="190">
        <f>ตรวจผล!H722</f>
        <v>0</v>
      </c>
      <c r="I722" s="190">
        <f>ตรวจผล!I722</f>
        <v>0</v>
      </c>
      <c r="J722" s="190">
        <f>ตรวจผล!J722</f>
        <v>0</v>
      </c>
      <c r="K722" s="190">
        <f>ตรวจผล!K722</f>
        <v>0</v>
      </c>
      <c r="L722" s="190">
        <f>ตรวจผล!L722</f>
        <v>0</v>
      </c>
      <c r="M722" s="190">
        <f>ตรวจผล!M722</f>
        <v>0</v>
      </c>
      <c r="N722" s="190">
        <f>ตรวจผล!N722</f>
        <v>0</v>
      </c>
      <c r="O722" s="190">
        <f>ตรวจผล!O722</f>
        <v>0</v>
      </c>
      <c r="P722" s="190">
        <f>ตรวจผล!P722</f>
        <v>0</v>
      </c>
      <c r="Q722" s="190">
        <f>ตรวจผล!Q722</f>
        <v>0</v>
      </c>
      <c r="R722" s="190">
        <f>ตรวจผล!R722</f>
        <v>0</v>
      </c>
      <c r="S722" s="190">
        <f>ตรวจผล!S722</f>
        <v>0</v>
      </c>
      <c r="T722" s="190">
        <f>ตรวจผล!T722</f>
        <v>0</v>
      </c>
      <c r="U722" s="190">
        <f>ตรวจผล!U722</f>
        <v>0</v>
      </c>
      <c r="V722" s="190">
        <f>ตรวจผล!V722</f>
        <v>0</v>
      </c>
      <c r="W722" s="190">
        <f>ตรวจผล!W722</f>
        <v>0</v>
      </c>
      <c r="X722" s="190">
        <f>ตรวจผล!X722</f>
        <v>0</v>
      </c>
      <c r="Y722" s="190">
        <f>ตรวจผล!Y722</f>
        <v>0</v>
      </c>
      <c r="Z722" s="190">
        <f>ตรวจผล!Z722</f>
        <v>0</v>
      </c>
      <c r="AA722" s="190">
        <f>ตรวจผล!AA722</f>
        <v>0</v>
      </c>
      <c r="AB722" s="190">
        <f>ตรวจผล!AE722</f>
        <v>0</v>
      </c>
      <c r="AC722" s="190">
        <f>ตรวจผล!AI722</f>
        <v>0</v>
      </c>
      <c r="AD722" s="190">
        <f>ตรวจผล!AJ722</f>
        <v>0</v>
      </c>
      <c r="AE722" s="190">
        <f>ตรวจผล!AK722</f>
        <v>0</v>
      </c>
      <c r="AF722" s="190">
        <f>ตรวจผล!AL722</f>
        <v>0</v>
      </c>
    </row>
    <row r="723" spans="1:32" x14ac:dyDescent="0.2">
      <c r="A723" s="91" t="str">
        <f>IF(ไฟล์กรอกคำตอบ!A723=""," ",ไฟล์กรอกคำตอบ!A723&amp;"")</f>
        <v xml:space="preserve"> </v>
      </c>
      <c r="B723" s="8">
        <f>ไฟล์กรอกคำตอบ!B723</f>
        <v>0</v>
      </c>
      <c r="C723" s="8">
        <f>ไฟล์กรอกคำตอบ!C723</f>
        <v>0</v>
      </c>
      <c r="D723" s="8">
        <f>ไฟล์กรอกคำตอบ!D723</f>
        <v>0</v>
      </c>
      <c r="E723" s="24">
        <f>ไฟล์กรอกคำตอบ!E723</f>
        <v>0</v>
      </c>
      <c r="F723" s="8">
        <f>ไฟล์กรอกคำตอบ!F723</f>
        <v>0</v>
      </c>
      <c r="G723" s="156">
        <f>ไฟล์กรอกคำตอบ!G723</f>
        <v>0</v>
      </c>
      <c r="H723" s="190">
        <f>ตรวจผล!H723</f>
        <v>0</v>
      </c>
      <c r="I723" s="190">
        <f>ตรวจผล!I723</f>
        <v>0</v>
      </c>
      <c r="J723" s="190">
        <f>ตรวจผล!J723</f>
        <v>0</v>
      </c>
      <c r="K723" s="190">
        <f>ตรวจผล!K723</f>
        <v>0</v>
      </c>
      <c r="L723" s="190">
        <f>ตรวจผล!L723</f>
        <v>0</v>
      </c>
      <c r="M723" s="190">
        <f>ตรวจผล!M723</f>
        <v>0</v>
      </c>
      <c r="N723" s="190">
        <f>ตรวจผล!N723</f>
        <v>0</v>
      </c>
      <c r="O723" s="190">
        <f>ตรวจผล!O723</f>
        <v>0</v>
      </c>
      <c r="P723" s="190">
        <f>ตรวจผล!P723</f>
        <v>0</v>
      </c>
      <c r="Q723" s="190">
        <f>ตรวจผล!Q723</f>
        <v>0</v>
      </c>
      <c r="R723" s="190">
        <f>ตรวจผล!R723</f>
        <v>0</v>
      </c>
      <c r="S723" s="190">
        <f>ตรวจผล!S723</f>
        <v>0</v>
      </c>
      <c r="T723" s="190">
        <f>ตรวจผล!T723</f>
        <v>0</v>
      </c>
      <c r="U723" s="190">
        <f>ตรวจผล!U723</f>
        <v>0</v>
      </c>
      <c r="V723" s="190">
        <f>ตรวจผล!V723</f>
        <v>0</v>
      </c>
      <c r="W723" s="190">
        <f>ตรวจผล!W723</f>
        <v>0</v>
      </c>
      <c r="X723" s="190">
        <f>ตรวจผล!X723</f>
        <v>0</v>
      </c>
      <c r="Y723" s="190">
        <f>ตรวจผล!Y723</f>
        <v>0</v>
      </c>
      <c r="Z723" s="190">
        <f>ตรวจผล!Z723</f>
        <v>0</v>
      </c>
      <c r="AA723" s="190">
        <f>ตรวจผล!AA723</f>
        <v>0</v>
      </c>
      <c r="AB723" s="190">
        <f>ตรวจผล!AE723</f>
        <v>0</v>
      </c>
      <c r="AC723" s="190">
        <f>ตรวจผล!AI723</f>
        <v>0</v>
      </c>
      <c r="AD723" s="190">
        <f>ตรวจผล!AJ723</f>
        <v>0</v>
      </c>
      <c r="AE723" s="190">
        <f>ตรวจผล!AK723</f>
        <v>0</v>
      </c>
      <c r="AF723" s="190">
        <f>ตรวจผล!AL723</f>
        <v>0</v>
      </c>
    </row>
    <row r="724" spans="1:32" x14ac:dyDescent="0.2">
      <c r="A724" s="91" t="str">
        <f>IF(ไฟล์กรอกคำตอบ!A724=""," ",ไฟล์กรอกคำตอบ!A724&amp;"")</f>
        <v xml:space="preserve"> </v>
      </c>
      <c r="B724" s="8">
        <f>ไฟล์กรอกคำตอบ!B724</f>
        <v>0</v>
      </c>
      <c r="C724" s="8">
        <f>ไฟล์กรอกคำตอบ!C724</f>
        <v>0</v>
      </c>
      <c r="D724" s="8">
        <f>ไฟล์กรอกคำตอบ!D724</f>
        <v>0</v>
      </c>
      <c r="E724" s="24">
        <f>ไฟล์กรอกคำตอบ!E724</f>
        <v>0</v>
      </c>
      <c r="F724" s="8">
        <f>ไฟล์กรอกคำตอบ!F724</f>
        <v>0</v>
      </c>
      <c r="G724" s="156">
        <f>ไฟล์กรอกคำตอบ!G724</f>
        <v>0</v>
      </c>
      <c r="H724" s="190">
        <f>ตรวจผล!H724</f>
        <v>0</v>
      </c>
      <c r="I724" s="190">
        <f>ตรวจผล!I724</f>
        <v>0</v>
      </c>
      <c r="J724" s="190">
        <f>ตรวจผล!J724</f>
        <v>0</v>
      </c>
      <c r="K724" s="190">
        <f>ตรวจผล!K724</f>
        <v>0</v>
      </c>
      <c r="L724" s="190">
        <f>ตรวจผล!L724</f>
        <v>0</v>
      </c>
      <c r="M724" s="190">
        <f>ตรวจผล!M724</f>
        <v>0</v>
      </c>
      <c r="N724" s="190">
        <f>ตรวจผล!N724</f>
        <v>0</v>
      </c>
      <c r="O724" s="190">
        <f>ตรวจผล!O724</f>
        <v>0</v>
      </c>
      <c r="P724" s="190">
        <f>ตรวจผล!P724</f>
        <v>0</v>
      </c>
      <c r="Q724" s="190">
        <f>ตรวจผล!Q724</f>
        <v>0</v>
      </c>
      <c r="R724" s="190">
        <f>ตรวจผล!R724</f>
        <v>0</v>
      </c>
      <c r="S724" s="190">
        <f>ตรวจผล!S724</f>
        <v>0</v>
      </c>
      <c r="T724" s="190">
        <f>ตรวจผล!T724</f>
        <v>0</v>
      </c>
      <c r="U724" s="190">
        <f>ตรวจผล!U724</f>
        <v>0</v>
      </c>
      <c r="V724" s="190">
        <f>ตรวจผล!V724</f>
        <v>0</v>
      </c>
      <c r="W724" s="190">
        <f>ตรวจผล!W724</f>
        <v>0</v>
      </c>
      <c r="X724" s="190">
        <f>ตรวจผล!X724</f>
        <v>0</v>
      </c>
      <c r="Y724" s="190">
        <f>ตรวจผล!Y724</f>
        <v>0</v>
      </c>
      <c r="Z724" s="190">
        <f>ตรวจผล!Z724</f>
        <v>0</v>
      </c>
      <c r="AA724" s="190">
        <f>ตรวจผล!AA724</f>
        <v>0</v>
      </c>
      <c r="AB724" s="190">
        <f>ตรวจผล!AE724</f>
        <v>0</v>
      </c>
      <c r="AC724" s="190">
        <f>ตรวจผล!AI724</f>
        <v>0</v>
      </c>
      <c r="AD724" s="190">
        <f>ตรวจผล!AJ724</f>
        <v>0</v>
      </c>
      <c r="AE724" s="190">
        <f>ตรวจผล!AK724</f>
        <v>0</v>
      </c>
      <c r="AF724" s="190">
        <f>ตรวจผล!AL724</f>
        <v>0</v>
      </c>
    </row>
    <row r="725" spans="1:32" x14ac:dyDescent="0.2">
      <c r="A725" s="91" t="str">
        <f>IF(ไฟล์กรอกคำตอบ!A725=""," ",ไฟล์กรอกคำตอบ!A725&amp;"")</f>
        <v xml:space="preserve"> </v>
      </c>
      <c r="B725" s="8">
        <f>ไฟล์กรอกคำตอบ!B725</f>
        <v>0</v>
      </c>
      <c r="C725" s="8">
        <f>ไฟล์กรอกคำตอบ!C725</f>
        <v>0</v>
      </c>
      <c r="D725" s="8">
        <f>ไฟล์กรอกคำตอบ!D725</f>
        <v>0</v>
      </c>
      <c r="E725" s="24">
        <f>ไฟล์กรอกคำตอบ!E725</f>
        <v>0</v>
      </c>
      <c r="F725" s="8">
        <f>ไฟล์กรอกคำตอบ!F725</f>
        <v>0</v>
      </c>
      <c r="G725" s="156">
        <f>ไฟล์กรอกคำตอบ!G725</f>
        <v>0</v>
      </c>
      <c r="H725" s="190">
        <f>ตรวจผล!H725</f>
        <v>0</v>
      </c>
      <c r="I725" s="190">
        <f>ตรวจผล!I725</f>
        <v>0</v>
      </c>
      <c r="J725" s="190">
        <f>ตรวจผล!J725</f>
        <v>0</v>
      </c>
      <c r="K725" s="190">
        <f>ตรวจผล!K725</f>
        <v>0</v>
      </c>
      <c r="L725" s="190">
        <f>ตรวจผล!L725</f>
        <v>0</v>
      </c>
      <c r="M725" s="190">
        <f>ตรวจผล!M725</f>
        <v>0</v>
      </c>
      <c r="N725" s="190">
        <f>ตรวจผล!N725</f>
        <v>0</v>
      </c>
      <c r="O725" s="190">
        <f>ตรวจผล!O725</f>
        <v>0</v>
      </c>
      <c r="P725" s="190">
        <f>ตรวจผล!P725</f>
        <v>0</v>
      </c>
      <c r="Q725" s="190">
        <f>ตรวจผล!Q725</f>
        <v>0</v>
      </c>
      <c r="R725" s="190">
        <f>ตรวจผล!R725</f>
        <v>0</v>
      </c>
      <c r="S725" s="190">
        <f>ตรวจผล!S725</f>
        <v>0</v>
      </c>
      <c r="T725" s="190">
        <f>ตรวจผล!T725</f>
        <v>0</v>
      </c>
      <c r="U725" s="190">
        <f>ตรวจผล!U725</f>
        <v>0</v>
      </c>
      <c r="V725" s="190">
        <f>ตรวจผล!V725</f>
        <v>0</v>
      </c>
      <c r="W725" s="190">
        <f>ตรวจผล!W725</f>
        <v>0</v>
      </c>
      <c r="X725" s="190">
        <f>ตรวจผล!X725</f>
        <v>0</v>
      </c>
      <c r="Y725" s="190">
        <f>ตรวจผล!Y725</f>
        <v>0</v>
      </c>
      <c r="Z725" s="190">
        <f>ตรวจผล!Z725</f>
        <v>0</v>
      </c>
      <c r="AA725" s="190">
        <f>ตรวจผล!AA725</f>
        <v>0</v>
      </c>
      <c r="AB725" s="190">
        <f>ตรวจผล!AE725</f>
        <v>0</v>
      </c>
      <c r="AC725" s="190">
        <f>ตรวจผล!AI725</f>
        <v>0</v>
      </c>
      <c r="AD725" s="190">
        <f>ตรวจผล!AJ725</f>
        <v>0</v>
      </c>
      <c r="AE725" s="190">
        <f>ตรวจผล!AK725</f>
        <v>0</v>
      </c>
      <c r="AF725" s="190">
        <f>ตรวจผล!AL725</f>
        <v>0</v>
      </c>
    </row>
    <row r="726" spans="1:32" x14ac:dyDescent="0.2">
      <c r="A726" s="91" t="str">
        <f>IF(ไฟล์กรอกคำตอบ!A726=""," ",ไฟล์กรอกคำตอบ!A726&amp;"")</f>
        <v xml:space="preserve"> </v>
      </c>
      <c r="B726" s="8">
        <f>ไฟล์กรอกคำตอบ!B726</f>
        <v>0</v>
      </c>
      <c r="C726" s="8">
        <f>ไฟล์กรอกคำตอบ!C726</f>
        <v>0</v>
      </c>
      <c r="D726" s="8">
        <f>ไฟล์กรอกคำตอบ!D726</f>
        <v>0</v>
      </c>
      <c r="E726" s="24">
        <f>ไฟล์กรอกคำตอบ!E726</f>
        <v>0</v>
      </c>
      <c r="F726" s="8">
        <f>ไฟล์กรอกคำตอบ!F726</f>
        <v>0</v>
      </c>
      <c r="G726" s="156">
        <f>ไฟล์กรอกคำตอบ!G726</f>
        <v>0</v>
      </c>
      <c r="H726" s="190">
        <f>ตรวจผล!H726</f>
        <v>0</v>
      </c>
      <c r="I726" s="190">
        <f>ตรวจผล!I726</f>
        <v>0</v>
      </c>
      <c r="J726" s="190">
        <f>ตรวจผล!J726</f>
        <v>0</v>
      </c>
      <c r="K726" s="190">
        <f>ตรวจผล!K726</f>
        <v>0</v>
      </c>
      <c r="L726" s="190">
        <f>ตรวจผล!L726</f>
        <v>0</v>
      </c>
      <c r="M726" s="190">
        <f>ตรวจผล!M726</f>
        <v>0</v>
      </c>
      <c r="N726" s="190">
        <f>ตรวจผล!N726</f>
        <v>0</v>
      </c>
      <c r="O726" s="190">
        <f>ตรวจผล!O726</f>
        <v>0</v>
      </c>
      <c r="P726" s="190">
        <f>ตรวจผล!P726</f>
        <v>0</v>
      </c>
      <c r="Q726" s="190">
        <f>ตรวจผล!Q726</f>
        <v>0</v>
      </c>
      <c r="R726" s="190">
        <f>ตรวจผล!R726</f>
        <v>0</v>
      </c>
      <c r="S726" s="190">
        <f>ตรวจผล!S726</f>
        <v>0</v>
      </c>
      <c r="T726" s="190">
        <f>ตรวจผล!T726</f>
        <v>0</v>
      </c>
      <c r="U726" s="190">
        <f>ตรวจผล!U726</f>
        <v>0</v>
      </c>
      <c r="V726" s="190">
        <f>ตรวจผล!V726</f>
        <v>0</v>
      </c>
      <c r="W726" s="190">
        <f>ตรวจผล!W726</f>
        <v>0</v>
      </c>
      <c r="X726" s="190">
        <f>ตรวจผล!X726</f>
        <v>0</v>
      </c>
      <c r="Y726" s="190">
        <f>ตรวจผล!Y726</f>
        <v>0</v>
      </c>
      <c r="Z726" s="190">
        <f>ตรวจผล!Z726</f>
        <v>0</v>
      </c>
      <c r="AA726" s="190">
        <f>ตรวจผล!AA726</f>
        <v>0</v>
      </c>
      <c r="AB726" s="190">
        <f>ตรวจผล!AE726</f>
        <v>0</v>
      </c>
      <c r="AC726" s="190">
        <f>ตรวจผล!AI726</f>
        <v>0</v>
      </c>
      <c r="AD726" s="190">
        <f>ตรวจผล!AJ726</f>
        <v>0</v>
      </c>
      <c r="AE726" s="190">
        <f>ตรวจผล!AK726</f>
        <v>0</v>
      </c>
      <c r="AF726" s="190">
        <f>ตรวจผล!AL726</f>
        <v>0</v>
      </c>
    </row>
    <row r="727" spans="1:32" x14ac:dyDescent="0.2">
      <c r="A727" s="91" t="str">
        <f>IF(ไฟล์กรอกคำตอบ!A727=""," ",ไฟล์กรอกคำตอบ!A727&amp;"")</f>
        <v xml:space="preserve"> </v>
      </c>
      <c r="B727" s="8">
        <f>ไฟล์กรอกคำตอบ!B727</f>
        <v>0</v>
      </c>
      <c r="C727" s="8">
        <f>ไฟล์กรอกคำตอบ!C727</f>
        <v>0</v>
      </c>
      <c r="D727" s="8">
        <f>ไฟล์กรอกคำตอบ!D727</f>
        <v>0</v>
      </c>
      <c r="E727" s="24">
        <f>ไฟล์กรอกคำตอบ!E727</f>
        <v>0</v>
      </c>
      <c r="F727" s="8">
        <f>ไฟล์กรอกคำตอบ!F727</f>
        <v>0</v>
      </c>
      <c r="G727" s="156">
        <f>ไฟล์กรอกคำตอบ!G727</f>
        <v>0</v>
      </c>
      <c r="H727" s="190">
        <f>ตรวจผล!H727</f>
        <v>0</v>
      </c>
      <c r="I727" s="190">
        <f>ตรวจผล!I727</f>
        <v>0</v>
      </c>
      <c r="J727" s="190">
        <f>ตรวจผล!J727</f>
        <v>0</v>
      </c>
      <c r="K727" s="190">
        <f>ตรวจผล!K727</f>
        <v>0</v>
      </c>
      <c r="L727" s="190">
        <f>ตรวจผล!L727</f>
        <v>0</v>
      </c>
      <c r="M727" s="190">
        <f>ตรวจผล!M727</f>
        <v>0</v>
      </c>
      <c r="N727" s="190">
        <f>ตรวจผล!N727</f>
        <v>0</v>
      </c>
      <c r="O727" s="190">
        <f>ตรวจผล!O727</f>
        <v>0</v>
      </c>
      <c r="P727" s="190">
        <f>ตรวจผล!P727</f>
        <v>0</v>
      </c>
      <c r="Q727" s="190">
        <f>ตรวจผล!Q727</f>
        <v>0</v>
      </c>
      <c r="R727" s="190">
        <f>ตรวจผล!R727</f>
        <v>0</v>
      </c>
      <c r="S727" s="190">
        <f>ตรวจผล!S727</f>
        <v>0</v>
      </c>
      <c r="T727" s="190">
        <f>ตรวจผล!T727</f>
        <v>0</v>
      </c>
      <c r="U727" s="190">
        <f>ตรวจผล!U727</f>
        <v>0</v>
      </c>
      <c r="V727" s="190">
        <f>ตรวจผล!V727</f>
        <v>0</v>
      </c>
      <c r="W727" s="190">
        <f>ตรวจผล!W727</f>
        <v>0</v>
      </c>
      <c r="X727" s="190">
        <f>ตรวจผล!X727</f>
        <v>0</v>
      </c>
      <c r="Y727" s="190">
        <f>ตรวจผล!Y727</f>
        <v>0</v>
      </c>
      <c r="Z727" s="190">
        <f>ตรวจผล!Z727</f>
        <v>0</v>
      </c>
      <c r="AA727" s="190">
        <f>ตรวจผล!AA727</f>
        <v>0</v>
      </c>
      <c r="AB727" s="190">
        <f>ตรวจผล!AE727</f>
        <v>0</v>
      </c>
      <c r="AC727" s="190">
        <f>ตรวจผล!AI727</f>
        <v>0</v>
      </c>
      <c r="AD727" s="190">
        <f>ตรวจผล!AJ727</f>
        <v>0</v>
      </c>
      <c r="AE727" s="190">
        <f>ตรวจผล!AK727</f>
        <v>0</v>
      </c>
      <c r="AF727" s="190">
        <f>ตรวจผล!AL727</f>
        <v>0</v>
      </c>
    </row>
    <row r="728" spans="1:32" x14ac:dyDescent="0.2">
      <c r="A728" s="91" t="str">
        <f>IF(ไฟล์กรอกคำตอบ!A728=""," ",ไฟล์กรอกคำตอบ!A728&amp;"")</f>
        <v xml:space="preserve"> </v>
      </c>
      <c r="B728" s="8">
        <f>ไฟล์กรอกคำตอบ!B728</f>
        <v>0</v>
      </c>
      <c r="C728" s="8">
        <f>ไฟล์กรอกคำตอบ!C728</f>
        <v>0</v>
      </c>
      <c r="D728" s="8">
        <f>ไฟล์กรอกคำตอบ!D728</f>
        <v>0</v>
      </c>
      <c r="E728" s="24">
        <f>ไฟล์กรอกคำตอบ!E728</f>
        <v>0</v>
      </c>
      <c r="F728" s="8">
        <f>ไฟล์กรอกคำตอบ!F728</f>
        <v>0</v>
      </c>
      <c r="G728" s="156">
        <f>ไฟล์กรอกคำตอบ!G728</f>
        <v>0</v>
      </c>
      <c r="H728" s="190">
        <f>ตรวจผล!H728</f>
        <v>0</v>
      </c>
      <c r="I728" s="190">
        <f>ตรวจผล!I728</f>
        <v>0</v>
      </c>
      <c r="J728" s="190">
        <f>ตรวจผล!J728</f>
        <v>0</v>
      </c>
      <c r="K728" s="190">
        <f>ตรวจผล!K728</f>
        <v>0</v>
      </c>
      <c r="L728" s="190">
        <f>ตรวจผล!L728</f>
        <v>0</v>
      </c>
      <c r="M728" s="190">
        <f>ตรวจผล!M728</f>
        <v>0</v>
      </c>
      <c r="N728" s="190">
        <f>ตรวจผล!N728</f>
        <v>0</v>
      </c>
      <c r="O728" s="190">
        <f>ตรวจผล!O728</f>
        <v>0</v>
      </c>
      <c r="P728" s="190">
        <f>ตรวจผล!P728</f>
        <v>0</v>
      </c>
      <c r="Q728" s="190">
        <f>ตรวจผล!Q728</f>
        <v>0</v>
      </c>
      <c r="R728" s="190">
        <f>ตรวจผล!R728</f>
        <v>0</v>
      </c>
      <c r="S728" s="190">
        <f>ตรวจผล!S728</f>
        <v>0</v>
      </c>
      <c r="T728" s="190">
        <f>ตรวจผล!T728</f>
        <v>0</v>
      </c>
      <c r="U728" s="190">
        <f>ตรวจผล!U728</f>
        <v>0</v>
      </c>
      <c r="V728" s="190">
        <f>ตรวจผล!V728</f>
        <v>0</v>
      </c>
      <c r="W728" s="190">
        <f>ตรวจผล!W728</f>
        <v>0</v>
      </c>
      <c r="X728" s="190">
        <f>ตรวจผล!X728</f>
        <v>0</v>
      </c>
      <c r="Y728" s="190">
        <f>ตรวจผล!Y728</f>
        <v>0</v>
      </c>
      <c r="Z728" s="190">
        <f>ตรวจผล!Z728</f>
        <v>0</v>
      </c>
      <c r="AA728" s="190">
        <f>ตรวจผล!AA728</f>
        <v>0</v>
      </c>
      <c r="AB728" s="190">
        <f>ตรวจผล!AE728</f>
        <v>0</v>
      </c>
      <c r="AC728" s="190">
        <f>ตรวจผล!AI728</f>
        <v>0</v>
      </c>
      <c r="AD728" s="190">
        <f>ตรวจผล!AJ728</f>
        <v>0</v>
      </c>
      <c r="AE728" s="190">
        <f>ตรวจผล!AK728</f>
        <v>0</v>
      </c>
      <c r="AF728" s="190">
        <f>ตรวจผล!AL728</f>
        <v>0</v>
      </c>
    </row>
    <row r="729" spans="1:32" x14ac:dyDescent="0.2">
      <c r="A729" s="91" t="str">
        <f>IF(ไฟล์กรอกคำตอบ!A729=""," ",ไฟล์กรอกคำตอบ!A729&amp;"")</f>
        <v xml:space="preserve"> </v>
      </c>
      <c r="B729" s="8">
        <f>ไฟล์กรอกคำตอบ!B729</f>
        <v>0</v>
      </c>
      <c r="C729" s="8">
        <f>ไฟล์กรอกคำตอบ!C729</f>
        <v>0</v>
      </c>
      <c r="D729" s="8">
        <f>ไฟล์กรอกคำตอบ!D729</f>
        <v>0</v>
      </c>
      <c r="E729" s="24">
        <f>ไฟล์กรอกคำตอบ!E729</f>
        <v>0</v>
      </c>
      <c r="F729" s="8">
        <f>ไฟล์กรอกคำตอบ!F729</f>
        <v>0</v>
      </c>
      <c r="G729" s="156">
        <f>ไฟล์กรอกคำตอบ!G729</f>
        <v>0</v>
      </c>
      <c r="H729" s="190">
        <f>ตรวจผล!H729</f>
        <v>0</v>
      </c>
      <c r="I729" s="190">
        <f>ตรวจผล!I729</f>
        <v>0</v>
      </c>
      <c r="J729" s="190">
        <f>ตรวจผล!J729</f>
        <v>0</v>
      </c>
      <c r="K729" s="190">
        <f>ตรวจผล!K729</f>
        <v>0</v>
      </c>
      <c r="L729" s="190">
        <f>ตรวจผล!L729</f>
        <v>0</v>
      </c>
      <c r="M729" s="190">
        <f>ตรวจผล!M729</f>
        <v>0</v>
      </c>
      <c r="N729" s="190">
        <f>ตรวจผล!N729</f>
        <v>0</v>
      </c>
      <c r="O729" s="190">
        <f>ตรวจผล!O729</f>
        <v>0</v>
      </c>
      <c r="P729" s="190">
        <f>ตรวจผล!P729</f>
        <v>0</v>
      </c>
      <c r="Q729" s="190">
        <f>ตรวจผล!Q729</f>
        <v>0</v>
      </c>
      <c r="R729" s="190">
        <f>ตรวจผล!R729</f>
        <v>0</v>
      </c>
      <c r="S729" s="190">
        <f>ตรวจผล!S729</f>
        <v>0</v>
      </c>
      <c r="T729" s="190">
        <f>ตรวจผล!T729</f>
        <v>0</v>
      </c>
      <c r="U729" s="190">
        <f>ตรวจผล!U729</f>
        <v>0</v>
      </c>
      <c r="V729" s="190">
        <f>ตรวจผล!V729</f>
        <v>0</v>
      </c>
      <c r="W729" s="190">
        <f>ตรวจผล!W729</f>
        <v>0</v>
      </c>
      <c r="X729" s="190">
        <f>ตรวจผล!X729</f>
        <v>0</v>
      </c>
      <c r="Y729" s="190">
        <f>ตรวจผล!Y729</f>
        <v>0</v>
      </c>
      <c r="Z729" s="190">
        <f>ตรวจผล!Z729</f>
        <v>0</v>
      </c>
      <c r="AA729" s="190">
        <f>ตรวจผล!AA729</f>
        <v>0</v>
      </c>
      <c r="AB729" s="190">
        <f>ตรวจผล!AE729</f>
        <v>0</v>
      </c>
      <c r="AC729" s="190">
        <f>ตรวจผล!AI729</f>
        <v>0</v>
      </c>
      <c r="AD729" s="190">
        <f>ตรวจผล!AJ729</f>
        <v>0</v>
      </c>
      <c r="AE729" s="190">
        <f>ตรวจผล!AK729</f>
        <v>0</v>
      </c>
      <c r="AF729" s="190">
        <f>ตรวจผล!AL729</f>
        <v>0</v>
      </c>
    </row>
    <row r="730" spans="1:32" x14ac:dyDescent="0.2">
      <c r="A730" s="91" t="str">
        <f>IF(ไฟล์กรอกคำตอบ!A730=""," ",ไฟล์กรอกคำตอบ!A730&amp;"")</f>
        <v xml:space="preserve"> </v>
      </c>
      <c r="B730" s="8">
        <f>ไฟล์กรอกคำตอบ!B730</f>
        <v>0</v>
      </c>
      <c r="C730" s="8">
        <f>ไฟล์กรอกคำตอบ!C730</f>
        <v>0</v>
      </c>
      <c r="D730" s="8">
        <f>ไฟล์กรอกคำตอบ!D730</f>
        <v>0</v>
      </c>
      <c r="E730" s="24">
        <f>ไฟล์กรอกคำตอบ!E730</f>
        <v>0</v>
      </c>
      <c r="F730" s="8">
        <f>ไฟล์กรอกคำตอบ!F730</f>
        <v>0</v>
      </c>
      <c r="G730" s="156">
        <f>ไฟล์กรอกคำตอบ!G730</f>
        <v>0</v>
      </c>
      <c r="H730" s="190">
        <f>ตรวจผล!H730</f>
        <v>0</v>
      </c>
      <c r="I730" s="190">
        <f>ตรวจผล!I730</f>
        <v>0</v>
      </c>
      <c r="J730" s="190">
        <f>ตรวจผล!J730</f>
        <v>0</v>
      </c>
      <c r="K730" s="190">
        <f>ตรวจผล!K730</f>
        <v>0</v>
      </c>
      <c r="L730" s="190">
        <f>ตรวจผล!L730</f>
        <v>0</v>
      </c>
      <c r="M730" s="190">
        <f>ตรวจผล!M730</f>
        <v>0</v>
      </c>
      <c r="N730" s="190">
        <f>ตรวจผล!N730</f>
        <v>0</v>
      </c>
      <c r="O730" s="190">
        <f>ตรวจผล!O730</f>
        <v>0</v>
      </c>
      <c r="P730" s="190">
        <f>ตรวจผล!P730</f>
        <v>0</v>
      </c>
      <c r="Q730" s="190">
        <f>ตรวจผล!Q730</f>
        <v>0</v>
      </c>
      <c r="R730" s="190">
        <f>ตรวจผล!R730</f>
        <v>0</v>
      </c>
      <c r="S730" s="190">
        <f>ตรวจผล!S730</f>
        <v>0</v>
      </c>
      <c r="T730" s="190">
        <f>ตรวจผล!T730</f>
        <v>0</v>
      </c>
      <c r="U730" s="190">
        <f>ตรวจผล!U730</f>
        <v>0</v>
      </c>
      <c r="V730" s="190">
        <f>ตรวจผล!V730</f>
        <v>0</v>
      </c>
      <c r="W730" s="190">
        <f>ตรวจผล!W730</f>
        <v>0</v>
      </c>
      <c r="X730" s="190">
        <f>ตรวจผล!X730</f>
        <v>0</v>
      </c>
      <c r="Y730" s="190">
        <f>ตรวจผล!Y730</f>
        <v>0</v>
      </c>
      <c r="Z730" s="190">
        <f>ตรวจผล!Z730</f>
        <v>0</v>
      </c>
      <c r="AA730" s="190">
        <f>ตรวจผล!AA730</f>
        <v>0</v>
      </c>
      <c r="AB730" s="190">
        <f>ตรวจผล!AE730</f>
        <v>0</v>
      </c>
      <c r="AC730" s="190">
        <f>ตรวจผล!AI730</f>
        <v>0</v>
      </c>
      <c r="AD730" s="190">
        <f>ตรวจผล!AJ730</f>
        <v>0</v>
      </c>
      <c r="AE730" s="190">
        <f>ตรวจผล!AK730</f>
        <v>0</v>
      </c>
      <c r="AF730" s="190">
        <f>ตรวจผล!AL730</f>
        <v>0</v>
      </c>
    </row>
    <row r="731" spans="1:32" x14ac:dyDescent="0.2">
      <c r="A731" s="91" t="str">
        <f>IF(ไฟล์กรอกคำตอบ!A731=""," ",ไฟล์กรอกคำตอบ!A731&amp;"")</f>
        <v xml:space="preserve"> </v>
      </c>
      <c r="B731" s="8">
        <f>ไฟล์กรอกคำตอบ!B731</f>
        <v>0</v>
      </c>
      <c r="C731" s="8">
        <f>ไฟล์กรอกคำตอบ!C731</f>
        <v>0</v>
      </c>
      <c r="D731" s="8">
        <f>ไฟล์กรอกคำตอบ!D731</f>
        <v>0</v>
      </c>
      <c r="E731" s="24">
        <f>ไฟล์กรอกคำตอบ!E731</f>
        <v>0</v>
      </c>
      <c r="F731" s="8">
        <f>ไฟล์กรอกคำตอบ!F731</f>
        <v>0</v>
      </c>
      <c r="G731" s="156">
        <f>ไฟล์กรอกคำตอบ!G731</f>
        <v>0</v>
      </c>
      <c r="H731" s="190">
        <f>ตรวจผล!H731</f>
        <v>0</v>
      </c>
      <c r="I731" s="190">
        <f>ตรวจผล!I731</f>
        <v>0</v>
      </c>
      <c r="J731" s="190">
        <f>ตรวจผล!J731</f>
        <v>0</v>
      </c>
      <c r="K731" s="190">
        <f>ตรวจผล!K731</f>
        <v>0</v>
      </c>
      <c r="L731" s="190">
        <f>ตรวจผล!L731</f>
        <v>0</v>
      </c>
      <c r="M731" s="190">
        <f>ตรวจผล!M731</f>
        <v>0</v>
      </c>
      <c r="N731" s="190">
        <f>ตรวจผล!N731</f>
        <v>0</v>
      </c>
      <c r="O731" s="190">
        <f>ตรวจผล!O731</f>
        <v>0</v>
      </c>
      <c r="P731" s="190">
        <f>ตรวจผล!P731</f>
        <v>0</v>
      </c>
      <c r="Q731" s="190">
        <f>ตรวจผล!Q731</f>
        <v>0</v>
      </c>
      <c r="R731" s="190">
        <f>ตรวจผล!R731</f>
        <v>0</v>
      </c>
      <c r="S731" s="190">
        <f>ตรวจผล!S731</f>
        <v>0</v>
      </c>
      <c r="T731" s="190">
        <f>ตรวจผล!T731</f>
        <v>0</v>
      </c>
      <c r="U731" s="190">
        <f>ตรวจผล!U731</f>
        <v>0</v>
      </c>
      <c r="V731" s="190">
        <f>ตรวจผล!V731</f>
        <v>0</v>
      </c>
      <c r="W731" s="190">
        <f>ตรวจผล!W731</f>
        <v>0</v>
      </c>
      <c r="X731" s="190">
        <f>ตรวจผล!X731</f>
        <v>0</v>
      </c>
      <c r="Y731" s="190">
        <f>ตรวจผล!Y731</f>
        <v>0</v>
      </c>
      <c r="Z731" s="190">
        <f>ตรวจผล!Z731</f>
        <v>0</v>
      </c>
      <c r="AA731" s="190">
        <f>ตรวจผล!AA731</f>
        <v>0</v>
      </c>
      <c r="AB731" s="190">
        <f>ตรวจผล!AE731</f>
        <v>0</v>
      </c>
      <c r="AC731" s="190">
        <f>ตรวจผล!AI731</f>
        <v>0</v>
      </c>
      <c r="AD731" s="190">
        <f>ตรวจผล!AJ731</f>
        <v>0</v>
      </c>
      <c r="AE731" s="190">
        <f>ตรวจผล!AK731</f>
        <v>0</v>
      </c>
      <c r="AF731" s="190">
        <f>ตรวจผล!AL731</f>
        <v>0</v>
      </c>
    </row>
    <row r="732" spans="1:32" x14ac:dyDescent="0.2">
      <c r="A732" s="91" t="str">
        <f>IF(ไฟล์กรอกคำตอบ!A732=""," ",ไฟล์กรอกคำตอบ!A732&amp;"")</f>
        <v xml:space="preserve"> </v>
      </c>
      <c r="B732" s="8">
        <f>ไฟล์กรอกคำตอบ!B732</f>
        <v>0</v>
      </c>
      <c r="C732" s="8">
        <f>ไฟล์กรอกคำตอบ!C732</f>
        <v>0</v>
      </c>
      <c r="D732" s="8">
        <f>ไฟล์กรอกคำตอบ!D732</f>
        <v>0</v>
      </c>
      <c r="E732" s="24">
        <f>ไฟล์กรอกคำตอบ!E732</f>
        <v>0</v>
      </c>
      <c r="F732" s="8">
        <f>ไฟล์กรอกคำตอบ!F732</f>
        <v>0</v>
      </c>
      <c r="G732" s="156">
        <f>ไฟล์กรอกคำตอบ!G732</f>
        <v>0</v>
      </c>
      <c r="H732" s="190">
        <f>ตรวจผล!H732</f>
        <v>0</v>
      </c>
      <c r="I732" s="190">
        <f>ตรวจผล!I732</f>
        <v>0</v>
      </c>
      <c r="J732" s="190">
        <f>ตรวจผล!J732</f>
        <v>0</v>
      </c>
      <c r="K732" s="190">
        <f>ตรวจผล!K732</f>
        <v>0</v>
      </c>
      <c r="L732" s="190">
        <f>ตรวจผล!L732</f>
        <v>0</v>
      </c>
      <c r="M732" s="190">
        <f>ตรวจผล!M732</f>
        <v>0</v>
      </c>
      <c r="N732" s="190">
        <f>ตรวจผล!N732</f>
        <v>0</v>
      </c>
      <c r="O732" s="190">
        <f>ตรวจผล!O732</f>
        <v>0</v>
      </c>
      <c r="P732" s="190">
        <f>ตรวจผล!P732</f>
        <v>0</v>
      </c>
      <c r="Q732" s="190">
        <f>ตรวจผล!Q732</f>
        <v>0</v>
      </c>
      <c r="R732" s="190">
        <f>ตรวจผล!R732</f>
        <v>0</v>
      </c>
      <c r="S732" s="190">
        <f>ตรวจผล!S732</f>
        <v>0</v>
      </c>
      <c r="T732" s="190">
        <f>ตรวจผล!T732</f>
        <v>0</v>
      </c>
      <c r="U732" s="190">
        <f>ตรวจผล!U732</f>
        <v>0</v>
      </c>
      <c r="V732" s="190">
        <f>ตรวจผล!V732</f>
        <v>0</v>
      </c>
      <c r="W732" s="190">
        <f>ตรวจผล!W732</f>
        <v>0</v>
      </c>
      <c r="X732" s="190">
        <f>ตรวจผล!X732</f>
        <v>0</v>
      </c>
      <c r="Y732" s="190">
        <f>ตรวจผล!Y732</f>
        <v>0</v>
      </c>
      <c r="Z732" s="190">
        <f>ตรวจผล!Z732</f>
        <v>0</v>
      </c>
      <c r="AA732" s="190">
        <f>ตรวจผล!AA732</f>
        <v>0</v>
      </c>
      <c r="AB732" s="190">
        <f>ตรวจผล!AE732</f>
        <v>0</v>
      </c>
      <c r="AC732" s="190">
        <f>ตรวจผล!AI732</f>
        <v>0</v>
      </c>
      <c r="AD732" s="190">
        <f>ตรวจผล!AJ732</f>
        <v>0</v>
      </c>
      <c r="AE732" s="190">
        <f>ตรวจผล!AK732</f>
        <v>0</v>
      </c>
      <c r="AF732" s="190">
        <f>ตรวจผล!AL732</f>
        <v>0</v>
      </c>
    </row>
    <row r="733" spans="1:32" x14ac:dyDescent="0.2">
      <c r="A733" s="91" t="str">
        <f>IF(ไฟล์กรอกคำตอบ!A733=""," ",ไฟล์กรอกคำตอบ!A733&amp;"")</f>
        <v xml:space="preserve"> </v>
      </c>
      <c r="B733" s="8">
        <f>ไฟล์กรอกคำตอบ!B733</f>
        <v>0</v>
      </c>
      <c r="C733" s="8">
        <f>ไฟล์กรอกคำตอบ!C733</f>
        <v>0</v>
      </c>
      <c r="D733" s="8">
        <f>ไฟล์กรอกคำตอบ!D733</f>
        <v>0</v>
      </c>
      <c r="E733" s="24">
        <f>ไฟล์กรอกคำตอบ!E733</f>
        <v>0</v>
      </c>
      <c r="F733" s="8">
        <f>ไฟล์กรอกคำตอบ!F733</f>
        <v>0</v>
      </c>
      <c r="G733" s="156">
        <f>ไฟล์กรอกคำตอบ!G733</f>
        <v>0</v>
      </c>
      <c r="H733" s="190">
        <f>ตรวจผล!H733</f>
        <v>0</v>
      </c>
      <c r="I733" s="190">
        <f>ตรวจผล!I733</f>
        <v>0</v>
      </c>
      <c r="J733" s="190">
        <f>ตรวจผล!J733</f>
        <v>0</v>
      </c>
      <c r="K733" s="190">
        <f>ตรวจผล!K733</f>
        <v>0</v>
      </c>
      <c r="L733" s="190">
        <f>ตรวจผล!L733</f>
        <v>0</v>
      </c>
      <c r="M733" s="190">
        <f>ตรวจผล!M733</f>
        <v>0</v>
      </c>
      <c r="N733" s="190">
        <f>ตรวจผล!N733</f>
        <v>0</v>
      </c>
      <c r="O733" s="190">
        <f>ตรวจผล!O733</f>
        <v>0</v>
      </c>
      <c r="P733" s="190">
        <f>ตรวจผล!P733</f>
        <v>0</v>
      </c>
      <c r="Q733" s="190">
        <f>ตรวจผล!Q733</f>
        <v>0</v>
      </c>
      <c r="R733" s="190">
        <f>ตรวจผล!R733</f>
        <v>0</v>
      </c>
      <c r="S733" s="190">
        <f>ตรวจผล!S733</f>
        <v>0</v>
      </c>
      <c r="T733" s="190">
        <f>ตรวจผล!T733</f>
        <v>0</v>
      </c>
      <c r="U733" s="190">
        <f>ตรวจผล!U733</f>
        <v>0</v>
      </c>
      <c r="V733" s="190">
        <f>ตรวจผล!V733</f>
        <v>0</v>
      </c>
      <c r="W733" s="190">
        <f>ตรวจผล!W733</f>
        <v>0</v>
      </c>
      <c r="X733" s="190">
        <f>ตรวจผล!X733</f>
        <v>0</v>
      </c>
      <c r="Y733" s="190">
        <f>ตรวจผล!Y733</f>
        <v>0</v>
      </c>
      <c r="Z733" s="190">
        <f>ตรวจผล!Z733</f>
        <v>0</v>
      </c>
      <c r="AA733" s="190">
        <f>ตรวจผล!AA733</f>
        <v>0</v>
      </c>
      <c r="AB733" s="190">
        <f>ตรวจผล!AE733</f>
        <v>0</v>
      </c>
      <c r="AC733" s="190">
        <f>ตรวจผล!AI733</f>
        <v>0</v>
      </c>
      <c r="AD733" s="190">
        <f>ตรวจผล!AJ733</f>
        <v>0</v>
      </c>
      <c r="AE733" s="190">
        <f>ตรวจผล!AK733</f>
        <v>0</v>
      </c>
      <c r="AF733" s="190">
        <f>ตรวจผล!AL733</f>
        <v>0</v>
      </c>
    </row>
    <row r="734" spans="1:32" x14ac:dyDescent="0.2">
      <c r="A734" s="91" t="str">
        <f>IF(ไฟล์กรอกคำตอบ!A734=""," ",ไฟล์กรอกคำตอบ!A734&amp;"")</f>
        <v xml:space="preserve"> </v>
      </c>
      <c r="B734" s="8">
        <f>ไฟล์กรอกคำตอบ!B734</f>
        <v>0</v>
      </c>
      <c r="C734" s="8">
        <f>ไฟล์กรอกคำตอบ!C734</f>
        <v>0</v>
      </c>
      <c r="D734" s="8">
        <f>ไฟล์กรอกคำตอบ!D734</f>
        <v>0</v>
      </c>
      <c r="E734" s="24">
        <f>ไฟล์กรอกคำตอบ!E734</f>
        <v>0</v>
      </c>
      <c r="F734" s="8">
        <f>ไฟล์กรอกคำตอบ!F734</f>
        <v>0</v>
      </c>
      <c r="G734" s="156">
        <f>ไฟล์กรอกคำตอบ!G734</f>
        <v>0</v>
      </c>
      <c r="H734" s="190">
        <f>ตรวจผล!H734</f>
        <v>0</v>
      </c>
      <c r="I734" s="190">
        <f>ตรวจผล!I734</f>
        <v>0</v>
      </c>
      <c r="J734" s="190">
        <f>ตรวจผล!J734</f>
        <v>0</v>
      </c>
      <c r="K734" s="190">
        <f>ตรวจผล!K734</f>
        <v>0</v>
      </c>
      <c r="L734" s="190">
        <f>ตรวจผล!L734</f>
        <v>0</v>
      </c>
      <c r="M734" s="190">
        <f>ตรวจผล!M734</f>
        <v>0</v>
      </c>
      <c r="N734" s="190">
        <f>ตรวจผล!N734</f>
        <v>0</v>
      </c>
      <c r="O734" s="190">
        <f>ตรวจผล!O734</f>
        <v>0</v>
      </c>
      <c r="P734" s="190">
        <f>ตรวจผล!P734</f>
        <v>0</v>
      </c>
      <c r="Q734" s="190">
        <f>ตรวจผล!Q734</f>
        <v>0</v>
      </c>
      <c r="R734" s="190">
        <f>ตรวจผล!R734</f>
        <v>0</v>
      </c>
      <c r="S734" s="190">
        <f>ตรวจผล!S734</f>
        <v>0</v>
      </c>
      <c r="T734" s="190">
        <f>ตรวจผล!T734</f>
        <v>0</v>
      </c>
      <c r="U734" s="190">
        <f>ตรวจผล!U734</f>
        <v>0</v>
      </c>
      <c r="V734" s="190">
        <f>ตรวจผล!V734</f>
        <v>0</v>
      </c>
      <c r="W734" s="190">
        <f>ตรวจผล!W734</f>
        <v>0</v>
      </c>
      <c r="X734" s="190">
        <f>ตรวจผล!X734</f>
        <v>0</v>
      </c>
      <c r="Y734" s="190">
        <f>ตรวจผล!Y734</f>
        <v>0</v>
      </c>
      <c r="Z734" s="190">
        <f>ตรวจผล!Z734</f>
        <v>0</v>
      </c>
      <c r="AA734" s="190">
        <f>ตรวจผล!AA734</f>
        <v>0</v>
      </c>
      <c r="AB734" s="190">
        <f>ตรวจผล!AE734</f>
        <v>0</v>
      </c>
      <c r="AC734" s="190">
        <f>ตรวจผล!AI734</f>
        <v>0</v>
      </c>
      <c r="AD734" s="190">
        <f>ตรวจผล!AJ734</f>
        <v>0</v>
      </c>
      <c r="AE734" s="190">
        <f>ตรวจผล!AK734</f>
        <v>0</v>
      </c>
      <c r="AF734" s="190">
        <f>ตรวจผล!AL734</f>
        <v>0</v>
      </c>
    </row>
    <row r="735" spans="1:32" x14ac:dyDescent="0.2">
      <c r="A735" s="91" t="str">
        <f>IF(ไฟล์กรอกคำตอบ!A735=""," ",ไฟล์กรอกคำตอบ!A735&amp;"")</f>
        <v xml:space="preserve"> </v>
      </c>
      <c r="B735" s="8">
        <f>ไฟล์กรอกคำตอบ!B735</f>
        <v>0</v>
      </c>
      <c r="C735" s="8">
        <f>ไฟล์กรอกคำตอบ!C735</f>
        <v>0</v>
      </c>
      <c r="D735" s="8">
        <f>ไฟล์กรอกคำตอบ!D735</f>
        <v>0</v>
      </c>
      <c r="E735" s="24">
        <f>ไฟล์กรอกคำตอบ!E735</f>
        <v>0</v>
      </c>
      <c r="F735" s="8">
        <f>ไฟล์กรอกคำตอบ!F735</f>
        <v>0</v>
      </c>
      <c r="G735" s="156">
        <f>ไฟล์กรอกคำตอบ!G735</f>
        <v>0</v>
      </c>
      <c r="H735" s="190">
        <f>ตรวจผล!H735</f>
        <v>0</v>
      </c>
      <c r="I735" s="190">
        <f>ตรวจผล!I735</f>
        <v>0</v>
      </c>
      <c r="J735" s="190">
        <f>ตรวจผล!J735</f>
        <v>0</v>
      </c>
      <c r="K735" s="190">
        <f>ตรวจผล!K735</f>
        <v>0</v>
      </c>
      <c r="L735" s="190">
        <f>ตรวจผล!L735</f>
        <v>0</v>
      </c>
      <c r="M735" s="190">
        <f>ตรวจผล!M735</f>
        <v>0</v>
      </c>
      <c r="N735" s="190">
        <f>ตรวจผล!N735</f>
        <v>0</v>
      </c>
      <c r="O735" s="190">
        <f>ตรวจผล!O735</f>
        <v>0</v>
      </c>
      <c r="P735" s="190">
        <f>ตรวจผล!P735</f>
        <v>0</v>
      </c>
      <c r="Q735" s="190">
        <f>ตรวจผล!Q735</f>
        <v>0</v>
      </c>
      <c r="R735" s="190">
        <f>ตรวจผล!R735</f>
        <v>0</v>
      </c>
      <c r="S735" s="190">
        <f>ตรวจผล!S735</f>
        <v>0</v>
      </c>
      <c r="T735" s="190">
        <f>ตรวจผล!T735</f>
        <v>0</v>
      </c>
      <c r="U735" s="190">
        <f>ตรวจผล!U735</f>
        <v>0</v>
      </c>
      <c r="V735" s="190">
        <f>ตรวจผล!V735</f>
        <v>0</v>
      </c>
      <c r="W735" s="190">
        <f>ตรวจผล!W735</f>
        <v>0</v>
      </c>
      <c r="X735" s="190">
        <f>ตรวจผล!X735</f>
        <v>0</v>
      </c>
      <c r="Y735" s="190">
        <f>ตรวจผล!Y735</f>
        <v>0</v>
      </c>
      <c r="Z735" s="190">
        <f>ตรวจผล!Z735</f>
        <v>0</v>
      </c>
      <c r="AA735" s="190">
        <f>ตรวจผล!AA735</f>
        <v>0</v>
      </c>
      <c r="AB735" s="190">
        <f>ตรวจผล!AE735</f>
        <v>0</v>
      </c>
      <c r="AC735" s="190">
        <f>ตรวจผล!AI735</f>
        <v>0</v>
      </c>
      <c r="AD735" s="190">
        <f>ตรวจผล!AJ735</f>
        <v>0</v>
      </c>
      <c r="AE735" s="190">
        <f>ตรวจผล!AK735</f>
        <v>0</v>
      </c>
      <c r="AF735" s="190">
        <f>ตรวจผล!AL735</f>
        <v>0</v>
      </c>
    </row>
    <row r="736" spans="1:32" x14ac:dyDescent="0.2">
      <c r="A736" s="91" t="str">
        <f>IF(ไฟล์กรอกคำตอบ!A736=""," ",ไฟล์กรอกคำตอบ!A736&amp;"")</f>
        <v xml:space="preserve"> </v>
      </c>
      <c r="B736" s="8">
        <f>ไฟล์กรอกคำตอบ!B736</f>
        <v>0</v>
      </c>
      <c r="C736" s="8">
        <f>ไฟล์กรอกคำตอบ!C736</f>
        <v>0</v>
      </c>
      <c r="D736" s="8">
        <f>ไฟล์กรอกคำตอบ!D736</f>
        <v>0</v>
      </c>
      <c r="E736" s="24">
        <f>ไฟล์กรอกคำตอบ!E736</f>
        <v>0</v>
      </c>
      <c r="F736" s="8">
        <f>ไฟล์กรอกคำตอบ!F736</f>
        <v>0</v>
      </c>
      <c r="G736" s="156">
        <f>ไฟล์กรอกคำตอบ!G736</f>
        <v>0</v>
      </c>
      <c r="H736" s="190">
        <f>ตรวจผล!H736</f>
        <v>0</v>
      </c>
      <c r="I736" s="190">
        <f>ตรวจผล!I736</f>
        <v>0</v>
      </c>
      <c r="J736" s="190">
        <f>ตรวจผล!J736</f>
        <v>0</v>
      </c>
      <c r="K736" s="190">
        <f>ตรวจผล!K736</f>
        <v>0</v>
      </c>
      <c r="L736" s="190">
        <f>ตรวจผล!L736</f>
        <v>0</v>
      </c>
      <c r="M736" s="190">
        <f>ตรวจผล!M736</f>
        <v>0</v>
      </c>
      <c r="N736" s="190">
        <f>ตรวจผล!N736</f>
        <v>0</v>
      </c>
      <c r="O736" s="190">
        <f>ตรวจผล!O736</f>
        <v>0</v>
      </c>
      <c r="P736" s="190">
        <f>ตรวจผล!P736</f>
        <v>0</v>
      </c>
      <c r="Q736" s="190">
        <f>ตรวจผล!Q736</f>
        <v>0</v>
      </c>
      <c r="R736" s="190">
        <f>ตรวจผล!R736</f>
        <v>0</v>
      </c>
      <c r="S736" s="190">
        <f>ตรวจผล!S736</f>
        <v>0</v>
      </c>
      <c r="T736" s="190">
        <f>ตรวจผล!T736</f>
        <v>0</v>
      </c>
      <c r="U736" s="190">
        <f>ตรวจผล!U736</f>
        <v>0</v>
      </c>
      <c r="V736" s="190">
        <f>ตรวจผล!V736</f>
        <v>0</v>
      </c>
      <c r="W736" s="190">
        <f>ตรวจผล!W736</f>
        <v>0</v>
      </c>
      <c r="X736" s="190">
        <f>ตรวจผล!X736</f>
        <v>0</v>
      </c>
      <c r="Y736" s="190">
        <f>ตรวจผล!Y736</f>
        <v>0</v>
      </c>
      <c r="Z736" s="190">
        <f>ตรวจผล!Z736</f>
        <v>0</v>
      </c>
      <c r="AA736" s="190">
        <f>ตรวจผล!AA736</f>
        <v>0</v>
      </c>
      <c r="AB736" s="190">
        <f>ตรวจผล!AE736</f>
        <v>0</v>
      </c>
      <c r="AC736" s="190">
        <f>ตรวจผล!AI736</f>
        <v>0</v>
      </c>
      <c r="AD736" s="190">
        <f>ตรวจผล!AJ736</f>
        <v>0</v>
      </c>
      <c r="AE736" s="190">
        <f>ตรวจผล!AK736</f>
        <v>0</v>
      </c>
      <c r="AF736" s="190">
        <f>ตรวจผล!AL736</f>
        <v>0</v>
      </c>
    </row>
    <row r="737" spans="1:32" x14ac:dyDescent="0.2">
      <c r="A737" s="91" t="str">
        <f>IF(ไฟล์กรอกคำตอบ!A737=""," ",ไฟล์กรอกคำตอบ!A737&amp;"")</f>
        <v xml:space="preserve"> </v>
      </c>
      <c r="B737" s="8">
        <f>ไฟล์กรอกคำตอบ!B737</f>
        <v>0</v>
      </c>
      <c r="C737" s="8">
        <f>ไฟล์กรอกคำตอบ!C737</f>
        <v>0</v>
      </c>
      <c r="D737" s="8">
        <f>ไฟล์กรอกคำตอบ!D737</f>
        <v>0</v>
      </c>
      <c r="E737" s="24">
        <f>ไฟล์กรอกคำตอบ!E737</f>
        <v>0</v>
      </c>
      <c r="F737" s="8">
        <f>ไฟล์กรอกคำตอบ!F737</f>
        <v>0</v>
      </c>
      <c r="G737" s="156">
        <f>ไฟล์กรอกคำตอบ!G737</f>
        <v>0</v>
      </c>
      <c r="H737" s="190">
        <f>ตรวจผล!H737</f>
        <v>0</v>
      </c>
      <c r="I737" s="190">
        <f>ตรวจผล!I737</f>
        <v>0</v>
      </c>
      <c r="J737" s="190">
        <f>ตรวจผล!J737</f>
        <v>0</v>
      </c>
      <c r="K737" s="190">
        <f>ตรวจผล!K737</f>
        <v>0</v>
      </c>
      <c r="L737" s="190">
        <f>ตรวจผล!L737</f>
        <v>0</v>
      </c>
      <c r="M737" s="190">
        <f>ตรวจผล!M737</f>
        <v>0</v>
      </c>
      <c r="N737" s="190">
        <f>ตรวจผล!N737</f>
        <v>0</v>
      </c>
      <c r="O737" s="190">
        <f>ตรวจผล!O737</f>
        <v>0</v>
      </c>
      <c r="P737" s="190">
        <f>ตรวจผล!P737</f>
        <v>0</v>
      </c>
      <c r="Q737" s="190">
        <f>ตรวจผล!Q737</f>
        <v>0</v>
      </c>
      <c r="R737" s="190">
        <f>ตรวจผล!R737</f>
        <v>0</v>
      </c>
      <c r="S737" s="190">
        <f>ตรวจผล!S737</f>
        <v>0</v>
      </c>
      <c r="T737" s="190">
        <f>ตรวจผล!T737</f>
        <v>0</v>
      </c>
      <c r="U737" s="190">
        <f>ตรวจผล!U737</f>
        <v>0</v>
      </c>
      <c r="V737" s="190">
        <f>ตรวจผล!V737</f>
        <v>0</v>
      </c>
      <c r="W737" s="190">
        <f>ตรวจผล!W737</f>
        <v>0</v>
      </c>
      <c r="X737" s="190">
        <f>ตรวจผล!X737</f>
        <v>0</v>
      </c>
      <c r="Y737" s="190">
        <f>ตรวจผล!Y737</f>
        <v>0</v>
      </c>
      <c r="Z737" s="190">
        <f>ตรวจผล!Z737</f>
        <v>0</v>
      </c>
      <c r="AA737" s="190">
        <f>ตรวจผล!AA737</f>
        <v>0</v>
      </c>
      <c r="AB737" s="190">
        <f>ตรวจผล!AE737</f>
        <v>0</v>
      </c>
      <c r="AC737" s="190">
        <f>ตรวจผล!AI737</f>
        <v>0</v>
      </c>
      <c r="AD737" s="190">
        <f>ตรวจผล!AJ737</f>
        <v>0</v>
      </c>
      <c r="AE737" s="190">
        <f>ตรวจผล!AK737</f>
        <v>0</v>
      </c>
      <c r="AF737" s="190">
        <f>ตรวจผล!AL737</f>
        <v>0</v>
      </c>
    </row>
    <row r="738" spans="1:32" x14ac:dyDescent="0.2">
      <c r="A738" s="91" t="str">
        <f>IF(ไฟล์กรอกคำตอบ!A738=""," ",ไฟล์กรอกคำตอบ!A738&amp;"")</f>
        <v xml:space="preserve"> </v>
      </c>
      <c r="B738" s="8">
        <f>ไฟล์กรอกคำตอบ!B738</f>
        <v>0</v>
      </c>
      <c r="C738" s="8">
        <f>ไฟล์กรอกคำตอบ!C738</f>
        <v>0</v>
      </c>
      <c r="D738" s="8">
        <f>ไฟล์กรอกคำตอบ!D738</f>
        <v>0</v>
      </c>
      <c r="E738" s="24">
        <f>ไฟล์กรอกคำตอบ!E738</f>
        <v>0</v>
      </c>
      <c r="F738" s="8">
        <f>ไฟล์กรอกคำตอบ!F738</f>
        <v>0</v>
      </c>
      <c r="G738" s="156">
        <f>ไฟล์กรอกคำตอบ!G738</f>
        <v>0</v>
      </c>
      <c r="H738" s="190">
        <f>ตรวจผล!H738</f>
        <v>0</v>
      </c>
      <c r="I738" s="190">
        <f>ตรวจผล!I738</f>
        <v>0</v>
      </c>
      <c r="J738" s="190">
        <f>ตรวจผล!J738</f>
        <v>0</v>
      </c>
      <c r="K738" s="190">
        <f>ตรวจผล!K738</f>
        <v>0</v>
      </c>
      <c r="L738" s="190">
        <f>ตรวจผล!L738</f>
        <v>0</v>
      </c>
      <c r="M738" s="190">
        <f>ตรวจผล!M738</f>
        <v>0</v>
      </c>
      <c r="N738" s="190">
        <f>ตรวจผล!N738</f>
        <v>0</v>
      </c>
      <c r="O738" s="190">
        <f>ตรวจผล!O738</f>
        <v>0</v>
      </c>
      <c r="P738" s="190">
        <f>ตรวจผล!P738</f>
        <v>0</v>
      </c>
      <c r="Q738" s="190">
        <f>ตรวจผล!Q738</f>
        <v>0</v>
      </c>
      <c r="R738" s="190">
        <f>ตรวจผล!R738</f>
        <v>0</v>
      </c>
      <c r="S738" s="190">
        <f>ตรวจผล!S738</f>
        <v>0</v>
      </c>
      <c r="T738" s="190">
        <f>ตรวจผล!T738</f>
        <v>0</v>
      </c>
      <c r="U738" s="190">
        <f>ตรวจผล!U738</f>
        <v>0</v>
      </c>
      <c r="V738" s="190">
        <f>ตรวจผล!V738</f>
        <v>0</v>
      </c>
      <c r="W738" s="190">
        <f>ตรวจผล!W738</f>
        <v>0</v>
      </c>
      <c r="X738" s="190">
        <f>ตรวจผล!X738</f>
        <v>0</v>
      </c>
      <c r="Y738" s="190">
        <f>ตรวจผล!Y738</f>
        <v>0</v>
      </c>
      <c r="Z738" s="190">
        <f>ตรวจผล!Z738</f>
        <v>0</v>
      </c>
      <c r="AA738" s="190">
        <f>ตรวจผล!AA738</f>
        <v>0</v>
      </c>
      <c r="AB738" s="190">
        <f>ตรวจผล!AE738</f>
        <v>0</v>
      </c>
      <c r="AC738" s="190">
        <f>ตรวจผล!AI738</f>
        <v>0</v>
      </c>
      <c r="AD738" s="190">
        <f>ตรวจผล!AJ738</f>
        <v>0</v>
      </c>
      <c r="AE738" s="190">
        <f>ตรวจผล!AK738</f>
        <v>0</v>
      </c>
      <c r="AF738" s="190">
        <f>ตรวจผล!AL738</f>
        <v>0</v>
      </c>
    </row>
    <row r="739" spans="1:32" x14ac:dyDescent="0.2">
      <c r="A739" s="91" t="str">
        <f>IF(ไฟล์กรอกคำตอบ!A739=""," ",ไฟล์กรอกคำตอบ!A739&amp;"")</f>
        <v xml:space="preserve"> </v>
      </c>
      <c r="B739" s="8">
        <f>ไฟล์กรอกคำตอบ!B739</f>
        <v>0</v>
      </c>
      <c r="C739" s="8">
        <f>ไฟล์กรอกคำตอบ!C739</f>
        <v>0</v>
      </c>
      <c r="D739" s="8">
        <f>ไฟล์กรอกคำตอบ!D739</f>
        <v>0</v>
      </c>
      <c r="E739" s="24">
        <f>ไฟล์กรอกคำตอบ!E739</f>
        <v>0</v>
      </c>
      <c r="F739" s="8">
        <f>ไฟล์กรอกคำตอบ!F739</f>
        <v>0</v>
      </c>
      <c r="G739" s="156">
        <f>ไฟล์กรอกคำตอบ!G739</f>
        <v>0</v>
      </c>
      <c r="H739" s="190">
        <f>ตรวจผล!H739</f>
        <v>0</v>
      </c>
      <c r="I739" s="190">
        <f>ตรวจผล!I739</f>
        <v>0</v>
      </c>
      <c r="J739" s="190">
        <f>ตรวจผล!J739</f>
        <v>0</v>
      </c>
      <c r="K739" s="190">
        <f>ตรวจผล!K739</f>
        <v>0</v>
      </c>
      <c r="L739" s="190">
        <f>ตรวจผล!L739</f>
        <v>0</v>
      </c>
      <c r="M739" s="190">
        <f>ตรวจผล!M739</f>
        <v>0</v>
      </c>
      <c r="N739" s="190">
        <f>ตรวจผล!N739</f>
        <v>0</v>
      </c>
      <c r="O739" s="190">
        <f>ตรวจผล!O739</f>
        <v>0</v>
      </c>
      <c r="P739" s="190">
        <f>ตรวจผล!P739</f>
        <v>0</v>
      </c>
      <c r="Q739" s="190">
        <f>ตรวจผล!Q739</f>
        <v>0</v>
      </c>
      <c r="R739" s="190">
        <f>ตรวจผล!R739</f>
        <v>0</v>
      </c>
      <c r="S739" s="190">
        <f>ตรวจผล!S739</f>
        <v>0</v>
      </c>
      <c r="T739" s="190">
        <f>ตรวจผล!T739</f>
        <v>0</v>
      </c>
      <c r="U739" s="190">
        <f>ตรวจผล!U739</f>
        <v>0</v>
      </c>
      <c r="V739" s="190">
        <f>ตรวจผล!V739</f>
        <v>0</v>
      </c>
      <c r="W739" s="190">
        <f>ตรวจผล!W739</f>
        <v>0</v>
      </c>
      <c r="X739" s="190">
        <f>ตรวจผล!X739</f>
        <v>0</v>
      </c>
      <c r="Y739" s="190">
        <f>ตรวจผล!Y739</f>
        <v>0</v>
      </c>
      <c r="Z739" s="190">
        <f>ตรวจผล!Z739</f>
        <v>0</v>
      </c>
      <c r="AA739" s="190">
        <f>ตรวจผล!AA739</f>
        <v>0</v>
      </c>
      <c r="AB739" s="190">
        <f>ตรวจผล!AE739</f>
        <v>0</v>
      </c>
      <c r="AC739" s="190">
        <f>ตรวจผล!AI739</f>
        <v>0</v>
      </c>
      <c r="AD739" s="190">
        <f>ตรวจผล!AJ739</f>
        <v>0</v>
      </c>
      <c r="AE739" s="190">
        <f>ตรวจผล!AK739</f>
        <v>0</v>
      </c>
      <c r="AF739" s="190">
        <f>ตรวจผล!AL739</f>
        <v>0</v>
      </c>
    </row>
    <row r="740" spans="1:32" x14ac:dyDescent="0.2">
      <c r="A740" s="91" t="str">
        <f>IF(ไฟล์กรอกคำตอบ!A740=""," ",ไฟล์กรอกคำตอบ!A740&amp;"")</f>
        <v xml:space="preserve"> </v>
      </c>
      <c r="B740" s="8">
        <f>ไฟล์กรอกคำตอบ!B740</f>
        <v>0</v>
      </c>
      <c r="C740" s="8">
        <f>ไฟล์กรอกคำตอบ!C740</f>
        <v>0</v>
      </c>
      <c r="D740" s="8">
        <f>ไฟล์กรอกคำตอบ!D740</f>
        <v>0</v>
      </c>
      <c r="E740" s="24">
        <f>ไฟล์กรอกคำตอบ!E740</f>
        <v>0</v>
      </c>
      <c r="F740" s="8">
        <f>ไฟล์กรอกคำตอบ!F740</f>
        <v>0</v>
      </c>
      <c r="G740" s="156">
        <f>ไฟล์กรอกคำตอบ!G740</f>
        <v>0</v>
      </c>
      <c r="H740" s="190">
        <f>ตรวจผล!H740</f>
        <v>0</v>
      </c>
      <c r="I740" s="190">
        <f>ตรวจผล!I740</f>
        <v>0</v>
      </c>
      <c r="J740" s="190">
        <f>ตรวจผล!J740</f>
        <v>0</v>
      </c>
      <c r="K740" s="190">
        <f>ตรวจผล!K740</f>
        <v>0</v>
      </c>
      <c r="L740" s="190">
        <f>ตรวจผล!L740</f>
        <v>0</v>
      </c>
      <c r="M740" s="190">
        <f>ตรวจผล!M740</f>
        <v>0</v>
      </c>
      <c r="N740" s="190">
        <f>ตรวจผล!N740</f>
        <v>0</v>
      </c>
      <c r="O740" s="190">
        <f>ตรวจผล!O740</f>
        <v>0</v>
      </c>
      <c r="P740" s="190">
        <f>ตรวจผล!P740</f>
        <v>0</v>
      </c>
      <c r="Q740" s="190">
        <f>ตรวจผล!Q740</f>
        <v>0</v>
      </c>
      <c r="R740" s="190">
        <f>ตรวจผล!R740</f>
        <v>0</v>
      </c>
      <c r="S740" s="190">
        <f>ตรวจผล!S740</f>
        <v>0</v>
      </c>
      <c r="T740" s="190">
        <f>ตรวจผล!T740</f>
        <v>0</v>
      </c>
      <c r="U740" s="190">
        <f>ตรวจผล!U740</f>
        <v>0</v>
      </c>
      <c r="V740" s="190">
        <f>ตรวจผล!V740</f>
        <v>0</v>
      </c>
      <c r="W740" s="190">
        <f>ตรวจผล!W740</f>
        <v>0</v>
      </c>
      <c r="X740" s="190">
        <f>ตรวจผล!X740</f>
        <v>0</v>
      </c>
      <c r="Y740" s="190">
        <f>ตรวจผล!Y740</f>
        <v>0</v>
      </c>
      <c r="Z740" s="190">
        <f>ตรวจผล!Z740</f>
        <v>0</v>
      </c>
      <c r="AA740" s="190">
        <f>ตรวจผล!AA740</f>
        <v>0</v>
      </c>
      <c r="AB740" s="190">
        <f>ตรวจผล!AE740</f>
        <v>0</v>
      </c>
      <c r="AC740" s="190">
        <f>ตรวจผล!AI740</f>
        <v>0</v>
      </c>
      <c r="AD740" s="190">
        <f>ตรวจผล!AJ740</f>
        <v>0</v>
      </c>
      <c r="AE740" s="190">
        <f>ตรวจผล!AK740</f>
        <v>0</v>
      </c>
      <c r="AF740" s="190">
        <f>ตรวจผล!AL740</f>
        <v>0</v>
      </c>
    </row>
    <row r="741" spans="1:32" x14ac:dyDescent="0.2">
      <c r="A741" s="91" t="str">
        <f>IF(ไฟล์กรอกคำตอบ!A741=""," ",ไฟล์กรอกคำตอบ!A741&amp;"")</f>
        <v xml:space="preserve"> </v>
      </c>
      <c r="B741" s="8">
        <f>ไฟล์กรอกคำตอบ!B741</f>
        <v>0</v>
      </c>
      <c r="C741" s="8">
        <f>ไฟล์กรอกคำตอบ!C741</f>
        <v>0</v>
      </c>
      <c r="D741" s="8">
        <f>ไฟล์กรอกคำตอบ!D741</f>
        <v>0</v>
      </c>
      <c r="E741" s="24">
        <f>ไฟล์กรอกคำตอบ!E741</f>
        <v>0</v>
      </c>
      <c r="F741" s="8">
        <f>ไฟล์กรอกคำตอบ!F741</f>
        <v>0</v>
      </c>
      <c r="G741" s="156">
        <f>ไฟล์กรอกคำตอบ!G741</f>
        <v>0</v>
      </c>
      <c r="H741" s="190">
        <f>ตรวจผล!H741</f>
        <v>0</v>
      </c>
      <c r="I741" s="190">
        <f>ตรวจผล!I741</f>
        <v>0</v>
      </c>
      <c r="J741" s="190">
        <f>ตรวจผล!J741</f>
        <v>0</v>
      </c>
      <c r="K741" s="190">
        <f>ตรวจผล!K741</f>
        <v>0</v>
      </c>
      <c r="L741" s="190">
        <f>ตรวจผล!L741</f>
        <v>0</v>
      </c>
      <c r="M741" s="190">
        <f>ตรวจผล!M741</f>
        <v>0</v>
      </c>
      <c r="N741" s="190">
        <f>ตรวจผล!N741</f>
        <v>0</v>
      </c>
      <c r="O741" s="190">
        <f>ตรวจผล!O741</f>
        <v>0</v>
      </c>
      <c r="P741" s="190">
        <f>ตรวจผล!P741</f>
        <v>0</v>
      </c>
      <c r="Q741" s="190">
        <f>ตรวจผล!Q741</f>
        <v>0</v>
      </c>
      <c r="R741" s="190">
        <f>ตรวจผล!R741</f>
        <v>0</v>
      </c>
      <c r="S741" s="190">
        <f>ตรวจผล!S741</f>
        <v>0</v>
      </c>
      <c r="T741" s="190">
        <f>ตรวจผล!T741</f>
        <v>0</v>
      </c>
      <c r="U741" s="190">
        <f>ตรวจผล!U741</f>
        <v>0</v>
      </c>
      <c r="V741" s="190">
        <f>ตรวจผล!V741</f>
        <v>0</v>
      </c>
      <c r="W741" s="190">
        <f>ตรวจผล!W741</f>
        <v>0</v>
      </c>
      <c r="X741" s="190">
        <f>ตรวจผล!X741</f>
        <v>0</v>
      </c>
      <c r="Y741" s="190">
        <f>ตรวจผล!Y741</f>
        <v>0</v>
      </c>
      <c r="Z741" s="190">
        <f>ตรวจผล!Z741</f>
        <v>0</v>
      </c>
      <c r="AA741" s="190">
        <f>ตรวจผล!AA741</f>
        <v>0</v>
      </c>
      <c r="AB741" s="190">
        <f>ตรวจผล!AE741</f>
        <v>0</v>
      </c>
      <c r="AC741" s="190">
        <f>ตรวจผล!AI741</f>
        <v>0</v>
      </c>
      <c r="AD741" s="190">
        <f>ตรวจผล!AJ741</f>
        <v>0</v>
      </c>
      <c r="AE741" s="190">
        <f>ตรวจผล!AK741</f>
        <v>0</v>
      </c>
      <c r="AF741" s="190">
        <f>ตรวจผล!AL741</f>
        <v>0</v>
      </c>
    </row>
    <row r="742" spans="1:32" x14ac:dyDescent="0.2">
      <c r="A742" s="91" t="str">
        <f>IF(ไฟล์กรอกคำตอบ!A742=""," ",ไฟล์กรอกคำตอบ!A742&amp;"")</f>
        <v xml:space="preserve"> </v>
      </c>
      <c r="B742" s="8">
        <f>ไฟล์กรอกคำตอบ!B742</f>
        <v>0</v>
      </c>
      <c r="C742" s="8">
        <f>ไฟล์กรอกคำตอบ!C742</f>
        <v>0</v>
      </c>
      <c r="D742" s="8">
        <f>ไฟล์กรอกคำตอบ!D742</f>
        <v>0</v>
      </c>
      <c r="E742" s="24">
        <f>ไฟล์กรอกคำตอบ!E742</f>
        <v>0</v>
      </c>
      <c r="F742" s="8">
        <f>ไฟล์กรอกคำตอบ!F742</f>
        <v>0</v>
      </c>
      <c r="G742" s="156">
        <f>ไฟล์กรอกคำตอบ!G742</f>
        <v>0</v>
      </c>
      <c r="H742" s="190">
        <f>ตรวจผล!H742</f>
        <v>0</v>
      </c>
      <c r="I742" s="190">
        <f>ตรวจผล!I742</f>
        <v>0</v>
      </c>
      <c r="J742" s="190">
        <f>ตรวจผล!J742</f>
        <v>0</v>
      </c>
      <c r="K742" s="190">
        <f>ตรวจผล!K742</f>
        <v>0</v>
      </c>
      <c r="L742" s="190">
        <f>ตรวจผล!L742</f>
        <v>0</v>
      </c>
      <c r="M742" s="190">
        <f>ตรวจผล!M742</f>
        <v>0</v>
      </c>
      <c r="N742" s="190">
        <f>ตรวจผล!N742</f>
        <v>0</v>
      </c>
      <c r="O742" s="190">
        <f>ตรวจผล!O742</f>
        <v>0</v>
      </c>
      <c r="P742" s="190">
        <f>ตรวจผล!P742</f>
        <v>0</v>
      </c>
      <c r="Q742" s="190">
        <f>ตรวจผล!Q742</f>
        <v>0</v>
      </c>
      <c r="R742" s="190">
        <f>ตรวจผล!R742</f>
        <v>0</v>
      </c>
      <c r="S742" s="190">
        <f>ตรวจผล!S742</f>
        <v>0</v>
      </c>
      <c r="T742" s="190">
        <f>ตรวจผล!T742</f>
        <v>0</v>
      </c>
      <c r="U742" s="190">
        <f>ตรวจผล!U742</f>
        <v>0</v>
      </c>
      <c r="V742" s="190">
        <f>ตรวจผล!V742</f>
        <v>0</v>
      </c>
      <c r="W742" s="190">
        <f>ตรวจผล!W742</f>
        <v>0</v>
      </c>
      <c r="X742" s="190">
        <f>ตรวจผล!X742</f>
        <v>0</v>
      </c>
      <c r="Y742" s="190">
        <f>ตรวจผล!Y742</f>
        <v>0</v>
      </c>
      <c r="Z742" s="190">
        <f>ตรวจผล!Z742</f>
        <v>0</v>
      </c>
      <c r="AA742" s="190">
        <f>ตรวจผล!AA742</f>
        <v>0</v>
      </c>
      <c r="AB742" s="190">
        <f>ตรวจผล!AE742</f>
        <v>0</v>
      </c>
      <c r="AC742" s="190">
        <f>ตรวจผล!AI742</f>
        <v>0</v>
      </c>
      <c r="AD742" s="190">
        <f>ตรวจผล!AJ742</f>
        <v>0</v>
      </c>
      <c r="AE742" s="190">
        <f>ตรวจผล!AK742</f>
        <v>0</v>
      </c>
      <c r="AF742" s="190">
        <f>ตรวจผล!AL742</f>
        <v>0</v>
      </c>
    </row>
    <row r="743" spans="1:32" x14ac:dyDescent="0.2">
      <c r="A743" s="91" t="str">
        <f>IF(ไฟล์กรอกคำตอบ!A743=""," ",ไฟล์กรอกคำตอบ!A743&amp;"")</f>
        <v xml:space="preserve"> </v>
      </c>
      <c r="B743" s="8">
        <f>ไฟล์กรอกคำตอบ!B743</f>
        <v>0</v>
      </c>
      <c r="C743" s="8">
        <f>ไฟล์กรอกคำตอบ!C743</f>
        <v>0</v>
      </c>
      <c r="D743" s="8">
        <f>ไฟล์กรอกคำตอบ!D743</f>
        <v>0</v>
      </c>
      <c r="E743" s="24">
        <f>ไฟล์กรอกคำตอบ!E743</f>
        <v>0</v>
      </c>
      <c r="F743" s="8">
        <f>ไฟล์กรอกคำตอบ!F743</f>
        <v>0</v>
      </c>
      <c r="G743" s="156">
        <f>ไฟล์กรอกคำตอบ!G743</f>
        <v>0</v>
      </c>
      <c r="H743" s="190">
        <f>ตรวจผล!H743</f>
        <v>0</v>
      </c>
      <c r="I743" s="190">
        <f>ตรวจผล!I743</f>
        <v>0</v>
      </c>
      <c r="J743" s="190">
        <f>ตรวจผล!J743</f>
        <v>0</v>
      </c>
      <c r="K743" s="190">
        <f>ตรวจผล!K743</f>
        <v>0</v>
      </c>
      <c r="L743" s="190">
        <f>ตรวจผล!L743</f>
        <v>0</v>
      </c>
      <c r="M743" s="190">
        <f>ตรวจผล!M743</f>
        <v>0</v>
      </c>
      <c r="N743" s="190">
        <f>ตรวจผล!N743</f>
        <v>0</v>
      </c>
      <c r="O743" s="190">
        <f>ตรวจผล!O743</f>
        <v>0</v>
      </c>
      <c r="P743" s="190">
        <f>ตรวจผล!P743</f>
        <v>0</v>
      </c>
      <c r="Q743" s="190">
        <f>ตรวจผล!Q743</f>
        <v>0</v>
      </c>
      <c r="R743" s="190">
        <f>ตรวจผล!R743</f>
        <v>0</v>
      </c>
      <c r="S743" s="190">
        <f>ตรวจผล!S743</f>
        <v>0</v>
      </c>
      <c r="T743" s="190">
        <f>ตรวจผล!T743</f>
        <v>0</v>
      </c>
      <c r="U743" s="190">
        <f>ตรวจผล!U743</f>
        <v>0</v>
      </c>
      <c r="V743" s="190">
        <f>ตรวจผล!V743</f>
        <v>0</v>
      </c>
      <c r="W743" s="190">
        <f>ตรวจผล!W743</f>
        <v>0</v>
      </c>
      <c r="X743" s="190">
        <f>ตรวจผล!X743</f>
        <v>0</v>
      </c>
      <c r="Y743" s="190">
        <f>ตรวจผล!Y743</f>
        <v>0</v>
      </c>
      <c r="Z743" s="190">
        <f>ตรวจผล!Z743</f>
        <v>0</v>
      </c>
      <c r="AA743" s="190">
        <f>ตรวจผล!AA743</f>
        <v>0</v>
      </c>
      <c r="AB743" s="190">
        <f>ตรวจผล!AE743</f>
        <v>0</v>
      </c>
      <c r="AC743" s="190">
        <f>ตรวจผล!AI743</f>
        <v>0</v>
      </c>
      <c r="AD743" s="190">
        <f>ตรวจผล!AJ743</f>
        <v>0</v>
      </c>
      <c r="AE743" s="190">
        <f>ตรวจผล!AK743</f>
        <v>0</v>
      </c>
      <c r="AF743" s="190">
        <f>ตรวจผล!AL743</f>
        <v>0</v>
      </c>
    </row>
    <row r="744" spans="1:32" x14ac:dyDescent="0.2">
      <c r="A744" s="91" t="str">
        <f>IF(ไฟล์กรอกคำตอบ!A744=""," ",ไฟล์กรอกคำตอบ!A744&amp;"")</f>
        <v xml:space="preserve"> </v>
      </c>
      <c r="B744" s="8">
        <f>ไฟล์กรอกคำตอบ!B744</f>
        <v>0</v>
      </c>
      <c r="C744" s="8">
        <f>ไฟล์กรอกคำตอบ!C744</f>
        <v>0</v>
      </c>
      <c r="D744" s="8">
        <f>ไฟล์กรอกคำตอบ!D744</f>
        <v>0</v>
      </c>
      <c r="E744" s="24">
        <f>ไฟล์กรอกคำตอบ!E744</f>
        <v>0</v>
      </c>
      <c r="F744" s="8">
        <f>ไฟล์กรอกคำตอบ!F744</f>
        <v>0</v>
      </c>
      <c r="G744" s="156">
        <f>ไฟล์กรอกคำตอบ!G744</f>
        <v>0</v>
      </c>
      <c r="H744" s="190">
        <f>ตรวจผล!H744</f>
        <v>0</v>
      </c>
      <c r="I744" s="190">
        <f>ตรวจผล!I744</f>
        <v>0</v>
      </c>
      <c r="J744" s="190">
        <f>ตรวจผล!J744</f>
        <v>0</v>
      </c>
      <c r="K744" s="190">
        <f>ตรวจผล!K744</f>
        <v>0</v>
      </c>
      <c r="L744" s="190">
        <f>ตรวจผล!L744</f>
        <v>0</v>
      </c>
      <c r="M744" s="190">
        <f>ตรวจผล!M744</f>
        <v>0</v>
      </c>
      <c r="N744" s="190">
        <f>ตรวจผล!N744</f>
        <v>0</v>
      </c>
      <c r="O744" s="190">
        <f>ตรวจผล!O744</f>
        <v>0</v>
      </c>
      <c r="P744" s="190">
        <f>ตรวจผล!P744</f>
        <v>0</v>
      </c>
      <c r="Q744" s="190">
        <f>ตรวจผล!Q744</f>
        <v>0</v>
      </c>
      <c r="R744" s="190">
        <f>ตรวจผล!R744</f>
        <v>0</v>
      </c>
      <c r="S744" s="190">
        <f>ตรวจผล!S744</f>
        <v>0</v>
      </c>
      <c r="T744" s="190">
        <f>ตรวจผล!T744</f>
        <v>0</v>
      </c>
      <c r="U744" s="190">
        <f>ตรวจผล!U744</f>
        <v>0</v>
      </c>
      <c r="V744" s="190">
        <f>ตรวจผล!V744</f>
        <v>0</v>
      </c>
      <c r="W744" s="190">
        <f>ตรวจผล!W744</f>
        <v>0</v>
      </c>
      <c r="X744" s="190">
        <f>ตรวจผล!X744</f>
        <v>0</v>
      </c>
      <c r="Y744" s="190">
        <f>ตรวจผล!Y744</f>
        <v>0</v>
      </c>
      <c r="Z744" s="190">
        <f>ตรวจผล!Z744</f>
        <v>0</v>
      </c>
      <c r="AA744" s="190">
        <f>ตรวจผล!AA744</f>
        <v>0</v>
      </c>
      <c r="AB744" s="190">
        <f>ตรวจผล!AE744</f>
        <v>0</v>
      </c>
      <c r="AC744" s="190">
        <f>ตรวจผล!AI744</f>
        <v>0</v>
      </c>
      <c r="AD744" s="190">
        <f>ตรวจผล!AJ744</f>
        <v>0</v>
      </c>
      <c r="AE744" s="190">
        <f>ตรวจผล!AK744</f>
        <v>0</v>
      </c>
      <c r="AF744" s="190">
        <f>ตรวจผล!AL744</f>
        <v>0</v>
      </c>
    </row>
    <row r="745" spans="1:32" x14ac:dyDescent="0.2">
      <c r="A745" s="91" t="str">
        <f>IF(ไฟล์กรอกคำตอบ!A745=""," ",ไฟล์กรอกคำตอบ!A745&amp;"")</f>
        <v xml:space="preserve"> </v>
      </c>
      <c r="B745" s="8">
        <f>ไฟล์กรอกคำตอบ!B745</f>
        <v>0</v>
      </c>
      <c r="C745" s="8">
        <f>ไฟล์กรอกคำตอบ!C745</f>
        <v>0</v>
      </c>
      <c r="D745" s="8">
        <f>ไฟล์กรอกคำตอบ!D745</f>
        <v>0</v>
      </c>
      <c r="E745" s="24">
        <f>ไฟล์กรอกคำตอบ!E745</f>
        <v>0</v>
      </c>
      <c r="F745" s="8">
        <f>ไฟล์กรอกคำตอบ!F745</f>
        <v>0</v>
      </c>
      <c r="G745" s="156">
        <f>ไฟล์กรอกคำตอบ!G745</f>
        <v>0</v>
      </c>
      <c r="H745" s="190">
        <f>ตรวจผล!H745</f>
        <v>0</v>
      </c>
      <c r="I745" s="190">
        <f>ตรวจผล!I745</f>
        <v>0</v>
      </c>
      <c r="J745" s="190">
        <f>ตรวจผล!J745</f>
        <v>0</v>
      </c>
      <c r="K745" s="190">
        <f>ตรวจผล!K745</f>
        <v>0</v>
      </c>
      <c r="L745" s="190">
        <f>ตรวจผล!L745</f>
        <v>0</v>
      </c>
      <c r="M745" s="190">
        <f>ตรวจผล!M745</f>
        <v>0</v>
      </c>
      <c r="N745" s="190">
        <f>ตรวจผล!N745</f>
        <v>0</v>
      </c>
      <c r="O745" s="190">
        <f>ตรวจผล!O745</f>
        <v>0</v>
      </c>
      <c r="P745" s="190">
        <f>ตรวจผล!P745</f>
        <v>0</v>
      </c>
      <c r="Q745" s="190">
        <f>ตรวจผล!Q745</f>
        <v>0</v>
      </c>
      <c r="R745" s="190">
        <f>ตรวจผล!R745</f>
        <v>0</v>
      </c>
      <c r="S745" s="190">
        <f>ตรวจผล!S745</f>
        <v>0</v>
      </c>
      <c r="T745" s="190">
        <f>ตรวจผล!T745</f>
        <v>0</v>
      </c>
      <c r="U745" s="190">
        <f>ตรวจผล!U745</f>
        <v>0</v>
      </c>
      <c r="V745" s="190">
        <f>ตรวจผล!V745</f>
        <v>0</v>
      </c>
      <c r="W745" s="190">
        <f>ตรวจผล!W745</f>
        <v>0</v>
      </c>
      <c r="X745" s="190">
        <f>ตรวจผล!X745</f>
        <v>0</v>
      </c>
      <c r="Y745" s="190">
        <f>ตรวจผล!Y745</f>
        <v>0</v>
      </c>
      <c r="Z745" s="190">
        <f>ตรวจผล!Z745</f>
        <v>0</v>
      </c>
      <c r="AA745" s="190">
        <f>ตรวจผล!AA745</f>
        <v>0</v>
      </c>
      <c r="AB745" s="190">
        <f>ตรวจผล!AE745</f>
        <v>0</v>
      </c>
      <c r="AC745" s="190">
        <f>ตรวจผล!AI745</f>
        <v>0</v>
      </c>
      <c r="AD745" s="190">
        <f>ตรวจผล!AJ745</f>
        <v>0</v>
      </c>
      <c r="AE745" s="190">
        <f>ตรวจผล!AK745</f>
        <v>0</v>
      </c>
      <c r="AF745" s="190">
        <f>ตรวจผล!AL745</f>
        <v>0</v>
      </c>
    </row>
    <row r="746" spans="1:32" x14ac:dyDescent="0.2">
      <c r="A746" s="91" t="str">
        <f>IF(ไฟล์กรอกคำตอบ!A746=""," ",ไฟล์กรอกคำตอบ!A746&amp;"")</f>
        <v xml:space="preserve"> </v>
      </c>
      <c r="B746" s="8">
        <f>ไฟล์กรอกคำตอบ!B746</f>
        <v>0</v>
      </c>
      <c r="C746" s="8">
        <f>ไฟล์กรอกคำตอบ!C746</f>
        <v>0</v>
      </c>
      <c r="D746" s="8">
        <f>ไฟล์กรอกคำตอบ!D746</f>
        <v>0</v>
      </c>
      <c r="E746" s="24">
        <f>ไฟล์กรอกคำตอบ!E746</f>
        <v>0</v>
      </c>
      <c r="F746" s="8">
        <f>ไฟล์กรอกคำตอบ!F746</f>
        <v>0</v>
      </c>
      <c r="G746" s="156">
        <f>ไฟล์กรอกคำตอบ!G746</f>
        <v>0</v>
      </c>
      <c r="H746" s="190">
        <f>ตรวจผล!H746</f>
        <v>0</v>
      </c>
      <c r="I746" s="190">
        <f>ตรวจผล!I746</f>
        <v>0</v>
      </c>
      <c r="J746" s="190">
        <f>ตรวจผล!J746</f>
        <v>0</v>
      </c>
      <c r="K746" s="190">
        <f>ตรวจผล!K746</f>
        <v>0</v>
      </c>
      <c r="L746" s="190">
        <f>ตรวจผล!L746</f>
        <v>0</v>
      </c>
      <c r="M746" s="190">
        <f>ตรวจผล!M746</f>
        <v>0</v>
      </c>
      <c r="N746" s="190">
        <f>ตรวจผล!N746</f>
        <v>0</v>
      </c>
      <c r="O746" s="190">
        <f>ตรวจผล!O746</f>
        <v>0</v>
      </c>
      <c r="P746" s="190">
        <f>ตรวจผล!P746</f>
        <v>0</v>
      </c>
      <c r="Q746" s="190">
        <f>ตรวจผล!Q746</f>
        <v>0</v>
      </c>
      <c r="R746" s="190">
        <f>ตรวจผล!R746</f>
        <v>0</v>
      </c>
      <c r="S746" s="190">
        <f>ตรวจผล!S746</f>
        <v>0</v>
      </c>
      <c r="T746" s="190">
        <f>ตรวจผล!T746</f>
        <v>0</v>
      </c>
      <c r="U746" s="190">
        <f>ตรวจผล!U746</f>
        <v>0</v>
      </c>
      <c r="V746" s="190">
        <f>ตรวจผล!V746</f>
        <v>0</v>
      </c>
      <c r="W746" s="190">
        <f>ตรวจผล!W746</f>
        <v>0</v>
      </c>
      <c r="X746" s="190">
        <f>ตรวจผล!X746</f>
        <v>0</v>
      </c>
      <c r="Y746" s="190">
        <f>ตรวจผล!Y746</f>
        <v>0</v>
      </c>
      <c r="Z746" s="190">
        <f>ตรวจผล!Z746</f>
        <v>0</v>
      </c>
      <c r="AA746" s="190">
        <f>ตรวจผล!AA746</f>
        <v>0</v>
      </c>
      <c r="AB746" s="190">
        <f>ตรวจผล!AE746</f>
        <v>0</v>
      </c>
      <c r="AC746" s="190">
        <f>ตรวจผล!AI746</f>
        <v>0</v>
      </c>
      <c r="AD746" s="190">
        <f>ตรวจผล!AJ746</f>
        <v>0</v>
      </c>
      <c r="AE746" s="190">
        <f>ตรวจผล!AK746</f>
        <v>0</v>
      </c>
      <c r="AF746" s="190">
        <f>ตรวจผล!AL746</f>
        <v>0</v>
      </c>
    </row>
    <row r="747" spans="1:32" x14ac:dyDescent="0.2">
      <c r="A747" s="91" t="str">
        <f>IF(ไฟล์กรอกคำตอบ!A747=""," ",ไฟล์กรอกคำตอบ!A747&amp;"")</f>
        <v xml:space="preserve"> </v>
      </c>
      <c r="B747" s="8">
        <f>ไฟล์กรอกคำตอบ!B747</f>
        <v>0</v>
      </c>
      <c r="C747" s="8">
        <f>ไฟล์กรอกคำตอบ!C747</f>
        <v>0</v>
      </c>
      <c r="D747" s="8">
        <f>ไฟล์กรอกคำตอบ!D747</f>
        <v>0</v>
      </c>
      <c r="E747" s="24">
        <f>ไฟล์กรอกคำตอบ!E747</f>
        <v>0</v>
      </c>
      <c r="F747" s="8">
        <f>ไฟล์กรอกคำตอบ!F747</f>
        <v>0</v>
      </c>
      <c r="G747" s="156">
        <f>ไฟล์กรอกคำตอบ!G747</f>
        <v>0</v>
      </c>
      <c r="H747" s="190">
        <f>ตรวจผล!H747</f>
        <v>0</v>
      </c>
      <c r="I747" s="190">
        <f>ตรวจผล!I747</f>
        <v>0</v>
      </c>
      <c r="J747" s="190">
        <f>ตรวจผล!J747</f>
        <v>0</v>
      </c>
      <c r="K747" s="190">
        <f>ตรวจผล!K747</f>
        <v>0</v>
      </c>
      <c r="L747" s="190">
        <f>ตรวจผล!L747</f>
        <v>0</v>
      </c>
      <c r="M747" s="190">
        <f>ตรวจผล!M747</f>
        <v>0</v>
      </c>
      <c r="N747" s="190">
        <f>ตรวจผล!N747</f>
        <v>0</v>
      </c>
      <c r="O747" s="190">
        <f>ตรวจผล!O747</f>
        <v>0</v>
      </c>
      <c r="P747" s="190">
        <f>ตรวจผล!P747</f>
        <v>0</v>
      </c>
      <c r="Q747" s="190">
        <f>ตรวจผล!Q747</f>
        <v>0</v>
      </c>
      <c r="R747" s="190">
        <f>ตรวจผล!R747</f>
        <v>0</v>
      </c>
      <c r="S747" s="190">
        <f>ตรวจผล!S747</f>
        <v>0</v>
      </c>
      <c r="T747" s="190">
        <f>ตรวจผล!T747</f>
        <v>0</v>
      </c>
      <c r="U747" s="190">
        <f>ตรวจผล!U747</f>
        <v>0</v>
      </c>
      <c r="V747" s="190">
        <f>ตรวจผล!V747</f>
        <v>0</v>
      </c>
      <c r="W747" s="190">
        <f>ตรวจผล!W747</f>
        <v>0</v>
      </c>
      <c r="X747" s="190">
        <f>ตรวจผล!X747</f>
        <v>0</v>
      </c>
      <c r="Y747" s="190">
        <f>ตรวจผล!Y747</f>
        <v>0</v>
      </c>
      <c r="Z747" s="190">
        <f>ตรวจผล!Z747</f>
        <v>0</v>
      </c>
      <c r="AA747" s="190">
        <f>ตรวจผล!AA747</f>
        <v>0</v>
      </c>
      <c r="AB747" s="190">
        <f>ตรวจผล!AE747</f>
        <v>0</v>
      </c>
      <c r="AC747" s="190">
        <f>ตรวจผล!AI747</f>
        <v>0</v>
      </c>
      <c r="AD747" s="190">
        <f>ตรวจผล!AJ747</f>
        <v>0</v>
      </c>
      <c r="AE747" s="190">
        <f>ตรวจผล!AK747</f>
        <v>0</v>
      </c>
      <c r="AF747" s="190">
        <f>ตรวจผล!AL747</f>
        <v>0</v>
      </c>
    </row>
    <row r="748" spans="1:32" x14ac:dyDescent="0.2">
      <c r="A748" s="91" t="str">
        <f>IF(ไฟล์กรอกคำตอบ!A748=""," ",ไฟล์กรอกคำตอบ!A748&amp;"")</f>
        <v xml:space="preserve"> </v>
      </c>
      <c r="B748" s="8">
        <f>ไฟล์กรอกคำตอบ!B748</f>
        <v>0</v>
      </c>
      <c r="C748" s="8">
        <f>ไฟล์กรอกคำตอบ!C748</f>
        <v>0</v>
      </c>
      <c r="D748" s="8">
        <f>ไฟล์กรอกคำตอบ!D748</f>
        <v>0</v>
      </c>
      <c r="E748" s="24">
        <f>ไฟล์กรอกคำตอบ!E748</f>
        <v>0</v>
      </c>
      <c r="F748" s="8">
        <f>ไฟล์กรอกคำตอบ!F748</f>
        <v>0</v>
      </c>
      <c r="G748" s="156">
        <f>ไฟล์กรอกคำตอบ!G748</f>
        <v>0</v>
      </c>
      <c r="H748" s="190">
        <f>ตรวจผล!H748</f>
        <v>0</v>
      </c>
      <c r="I748" s="190">
        <f>ตรวจผล!I748</f>
        <v>0</v>
      </c>
      <c r="J748" s="190">
        <f>ตรวจผล!J748</f>
        <v>0</v>
      </c>
      <c r="K748" s="190">
        <f>ตรวจผล!K748</f>
        <v>0</v>
      </c>
      <c r="L748" s="190">
        <f>ตรวจผล!L748</f>
        <v>0</v>
      </c>
      <c r="M748" s="190">
        <f>ตรวจผล!M748</f>
        <v>0</v>
      </c>
      <c r="N748" s="190">
        <f>ตรวจผล!N748</f>
        <v>0</v>
      </c>
      <c r="O748" s="190">
        <f>ตรวจผล!O748</f>
        <v>0</v>
      </c>
      <c r="P748" s="190">
        <f>ตรวจผล!P748</f>
        <v>0</v>
      </c>
      <c r="Q748" s="190">
        <f>ตรวจผล!Q748</f>
        <v>0</v>
      </c>
      <c r="R748" s="190">
        <f>ตรวจผล!R748</f>
        <v>0</v>
      </c>
      <c r="S748" s="190">
        <f>ตรวจผล!S748</f>
        <v>0</v>
      </c>
      <c r="T748" s="190">
        <f>ตรวจผล!T748</f>
        <v>0</v>
      </c>
      <c r="U748" s="190">
        <f>ตรวจผล!U748</f>
        <v>0</v>
      </c>
      <c r="V748" s="190">
        <f>ตรวจผล!V748</f>
        <v>0</v>
      </c>
      <c r="W748" s="190">
        <f>ตรวจผล!W748</f>
        <v>0</v>
      </c>
      <c r="X748" s="190">
        <f>ตรวจผล!X748</f>
        <v>0</v>
      </c>
      <c r="Y748" s="190">
        <f>ตรวจผล!Y748</f>
        <v>0</v>
      </c>
      <c r="Z748" s="190">
        <f>ตรวจผล!Z748</f>
        <v>0</v>
      </c>
      <c r="AA748" s="190">
        <f>ตรวจผล!AA748</f>
        <v>0</v>
      </c>
      <c r="AB748" s="190">
        <f>ตรวจผล!AE748</f>
        <v>0</v>
      </c>
      <c r="AC748" s="190">
        <f>ตรวจผล!AI748</f>
        <v>0</v>
      </c>
      <c r="AD748" s="190">
        <f>ตรวจผล!AJ748</f>
        <v>0</v>
      </c>
      <c r="AE748" s="190">
        <f>ตรวจผล!AK748</f>
        <v>0</v>
      </c>
      <c r="AF748" s="190">
        <f>ตรวจผล!AL748</f>
        <v>0</v>
      </c>
    </row>
    <row r="749" spans="1:32" x14ac:dyDescent="0.2">
      <c r="A749" s="91" t="str">
        <f>IF(ไฟล์กรอกคำตอบ!A749=""," ",ไฟล์กรอกคำตอบ!A749&amp;"")</f>
        <v xml:space="preserve"> </v>
      </c>
      <c r="B749" s="8">
        <f>ไฟล์กรอกคำตอบ!B749</f>
        <v>0</v>
      </c>
      <c r="C749" s="8">
        <f>ไฟล์กรอกคำตอบ!C749</f>
        <v>0</v>
      </c>
      <c r="D749" s="8">
        <f>ไฟล์กรอกคำตอบ!D749</f>
        <v>0</v>
      </c>
      <c r="E749" s="24">
        <f>ไฟล์กรอกคำตอบ!E749</f>
        <v>0</v>
      </c>
      <c r="F749" s="8">
        <f>ไฟล์กรอกคำตอบ!F749</f>
        <v>0</v>
      </c>
      <c r="G749" s="156">
        <f>ไฟล์กรอกคำตอบ!G749</f>
        <v>0</v>
      </c>
      <c r="H749" s="190">
        <f>ตรวจผล!H749</f>
        <v>0</v>
      </c>
      <c r="I749" s="190">
        <f>ตรวจผล!I749</f>
        <v>0</v>
      </c>
      <c r="J749" s="190">
        <f>ตรวจผล!J749</f>
        <v>0</v>
      </c>
      <c r="K749" s="190">
        <f>ตรวจผล!K749</f>
        <v>0</v>
      </c>
      <c r="L749" s="190">
        <f>ตรวจผล!L749</f>
        <v>0</v>
      </c>
      <c r="M749" s="190">
        <f>ตรวจผล!M749</f>
        <v>0</v>
      </c>
      <c r="N749" s="190">
        <f>ตรวจผล!N749</f>
        <v>0</v>
      </c>
      <c r="O749" s="190">
        <f>ตรวจผล!O749</f>
        <v>0</v>
      </c>
      <c r="P749" s="190">
        <f>ตรวจผล!P749</f>
        <v>0</v>
      </c>
      <c r="Q749" s="190">
        <f>ตรวจผล!Q749</f>
        <v>0</v>
      </c>
      <c r="R749" s="190">
        <f>ตรวจผล!R749</f>
        <v>0</v>
      </c>
      <c r="S749" s="190">
        <f>ตรวจผล!S749</f>
        <v>0</v>
      </c>
      <c r="T749" s="190">
        <f>ตรวจผล!T749</f>
        <v>0</v>
      </c>
      <c r="U749" s="190">
        <f>ตรวจผล!U749</f>
        <v>0</v>
      </c>
      <c r="V749" s="190">
        <f>ตรวจผล!V749</f>
        <v>0</v>
      </c>
      <c r="W749" s="190">
        <f>ตรวจผล!W749</f>
        <v>0</v>
      </c>
      <c r="X749" s="190">
        <f>ตรวจผล!X749</f>
        <v>0</v>
      </c>
      <c r="Y749" s="190">
        <f>ตรวจผล!Y749</f>
        <v>0</v>
      </c>
      <c r="Z749" s="190">
        <f>ตรวจผล!Z749</f>
        <v>0</v>
      </c>
      <c r="AA749" s="190">
        <f>ตรวจผล!AA749</f>
        <v>0</v>
      </c>
      <c r="AB749" s="190">
        <f>ตรวจผล!AE749</f>
        <v>0</v>
      </c>
      <c r="AC749" s="190">
        <f>ตรวจผล!AI749</f>
        <v>0</v>
      </c>
      <c r="AD749" s="190">
        <f>ตรวจผล!AJ749</f>
        <v>0</v>
      </c>
      <c r="AE749" s="190">
        <f>ตรวจผล!AK749</f>
        <v>0</v>
      </c>
      <c r="AF749" s="190">
        <f>ตรวจผล!AL749</f>
        <v>0</v>
      </c>
    </row>
    <row r="750" spans="1:32" x14ac:dyDescent="0.2">
      <c r="A750" s="91" t="str">
        <f>IF(ไฟล์กรอกคำตอบ!A750=""," ",ไฟล์กรอกคำตอบ!A750&amp;"")</f>
        <v xml:space="preserve"> </v>
      </c>
      <c r="B750" s="8">
        <f>ไฟล์กรอกคำตอบ!B750</f>
        <v>0</v>
      </c>
      <c r="C750" s="8">
        <f>ไฟล์กรอกคำตอบ!C750</f>
        <v>0</v>
      </c>
      <c r="D750" s="8">
        <f>ไฟล์กรอกคำตอบ!D750</f>
        <v>0</v>
      </c>
      <c r="E750" s="24">
        <f>ไฟล์กรอกคำตอบ!E750</f>
        <v>0</v>
      </c>
      <c r="F750" s="8">
        <f>ไฟล์กรอกคำตอบ!F750</f>
        <v>0</v>
      </c>
      <c r="G750" s="156">
        <f>ไฟล์กรอกคำตอบ!G750</f>
        <v>0</v>
      </c>
      <c r="H750" s="190">
        <f>ตรวจผล!H750</f>
        <v>0</v>
      </c>
      <c r="I750" s="190">
        <f>ตรวจผล!I750</f>
        <v>0</v>
      </c>
      <c r="J750" s="190">
        <f>ตรวจผล!J750</f>
        <v>0</v>
      </c>
      <c r="K750" s="190">
        <f>ตรวจผล!K750</f>
        <v>0</v>
      </c>
      <c r="L750" s="190">
        <f>ตรวจผล!L750</f>
        <v>0</v>
      </c>
      <c r="M750" s="190">
        <f>ตรวจผล!M750</f>
        <v>0</v>
      </c>
      <c r="N750" s="190">
        <f>ตรวจผล!N750</f>
        <v>0</v>
      </c>
      <c r="O750" s="190">
        <f>ตรวจผล!O750</f>
        <v>0</v>
      </c>
      <c r="P750" s="190">
        <f>ตรวจผล!P750</f>
        <v>0</v>
      </c>
      <c r="Q750" s="190">
        <f>ตรวจผล!Q750</f>
        <v>0</v>
      </c>
      <c r="R750" s="190">
        <f>ตรวจผล!R750</f>
        <v>0</v>
      </c>
      <c r="S750" s="190">
        <f>ตรวจผล!S750</f>
        <v>0</v>
      </c>
      <c r="T750" s="190">
        <f>ตรวจผล!T750</f>
        <v>0</v>
      </c>
      <c r="U750" s="190">
        <f>ตรวจผล!U750</f>
        <v>0</v>
      </c>
      <c r="V750" s="190">
        <f>ตรวจผล!V750</f>
        <v>0</v>
      </c>
      <c r="W750" s="190">
        <f>ตรวจผล!W750</f>
        <v>0</v>
      </c>
      <c r="X750" s="190">
        <f>ตรวจผล!X750</f>
        <v>0</v>
      </c>
      <c r="Y750" s="190">
        <f>ตรวจผล!Y750</f>
        <v>0</v>
      </c>
      <c r="Z750" s="190">
        <f>ตรวจผล!Z750</f>
        <v>0</v>
      </c>
      <c r="AA750" s="190">
        <f>ตรวจผล!AA750</f>
        <v>0</v>
      </c>
      <c r="AB750" s="190">
        <f>ตรวจผล!AE750</f>
        <v>0</v>
      </c>
      <c r="AC750" s="190">
        <f>ตรวจผล!AI750</f>
        <v>0</v>
      </c>
      <c r="AD750" s="190">
        <f>ตรวจผล!AJ750</f>
        <v>0</v>
      </c>
      <c r="AE750" s="190">
        <f>ตรวจผล!AK750</f>
        <v>0</v>
      </c>
      <c r="AF750" s="190">
        <f>ตรวจผล!AL750</f>
        <v>0</v>
      </c>
    </row>
    <row r="751" spans="1:32" x14ac:dyDescent="0.2">
      <c r="A751" s="91" t="str">
        <f>IF(ไฟล์กรอกคำตอบ!A751=""," ",ไฟล์กรอกคำตอบ!A751&amp;"")</f>
        <v xml:space="preserve"> </v>
      </c>
      <c r="B751" s="8">
        <f>ไฟล์กรอกคำตอบ!B751</f>
        <v>0</v>
      </c>
      <c r="C751" s="8">
        <f>ไฟล์กรอกคำตอบ!C751</f>
        <v>0</v>
      </c>
      <c r="D751" s="8">
        <f>ไฟล์กรอกคำตอบ!D751</f>
        <v>0</v>
      </c>
      <c r="E751" s="24">
        <f>ไฟล์กรอกคำตอบ!E751</f>
        <v>0</v>
      </c>
      <c r="F751" s="8">
        <f>ไฟล์กรอกคำตอบ!F751</f>
        <v>0</v>
      </c>
      <c r="G751" s="156">
        <f>ไฟล์กรอกคำตอบ!G751</f>
        <v>0</v>
      </c>
      <c r="H751" s="190">
        <f>ตรวจผล!H751</f>
        <v>0</v>
      </c>
      <c r="I751" s="190">
        <f>ตรวจผล!I751</f>
        <v>0</v>
      </c>
      <c r="J751" s="190">
        <f>ตรวจผล!J751</f>
        <v>0</v>
      </c>
      <c r="K751" s="190">
        <f>ตรวจผล!K751</f>
        <v>0</v>
      </c>
      <c r="L751" s="190">
        <f>ตรวจผล!L751</f>
        <v>0</v>
      </c>
      <c r="M751" s="190">
        <f>ตรวจผล!M751</f>
        <v>0</v>
      </c>
      <c r="N751" s="190">
        <f>ตรวจผล!N751</f>
        <v>0</v>
      </c>
      <c r="O751" s="190">
        <f>ตรวจผล!O751</f>
        <v>0</v>
      </c>
      <c r="P751" s="190">
        <f>ตรวจผล!P751</f>
        <v>0</v>
      </c>
      <c r="Q751" s="190">
        <f>ตรวจผล!Q751</f>
        <v>0</v>
      </c>
      <c r="R751" s="190">
        <f>ตรวจผล!R751</f>
        <v>0</v>
      </c>
      <c r="S751" s="190">
        <f>ตรวจผล!S751</f>
        <v>0</v>
      </c>
      <c r="T751" s="190">
        <f>ตรวจผล!T751</f>
        <v>0</v>
      </c>
      <c r="U751" s="190">
        <f>ตรวจผล!U751</f>
        <v>0</v>
      </c>
      <c r="V751" s="190">
        <f>ตรวจผล!V751</f>
        <v>0</v>
      </c>
      <c r="W751" s="190">
        <f>ตรวจผล!W751</f>
        <v>0</v>
      </c>
      <c r="X751" s="190">
        <f>ตรวจผล!X751</f>
        <v>0</v>
      </c>
      <c r="Y751" s="190">
        <f>ตรวจผล!Y751</f>
        <v>0</v>
      </c>
      <c r="Z751" s="190">
        <f>ตรวจผล!Z751</f>
        <v>0</v>
      </c>
      <c r="AA751" s="190">
        <f>ตรวจผล!AA751</f>
        <v>0</v>
      </c>
      <c r="AB751" s="190">
        <f>ตรวจผล!AE751</f>
        <v>0</v>
      </c>
      <c r="AC751" s="190">
        <f>ตรวจผล!AI751</f>
        <v>0</v>
      </c>
      <c r="AD751" s="190">
        <f>ตรวจผล!AJ751</f>
        <v>0</v>
      </c>
      <c r="AE751" s="190">
        <f>ตรวจผล!AK751</f>
        <v>0</v>
      </c>
      <c r="AF751" s="190">
        <f>ตรวจผล!AL751</f>
        <v>0</v>
      </c>
    </row>
    <row r="752" spans="1:32" x14ac:dyDescent="0.2">
      <c r="A752" s="91" t="str">
        <f>IF(ไฟล์กรอกคำตอบ!A752=""," ",ไฟล์กรอกคำตอบ!A752&amp;"")</f>
        <v xml:space="preserve"> </v>
      </c>
      <c r="B752" s="8">
        <f>ไฟล์กรอกคำตอบ!B752</f>
        <v>0</v>
      </c>
      <c r="C752" s="8">
        <f>ไฟล์กรอกคำตอบ!C752</f>
        <v>0</v>
      </c>
      <c r="D752" s="8">
        <f>ไฟล์กรอกคำตอบ!D752</f>
        <v>0</v>
      </c>
      <c r="E752" s="24">
        <f>ไฟล์กรอกคำตอบ!E752</f>
        <v>0</v>
      </c>
      <c r="F752" s="8">
        <f>ไฟล์กรอกคำตอบ!F752</f>
        <v>0</v>
      </c>
      <c r="G752" s="156">
        <f>ไฟล์กรอกคำตอบ!G752</f>
        <v>0</v>
      </c>
      <c r="H752" s="190">
        <f>ตรวจผล!H752</f>
        <v>0</v>
      </c>
      <c r="I752" s="190">
        <f>ตรวจผล!I752</f>
        <v>0</v>
      </c>
      <c r="J752" s="190">
        <f>ตรวจผล!J752</f>
        <v>0</v>
      </c>
      <c r="K752" s="190">
        <f>ตรวจผล!K752</f>
        <v>0</v>
      </c>
      <c r="L752" s="190">
        <f>ตรวจผล!L752</f>
        <v>0</v>
      </c>
      <c r="M752" s="190">
        <f>ตรวจผล!M752</f>
        <v>0</v>
      </c>
      <c r="N752" s="190">
        <f>ตรวจผล!N752</f>
        <v>0</v>
      </c>
      <c r="O752" s="190">
        <f>ตรวจผล!O752</f>
        <v>0</v>
      </c>
      <c r="P752" s="190">
        <f>ตรวจผล!P752</f>
        <v>0</v>
      </c>
      <c r="Q752" s="190">
        <f>ตรวจผล!Q752</f>
        <v>0</v>
      </c>
      <c r="R752" s="190">
        <f>ตรวจผล!R752</f>
        <v>0</v>
      </c>
      <c r="S752" s="190">
        <f>ตรวจผล!S752</f>
        <v>0</v>
      </c>
      <c r="T752" s="190">
        <f>ตรวจผล!T752</f>
        <v>0</v>
      </c>
      <c r="U752" s="190">
        <f>ตรวจผล!U752</f>
        <v>0</v>
      </c>
      <c r="V752" s="190">
        <f>ตรวจผล!V752</f>
        <v>0</v>
      </c>
      <c r="W752" s="190">
        <f>ตรวจผล!W752</f>
        <v>0</v>
      </c>
      <c r="X752" s="190">
        <f>ตรวจผล!X752</f>
        <v>0</v>
      </c>
      <c r="Y752" s="190">
        <f>ตรวจผล!Y752</f>
        <v>0</v>
      </c>
      <c r="Z752" s="190">
        <f>ตรวจผล!Z752</f>
        <v>0</v>
      </c>
      <c r="AA752" s="190">
        <f>ตรวจผล!AA752</f>
        <v>0</v>
      </c>
      <c r="AB752" s="190">
        <f>ตรวจผล!AE752</f>
        <v>0</v>
      </c>
      <c r="AC752" s="190">
        <f>ตรวจผล!AI752</f>
        <v>0</v>
      </c>
      <c r="AD752" s="190">
        <f>ตรวจผล!AJ752</f>
        <v>0</v>
      </c>
      <c r="AE752" s="190">
        <f>ตรวจผล!AK752</f>
        <v>0</v>
      </c>
      <c r="AF752" s="190">
        <f>ตรวจผล!AL752</f>
        <v>0</v>
      </c>
    </row>
    <row r="753" spans="1:32" x14ac:dyDescent="0.2">
      <c r="A753" s="91" t="str">
        <f>IF(ไฟล์กรอกคำตอบ!A753=""," ",ไฟล์กรอกคำตอบ!A753&amp;"")</f>
        <v xml:space="preserve"> </v>
      </c>
      <c r="B753" s="8">
        <f>ไฟล์กรอกคำตอบ!B753</f>
        <v>0</v>
      </c>
      <c r="C753" s="8">
        <f>ไฟล์กรอกคำตอบ!C753</f>
        <v>0</v>
      </c>
      <c r="D753" s="8">
        <f>ไฟล์กรอกคำตอบ!D753</f>
        <v>0</v>
      </c>
      <c r="E753" s="24">
        <f>ไฟล์กรอกคำตอบ!E753</f>
        <v>0</v>
      </c>
      <c r="F753" s="8">
        <f>ไฟล์กรอกคำตอบ!F753</f>
        <v>0</v>
      </c>
      <c r="G753" s="156">
        <f>ไฟล์กรอกคำตอบ!G753</f>
        <v>0</v>
      </c>
      <c r="H753" s="190">
        <f>ตรวจผล!H753</f>
        <v>0</v>
      </c>
      <c r="I753" s="190">
        <f>ตรวจผล!I753</f>
        <v>0</v>
      </c>
      <c r="J753" s="190">
        <f>ตรวจผล!J753</f>
        <v>0</v>
      </c>
      <c r="K753" s="190">
        <f>ตรวจผล!K753</f>
        <v>0</v>
      </c>
      <c r="L753" s="190">
        <f>ตรวจผล!L753</f>
        <v>0</v>
      </c>
      <c r="M753" s="190">
        <f>ตรวจผล!M753</f>
        <v>0</v>
      </c>
      <c r="N753" s="190">
        <f>ตรวจผล!N753</f>
        <v>0</v>
      </c>
      <c r="O753" s="190">
        <f>ตรวจผล!O753</f>
        <v>0</v>
      </c>
      <c r="P753" s="190">
        <f>ตรวจผล!P753</f>
        <v>0</v>
      </c>
      <c r="Q753" s="190">
        <f>ตรวจผล!Q753</f>
        <v>0</v>
      </c>
      <c r="R753" s="190">
        <f>ตรวจผล!R753</f>
        <v>0</v>
      </c>
      <c r="S753" s="190">
        <f>ตรวจผล!S753</f>
        <v>0</v>
      </c>
      <c r="T753" s="190">
        <f>ตรวจผล!T753</f>
        <v>0</v>
      </c>
      <c r="U753" s="190">
        <f>ตรวจผล!U753</f>
        <v>0</v>
      </c>
      <c r="V753" s="190">
        <f>ตรวจผล!V753</f>
        <v>0</v>
      </c>
      <c r="W753" s="190">
        <f>ตรวจผล!W753</f>
        <v>0</v>
      </c>
      <c r="X753" s="190">
        <f>ตรวจผล!X753</f>
        <v>0</v>
      </c>
      <c r="Y753" s="190">
        <f>ตรวจผล!Y753</f>
        <v>0</v>
      </c>
      <c r="Z753" s="190">
        <f>ตรวจผล!Z753</f>
        <v>0</v>
      </c>
      <c r="AA753" s="190">
        <f>ตรวจผล!AA753</f>
        <v>0</v>
      </c>
      <c r="AB753" s="190">
        <f>ตรวจผล!AE753</f>
        <v>0</v>
      </c>
      <c r="AC753" s="190">
        <f>ตรวจผล!AI753</f>
        <v>0</v>
      </c>
      <c r="AD753" s="190">
        <f>ตรวจผล!AJ753</f>
        <v>0</v>
      </c>
      <c r="AE753" s="190">
        <f>ตรวจผล!AK753</f>
        <v>0</v>
      </c>
      <c r="AF753" s="190">
        <f>ตรวจผล!AL753</f>
        <v>0</v>
      </c>
    </row>
    <row r="754" spans="1:32" x14ac:dyDescent="0.2">
      <c r="A754" s="91" t="str">
        <f>IF(ไฟล์กรอกคำตอบ!A754=""," ",ไฟล์กรอกคำตอบ!A754&amp;"")</f>
        <v xml:space="preserve"> </v>
      </c>
      <c r="B754" s="8">
        <f>ไฟล์กรอกคำตอบ!B754</f>
        <v>0</v>
      </c>
      <c r="C754" s="8">
        <f>ไฟล์กรอกคำตอบ!C754</f>
        <v>0</v>
      </c>
      <c r="D754" s="8">
        <f>ไฟล์กรอกคำตอบ!D754</f>
        <v>0</v>
      </c>
      <c r="E754" s="24">
        <f>ไฟล์กรอกคำตอบ!E754</f>
        <v>0</v>
      </c>
      <c r="F754" s="8">
        <f>ไฟล์กรอกคำตอบ!F754</f>
        <v>0</v>
      </c>
      <c r="G754" s="156">
        <f>ไฟล์กรอกคำตอบ!G754</f>
        <v>0</v>
      </c>
      <c r="H754" s="190">
        <f>ตรวจผล!H754</f>
        <v>0</v>
      </c>
      <c r="I754" s="190">
        <f>ตรวจผล!I754</f>
        <v>0</v>
      </c>
      <c r="J754" s="190">
        <f>ตรวจผล!J754</f>
        <v>0</v>
      </c>
      <c r="K754" s="190">
        <f>ตรวจผล!K754</f>
        <v>0</v>
      </c>
      <c r="L754" s="190">
        <f>ตรวจผล!L754</f>
        <v>0</v>
      </c>
      <c r="M754" s="190">
        <f>ตรวจผล!M754</f>
        <v>0</v>
      </c>
      <c r="N754" s="190">
        <f>ตรวจผล!N754</f>
        <v>0</v>
      </c>
      <c r="O754" s="190">
        <f>ตรวจผล!O754</f>
        <v>0</v>
      </c>
      <c r="P754" s="190">
        <f>ตรวจผล!P754</f>
        <v>0</v>
      </c>
      <c r="Q754" s="190">
        <f>ตรวจผล!Q754</f>
        <v>0</v>
      </c>
      <c r="R754" s="190">
        <f>ตรวจผล!R754</f>
        <v>0</v>
      </c>
      <c r="S754" s="190">
        <f>ตรวจผล!S754</f>
        <v>0</v>
      </c>
      <c r="T754" s="190">
        <f>ตรวจผล!T754</f>
        <v>0</v>
      </c>
      <c r="U754" s="190">
        <f>ตรวจผล!U754</f>
        <v>0</v>
      </c>
      <c r="V754" s="190">
        <f>ตรวจผล!V754</f>
        <v>0</v>
      </c>
      <c r="W754" s="190">
        <f>ตรวจผล!W754</f>
        <v>0</v>
      </c>
      <c r="X754" s="190">
        <f>ตรวจผล!X754</f>
        <v>0</v>
      </c>
      <c r="Y754" s="190">
        <f>ตรวจผล!Y754</f>
        <v>0</v>
      </c>
      <c r="Z754" s="190">
        <f>ตรวจผล!Z754</f>
        <v>0</v>
      </c>
      <c r="AA754" s="190">
        <f>ตรวจผล!AA754</f>
        <v>0</v>
      </c>
      <c r="AB754" s="190">
        <f>ตรวจผล!AE754</f>
        <v>0</v>
      </c>
      <c r="AC754" s="190">
        <f>ตรวจผล!AI754</f>
        <v>0</v>
      </c>
      <c r="AD754" s="190">
        <f>ตรวจผล!AJ754</f>
        <v>0</v>
      </c>
      <c r="AE754" s="190">
        <f>ตรวจผล!AK754</f>
        <v>0</v>
      </c>
      <c r="AF754" s="190">
        <f>ตรวจผล!AL754</f>
        <v>0</v>
      </c>
    </row>
    <row r="755" spans="1:32" ht="15" thickBot="1" x14ac:dyDescent="0.25">
      <c r="A755" s="91" t="str">
        <f>IF(ไฟล์กรอกคำตอบ!A755=""," ",ไฟล์กรอกคำตอบ!A755&amp;"")</f>
        <v xml:space="preserve"> </v>
      </c>
      <c r="B755" s="41">
        <f>ไฟล์กรอกคำตอบ!B755</f>
        <v>0</v>
      </c>
      <c r="C755" s="41">
        <f>ไฟล์กรอกคำตอบ!C755</f>
        <v>0</v>
      </c>
      <c r="D755" s="41">
        <f>ไฟล์กรอกคำตอบ!D755</f>
        <v>0</v>
      </c>
      <c r="E755" s="42">
        <f>ไฟล์กรอกคำตอบ!E755</f>
        <v>0</v>
      </c>
      <c r="F755" s="41">
        <f>ไฟล์กรอกคำตอบ!F755</f>
        <v>0</v>
      </c>
      <c r="G755" s="156">
        <f>ไฟล์กรอกคำตอบ!G755</f>
        <v>0</v>
      </c>
      <c r="H755" s="190">
        <f>ตรวจผล!H755</f>
        <v>0</v>
      </c>
      <c r="I755" s="190">
        <f>ตรวจผล!I755</f>
        <v>0</v>
      </c>
      <c r="J755" s="190">
        <f>ตรวจผล!J755</f>
        <v>0</v>
      </c>
      <c r="K755" s="190">
        <f>ตรวจผล!K755</f>
        <v>0</v>
      </c>
      <c r="L755" s="190">
        <f>ตรวจผล!L755</f>
        <v>0</v>
      </c>
      <c r="M755" s="190">
        <f>ตรวจผล!M755</f>
        <v>0</v>
      </c>
      <c r="N755" s="190">
        <f>ตรวจผล!N755</f>
        <v>0</v>
      </c>
      <c r="O755" s="190">
        <f>ตรวจผล!O755</f>
        <v>0</v>
      </c>
      <c r="P755" s="190">
        <f>ตรวจผล!P755</f>
        <v>0</v>
      </c>
      <c r="Q755" s="190">
        <f>ตรวจผล!Q755</f>
        <v>0</v>
      </c>
      <c r="R755" s="190">
        <f>ตรวจผล!R755</f>
        <v>0</v>
      </c>
      <c r="S755" s="190">
        <f>ตรวจผล!S755</f>
        <v>0</v>
      </c>
      <c r="T755" s="190">
        <f>ตรวจผล!T755</f>
        <v>0</v>
      </c>
      <c r="U755" s="190">
        <f>ตรวจผล!U755</f>
        <v>0</v>
      </c>
      <c r="V755" s="190">
        <f>ตรวจผล!V755</f>
        <v>0</v>
      </c>
      <c r="W755" s="190">
        <f>ตรวจผล!W755</f>
        <v>0</v>
      </c>
      <c r="X755" s="190">
        <f>ตรวจผล!X755</f>
        <v>0</v>
      </c>
      <c r="Y755" s="190">
        <f>ตรวจผล!Y755</f>
        <v>0</v>
      </c>
      <c r="Z755" s="190">
        <f>ตรวจผล!Z755</f>
        <v>0</v>
      </c>
      <c r="AA755" s="190">
        <f>ตรวจผล!AA755</f>
        <v>0</v>
      </c>
      <c r="AB755" s="190">
        <f>ตรวจผล!AE755</f>
        <v>0</v>
      </c>
      <c r="AC755" s="190">
        <f>ตรวจผล!AI755</f>
        <v>0</v>
      </c>
      <c r="AD755" s="190">
        <f>ตรวจผล!AJ755</f>
        <v>0</v>
      </c>
      <c r="AE755" s="190">
        <f>ตรวจผล!AK755</f>
        <v>0</v>
      </c>
      <c r="AF755" s="190">
        <f>ตรวจผล!AL755</f>
        <v>0</v>
      </c>
    </row>
    <row r="756" spans="1:32" ht="15" thickTop="1" x14ac:dyDescent="0.2">
      <c r="A756" s="43"/>
      <c r="B756" s="43"/>
      <c r="C756" s="43"/>
      <c r="D756" s="43"/>
      <c r="E756" s="44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</row>
  </sheetData>
  <sheetProtection sheet="1" objects="1" scenarios="1" formatCells="0" formatRows="0"/>
  <mergeCells count="13">
    <mergeCell ref="AB1:AC1"/>
    <mergeCell ref="AD1:AF1"/>
    <mergeCell ref="H1:L1"/>
    <mergeCell ref="M1:Q1"/>
    <mergeCell ref="R1:V1"/>
    <mergeCell ref="W1:AA1"/>
    <mergeCell ref="B1:B5"/>
    <mergeCell ref="C1:C5"/>
    <mergeCell ref="D1:D5"/>
    <mergeCell ref="E1:E5"/>
    <mergeCell ref="F2:G2"/>
    <mergeCell ref="G3:G5"/>
    <mergeCell ref="F3:F5"/>
  </mergeCells>
  <pageMargins left="1.18" right="0.25" top="0.65" bottom="0.75" header="0.3" footer="0.3"/>
  <pageSetup paperSize="9" scale="1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9" sqref="J9"/>
    </sheetView>
  </sheetViews>
  <sheetFormatPr defaultColWidth="4.375" defaultRowHeight="14.25" x14ac:dyDescent="0.2"/>
  <cols>
    <col min="1" max="1" width="24.625" style="1" customWidth="1"/>
    <col min="2" max="2" width="12.625" style="1" customWidth="1"/>
    <col min="3" max="3" width="7.375" style="1" customWidth="1"/>
    <col min="4" max="4" width="5.25" style="1" customWidth="1"/>
    <col min="5" max="5" width="29.25" style="2" customWidth="1"/>
    <col min="6" max="6" width="4.625" style="1" customWidth="1"/>
    <col min="7" max="7" width="7.375" style="1" customWidth="1"/>
    <col min="8" max="13" width="6.375" style="1" customWidth="1"/>
    <col min="14" max="14" width="5.625" style="1" customWidth="1"/>
    <col min="15" max="15" width="6.875" style="1" customWidth="1"/>
    <col min="16" max="16" width="8.875" style="1" customWidth="1"/>
    <col min="17" max="16384" width="4.375" style="1"/>
  </cols>
  <sheetData>
    <row r="1" spans="1:16" x14ac:dyDescent="0.2">
      <c r="A1" s="47"/>
      <c r="B1" s="220" t="s">
        <v>4</v>
      </c>
      <c r="C1" s="220" t="s">
        <v>5</v>
      </c>
      <c r="D1" s="220" t="s">
        <v>6</v>
      </c>
      <c r="E1" s="238" t="s">
        <v>7</v>
      </c>
      <c r="F1" s="6"/>
      <c r="G1" s="165" t="s">
        <v>0</v>
      </c>
      <c r="H1" s="209" t="s">
        <v>2</v>
      </c>
      <c r="I1" s="209"/>
      <c r="J1" s="209"/>
      <c r="K1" s="209"/>
      <c r="L1" s="209"/>
      <c r="M1" s="209"/>
      <c r="N1" s="197" t="s">
        <v>108</v>
      </c>
      <c r="O1" s="231" t="s">
        <v>49</v>
      </c>
      <c r="P1" s="232"/>
    </row>
    <row r="2" spans="1:16" ht="14.25" customHeight="1" x14ac:dyDescent="0.2">
      <c r="A2" s="47" t="s">
        <v>113</v>
      </c>
      <c r="B2" s="220"/>
      <c r="C2" s="220"/>
      <c r="D2" s="220"/>
      <c r="E2" s="238"/>
      <c r="F2" s="6"/>
      <c r="G2" s="166" t="s">
        <v>43</v>
      </c>
      <c r="H2" s="160" t="s">
        <v>44</v>
      </c>
      <c r="I2" s="75" t="s">
        <v>45</v>
      </c>
      <c r="J2" s="75" t="s">
        <v>46</v>
      </c>
      <c r="K2" s="75" t="s">
        <v>47</v>
      </c>
      <c r="L2" s="75" t="s">
        <v>48</v>
      </c>
      <c r="M2" s="240" t="s">
        <v>40</v>
      </c>
      <c r="N2" s="198" t="s">
        <v>107</v>
      </c>
      <c r="O2" s="233"/>
      <c r="P2" s="234"/>
    </row>
    <row r="3" spans="1:16" ht="15" customHeight="1" thickBot="1" x14ac:dyDescent="0.25">
      <c r="A3" s="13" t="s">
        <v>122</v>
      </c>
      <c r="B3" s="220"/>
      <c r="C3" s="220"/>
      <c r="D3" s="220"/>
      <c r="E3" s="238"/>
      <c r="F3" s="6"/>
      <c r="G3" s="167" t="s">
        <v>41</v>
      </c>
      <c r="H3" s="10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241"/>
      <c r="N3" s="199" t="s">
        <v>35</v>
      </c>
      <c r="O3" s="235"/>
      <c r="P3" s="236"/>
    </row>
    <row r="4" spans="1:16" ht="17.25" customHeight="1" thickBot="1" x14ac:dyDescent="0.25">
      <c r="A4" s="26"/>
      <c r="B4" s="220"/>
      <c r="C4" s="220"/>
      <c r="D4" s="220"/>
      <c r="E4" s="238"/>
      <c r="F4" s="6"/>
      <c r="G4" s="167" t="s">
        <v>51</v>
      </c>
      <c r="H4" s="11" t="s">
        <v>149</v>
      </c>
      <c r="I4" s="11" t="s">
        <v>150</v>
      </c>
      <c r="J4" s="49" t="s">
        <v>151</v>
      </c>
      <c r="K4" s="11" t="s">
        <v>152</v>
      </c>
      <c r="L4" s="11" t="s">
        <v>153</v>
      </c>
      <c r="M4" s="242"/>
      <c r="N4" s="200">
        <f>20/100*$N$3</f>
        <v>6</v>
      </c>
      <c r="O4" s="195" t="s">
        <v>40</v>
      </c>
      <c r="P4" s="12" t="s">
        <v>109</v>
      </c>
    </row>
    <row r="5" spans="1:16" ht="15" thickBot="1" x14ac:dyDescent="0.25">
      <c r="A5" s="94" t="s">
        <v>10</v>
      </c>
      <c r="B5" s="237"/>
      <c r="C5" s="237"/>
      <c r="D5" s="237"/>
      <c r="E5" s="239"/>
      <c r="F5" s="6"/>
      <c r="G5" s="168" t="s">
        <v>40</v>
      </c>
      <c r="H5" s="201">
        <f>SUM(ตรวจผล!H5:M5,ตรวจผล!AE5,ตรวจผล!AI5,ตรวจผล!AJ5)</f>
        <v>13</v>
      </c>
      <c r="I5" s="201">
        <f>SUM(ตรวจผล!N5:O5,ตรวจผล!AK5)</f>
        <v>3</v>
      </c>
      <c r="J5" s="201">
        <f>SUM(ตรวจผล!P5:T5)</f>
        <v>5</v>
      </c>
      <c r="K5" s="201">
        <f>SUM(ตรวจผล!U5:X5,ตรวจผล!Z5:AA5)</f>
        <v>6</v>
      </c>
      <c r="L5" s="201">
        <f>SUM(ตรวจผล!Y5,ตรวจผล!AL5)</f>
        <v>3</v>
      </c>
      <c r="M5" s="202">
        <f>SUM(H5:L5)</f>
        <v>30</v>
      </c>
      <c r="N5" s="203">
        <f>$N$4/$M$5*M5</f>
        <v>6</v>
      </c>
      <c r="O5" s="196">
        <f>SUM(M5)</f>
        <v>30</v>
      </c>
      <c r="P5" s="169">
        <f>100/$O$5*O5</f>
        <v>100</v>
      </c>
    </row>
    <row r="6" spans="1:16" ht="14.45" thickTop="1" x14ac:dyDescent="0.25">
      <c r="A6" s="95" t="str">
        <f>IF(ไฟล์กรอกคำตอบ!A6=""," ",ไฟล์กรอกคำตอบ!A6&amp;"")</f>
        <v>เรียนดี  รักเรียน</v>
      </c>
      <c r="B6" s="14">
        <f>ไฟล์กรอกคำตอบ!B6</f>
        <v>1032650466</v>
      </c>
      <c r="C6" s="14">
        <f>ไฟล์กรอกคำตอบ!C6</f>
        <v>1</v>
      </c>
      <c r="D6" s="15">
        <f>ไฟล์กรอกคำตอบ!D6</f>
        <v>1</v>
      </c>
      <c r="E6" s="16">
        <f>ไฟล์กรอกคำตอบ!E6</f>
        <v>1032650466001</v>
      </c>
      <c r="F6" s="14">
        <f>ไฟล์กรอกคำตอบ!F6</f>
        <v>1</v>
      </c>
      <c r="G6" s="161">
        <f>ไฟล์กรอกคำตอบ!G6</f>
        <v>99</v>
      </c>
      <c r="H6" s="188">
        <f>SUM(ตรวจผล!H6:M6,ตรวจผล!AE6,ตรวจผล!AI6,ตรวจผล!AJ6)</f>
        <v>8</v>
      </c>
      <c r="I6" s="188">
        <f>SUM(ตรวจผล!N6:O6,ตรวจผล!AK6)</f>
        <v>1</v>
      </c>
      <c r="J6" s="188">
        <f>SUM(ตรวจผล!P6:T6)</f>
        <v>1</v>
      </c>
      <c r="K6" s="188">
        <f>SUM(ตรวจผล!U6:X6,ตรวจผล!Z6:AA6)</f>
        <v>3</v>
      </c>
      <c r="L6" s="188">
        <f>SUM(ตรวจผล!Y6,ตรวจผล!AL6)</f>
        <v>2</v>
      </c>
      <c r="M6" s="189">
        <f>SUM(H6:L6)</f>
        <v>15</v>
      </c>
      <c r="N6" s="162">
        <f>$N$4/$M$5*M6</f>
        <v>3</v>
      </c>
      <c r="O6" s="163">
        <f>SUM(M6)</f>
        <v>15</v>
      </c>
      <c r="P6" s="164">
        <f>100/$O$5*O6</f>
        <v>50</v>
      </c>
    </row>
    <row r="7" spans="1:16" ht="13.9" x14ac:dyDescent="0.25">
      <c r="A7" s="93" t="str">
        <f>IF(ไฟล์กรอกคำตอบ!A7=""," ",ไฟล์กรอกคำตอบ!A7&amp;"")</f>
        <v>เรียนโง่ ขี้เกียจเรียน</v>
      </c>
      <c r="B7" s="17">
        <f>ไฟล์กรอกคำตอบ!B7</f>
        <v>0</v>
      </c>
      <c r="C7" s="17" t="str">
        <f>ไฟล์กรอกคำตอบ!C7</f>
        <v>1</v>
      </c>
      <c r="D7" s="18">
        <f>ไฟล์กรอกคำตอบ!D7</f>
        <v>2</v>
      </c>
      <c r="E7" s="19">
        <f>ไฟล์กรอกคำตอบ!E7</f>
        <v>1032650466001</v>
      </c>
      <c r="F7" s="17" t="str">
        <f>ไฟล์กรอกคำตอบ!F7</f>
        <v>1</v>
      </c>
      <c r="G7" s="17">
        <f>ไฟล์กรอกคำตอบ!G7</f>
        <v>2</v>
      </c>
      <c r="H7" s="158">
        <f>SUM(ตรวจผล!H7:M7,ตรวจผล!AE7,ตรวจผล!AI7,ตรวจผล!AJ7)</f>
        <v>4</v>
      </c>
      <c r="I7" s="158">
        <f>SUM(ตรวจผล!N7:O7,ตรวจผล!AK7)</f>
        <v>3</v>
      </c>
      <c r="J7" s="158">
        <f>SUM(ตรวจผล!P7:T7)</f>
        <v>3</v>
      </c>
      <c r="K7" s="158">
        <f>SUM(ตรวจผล!U7:X7,ตรวจผล!Z7:AA7)</f>
        <v>2</v>
      </c>
      <c r="L7" s="158">
        <f>SUM(ตรวจผล!Y7,ตรวจผล!AL7)</f>
        <v>2</v>
      </c>
      <c r="M7" s="20">
        <f t="shared" ref="M7:M70" si="0">SUM(H7:L7)</f>
        <v>14</v>
      </c>
      <c r="N7" s="159">
        <f t="shared" ref="N7:N70" si="1">$N$4/$M$5*M7</f>
        <v>2.8000000000000003</v>
      </c>
      <c r="O7" s="163">
        <f t="shared" ref="O7:O70" si="2">SUM(M7)</f>
        <v>14</v>
      </c>
      <c r="P7" s="164">
        <f t="shared" ref="P7:P70" si="3">100/$O$5*O7</f>
        <v>46.666666666666671</v>
      </c>
    </row>
    <row r="8" spans="1:16" ht="13.9" x14ac:dyDescent="0.25">
      <c r="A8" s="93" t="str">
        <f>IF(ไฟล์กรอกคำตอบ!A8=""," ",ไฟล์กรอกคำตอบ!A8&amp;"")</f>
        <v xml:space="preserve"> </v>
      </c>
      <c r="B8" s="17">
        <f>ไฟล์กรอกคำตอบ!B8</f>
        <v>0</v>
      </c>
      <c r="C8" s="17" t="str">
        <f>ไฟล์กรอกคำตอบ!C8</f>
        <v>1</v>
      </c>
      <c r="D8" s="18">
        <f>ไฟล์กรอกคำตอบ!D8</f>
        <v>3</v>
      </c>
      <c r="E8" s="19">
        <f>ไฟล์กรอกคำตอบ!E8</f>
        <v>1032650466001</v>
      </c>
      <c r="F8" s="17" t="str">
        <f>ไฟล์กรอกคำตอบ!F8</f>
        <v>2</v>
      </c>
      <c r="G8" s="17">
        <f>ไฟล์กรอกคำตอบ!G8</f>
        <v>99</v>
      </c>
      <c r="H8" s="158">
        <f>SUM(ตรวจผล!H8:M8,ตรวจผล!AE8,ตรวจผล!AI8,ตรวจผล!AJ8)</f>
        <v>5</v>
      </c>
      <c r="I8" s="158">
        <f>SUM(ตรวจผล!N8:O8,ตรวจผล!AK8)</f>
        <v>3</v>
      </c>
      <c r="J8" s="158">
        <f>SUM(ตรวจผล!P8:T8)</f>
        <v>3</v>
      </c>
      <c r="K8" s="158">
        <f>SUM(ตรวจผล!U8:X8,ตรวจผล!Z8:AA8)</f>
        <v>2</v>
      </c>
      <c r="L8" s="158">
        <f>SUM(ตรวจผล!Y8,ตรวจผล!AL8)</f>
        <v>2</v>
      </c>
      <c r="M8" s="20">
        <f t="shared" si="0"/>
        <v>15</v>
      </c>
      <c r="N8" s="159">
        <f t="shared" si="1"/>
        <v>3</v>
      </c>
      <c r="O8" s="163">
        <f t="shared" si="2"/>
        <v>15</v>
      </c>
      <c r="P8" s="164">
        <f t="shared" si="3"/>
        <v>50</v>
      </c>
    </row>
    <row r="9" spans="1:16" ht="13.9" x14ac:dyDescent="0.25">
      <c r="A9" s="93" t="str">
        <f>IF(ไฟล์กรอกคำตอบ!A9=""," ",ไฟล์กรอกคำตอบ!A9&amp;"")</f>
        <v xml:space="preserve"> </v>
      </c>
      <c r="B9" s="17">
        <f>ไฟล์กรอกคำตอบ!B9</f>
        <v>0</v>
      </c>
      <c r="C9" s="17" t="str">
        <f>ไฟล์กรอกคำตอบ!C9</f>
        <v>1</v>
      </c>
      <c r="D9" s="18">
        <f>ไฟล์กรอกคำตอบ!D9</f>
        <v>4</v>
      </c>
      <c r="E9" s="19">
        <f>ไฟล์กรอกคำตอบ!E9</f>
        <v>1032650466001</v>
      </c>
      <c r="F9" s="17" t="str">
        <f>ไฟล์กรอกคำตอบ!F9</f>
        <v>1</v>
      </c>
      <c r="G9" s="17">
        <f>ไฟล์กรอกคำตอบ!G9</f>
        <v>1</v>
      </c>
      <c r="H9" s="158">
        <f>SUM(ตรวจผล!H9:M9,ตรวจผล!AE9,ตรวจผล!AI9,ตรวจผล!AJ9)</f>
        <v>8</v>
      </c>
      <c r="I9" s="158">
        <f>SUM(ตรวจผล!N9:O9,ตรวจผล!AK9)</f>
        <v>3</v>
      </c>
      <c r="J9" s="158">
        <f>SUM(ตรวจผล!P9:T9)</f>
        <v>3</v>
      </c>
      <c r="K9" s="158">
        <f>SUM(ตรวจผล!U9:X9,ตรวจผล!Z9:AA9)</f>
        <v>2</v>
      </c>
      <c r="L9" s="158">
        <f>SUM(ตรวจผล!Y9,ตรวจผล!AL9)</f>
        <v>2</v>
      </c>
      <c r="M9" s="20">
        <f t="shared" si="0"/>
        <v>18</v>
      </c>
      <c r="N9" s="159">
        <f t="shared" si="1"/>
        <v>3.6</v>
      </c>
      <c r="O9" s="163">
        <f t="shared" si="2"/>
        <v>18</v>
      </c>
      <c r="P9" s="164">
        <f t="shared" si="3"/>
        <v>60</v>
      </c>
    </row>
    <row r="10" spans="1:16" ht="13.9" x14ac:dyDescent="0.25">
      <c r="A10" s="93" t="str">
        <f>IF(ไฟล์กรอกคำตอบ!A10=""," ",ไฟล์กรอกคำตอบ!A10&amp;"")</f>
        <v xml:space="preserve"> </v>
      </c>
      <c r="B10" s="17">
        <f>ไฟล์กรอกคำตอบ!B10</f>
        <v>0</v>
      </c>
      <c r="C10" s="17">
        <f>ไฟล์กรอกคำตอบ!C10</f>
        <v>0</v>
      </c>
      <c r="D10" s="18">
        <f>ไฟล์กรอกคำตอบ!D10</f>
        <v>0</v>
      </c>
      <c r="E10" s="19">
        <f>ไฟล์กรอกคำตอบ!E10</f>
        <v>0</v>
      </c>
      <c r="F10" s="17">
        <f>ไฟล์กรอกคำตอบ!F10</f>
        <v>0</v>
      </c>
      <c r="G10" s="17">
        <f>ไฟล์กรอกคำตอบ!G10</f>
        <v>0</v>
      </c>
      <c r="H10" s="158">
        <f>SUM(ตรวจผล!H10:M10,ตรวจผล!AE10,ตรวจผล!AI10,ตรวจผล!AJ10)</f>
        <v>0</v>
      </c>
      <c r="I10" s="158">
        <f>SUM(ตรวจผล!N10:O10,ตรวจผล!AK10)</f>
        <v>0</v>
      </c>
      <c r="J10" s="158">
        <f>SUM(ตรวจผล!P10:T10)</f>
        <v>0</v>
      </c>
      <c r="K10" s="158">
        <f>SUM(ตรวจผล!U10:X10,ตรวจผล!Z10:AA10)</f>
        <v>0</v>
      </c>
      <c r="L10" s="158">
        <f>SUM(ตรวจผล!Y10,ตรวจผล!AL10)</f>
        <v>0</v>
      </c>
      <c r="M10" s="20">
        <f t="shared" si="0"/>
        <v>0</v>
      </c>
      <c r="N10" s="159">
        <f t="shared" si="1"/>
        <v>0</v>
      </c>
      <c r="O10" s="163">
        <f t="shared" si="2"/>
        <v>0</v>
      </c>
      <c r="P10" s="164">
        <f t="shared" si="3"/>
        <v>0</v>
      </c>
    </row>
    <row r="11" spans="1:16" ht="13.9" x14ac:dyDescent="0.25">
      <c r="A11" s="93" t="str">
        <f>IF(ไฟล์กรอกคำตอบ!A11=""," ",ไฟล์กรอกคำตอบ!A11&amp;"")</f>
        <v xml:space="preserve"> </v>
      </c>
      <c r="B11" s="17">
        <f>ไฟล์กรอกคำตอบ!B11</f>
        <v>0</v>
      </c>
      <c r="C11" s="17">
        <f>ไฟล์กรอกคำตอบ!C11</f>
        <v>0</v>
      </c>
      <c r="D11" s="18">
        <f>ไฟล์กรอกคำตอบ!D11</f>
        <v>0</v>
      </c>
      <c r="E11" s="19">
        <f>ไฟล์กรอกคำตอบ!E11</f>
        <v>0</v>
      </c>
      <c r="F11" s="17">
        <f>ไฟล์กรอกคำตอบ!F11</f>
        <v>0</v>
      </c>
      <c r="G11" s="17">
        <f>ไฟล์กรอกคำตอบ!G11</f>
        <v>0</v>
      </c>
      <c r="H11" s="158">
        <f>SUM(ตรวจผล!H11:M11,ตรวจผล!AE11,ตรวจผล!AI11,ตรวจผล!AJ11)</f>
        <v>0</v>
      </c>
      <c r="I11" s="158">
        <f>SUM(ตรวจผล!N11:O11,ตรวจผล!AK11)</f>
        <v>0</v>
      </c>
      <c r="J11" s="158">
        <f>SUM(ตรวจผล!P11:T11)</f>
        <v>0</v>
      </c>
      <c r="K11" s="158">
        <f>SUM(ตรวจผล!U11:X11,ตรวจผล!Z11:AA11)</f>
        <v>0</v>
      </c>
      <c r="L11" s="158">
        <f>SUM(ตรวจผล!Y11,ตรวจผล!AL11)</f>
        <v>0</v>
      </c>
      <c r="M11" s="20">
        <f t="shared" si="0"/>
        <v>0</v>
      </c>
      <c r="N11" s="159">
        <f t="shared" si="1"/>
        <v>0</v>
      </c>
      <c r="O11" s="163">
        <f t="shared" si="2"/>
        <v>0</v>
      </c>
      <c r="P11" s="164">
        <f t="shared" si="3"/>
        <v>0</v>
      </c>
    </row>
    <row r="12" spans="1:16" ht="13.9" x14ac:dyDescent="0.25">
      <c r="A12" s="93" t="str">
        <f>IF(ไฟล์กรอกคำตอบ!A12=""," ",ไฟล์กรอกคำตอบ!A12&amp;"")</f>
        <v xml:space="preserve"> </v>
      </c>
      <c r="B12" s="17">
        <f>ไฟล์กรอกคำตอบ!B12</f>
        <v>0</v>
      </c>
      <c r="C12" s="17">
        <f>ไฟล์กรอกคำตอบ!C12</f>
        <v>0</v>
      </c>
      <c r="D12" s="18">
        <f>ไฟล์กรอกคำตอบ!D12</f>
        <v>0</v>
      </c>
      <c r="E12" s="19">
        <f>ไฟล์กรอกคำตอบ!E12</f>
        <v>0</v>
      </c>
      <c r="F12" s="17">
        <f>ไฟล์กรอกคำตอบ!F12</f>
        <v>0</v>
      </c>
      <c r="G12" s="17">
        <f>ไฟล์กรอกคำตอบ!G12</f>
        <v>0</v>
      </c>
      <c r="H12" s="158">
        <f>SUM(ตรวจผล!H12:M12,ตรวจผล!AE12,ตรวจผล!AI12,ตรวจผล!AJ12)</f>
        <v>0</v>
      </c>
      <c r="I12" s="158">
        <f>SUM(ตรวจผล!N12:O12,ตรวจผล!AK12)</f>
        <v>0</v>
      </c>
      <c r="J12" s="158">
        <f>SUM(ตรวจผล!P12:T12)</f>
        <v>0</v>
      </c>
      <c r="K12" s="158">
        <f>SUM(ตรวจผล!U12:X12,ตรวจผล!Z12:AA12)</f>
        <v>0</v>
      </c>
      <c r="L12" s="158">
        <f>SUM(ตรวจผล!Y12,ตรวจผล!AL12)</f>
        <v>0</v>
      </c>
      <c r="M12" s="20">
        <f t="shared" si="0"/>
        <v>0</v>
      </c>
      <c r="N12" s="159">
        <f t="shared" si="1"/>
        <v>0</v>
      </c>
      <c r="O12" s="163">
        <f t="shared" si="2"/>
        <v>0</v>
      </c>
      <c r="P12" s="164">
        <f t="shared" si="3"/>
        <v>0</v>
      </c>
    </row>
    <row r="13" spans="1:16" ht="13.9" x14ac:dyDescent="0.25">
      <c r="A13" s="93" t="str">
        <f>IF(ไฟล์กรอกคำตอบ!A13=""," ",ไฟล์กรอกคำตอบ!A13&amp;"")</f>
        <v xml:space="preserve"> </v>
      </c>
      <c r="B13" s="17">
        <f>ไฟล์กรอกคำตอบ!B13</f>
        <v>0</v>
      </c>
      <c r="C13" s="17">
        <f>ไฟล์กรอกคำตอบ!C13</f>
        <v>0</v>
      </c>
      <c r="D13" s="18">
        <f>ไฟล์กรอกคำตอบ!D13</f>
        <v>0</v>
      </c>
      <c r="E13" s="19">
        <f>ไฟล์กรอกคำตอบ!E13</f>
        <v>0</v>
      </c>
      <c r="F13" s="17">
        <f>ไฟล์กรอกคำตอบ!F13</f>
        <v>0</v>
      </c>
      <c r="G13" s="17">
        <f>ไฟล์กรอกคำตอบ!G13</f>
        <v>0</v>
      </c>
      <c r="H13" s="158">
        <f>SUM(ตรวจผล!H13:M13,ตรวจผล!AE13,ตรวจผล!AI13,ตรวจผล!AJ13)</f>
        <v>0</v>
      </c>
      <c r="I13" s="158">
        <f>SUM(ตรวจผล!N13:O13,ตรวจผล!AK13)</f>
        <v>0</v>
      </c>
      <c r="J13" s="158">
        <f>SUM(ตรวจผล!P13:T13)</f>
        <v>0</v>
      </c>
      <c r="K13" s="158">
        <f>SUM(ตรวจผล!U13:X13,ตรวจผล!Z13:AA13)</f>
        <v>0</v>
      </c>
      <c r="L13" s="158">
        <f>SUM(ตรวจผล!Y13,ตรวจผล!AL13)</f>
        <v>0</v>
      </c>
      <c r="M13" s="20">
        <f t="shared" si="0"/>
        <v>0</v>
      </c>
      <c r="N13" s="159">
        <f t="shared" si="1"/>
        <v>0</v>
      </c>
      <c r="O13" s="163">
        <f t="shared" si="2"/>
        <v>0</v>
      </c>
      <c r="P13" s="164">
        <f t="shared" si="3"/>
        <v>0</v>
      </c>
    </row>
    <row r="14" spans="1:16" ht="13.9" x14ac:dyDescent="0.25">
      <c r="A14" s="93" t="str">
        <f>IF(ไฟล์กรอกคำตอบ!A14=""," ",ไฟล์กรอกคำตอบ!A14&amp;"")</f>
        <v xml:space="preserve"> </v>
      </c>
      <c r="B14" s="17">
        <f>ไฟล์กรอกคำตอบ!B14</f>
        <v>0</v>
      </c>
      <c r="C14" s="17">
        <f>ไฟล์กรอกคำตอบ!C14</f>
        <v>0</v>
      </c>
      <c r="D14" s="18">
        <f>ไฟล์กรอกคำตอบ!D14</f>
        <v>0</v>
      </c>
      <c r="E14" s="19">
        <f>ไฟล์กรอกคำตอบ!E14</f>
        <v>0</v>
      </c>
      <c r="F14" s="17">
        <f>ไฟล์กรอกคำตอบ!F14</f>
        <v>0</v>
      </c>
      <c r="G14" s="17">
        <f>ไฟล์กรอกคำตอบ!G14</f>
        <v>0</v>
      </c>
      <c r="H14" s="158">
        <f>SUM(ตรวจผล!H14:M14,ตรวจผล!AE14,ตรวจผล!AI14,ตรวจผล!AJ14)</f>
        <v>0</v>
      </c>
      <c r="I14" s="158">
        <f>SUM(ตรวจผล!N14:O14,ตรวจผล!AK14)</f>
        <v>0</v>
      </c>
      <c r="J14" s="158">
        <f>SUM(ตรวจผล!P14:T14)</f>
        <v>0</v>
      </c>
      <c r="K14" s="158">
        <f>SUM(ตรวจผล!U14:X14,ตรวจผล!Z14:AA14)</f>
        <v>0</v>
      </c>
      <c r="L14" s="158">
        <f>SUM(ตรวจผล!Y14,ตรวจผล!AL14)</f>
        <v>0</v>
      </c>
      <c r="M14" s="20">
        <f t="shared" si="0"/>
        <v>0</v>
      </c>
      <c r="N14" s="159">
        <f t="shared" si="1"/>
        <v>0</v>
      </c>
      <c r="O14" s="163">
        <f t="shared" si="2"/>
        <v>0</v>
      </c>
      <c r="P14" s="164">
        <f t="shared" si="3"/>
        <v>0</v>
      </c>
    </row>
    <row r="15" spans="1:16" ht="13.9" x14ac:dyDescent="0.25">
      <c r="A15" s="93" t="str">
        <f>IF(ไฟล์กรอกคำตอบ!A15=""," ",ไฟล์กรอกคำตอบ!A15&amp;"")</f>
        <v xml:space="preserve"> </v>
      </c>
      <c r="B15" s="17">
        <f>ไฟล์กรอกคำตอบ!B15</f>
        <v>0</v>
      </c>
      <c r="C15" s="17">
        <f>ไฟล์กรอกคำตอบ!C15</f>
        <v>0</v>
      </c>
      <c r="D15" s="18">
        <f>ไฟล์กรอกคำตอบ!D15</f>
        <v>0</v>
      </c>
      <c r="E15" s="19">
        <f>ไฟล์กรอกคำตอบ!E15</f>
        <v>0</v>
      </c>
      <c r="F15" s="17">
        <f>ไฟล์กรอกคำตอบ!F15</f>
        <v>0</v>
      </c>
      <c r="G15" s="17">
        <f>ไฟล์กรอกคำตอบ!G15</f>
        <v>0</v>
      </c>
      <c r="H15" s="158">
        <f>SUM(ตรวจผล!H15:M15,ตรวจผล!AE15,ตรวจผล!AI15,ตรวจผล!AJ15)</f>
        <v>0</v>
      </c>
      <c r="I15" s="158">
        <f>SUM(ตรวจผล!N15:O15,ตรวจผล!AK15)</f>
        <v>0</v>
      </c>
      <c r="J15" s="158">
        <f>SUM(ตรวจผล!P15:T15)</f>
        <v>0</v>
      </c>
      <c r="K15" s="158">
        <f>SUM(ตรวจผล!U15:X15,ตรวจผล!Z15:AA15)</f>
        <v>0</v>
      </c>
      <c r="L15" s="158">
        <f>SUM(ตรวจผล!Y15,ตรวจผล!AL15)</f>
        <v>0</v>
      </c>
      <c r="M15" s="20">
        <f t="shared" si="0"/>
        <v>0</v>
      </c>
      <c r="N15" s="159">
        <f t="shared" si="1"/>
        <v>0</v>
      </c>
      <c r="O15" s="163">
        <f t="shared" si="2"/>
        <v>0</v>
      </c>
      <c r="P15" s="164">
        <f t="shared" si="3"/>
        <v>0</v>
      </c>
    </row>
    <row r="16" spans="1:16" ht="13.9" x14ac:dyDescent="0.25">
      <c r="A16" s="93" t="str">
        <f>IF(ไฟล์กรอกคำตอบ!A16=""," ",ไฟล์กรอกคำตอบ!A16&amp;"")</f>
        <v xml:space="preserve"> </v>
      </c>
      <c r="B16" s="17">
        <f>ไฟล์กรอกคำตอบ!B16</f>
        <v>0</v>
      </c>
      <c r="C16" s="17">
        <f>ไฟล์กรอกคำตอบ!C16</f>
        <v>0</v>
      </c>
      <c r="D16" s="18">
        <f>ไฟล์กรอกคำตอบ!D16</f>
        <v>0</v>
      </c>
      <c r="E16" s="19">
        <f>ไฟล์กรอกคำตอบ!E16</f>
        <v>0</v>
      </c>
      <c r="F16" s="17">
        <f>ไฟล์กรอกคำตอบ!F16</f>
        <v>0</v>
      </c>
      <c r="G16" s="17">
        <f>ไฟล์กรอกคำตอบ!G16</f>
        <v>0</v>
      </c>
      <c r="H16" s="158">
        <f>SUM(ตรวจผล!H16:M16,ตรวจผล!AE16,ตรวจผล!AI16,ตรวจผล!AJ16)</f>
        <v>0</v>
      </c>
      <c r="I16" s="158">
        <f>SUM(ตรวจผล!N16:O16,ตรวจผล!AK16)</f>
        <v>0</v>
      </c>
      <c r="J16" s="158">
        <f>SUM(ตรวจผล!P16:T16)</f>
        <v>0</v>
      </c>
      <c r="K16" s="158">
        <f>SUM(ตรวจผล!U16:X16,ตรวจผล!Z16:AA16)</f>
        <v>0</v>
      </c>
      <c r="L16" s="158">
        <f>SUM(ตรวจผล!Y16,ตรวจผล!AL16)</f>
        <v>0</v>
      </c>
      <c r="M16" s="20">
        <f t="shared" si="0"/>
        <v>0</v>
      </c>
      <c r="N16" s="159">
        <f t="shared" si="1"/>
        <v>0</v>
      </c>
      <c r="O16" s="163">
        <f t="shared" si="2"/>
        <v>0</v>
      </c>
      <c r="P16" s="164">
        <f t="shared" si="3"/>
        <v>0</v>
      </c>
    </row>
    <row r="17" spans="1:16" ht="13.9" x14ac:dyDescent="0.25">
      <c r="A17" s="93" t="str">
        <f>IF(ไฟล์กรอกคำตอบ!A17=""," ",ไฟล์กรอกคำตอบ!A17&amp;"")</f>
        <v xml:space="preserve"> </v>
      </c>
      <c r="B17" s="17">
        <f>ไฟล์กรอกคำตอบ!B17</f>
        <v>0</v>
      </c>
      <c r="C17" s="17">
        <f>ไฟล์กรอกคำตอบ!C17</f>
        <v>0</v>
      </c>
      <c r="D17" s="18">
        <f>ไฟล์กรอกคำตอบ!D17</f>
        <v>0</v>
      </c>
      <c r="E17" s="19">
        <f>ไฟล์กรอกคำตอบ!E17</f>
        <v>0</v>
      </c>
      <c r="F17" s="17">
        <f>ไฟล์กรอกคำตอบ!F17</f>
        <v>0</v>
      </c>
      <c r="G17" s="17">
        <f>ไฟล์กรอกคำตอบ!G17</f>
        <v>0</v>
      </c>
      <c r="H17" s="158">
        <f>SUM(ตรวจผล!H17:M17,ตรวจผล!AE17,ตรวจผล!AI17,ตรวจผล!AJ17)</f>
        <v>0</v>
      </c>
      <c r="I17" s="158">
        <f>SUM(ตรวจผล!N17:O17,ตรวจผล!AK17)</f>
        <v>0</v>
      </c>
      <c r="J17" s="158">
        <f>SUM(ตรวจผล!P17:T17)</f>
        <v>0</v>
      </c>
      <c r="K17" s="158">
        <f>SUM(ตรวจผล!U17:X17,ตรวจผล!Z17:AA17)</f>
        <v>0</v>
      </c>
      <c r="L17" s="158">
        <f>SUM(ตรวจผล!Y17,ตรวจผล!AL17)</f>
        <v>0</v>
      </c>
      <c r="M17" s="20">
        <f t="shared" si="0"/>
        <v>0</v>
      </c>
      <c r="N17" s="159">
        <f t="shared" si="1"/>
        <v>0</v>
      </c>
      <c r="O17" s="163">
        <f t="shared" si="2"/>
        <v>0</v>
      </c>
      <c r="P17" s="164">
        <f t="shared" si="3"/>
        <v>0</v>
      </c>
    </row>
    <row r="18" spans="1:16" ht="13.9" x14ac:dyDescent="0.25">
      <c r="A18" s="93" t="str">
        <f>IF(ไฟล์กรอกคำตอบ!A18=""," ",ไฟล์กรอกคำตอบ!A18&amp;"")</f>
        <v xml:space="preserve"> </v>
      </c>
      <c r="B18" s="17">
        <f>ไฟล์กรอกคำตอบ!B18</f>
        <v>0</v>
      </c>
      <c r="C18" s="17">
        <f>ไฟล์กรอกคำตอบ!C18</f>
        <v>0</v>
      </c>
      <c r="D18" s="18">
        <f>ไฟล์กรอกคำตอบ!D18</f>
        <v>0</v>
      </c>
      <c r="E18" s="19">
        <f>ไฟล์กรอกคำตอบ!E18</f>
        <v>0</v>
      </c>
      <c r="F18" s="17">
        <f>ไฟล์กรอกคำตอบ!F18</f>
        <v>0</v>
      </c>
      <c r="G18" s="17">
        <f>ไฟล์กรอกคำตอบ!G18</f>
        <v>0</v>
      </c>
      <c r="H18" s="158">
        <f>SUM(ตรวจผล!H18:M18,ตรวจผล!AE18,ตรวจผล!AI18,ตรวจผล!AJ18)</f>
        <v>0</v>
      </c>
      <c r="I18" s="158">
        <f>SUM(ตรวจผล!N18:O18,ตรวจผล!AK18)</f>
        <v>0</v>
      </c>
      <c r="J18" s="158">
        <f>SUM(ตรวจผล!P18:T18)</f>
        <v>0</v>
      </c>
      <c r="K18" s="158">
        <f>SUM(ตรวจผล!U18:X18,ตรวจผล!Z18:AA18)</f>
        <v>0</v>
      </c>
      <c r="L18" s="158">
        <f>SUM(ตรวจผล!Y18,ตรวจผล!AL18)</f>
        <v>0</v>
      </c>
      <c r="M18" s="20">
        <f t="shared" si="0"/>
        <v>0</v>
      </c>
      <c r="N18" s="159">
        <f t="shared" si="1"/>
        <v>0</v>
      </c>
      <c r="O18" s="163">
        <f t="shared" si="2"/>
        <v>0</v>
      </c>
      <c r="P18" s="164">
        <f t="shared" si="3"/>
        <v>0</v>
      </c>
    </row>
    <row r="19" spans="1:16" ht="13.9" x14ac:dyDescent="0.25">
      <c r="A19" s="93" t="str">
        <f>IF(ไฟล์กรอกคำตอบ!A19=""," ",ไฟล์กรอกคำตอบ!A19&amp;"")</f>
        <v xml:space="preserve"> </v>
      </c>
      <c r="B19" s="17">
        <f>ไฟล์กรอกคำตอบ!B19</f>
        <v>0</v>
      </c>
      <c r="C19" s="17">
        <f>ไฟล์กรอกคำตอบ!C19</f>
        <v>0</v>
      </c>
      <c r="D19" s="18">
        <f>ไฟล์กรอกคำตอบ!D19</f>
        <v>0</v>
      </c>
      <c r="E19" s="19">
        <f>ไฟล์กรอกคำตอบ!E19</f>
        <v>0</v>
      </c>
      <c r="F19" s="17">
        <f>ไฟล์กรอกคำตอบ!F19</f>
        <v>0</v>
      </c>
      <c r="G19" s="17">
        <f>ไฟล์กรอกคำตอบ!G19</f>
        <v>0</v>
      </c>
      <c r="H19" s="158">
        <f>SUM(ตรวจผล!H19:M19,ตรวจผล!AE19,ตรวจผล!AI19,ตรวจผล!AJ19)</f>
        <v>0</v>
      </c>
      <c r="I19" s="158">
        <f>SUM(ตรวจผล!N19:O19,ตรวจผล!AK19)</f>
        <v>0</v>
      </c>
      <c r="J19" s="158">
        <f>SUM(ตรวจผล!P19:T19)</f>
        <v>0</v>
      </c>
      <c r="K19" s="158">
        <f>SUM(ตรวจผล!U19:X19,ตรวจผล!Z19:AA19)</f>
        <v>0</v>
      </c>
      <c r="L19" s="158">
        <f>SUM(ตรวจผล!Y19,ตรวจผล!AL19)</f>
        <v>0</v>
      </c>
      <c r="M19" s="20">
        <f t="shared" si="0"/>
        <v>0</v>
      </c>
      <c r="N19" s="159">
        <f t="shared" si="1"/>
        <v>0</v>
      </c>
      <c r="O19" s="163">
        <f t="shared" si="2"/>
        <v>0</v>
      </c>
      <c r="P19" s="164">
        <f t="shared" si="3"/>
        <v>0</v>
      </c>
    </row>
    <row r="20" spans="1:16" ht="13.9" x14ac:dyDescent="0.25">
      <c r="A20" s="93" t="str">
        <f>IF(ไฟล์กรอกคำตอบ!A20=""," ",ไฟล์กรอกคำตอบ!A20&amp;"")</f>
        <v xml:space="preserve"> </v>
      </c>
      <c r="B20" s="17">
        <f>ไฟล์กรอกคำตอบ!B20</f>
        <v>0</v>
      </c>
      <c r="C20" s="17">
        <f>ไฟล์กรอกคำตอบ!C20</f>
        <v>0</v>
      </c>
      <c r="D20" s="18">
        <f>ไฟล์กรอกคำตอบ!D20</f>
        <v>0</v>
      </c>
      <c r="E20" s="19">
        <f>ไฟล์กรอกคำตอบ!E20</f>
        <v>0</v>
      </c>
      <c r="F20" s="17">
        <f>ไฟล์กรอกคำตอบ!F20</f>
        <v>0</v>
      </c>
      <c r="G20" s="17">
        <f>ไฟล์กรอกคำตอบ!G20</f>
        <v>0</v>
      </c>
      <c r="H20" s="158">
        <f>SUM(ตรวจผล!H20:M20,ตรวจผล!AE20,ตรวจผล!AI20,ตรวจผล!AJ20)</f>
        <v>0</v>
      </c>
      <c r="I20" s="158">
        <f>SUM(ตรวจผล!N20:O20,ตรวจผล!AK20)</f>
        <v>0</v>
      </c>
      <c r="J20" s="158">
        <f>SUM(ตรวจผล!P20:T20)</f>
        <v>0</v>
      </c>
      <c r="K20" s="158">
        <f>SUM(ตรวจผล!U20:X20,ตรวจผล!Z20:AA20)</f>
        <v>0</v>
      </c>
      <c r="L20" s="158">
        <f>SUM(ตรวจผล!Y20,ตรวจผล!AL20)</f>
        <v>0</v>
      </c>
      <c r="M20" s="20">
        <f t="shared" si="0"/>
        <v>0</v>
      </c>
      <c r="N20" s="159">
        <f t="shared" si="1"/>
        <v>0</v>
      </c>
      <c r="O20" s="163">
        <f t="shared" si="2"/>
        <v>0</v>
      </c>
      <c r="P20" s="164">
        <f t="shared" si="3"/>
        <v>0</v>
      </c>
    </row>
    <row r="21" spans="1:16" ht="13.9" x14ac:dyDescent="0.25">
      <c r="A21" s="93" t="str">
        <f>IF(ไฟล์กรอกคำตอบ!A21=""," ",ไฟล์กรอกคำตอบ!A21&amp;"")</f>
        <v xml:space="preserve"> </v>
      </c>
      <c r="B21" s="17">
        <f>ไฟล์กรอกคำตอบ!B21</f>
        <v>0</v>
      </c>
      <c r="C21" s="17">
        <f>ไฟล์กรอกคำตอบ!C21</f>
        <v>0</v>
      </c>
      <c r="D21" s="18">
        <f>ไฟล์กรอกคำตอบ!D21</f>
        <v>0</v>
      </c>
      <c r="E21" s="19">
        <f>ไฟล์กรอกคำตอบ!E21</f>
        <v>0</v>
      </c>
      <c r="F21" s="17">
        <f>ไฟล์กรอกคำตอบ!F21</f>
        <v>0</v>
      </c>
      <c r="G21" s="17">
        <f>ไฟล์กรอกคำตอบ!G21</f>
        <v>0</v>
      </c>
      <c r="H21" s="158">
        <f>SUM(ตรวจผล!H21:M21,ตรวจผล!AE21,ตรวจผล!AI21,ตรวจผล!AJ21)</f>
        <v>0</v>
      </c>
      <c r="I21" s="158">
        <f>SUM(ตรวจผล!N21:O21,ตรวจผล!AK21)</f>
        <v>0</v>
      </c>
      <c r="J21" s="158">
        <f>SUM(ตรวจผล!P21:T21)</f>
        <v>0</v>
      </c>
      <c r="K21" s="158">
        <f>SUM(ตรวจผล!U21:X21,ตรวจผล!Z21:AA21)</f>
        <v>0</v>
      </c>
      <c r="L21" s="158">
        <f>SUM(ตรวจผล!Y21,ตรวจผล!AL21)</f>
        <v>0</v>
      </c>
      <c r="M21" s="20">
        <f t="shared" si="0"/>
        <v>0</v>
      </c>
      <c r="N21" s="159">
        <f t="shared" si="1"/>
        <v>0</v>
      </c>
      <c r="O21" s="163">
        <f t="shared" si="2"/>
        <v>0</v>
      </c>
      <c r="P21" s="164">
        <f t="shared" si="3"/>
        <v>0</v>
      </c>
    </row>
    <row r="22" spans="1:16" ht="13.9" x14ac:dyDescent="0.25">
      <c r="A22" s="93" t="str">
        <f>IF(ไฟล์กรอกคำตอบ!A22=""," ",ไฟล์กรอกคำตอบ!A22&amp;"")</f>
        <v xml:space="preserve"> </v>
      </c>
      <c r="B22" s="17">
        <f>ไฟล์กรอกคำตอบ!B22</f>
        <v>0</v>
      </c>
      <c r="C22" s="17">
        <f>ไฟล์กรอกคำตอบ!C22</f>
        <v>0</v>
      </c>
      <c r="D22" s="18">
        <f>ไฟล์กรอกคำตอบ!D22</f>
        <v>0</v>
      </c>
      <c r="E22" s="19">
        <f>ไฟล์กรอกคำตอบ!E22</f>
        <v>0</v>
      </c>
      <c r="F22" s="17">
        <f>ไฟล์กรอกคำตอบ!F22</f>
        <v>0</v>
      </c>
      <c r="G22" s="17">
        <f>ไฟล์กรอกคำตอบ!G22</f>
        <v>0</v>
      </c>
      <c r="H22" s="158">
        <f>SUM(ตรวจผล!H22:M22,ตรวจผล!AE22,ตรวจผล!AI22,ตรวจผล!AJ22)</f>
        <v>0</v>
      </c>
      <c r="I22" s="158">
        <f>SUM(ตรวจผล!N22:O22,ตรวจผล!AK22)</f>
        <v>0</v>
      </c>
      <c r="J22" s="158">
        <f>SUM(ตรวจผล!P22:T22)</f>
        <v>0</v>
      </c>
      <c r="K22" s="158">
        <f>SUM(ตรวจผล!U22:X22,ตรวจผล!Z22:AA22)</f>
        <v>0</v>
      </c>
      <c r="L22" s="158">
        <f>SUM(ตรวจผล!Y22,ตรวจผล!AL22)</f>
        <v>0</v>
      </c>
      <c r="M22" s="20">
        <f t="shared" si="0"/>
        <v>0</v>
      </c>
      <c r="N22" s="159">
        <f t="shared" si="1"/>
        <v>0</v>
      </c>
      <c r="O22" s="163">
        <f t="shared" si="2"/>
        <v>0</v>
      </c>
      <c r="P22" s="164">
        <f t="shared" si="3"/>
        <v>0</v>
      </c>
    </row>
    <row r="23" spans="1:16" ht="13.9" x14ac:dyDescent="0.25">
      <c r="A23" s="93" t="str">
        <f>IF(ไฟล์กรอกคำตอบ!A23=""," ",ไฟล์กรอกคำตอบ!A23&amp;"")</f>
        <v xml:space="preserve"> </v>
      </c>
      <c r="B23" s="17">
        <f>ไฟล์กรอกคำตอบ!B23</f>
        <v>0</v>
      </c>
      <c r="C23" s="17">
        <f>ไฟล์กรอกคำตอบ!C23</f>
        <v>0</v>
      </c>
      <c r="D23" s="18">
        <f>ไฟล์กรอกคำตอบ!D23</f>
        <v>0</v>
      </c>
      <c r="E23" s="19">
        <f>ไฟล์กรอกคำตอบ!E23</f>
        <v>0</v>
      </c>
      <c r="F23" s="17">
        <f>ไฟล์กรอกคำตอบ!F23</f>
        <v>0</v>
      </c>
      <c r="G23" s="17">
        <f>ไฟล์กรอกคำตอบ!G23</f>
        <v>0</v>
      </c>
      <c r="H23" s="158">
        <f>SUM(ตรวจผล!H23:M23,ตรวจผล!AE23,ตรวจผล!AI23,ตรวจผล!AJ23)</f>
        <v>0</v>
      </c>
      <c r="I23" s="158">
        <f>SUM(ตรวจผล!N23:O23,ตรวจผล!AK23)</f>
        <v>0</v>
      </c>
      <c r="J23" s="158">
        <f>SUM(ตรวจผล!P23:T23)</f>
        <v>0</v>
      </c>
      <c r="K23" s="158">
        <f>SUM(ตรวจผล!U23:X23,ตรวจผล!Z23:AA23)</f>
        <v>0</v>
      </c>
      <c r="L23" s="158">
        <f>SUM(ตรวจผล!Y23,ตรวจผล!AL23)</f>
        <v>0</v>
      </c>
      <c r="M23" s="20">
        <f t="shared" si="0"/>
        <v>0</v>
      </c>
      <c r="N23" s="159">
        <f t="shared" si="1"/>
        <v>0</v>
      </c>
      <c r="O23" s="163">
        <f t="shared" si="2"/>
        <v>0</v>
      </c>
      <c r="P23" s="164">
        <f t="shared" si="3"/>
        <v>0</v>
      </c>
    </row>
    <row r="24" spans="1:16" ht="13.9" x14ac:dyDescent="0.25">
      <c r="A24" s="93" t="str">
        <f>IF(ไฟล์กรอกคำตอบ!A24=""," ",ไฟล์กรอกคำตอบ!A24&amp;"")</f>
        <v xml:space="preserve"> </v>
      </c>
      <c r="B24" s="17">
        <f>ไฟล์กรอกคำตอบ!B24</f>
        <v>0</v>
      </c>
      <c r="C24" s="17">
        <f>ไฟล์กรอกคำตอบ!C24</f>
        <v>0</v>
      </c>
      <c r="D24" s="18">
        <f>ไฟล์กรอกคำตอบ!D24</f>
        <v>0</v>
      </c>
      <c r="E24" s="19">
        <f>ไฟล์กรอกคำตอบ!E24</f>
        <v>0</v>
      </c>
      <c r="F24" s="17">
        <f>ไฟล์กรอกคำตอบ!F24</f>
        <v>0</v>
      </c>
      <c r="G24" s="17">
        <f>ไฟล์กรอกคำตอบ!G24</f>
        <v>0</v>
      </c>
      <c r="H24" s="158">
        <f>SUM(ตรวจผล!H24:M24,ตรวจผล!AE24,ตรวจผล!AI24,ตรวจผล!AJ24)</f>
        <v>0</v>
      </c>
      <c r="I24" s="158">
        <f>SUM(ตรวจผล!N24:O24,ตรวจผล!AK24)</f>
        <v>0</v>
      </c>
      <c r="J24" s="158">
        <f>SUM(ตรวจผล!P24:T24)</f>
        <v>0</v>
      </c>
      <c r="K24" s="158">
        <f>SUM(ตรวจผล!U24:X24,ตรวจผล!Z24:AA24)</f>
        <v>0</v>
      </c>
      <c r="L24" s="158">
        <f>SUM(ตรวจผล!Y24,ตรวจผล!AL24)</f>
        <v>0</v>
      </c>
      <c r="M24" s="20">
        <f t="shared" si="0"/>
        <v>0</v>
      </c>
      <c r="N24" s="159">
        <f t="shared" si="1"/>
        <v>0</v>
      </c>
      <c r="O24" s="163">
        <f t="shared" si="2"/>
        <v>0</v>
      </c>
      <c r="P24" s="164">
        <f t="shared" si="3"/>
        <v>0</v>
      </c>
    </row>
    <row r="25" spans="1:16" ht="13.9" x14ac:dyDescent="0.25">
      <c r="A25" s="93" t="str">
        <f>IF(ไฟล์กรอกคำตอบ!A25=""," ",ไฟล์กรอกคำตอบ!A25&amp;"")</f>
        <v xml:space="preserve"> </v>
      </c>
      <c r="B25" s="17">
        <f>ไฟล์กรอกคำตอบ!B25</f>
        <v>0</v>
      </c>
      <c r="C25" s="17">
        <f>ไฟล์กรอกคำตอบ!C25</f>
        <v>0</v>
      </c>
      <c r="D25" s="18">
        <f>ไฟล์กรอกคำตอบ!D25</f>
        <v>0</v>
      </c>
      <c r="E25" s="19">
        <f>ไฟล์กรอกคำตอบ!E25</f>
        <v>0</v>
      </c>
      <c r="F25" s="17">
        <f>ไฟล์กรอกคำตอบ!F25</f>
        <v>0</v>
      </c>
      <c r="G25" s="17">
        <f>ไฟล์กรอกคำตอบ!G25</f>
        <v>0</v>
      </c>
      <c r="H25" s="158">
        <f>SUM(ตรวจผล!H25:M25,ตรวจผล!AE25,ตรวจผล!AI25,ตรวจผล!AJ25)</f>
        <v>0</v>
      </c>
      <c r="I25" s="158">
        <f>SUM(ตรวจผล!N25:O25,ตรวจผล!AK25)</f>
        <v>0</v>
      </c>
      <c r="J25" s="158">
        <f>SUM(ตรวจผล!P25:T25)</f>
        <v>0</v>
      </c>
      <c r="K25" s="158">
        <f>SUM(ตรวจผล!U25:X25,ตรวจผล!Z25:AA25)</f>
        <v>0</v>
      </c>
      <c r="L25" s="158">
        <f>SUM(ตรวจผล!Y25,ตรวจผล!AL25)</f>
        <v>0</v>
      </c>
      <c r="M25" s="20">
        <f t="shared" si="0"/>
        <v>0</v>
      </c>
      <c r="N25" s="159">
        <f t="shared" si="1"/>
        <v>0</v>
      </c>
      <c r="O25" s="163">
        <f t="shared" si="2"/>
        <v>0</v>
      </c>
      <c r="P25" s="164">
        <f t="shared" si="3"/>
        <v>0</v>
      </c>
    </row>
    <row r="26" spans="1:16" ht="13.9" x14ac:dyDescent="0.25">
      <c r="A26" s="93" t="str">
        <f>IF(ไฟล์กรอกคำตอบ!A26=""," ",ไฟล์กรอกคำตอบ!A26&amp;"")</f>
        <v xml:space="preserve"> </v>
      </c>
      <c r="B26" s="17">
        <f>ไฟล์กรอกคำตอบ!B26</f>
        <v>0</v>
      </c>
      <c r="C26" s="17">
        <f>ไฟล์กรอกคำตอบ!C26</f>
        <v>0</v>
      </c>
      <c r="D26" s="18">
        <f>ไฟล์กรอกคำตอบ!D26</f>
        <v>0</v>
      </c>
      <c r="E26" s="19">
        <f>ไฟล์กรอกคำตอบ!E26</f>
        <v>0</v>
      </c>
      <c r="F26" s="17">
        <f>ไฟล์กรอกคำตอบ!F26</f>
        <v>0</v>
      </c>
      <c r="G26" s="17">
        <f>ไฟล์กรอกคำตอบ!G26</f>
        <v>0</v>
      </c>
      <c r="H26" s="158">
        <f>SUM(ตรวจผล!H26:M26,ตรวจผล!AE26,ตรวจผล!AI26,ตรวจผล!AJ26)</f>
        <v>0</v>
      </c>
      <c r="I26" s="158">
        <f>SUM(ตรวจผล!N26:O26,ตรวจผล!AK26)</f>
        <v>0</v>
      </c>
      <c r="J26" s="158">
        <f>SUM(ตรวจผล!P26:T26)</f>
        <v>0</v>
      </c>
      <c r="K26" s="158">
        <f>SUM(ตรวจผล!U26:X26,ตรวจผล!Z26:AA26)</f>
        <v>0</v>
      </c>
      <c r="L26" s="158">
        <f>SUM(ตรวจผล!Y26,ตรวจผล!AL26)</f>
        <v>0</v>
      </c>
      <c r="M26" s="20">
        <f t="shared" si="0"/>
        <v>0</v>
      </c>
      <c r="N26" s="159">
        <f t="shared" si="1"/>
        <v>0</v>
      </c>
      <c r="O26" s="163">
        <f t="shared" si="2"/>
        <v>0</v>
      </c>
      <c r="P26" s="164">
        <f t="shared" si="3"/>
        <v>0</v>
      </c>
    </row>
    <row r="27" spans="1:16" ht="13.9" x14ac:dyDescent="0.25">
      <c r="A27" s="93" t="str">
        <f>IF(ไฟล์กรอกคำตอบ!A27=""," ",ไฟล์กรอกคำตอบ!A27&amp;"")</f>
        <v xml:space="preserve"> </v>
      </c>
      <c r="B27" s="17">
        <f>ไฟล์กรอกคำตอบ!B27</f>
        <v>0</v>
      </c>
      <c r="C27" s="17">
        <f>ไฟล์กรอกคำตอบ!C27</f>
        <v>0</v>
      </c>
      <c r="D27" s="18">
        <f>ไฟล์กรอกคำตอบ!D27</f>
        <v>0</v>
      </c>
      <c r="E27" s="19">
        <f>ไฟล์กรอกคำตอบ!E27</f>
        <v>0</v>
      </c>
      <c r="F27" s="17">
        <f>ไฟล์กรอกคำตอบ!F27</f>
        <v>0</v>
      </c>
      <c r="G27" s="17">
        <f>ไฟล์กรอกคำตอบ!G27</f>
        <v>0</v>
      </c>
      <c r="H27" s="158">
        <f>SUM(ตรวจผล!H27:M27,ตรวจผล!AE27,ตรวจผล!AI27,ตรวจผล!AJ27)</f>
        <v>0</v>
      </c>
      <c r="I27" s="158">
        <f>SUM(ตรวจผล!N27:O27,ตรวจผล!AK27)</f>
        <v>0</v>
      </c>
      <c r="J27" s="158">
        <f>SUM(ตรวจผล!P27:T27)</f>
        <v>0</v>
      </c>
      <c r="K27" s="158">
        <f>SUM(ตรวจผล!U27:X27,ตรวจผล!Z27:AA27)</f>
        <v>0</v>
      </c>
      <c r="L27" s="158">
        <f>SUM(ตรวจผล!Y27,ตรวจผล!AL27)</f>
        <v>0</v>
      </c>
      <c r="M27" s="20">
        <f t="shared" si="0"/>
        <v>0</v>
      </c>
      <c r="N27" s="159">
        <f t="shared" si="1"/>
        <v>0</v>
      </c>
      <c r="O27" s="163">
        <f t="shared" si="2"/>
        <v>0</v>
      </c>
      <c r="P27" s="164">
        <f t="shared" si="3"/>
        <v>0</v>
      </c>
    </row>
    <row r="28" spans="1:16" ht="13.9" x14ac:dyDescent="0.25">
      <c r="A28" s="93" t="str">
        <f>IF(ไฟล์กรอกคำตอบ!A28=""," ",ไฟล์กรอกคำตอบ!A28&amp;"")</f>
        <v xml:space="preserve"> </v>
      </c>
      <c r="B28" s="17">
        <f>ไฟล์กรอกคำตอบ!B28</f>
        <v>0</v>
      </c>
      <c r="C28" s="17">
        <f>ไฟล์กรอกคำตอบ!C28</f>
        <v>0</v>
      </c>
      <c r="D28" s="18">
        <f>ไฟล์กรอกคำตอบ!D28</f>
        <v>0</v>
      </c>
      <c r="E28" s="19">
        <f>ไฟล์กรอกคำตอบ!E28</f>
        <v>0</v>
      </c>
      <c r="F28" s="17">
        <f>ไฟล์กรอกคำตอบ!F28</f>
        <v>0</v>
      </c>
      <c r="G28" s="17">
        <f>ไฟล์กรอกคำตอบ!G28</f>
        <v>0</v>
      </c>
      <c r="H28" s="158">
        <f>SUM(ตรวจผล!H28:M28,ตรวจผล!AE28,ตรวจผล!AI28,ตรวจผล!AJ28)</f>
        <v>0</v>
      </c>
      <c r="I28" s="158">
        <f>SUM(ตรวจผล!N28:O28,ตรวจผล!AK28)</f>
        <v>0</v>
      </c>
      <c r="J28" s="158">
        <f>SUM(ตรวจผล!P28:T28)</f>
        <v>0</v>
      </c>
      <c r="K28" s="158">
        <f>SUM(ตรวจผล!U28:X28,ตรวจผล!Z28:AA28)</f>
        <v>0</v>
      </c>
      <c r="L28" s="158">
        <f>SUM(ตรวจผล!Y28,ตรวจผล!AL28)</f>
        <v>0</v>
      </c>
      <c r="M28" s="20">
        <f t="shared" si="0"/>
        <v>0</v>
      </c>
      <c r="N28" s="159">
        <f t="shared" si="1"/>
        <v>0</v>
      </c>
      <c r="O28" s="163">
        <f t="shared" si="2"/>
        <v>0</v>
      </c>
      <c r="P28" s="164">
        <f t="shared" si="3"/>
        <v>0</v>
      </c>
    </row>
    <row r="29" spans="1:16" ht="13.9" x14ac:dyDescent="0.25">
      <c r="A29" s="93" t="str">
        <f>IF(ไฟล์กรอกคำตอบ!A29=""," ",ไฟล์กรอกคำตอบ!A29&amp;"")</f>
        <v xml:space="preserve"> </v>
      </c>
      <c r="B29" s="17">
        <f>ไฟล์กรอกคำตอบ!B29</f>
        <v>0</v>
      </c>
      <c r="C29" s="17">
        <f>ไฟล์กรอกคำตอบ!C29</f>
        <v>0</v>
      </c>
      <c r="D29" s="18">
        <f>ไฟล์กรอกคำตอบ!D29</f>
        <v>0</v>
      </c>
      <c r="E29" s="19">
        <f>ไฟล์กรอกคำตอบ!E29</f>
        <v>0</v>
      </c>
      <c r="F29" s="17">
        <f>ไฟล์กรอกคำตอบ!F29</f>
        <v>0</v>
      </c>
      <c r="G29" s="17">
        <f>ไฟล์กรอกคำตอบ!G29</f>
        <v>0</v>
      </c>
      <c r="H29" s="158">
        <f>SUM(ตรวจผล!H29:M29,ตรวจผล!AE29,ตรวจผล!AI29,ตรวจผล!AJ29)</f>
        <v>0</v>
      </c>
      <c r="I29" s="158">
        <f>SUM(ตรวจผล!N29:O29,ตรวจผล!AK29)</f>
        <v>0</v>
      </c>
      <c r="J29" s="158">
        <f>SUM(ตรวจผล!P29:T29)</f>
        <v>0</v>
      </c>
      <c r="K29" s="158">
        <f>SUM(ตรวจผล!U29:X29,ตรวจผล!Z29:AA29)</f>
        <v>0</v>
      </c>
      <c r="L29" s="158">
        <f>SUM(ตรวจผล!Y29,ตรวจผล!AL29)</f>
        <v>0</v>
      </c>
      <c r="M29" s="20">
        <f t="shared" si="0"/>
        <v>0</v>
      </c>
      <c r="N29" s="159">
        <f t="shared" si="1"/>
        <v>0</v>
      </c>
      <c r="O29" s="163">
        <f t="shared" si="2"/>
        <v>0</v>
      </c>
      <c r="P29" s="164">
        <f t="shared" si="3"/>
        <v>0</v>
      </c>
    </row>
    <row r="30" spans="1:16" ht="13.9" x14ac:dyDescent="0.25">
      <c r="A30" s="93" t="str">
        <f>IF(ไฟล์กรอกคำตอบ!A30=""," ",ไฟล์กรอกคำตอบ!A30&amp;"")</f>
        <v xml:space="preserve"> </v>
      </c>
      <c r="B30" s="17">
        <f>ไฟล์กรอกคำตอบ!B30</f>
        <v>0</v>
      </c>
      <c r="C30" s="17">
        <f>ไฟล์กรอกคำตอบ!C30</f>
        <v>0</v>
      </c>
      <c r="D30" s="18">
        <f>ไฟล์กรอกคำตอบ!D30</f>
        <v>0</v>
      </c>
      <c r="E30" s="19">
        <f>ไฟล์กรอกคำตอบ!E30</f>
        <v>0</v>
      </c>
      <c r="F30" s="17">
        <f>ไฟล์กรอกคำตอบ!F30</f>
        <v>0</v>
      </c>
      <c r="G30" s="17">
        <f>ไฟล์กรอกคำตอบ!G30</f>
        <v>0</v>
      </c>
      <c r="H30" s="158">
        <f>SUM(ตรวจผล!H30:M30,ตรวจผล!AE30,ตรวจผล!AI30,ตรวจผล!AJ30)</f>
        <v>0</v>
      </c>
      <c r="I30" s="158">
        <f>SUM(ตรวจผล!N30:O30,ตรวจผล!AK30)</f>
        <v>0</v>
      </c>
      <c r="J30" s="158">
        <f>SUM(ตรวจผล!P30:T30)</f>
        <v>0</v>
      </c>
      <c r="K30" s="158">
        <f>SUM(ตรวจผล!U30:X30,ตรวจผล!Z30:AA30)</f>
        <v>0</v>
      </c>
      <c r="L30" s="158">
        <f>SUM(ตรวจผล!Y30,ตรวจผล!AL30)</f>
        <v>0</v>
      </c>
      <c r="M30" s="20">
        <f t="shared" si="0"/>
        <v>0</v>
      </c>
      <c r="N30" s="159">
        <f t="shared" si="1"/>
        <v>0</v>
      </c>
      <c r="O30" s="163">
        <f t="shared" si="2"/>
        <v>0</v>
      </c>
      <c r="P30" s="164">
        <f t="shared" si="3"/>
        <v>0</v>
      </c>
    </row>
    <row r="31" spans="1:16" ht="13.9" x14ac:dyDescent="0.25">
      <c r="A31" s="93" t="str">
        <f>IF(ไฟล์กรอกคำตอบ!A31=""," ",ไฟล์กรอกคำตอบ!A31&amp;"")</f>
        <v xml:space="preserve"> </v>
      </c>
      <c r="B31" s="17">
        <f>ไฟล์กรอกคำตอบ!B31</f>
        <v>0</v>
      </c>
      <c r="C31" s="17">
        <f>ไฟล์กรอกคำตอบ!C31</f>
        <v>0</v>
      </c>
      <c r="D31" s="18">
        <f>ไฟล์กรอกคำตอบ!D31</f>
        <v>0</v>
      </c>
      <c r="E31" s="19">
        <f>ไฟล์กรอกคำตอบ!E31</f>
        <v>0</v>
      </c>
      <c r="F31" s="17">
        <f>ไฟล์กรอกคำตอบ!F31</f>
        <v>0</v>
      </c>
      <c r="G31" s="17">
        <f>ไฟล์กรอกคำตอบ!G31</f>
        <v>0</v>
      </c>
      <c r="H31" s="158">
        <f>SUM(ตรวจผล!H31:M31,ตรวจผล!AE31,ตรวจผล!AI31,ตรวจผล!AJ31)</f>
        <v>0</v>
      </c>
      <c r="I31" s="158">
        <f>SUM(ตรวจผล!N31:O31,ตรวจผล!AK31)</f>
        <v>0</v>
      </c>
      <c r="J31" s="158">
        <f>SUM(ตรวจผล!P31:T31)</f>
        <v>0</v>
      </c>
      <c r="K31" s="158">
        <f>SUM(ตรวจผล!U31:X31,ตรวจผล!Z31:AA31)</f>
        <v>0</v>
      </c>
      <c r="L31" s="158">
        <f>SUM(ตรวจผล!Y31,ตรวจผล!AL31)</f>
        <v>0</v>
      </c>
      <c r="M31" s="20">
        <f t="shared" si="0"/>
        <v>0</v>
      </c>
      <c r="N31" s="159">
        <f t="shared" si="1"/>
        <v>0</v>
      </c>
      <c r="O31" s="163">
        <f t="shared" si="2"/>
        <v>0</v>
      </c>
      <c r="P31" s="164">
        <f t="shared" si="3"/>
        <v>0</v>
      </c>
    </row>
    <row r="32" spans="1:16" ht="13.9" x14ac:dyDescent="0.25">
      <c r="A32" s="93" t="str">
        <f>IF(ไฟล์กรอกคำตอบ!A32=""," ",ไฟล์กรอกคำตอบ!A32&amp;"")</f>
        <v xml:space="preserve"> </v>
      </c>
      <c r="B32" s="17">
        <f>ไฟล์กรอกคำตอบ!B32</f>
        <v>0</v>
      </c>
      <c r="C32" s="17">
        <f>ไฟล์กรอกคำตอบ!C32</f>
        <v>0</v>
      </c>
      <c r="D32" s="18">
        <f>ไฟล์กรอกคำตอบ!D32</f>
        <v>0</v>
      </c>
      <c r="E32" s="19">
        <f>ไฟล์กรอกคำตอบ!E32</f>
        <v>0</v>
      </c>
      <c r="F32" s="17">
        <f>ไฟล์กรอกคำตอบ!F32</f>
        <v>0</v>
      </c>
      <c r="G32" s="17">
        <f>ไฟล์กรอกคำตอบ!G32</f>
        <v>0</v>
      </c>
      <c r="H32" s="158">
        <f>SUM(ตรวจผล!H32:M32,ตรวจผล!AE32,ตรวจผล!AI32,ตรวจผล!AJ32)</f>
        <v>0</v>
      </c>
      <c r="I32" s="158">
        <f>SUM(ตรวจผล!N32:O32,ตรวจผล!AK32)</f>
        <v>0</v>
      </c>
      <c r="J32" s="158">
        <f>SUM(ตรวจผล!P32:T32)</f>
        <v>0</v>
      </c>
      <c r="K32" s="158">
        <f>SUM(ตรวจผล!U32:X32,ตรวจผล!Z32:AA32)</f>
        <v>0</v>
      </c>
      <c r="L32" s="158">
        <f>SUM(ตรวจผล!Y32,ตรวจผล!AL32)</f>
        <v>0</v>
      </c>
      <c r="M32" s="20">
        <f t="shared" si="0"/>
        <v>0</v>
      </c>
      <c r="N32" s="159">
        <f t="shared" si="1"/>
        <v>0</v>
      </c>
      <c r="O32" s="163">
        <f t="shared" si="2"/>
        <v>0</v>
      </c>
      <c r="P32" s="164">
        <f t="shared" si="3"/>
        <v>0</v>
      </c>
    </row>
    <row r="33" spans="1:16" ht="13.9" x14ac:dyDescent="0.25">
      <c r="A33" s="93" t="str">
        <f>IF(ไฟล์กรอกคำตอบ!A33=""," ",ไฟล์กรอกคำตอบ!A33&amp;"")</f>
        <v xml:space="preserve"> </v>
      </c>
      <c r="B33" s="17">
        <f>ไฟล์กรอกคำตอบ!B33</f>
        <v>0</v>
      </c>
      <c r="C33" s="17">
        <f>ไฟล์กรอกคำตอบ!C33</f>
        <v>0</v>
      </c>
      <c r="D33" s="18">
        <f>ไฟล์กรอกคำตอบ!D33</f>
        <v>0</v>
      </c>
      <c r="E33" s="19">
        <f>ไฟล์กรอกคำตอบ!E33</f>
        <v>0</v>
      </c>
      <c r="F33" s="17">
        <f>ไฟล์กรอกคำตอบ!F33</f>
        <v>0</v>
      </c>
      <c r="G33" s="17">
        <f>ไฟล์กรอกคำตอบ!G33</f>
        <v>0</v>
      </c>
      <c r="H33" s="158">
        <f>SUM(ตรวจผล!H33:M33,ตรวจผล!AE33,ตรวจผล!AI33,ตรวจผล!AJ33)</f>
        <v>0</v>
      </c>
      <c r="I33" s="158">
        <f>SUM(ตรวจผล!N33:O33,ตรวจผล!AK33)</f>
        <v>0</v>
      </c>
      <c r="J33" s="158">
        <f>SUM(ตรวจผล!P33:T33)</f>
        <v>0</v>
      </c>
      <c r="K33" s="158">
        <f>SUM(ตรวจผล!U33:X33,ตรวจผล!Z33:AA33)</f>
        <v>0</v>
      </c>
      <c r="L33" s="158">
        <f>SUM(ตรวจผล!Y33,ตรวจผล!AL33)</f>
        <v>0</v>
      </c>
      <c r="M33" s="20">
        <f t="shared" si="0"/>
        <v>0</v>
      </c>
      <c r="N33" s="159">
        <f t="shared" si="1"/>
        <v>0</v>
      </c>
      <c r="O33" s="163">
        <f t="shared" si="2"/>
        <v>0</v>
      </c>
      <c r="P33" s="164">
        <f t="shared" si="3"/>
        <v>0</v>
      </c>
    </row>
    <row r="34" spans="1:16" ht="13.9" x14ac:dyDescent="0.25">
      <c r="A34" s="93" t="str">
        <f>IF(ไฟล์กรอกคำตอบ!A34=""," ",ไฟล์กรอกคำตอบ!A34&amp;"")</f>
        <v xml:space="preserve"> </v>
      </c>
      <c r="B34" s="17">
        <f>ไฟล์กรอกคำตอบ!B34</f>
        <v>0</v>
      </c>
      <c r="C34" s="17">
        <f>ไฟล์กรอกคำตอบ!C34</f>
        <v>0</v>
      </c>
      <c r="D34" s="18">
        <f>ไฟล์กรอกคำตอบ!D34</f>
        <v>0</v>
      </c>
      <c r="E34" s="19">
        <f>ไฟล์กรอกคำตอบ!E34</f>
        <v>0</v>
      </c>
      <c r="F34" s="17">
        <f>ไฟล์กรอกคำตอบ!F34</f>
        <v>0</v>
      </c>
      <c r="G34" s="17">
        <f>ไฟล์กรอกคำตอบ!G34</f>
        <v>0</v>
      </c>
      <c r="H34" s="158">
        <f>SUM(ตรวจผล!H34:M34,ตรวจผล!AE34,ตรวจผล!AI34,ตรวจผล!AJ34)</f>
        <v>0</v>
      </c>
      <c r="I34" s="158">
        <f>SUM(ตรวจผล!N34:O34,ตรวจผล!AK34)</f>
        <v>0</v>
      </c>
      <c r="J34" s="158">
        <f>SUM(ตรวจผล!P34:T34)</f>
        <v>0</v>
      </c>
      <c r="K34" s="158">
        <f>SUM(ตรวจผล!U34:X34,ตรวจผล!Z34:AA34)</f>
        <v>0</v>
      </c>
      <c r="L34" s="158">
        <f>SUM(ตรวจผล!Y34,ตรวจผล!AL34)</f>
        <v>0</v>
      </c>
      <c r="M34" s="20">
        <f t="shared" si="0"/>
        <v>0</v>
      </c>
      <c r="N34" s="159">
        <f t="shared" si="1"/>
        <v>0</v>
      </c>
      <c r="O34" s="163">
        <f t="shared" si="2"/>
        <v>0</v>
      </c>
      <c r="P34" s="164">
        <f t="shared" si="3"/>
        <v>0</v>
      </c>
    </row>
    <row r="35" spans="1:16" ht="13.9" x14ac:dyDescent="0.25">
      <c r="A35" s="93" t="str">
        <f>IF(ไฟล์กรอกคำตอบ!A35=""," ",ไฟล์กรอกคำตอบ!A35&amp;"")</f>
        <v xml:space="preserve"> </v>
      </c>
      <c r="B35" s="17">
        <f>ไฟล์กรอกคำตอบ!B35</f>
        <v>0</v>
      </c>
      <c r="C35" s="17">
        <f>ไฟล์กรอกคำตอบ!C35</f>
        <v>0</v>
      </c>
      <c r="D35" s="18">
        <f>ไฟล์กรอกคำตอบ!D35</f>
        <v>0</v>
      </c>
      <c r="E35" s="19">
        <f>ไฟล์กรอกคำตอบ!E35</f>
        <v>0</v>
      </c>
      <c r="F35" s="17">
        <f>ไฟล์กรอกคำตอบ!F35</f>
        <v>0</v>
      </c>
      <c r="G35" s="17">
        <f>ไฟล์กรอกคำตอบ!G35</f>
        <v>0</v>
      </c>
      <c r="H35" s="158">
        <f>SUM(ตรวจผล!H35:M35,ตรวจผล!AE35,ตรวจผล!AI35,ตรวจผล!AJ35)</f>
        <v>0</v>
      </c>
      <c r="I35" s="158">
        <f>SUM(ตรวจผล!N35:O35,ตรวจผล!AK35)</f>
        <v>0</v>
      </c>
      <c r="J35" s="158">
        <f>SUM(ตรวจผล!P35:T35)</f>
        <v>0</v>
      </c>
      <c r="K35" s="158">
        <f>SUM(ตรวจผล!U35:X35,ตรวจผล!Z35:AA35)</f>
        <v>0</v>
      </c>
      <c r="L35" s="158">
        <f>SUM(ตรวจผล!Y35,ตรวจผล!AL35)</f>
        <v>0</v>
      </c>
      <c r="M35" s="20">
        <f t="shared" si="0"/>
        <v>0</v>
      </c>
      <c r="N35" s="159">
        <f t="shared" si="1"/>
        <v>0</v>
      </c>
      <c r="O35" s="163">
        <f t="shared" si="2"/>
        <v>0</v>
      </c>
      <c r="P35" s="164">
        <f t="shared" si="3"/>
        <v>0</v>
      </c>
    </row>
    <row r="36" spans="1:16" ht="13.9" x14ac:dyDescent="0.25">
      <c r="A36" s="93" t="str">
        <f>IF(ไฟล์กรอกคำตอบ!A36=""," ",ไฟล์กรอกคำตอบ!A36&amp;"")</f>
        <v xml:space="preserve"> </v>
      </c>
      <c r="B36" s="17">
        <f>ไฟล์กรอกคำตอบ!B36</f>
        <v>0</v>
      </c>
      <c r="C36" s="17">
        <f>ไฟล์กรอกคำตอบ!C36</f>
        <v>0</v>
      </c>
      <c r="D36" s="18">
        <f>ไฟล์กรอกคำตอบ!D36</f>
        <v>0</v>
      </c>
      <c r="E36" s="19">
        <f>ไฟล์กรอกคำตอบ!E36</f>
        <v>0</v>
      </c>
      <c r="F36" s="17">
        <f>ไฟล์กรอกคำตอบ!F36</f>
        <v>0</v>
      </c>
      <c r="G36" s="17">
        <f>ไฟล์กรอกคำตอบ!G36</f>
        <v>0</v>
      </c>
      <c r="H36" s="158">
        <f>SUM(ตรวจผล!H36:M36,ตรวจผล!AE36,ตรวจผล!AI36,ตรวจผล!AJ36)</f>
        <v>0</v>
      </c>
      <c r="I36" s="158">
        <f>SUM(ตรวจผล!N36:O36,ตรวจผล!AK36)</f>
        <v>0</v>
      </c>
      <c r="J36" s="158">
        <f>SUM(ตรวจผล!P36:T36)</f>
        <v>0</v>
      </c>
      <c r="K36" s="158">
        <f>SUM(ตรวจผล!U36:X36,ตรวจผล!Z36:AA36)</f>
        <v>0</v>
      </c>
      <c r="L36" s="158">
        <f>SUM(ตรวจผล!Y36,ตรวจผล!AL36)</f>
        <v>0</v>
      </c>
      <c r="M36" s="20">
        <f t="shared" si="0"/>
        <v>0</v>
      </c>
      <c r="N36" s="159">
        <f t="shared" si="1"/>
        <v>0</v>
      </c>
      <c r="O36" s="163">
        <f t="shared" si="2"/>
        <v>0</v>
      </c>
      <c r="P36" s="164">
        <f t="shared" si="3"/>
        <v>0</v>
      </c>
    </row>
    <row r="37" spans="1:16" ht="13.9" x14ac:dyDescent="0.25">
      <c r="A37" s="93" t="str">
        <f>IF(ไฟล์กรอกคำตอบ!A37=""," ",ไฟล์กรอกคำตอบ!A37&amp;"")</f>
        <v xml:space="preserve"> </v>
      </c>
      <c r="B37" s="17">
        <f>ไฟล์กรอกคำตอบ!B37</f>
        <v>0</v>
      </c>
      <c r="C37" s="17">
        <f>ไฟล์กรอกคำตอบ!C37</f>
        <v>0</v>
      </c>
      <c r="D37" s="18">
        <f>ไฟล์กรอกคำตอบ!D37</f>
        <v>0</v>
      </c>
      <c r="E37" s="19">
        <f>ไฟล์กรอกคำตอบ!E37</f>
        <v>0</v>
      </c>
      <c r="F37" s="17">
        <f>ไฟล์กรอกคำตอบ!F37</f>
        <v>0</v>
      </c>
      <c r="G37" s="17">
        <f>ไฟล์กรอกคำตอบ!G37</f>
        <v>0</v>
      </c>
      <c r="H37" s="158">
        <f>SUM(ตรวจผล!H37:M37,ตรวจผล!AE37,ตรวจผล!AI37,ตรวจผล!AJ37)</f>
        <v>0</v>
      </c>
      <c r="I37" s="158">
        <f>SUM(ตรวจผล!N37:O37,ตรวจผล!AK37)</f>
        <v>0</v>
      </c>
      <c r="J37" s="158">
        <f>SUM(ตรวจผล!P37:T37)</f>
        <v>0</v>
      </c>
      <c r="K37" s="158">
        <f>SUM(ตรวจผล!U37:X37,ตรวจผล!Z37:AA37)</f>
        <v>0</v>
      </c>
      <c r="L37" s="158">
        <f>SUM(ตรวจผล!Y37,ตรวจผล!AL37)</f>
        <v>0</v>
      </c>
      <c r="M37" s="20">
        <f t="shared" si="0"/>
        <v>0</v>
      </c>
      <c r="N37" s="159">
        <f t="shared" si="1"/>
        <v>0</v>
      </c>
      <c r="O37" s="163">
        <f t="shared" si="2"/>
        <v>0</v>
      </c>
      <c r="P37" s="164">
        <f t="shared" si="3"/>
        <v>0</v>
      </c>
    </row>
    <row r="38" spans="1:16" ht="13.9" x14ac:dyDescent="0.25">
      <c r="A38" s="93" t="str">
        <f>IF(ไฟล์กรอกคำตอบ!A38=""," ",ไฟล์กรอกคำตอบ!A38&amp;"")</f>
        <v xml:space="preserve"> </v>
      </c>
      <c r="B38" s="17">
        <f>ไฟล์กรอกคำตอบ!B38</f>
        <v>0</v>
      </c>
      <c r="C38" s="17">
        <f>ไฟล์กรอกคำตอบ!C38</f>
        <v>0</v>
      </c>
      <c r="D38" s="18">
        <f>ไฟล์กรอกคำตอบ!D38</f>
        <v>0</v>
      </c>
      <c r="E38" s="19">
        <f>ไฟล์กรอกคำตอบ!E38</f>
        <v>0</v>
      </c>
      <c r="F38" s="17">
        <f>ไฟล์กรอกคำตอบ!F38</f>
        <v>0</v>
      </c>
      <c r="G38" s="17">
        <f>ไฟล์กรอกคำตอบ!G38</f>
        <v>0</v>
      </c>
      <c r="H38" s="158">
        <f>SUM(ตรวจผล!H38:M38,ตรวจผล!AE38,ตรวจผล!AI38,ตรวจผล!AJ38)</f>
        <v>0</v>
      </c>
      <c r="I38" s="158">
        <f>SUM(ตรวจผล!N38:O38,ตรวจผล!AK38)</f>
        <v>0</v>
      </c>
      <c r="J38" s="158">
        <f>SUM(ตรวจผล!P38:T38)</f>
        <v>0</v>
      </c>
      <c r="K38" s="158">
        <f>SUM(ตรวจผล!U38:X38,ตรวจผล!Z38:AA38)</f>
        <v>0</v>
      </c>
      <c r="L38" s="158">
        <f>SUM(ตรวจผล!Y38,ตรวจผล!AL38)</f>
        <v>0</v>
      </c>
      <c r="M38" s="20">
        <f t="shared" si="0"/>
        <v>0</v>
      </c>
      <c r="N38" s="159">
        <f t="shared" si="1"/>
        <v>0</v>
      </c>
      <c r="O38" s="163">
        <f t="shared" si="2"/>
        <v>0</v>
      </c>
      <c r="P38" s="164">
        <f t="shared" si="3"/>
        <v>0</v>
      </c>
    </row>
    <row r="39" spans="1:16" ht="13.9" x14ac:dyDescent="0.25">
      <c r="A39" s="93" t="str">
        <f>IF(ไฟล์กรอกคำตอบ!A39=""," ",ไฟล์กรอกคำตอบ!A39&amp;"")</f>
        <v xml:space="preserve"> </v>
      </c>
      <c r="B39" s="17">
        <f>ไฟล์กรอกคำตอบ!B39</f>
        <v>0</v>
      </c>
      <c r="C39" s="17">
        <f>ไฟล์กรอกคำตอบ!C39</f>
        <v>0</v>
      </c>
      <c r="D39" s="18">
        <f>ไฟล์กรอกคำตอบ!D39</f>
        <v>0</v>
      </c>
      <c r="E39" s="19">
        <f>ไฟล์กรอกคำตอบ!E39</f>
        <v>0</v>
      </c>
      <c r="F39" s="17">
        <f>ไฟล์กรอกคำตอบ!F39</f>
        <v>0</v>
      </c>
      <c r="G39" s="17">
        <f>ไฟล์กรอกคำตอบ!G39</f>
        <v>0</v>
      </c>
      <c r="H39" s="158">
        <f>SUM(ตรวจผล!H39:M39,ตรวจผล!AE39,ตรวจผล!AI39,ตรวจผล!AJ39)</f>
        <v>0</v>
      </c>
      <c r="I39" s="158">
        <f>SUM(ตรวจผล!N39:O39,ตรวจผล!AK39)</f>
        <v>0</v>
      </c>
      <c r="J39" s="158">
        <f>SUM(ตรวจผล!P39:T39)</f>
        <v>0</v>
      </c>
      <c r="K39" s="158">
        <f>SUM(ตรวจผล!U39:X39,ตรวจผล!Z39:AA39)</f>
        <v>0</v>
      </c>
      <c r="L39" s="158">
        <f>SUM(ตรวจผล!Y39,ตรวจผล!AL39)</f>
        <v>0</v>
      </c>
      <c r="M39" s="20">
        <f t="shared" si="0"/>
        <v>0</v>
      </c>
      <c r="N39" s="159">
        <f t="shared" si="1"/>
        <v>0</v>
      </c>
      <c r="O39" s="163">
        <f t="shared" si="2"/>
        <v>0</v>
      </c>
      <c r="P39" s="164">
        <f t="shared" si="3"/>
        <v>0</v>
      </c>
    </row>
    <row r="40" spans="1:16" ht="13.9" x14ac:dyDescent="0.25">
      <c r="A40" s="93" t="str">
        <f>IF(ไฟล์กรอกคำตอบ!A40=""," ",ไฟล์กรอกคำตอบ!A40&amp;"")</f>
        <v xml:space="preserve"> </v>
      </c>
      <c r="B40" s="17">
        <f>ไฟล์กรอกคำตอบ!B40</f>
        <v>0</v>
      </c>
      <c r="C40" s="17">
        <f>ไฟล์กรอกคำตอบ!C40</f>
        <v>0</v>
      </c>
      <c r="D40" s="18">
        <f>ไฟล์กรอกคำตอบ!D40</f>
        <v>0</v>
      </c>
      <c r="E40" s="19">
        <f>ไฟล์กรอกคำตอบ!E40</f>
        <v>0</v>
      </c>
      <c r="F40" s="17">
        <f>ไฟล์กรอกคำตอบ!F40</f>
        <v>0</v>
      </c>
      <c r="G40" s="17">
        <f>ไฟล์กรอกคำตอบ!G40</f>
        <v>0</v>
      </c>
      <c r="H40" s="158">
        <f>SUM(ตรวจผล!H40:M40,ตรวจผล!AE40,ตรวจผล!AI40,ตรวจผล!AJ40)</f>
        <v>0</v>
      </c>
      <c r="I40" s="158">
        <f>SUM(ตรวจผล!N40:O40,ตรวจผล!AK40)</f>
        <v>0</v>
      </c>
      <c r="J40" s="158">
        <f>SUM(ตรวจผล!P40:T40)</f>
        <v>0</v>
      </c>
      <c r="K40" s="158">
        <f>SUM(ตรวจผล!U40:X40,ตรวจผล!Z40:AA40)</f>
        <v>0</v>
      </c>
      <c r="L40" s="158">
        <f>SUM(ตรวจผล!Y40,ตรวจผล!AL40)</f>
        <v>0</v>
      </c>
      <c r="M40" s="20">
        <f t="shared" si="0"/>
        <v>0</v>
      </c>
      <c r="N40" s="159">
        <f t="shared" si="1"/>
        <v>0</v>
      </c>
      <c r="O40" s="163">
        <f t="shared" si="2"/>
        <v>0</v>
      </c>
      <c r="P40" s="164">
        <f t="shared" si="3"/>
        <v>0</v>
      </c>
    </row>
    <row r="41" spans="1:16" ht="13.9" x14ac:dyDescent="0.25">
      <c r="A41" s="93" t="str">
        <f>IF(ไฟล์กรอกคำตอบ!A41=""," ",ไฟล์กรอกคำตอบ!A41&amp;"")</f>
        <v xml:space="preserve"> </v>
      </c>
      <c r="B41" s="17">
        <f>ไฟล์กรอกคำตอบ!B41</f>
        <v>0</v>
      </c>
      <c r="C41" s="17">
        <f>ไฟล์กรอกคำตอบ!C41</f>
        <v>0</v>
      </c>
      <c r="D41" s="18">
        <f>ไฟล์กรอกคำตอบ!D41</f>
        <v>0</v>
      </c>
      <c r="E41" s="19">
        <f>ไฟล์กรอกคำตอบ!E41</f>
        <v>0</v>
      </c>
      <c r="F41" s="17">
        <f>ไฟล์กรอกคำตอบ!F41</f>
        <v>0</v>
      </c>
      <c r="G41" s="17">
        <f>ไฟล์กรอกคำตอบ!G41</f>
        <v>0</v>
      </c>
      <c r="H41" s="158">
        <f>SUM(ตรวจผล!H41:M41,ตรวจผล!AE41,ตรวจผล!AI41,ตรวจผล!AJ41)</f>
        <v>0</v>
      </c>
      <c r="I41" s="158">
        <f>SUM(ตรวจผล!N41:O41,ตรวจผล!AK41)</f>
        <v>0</v>
      </c>
      <c r="J41" s="158">
        <f>SUM(ตรวจผล!P41:T41)</f>
        <v>0</v>
      </c>
      <c r="K41" s="158">
        <f>SUM(ตรวจผล!U41:X41,ตรวจผล!Z41:AA41)</f>
        <v>0</v>
      </c>
      <c r="L41" s="158">
        <f>SUM(ตรวจผล!Y41,ตรวจผล!AL41)</f>
        <v>0</v>
      </c>
      <c r="M41" s="20">
        <f t="shared" si="0"/>
        <v>0</v>
      </c>
      <c r="N41" s="159">
        <f t="shared" si="1"/>
        <v>0</v>
      </c>
      <c r="O41" s="163">
        <f t="shared" si="2"/>
        <v>0</v>
      </c>
      <c r="P41" s="164">
        <f t="shared" si="3"/>
        <v>0</v>
      </c>
    </row>
    <row r="42" spans="1:16" ht="13.9" x14ac:dyDescent="0.25">
      <c r="A42" s="93" t="str">
        <f>IF(ไฟล์กรอกคำตอบ!A42=""," ",ไฟล์กรอกคำตอบ!A42&amp;"")</f>
        <v xml:space="preserve"> </v>
      </c>
      <c r="B42" s="17">
        <f>ไฟล์กรอกคำตอบ!B42</f>
        <v>0</v>
      </c>
      <c r="C42" s="17">
        <f>ไฟล์กรอกคำตอบ!C42</f>
        <v>0</v>
      </c>
      <c r="D42" s="18">
        <f>ไฟล์กรอกคำตอบ!D42</f>
        <v>0</v>
      </c>
      <c r="E42" s="19">
        <f>ไฟล์กรอกคำตอบ!E42</f>
        <v>0</v>
      </c>
      <c r="F42" s="17">
        <f>ไฟล์กรอกคำตอบ!F42</f>
        <v>0</v>
      </c>
      <c r="G42" s="17">
        <f>ไฟล์กรอกคำตอบ!G42</f>
        <v>0</v>
      </c>
      <c r="H42" s="158">
        <f>SUM(ตรวจผล!H42:M42,ตรวจผล!AE42,ตรวจผล!AI42,ตรวจผล!AJ42)</f>
        <v>0</v>
      </c>
      <c r="I42" s="158">
        <f>SUM(ตรวจผล!N42:O42,ตรวจผล!AK42)</f>
        <v>0</v>
      </c>
      <c r="J42" s="158">
        <f>SUM(ตรวจผล!P42:T42)</f>
        <v>0</v>
      </c>
      <c r="K42" s="158">
        <f>SUM(ตรวจผล!U42:X42,ตรวจผล!Z42:AA42)</f>
        <v>0</v>
      </c>
      <c r="L42" s="158">
        <f>SUM(ตรวจผล!Y42,ตรวจผล!AL42)</f>
        <v>0</v>
      </c>
      <c r="M42" s="20">
        <f t="shared" si="0"/>
        <v>0</v>
      </c>
      <c r="N42" s="159">
        <f t="shared" si="1"/>
        <v>0</v>
      </c>
      <c r="O42" s="163">
        <f t="shared" si="2"/>
        <v>0</v>
      </c>
      <c r="P42" s="164">
        <f t="shared" si="3"/>
        <v>0</v>
      </c>
    </row>
    <row r="43" spans="1:16" x14ac:dyDescent="0.2">
      <c r="A43" s="93" t="str">
        <f>IF(ไฟล์กรอกคำตอบ!A43=""," ",ไฟล์กรอกคำตอบ!A43&amp;"")</f>
        <v xml:space="preserve"> </v>
      </c>
      <c r="B43" s="17">
        <f>ไฟล์กรอกคำตอบ!B43</f>
        <v>0</v>
      </c>
      <c r="C43" s="17">
        <f>ไฟล์กรอกคำตอบ!C43</f>
        <v>0</v>
      </c>
      <c r="D43" s="18">
        <f>ไฟล์กรอกคำตอบ!D43</f>
        <v>0</v>
      </c>
      <c r="E43" s="19">
        <f>ไฟล์กรอกคำตอบ!E43</f>
        <v>0</v>
      </c>
      <c r="F43" s="17">
        <f>ไฟล์กรอกคำตอบ!F43</f>
        <v>0</v>
      </c>
      <c r="G43" s="17">
        <f>ไฟล์กรอกคำตอบ!G43</f>
        <v>0</v>
      </c>
      <c r="H43" s="158">
        <f>SUM(ตรวจผล!H43:M43,ตรวจผล!AE43,ตรวจผล!AI43,ตรวจผล!AJ43)</f>
        <v>0</v>
      </c>
      <c r="I43" s="158">
        <f>SUM(ตรวจผล!N43:O43,ตรวจผล!AK43)</f>
        <v>0</v>
      </c>
      <c r="J43" s="158">
        <f>SUM(ตรวจผล!P43:T43)</f>
        <v>0</v>
      </c>
      <c r="K43" s="158">
        <f>SUM(ตรวจผล!U43:X43,ตรวจผล!Z43:AA43)</f>
        <v>0</v>
      </c>
      <c r="L43" s="158">
        <f>SUM(ตรวจผล!Y43,ตรวจผล!AL43)</f>
        <v>0</v>
      </c>
      <c r="M43" s="20">
        <f t="shared" si="0"/>
        <v>0</v>
      </c>
      <c r="N43" s="159">
        <f t="shared" si="1"/>
        <v>0</v>
      </c>
      <c r="O43" s="163">
        <f t="shared" si="2"/>
        <v>0</v>
      </c>
      <c r="P43" s="164">
        <f t="shared" si="3"/>
        <v>0</v>
      </c>
    </row>
    <row r="44" spans="1:16" x14ac:dyDescent="0.2">
      <c r="A44" s="93" t="str">
        <f>IF(ไฟล์กรอกคำตอบ!A44=""," ",ไฟล์กรอกคำตอบ!A44&amp;"")</f>
        <v xml:space="preserve"> </v>
      </c>
      <c r="B44" s="17">
        <f>ไฟล์กรอกคำตอบ!B44</f>
        <v>0</v>
      </c>
      <c r="C44" s="17">
        <f>ไฟล์กรอกคำตอบ!C44</f>
        <v>0</v>
      </c>
      <c r="D44" s="18">
        <f>ไฟล์กรอกคำตอบ!D44</f>
        <v>0</v>
      </c>
      <c r="E44" s="19">
        <f>ไฟล์กรอกคำตอบ!E44</f>
        <v>0</v>
      </c>
      <c r="F44" s="17">
        <f>ไฟล์กรอกคำตอบ!F44</f>
        <v>0</v>
      </c>
      <c r="G44" s="17">
        <f>ไฟล์กรอกคำตอบ!G44</f>
        <v>0</v>
      </c>
      <c r="H44" s="158">
        <f>SUM(ตรวจผล!H44:M44,ตรวจผล!AE44,ตรวจผล!AI44,ตรวจผล!AJ44)</f>
        <v>0</v>
      </c>
      <c r="I44" s="158">
        <f>SUM(ตรวจผล!N44:O44,ตรวจผล!AK44)</f>
        <v>0</v>
      </c>
      <c r="J44" s="158">
        <f>SUM(ตรวจผล!P44:T44)</f>
        <v>0</v>
      </c>
      <c r="K44" s="158">
        <f>SUM(ตรวจผล!U44:X44,ตรวจผล!Z44:AA44)</f>
        <v>0</v>
      </c>
      <c r="L44" s="158">
        <f>SUM(ตรวจผล!Y44,ตรวจผล!AL44)</f>
        <v>0</v>
      </c>
      <c r="M44" s="20">
        <f t="shared" si="0"/>
        <v>0</v>
      </c>
      <c r="N44" s="159">
        <f t="shared" si="1"/>
        <v>0</v>
      </c>
      <c r="O44" s="163">
        <f t="shared" si="2"/>
        <v>0</v>
      </c>
      <c r="P44" s="164">
        <f t="shared" si="3"/>
        <v>0</v>
      </c>
    </row>
    <row r="45" spans="1:16" x14ac:dyDescent="0.2">
      <c r="A45" s="93" t="str">
        <f>IF(ไฟล์กรอกคำตอบ!A45=""," ",ไฟล์กรอกคำตอบ!A45&amp;"")</f>
        <v xml:space="preserve"> </v>
      </c>
      <c r="B45" s="17">
        <f>ไฟล์กรอกคำตอบ!B45</f>
        <v>0</v>
      </c>
      <c r="C45" s="17">
        <f>ไฟล์กรอกคำตอบ!C45</f>
        <v>0</v>
      </c>
      <c r="D45" s="18">
        <f>ไฟล์กรอกคำตอบ!D45</f>
        <v>0</v>
      </c>
      <c r="E45" s="19">
        <f>ไฟล์กรอกคำตอบ!E45</f>
        <v>0</v>
      </c>
      <c r="F45" s="17">
        <f>ไฟล์กรอกคำตอบ!F45</f>
        <v>0</v>
      </c>
      <c r="G45" s="17">
        <f>ไฟล์กรอกคำตอบ!G45</f>
        <v>0</v>
      </c>
      <c r="H45" s="158">
        <f>SUM(ตรวจผล!H45:M45,ตรวจผล!AE45,ตรวจผล!AI45,ตรวจผล!AJ45)</f>
        <v>0</v>
      </c>
      <c r="I45" s="158">
        <f>SUM(ตรวจผล!N45:O45,ตรวจผล!AK45)</f>
        <v>0</v>
      </c>
      <c r="J45" s="158">
        <f>SUM(ตรวจผล!P45:T45)</f>
        <v>0</v>
      </c>
      <c r="K45" s="158">
        <f>SUM(ตรวจผล!U45:X45,ตรวจผล!Z45:AA45)</f>
        <v>0</v>
      </c>
      <c r="L45" s="158">
        <f>SUM(ตรวจผล!Y45,ตรวจผล!AL45)</f>
        <v>0</v>
      </c>
      <c r="M45" s="20">
        <f t="shared" si="0"/>
        <v>0</v>
      </c>
      <c r="N45" s="159">
        <f t="shared" si="1"/>
        <v>0</v>
      </c>
      <c r="O45" s="163">
        <f t="shared" si="2"/>
        <v>0</v>
      </c>
      <c r="P45" s="164">
        <f t="shared" si="3"/>
        <v>0</v>
      </c>
    </row>
    <row r="46" spans="1:16" x14ac:dyDescent="0.2">
      <c r="A46" s="93" t="str">
        <f>IF(ไฟล์กรอกคำตอบ!A46=""," ",ไฟล์กรอกคำตอบ!A46&amp;"")</f>
        <v xml:space="preserve"> </v>
      </c>
      <c r="B46" s="17">
        <f>ไฟล์กรอกคำตอบ!B46</f>
        <v>0</v>
      </c>
      <c r="C46" s="17">
        <f>ไฟล์กรอกคำตอบ!C46</f>
        <v>0</v>
      </c>
      <c r="D46" s="18">
        <f>ไฟล์กรอกคำตอบ!D46</f>
        <v>0</v>
      </c>
      <c r="E46" s="19">
        <f>ไฟล์กรอกคำตอบ!E46</f>
        <v>0</v>
      </c>
      <c r="F46" s="17">
        <f>ไฟล์กรอกคำตอบ!F46</f>
        <v>0</v>
      </c>
      <c r="G46" s="17">
        <f>ไฟล์กรอกคำตอบ!G46</f>
        <v>0</v>
      </c>
      <c r="H46" s="158">
        <f>SUM(ตรวจผล!H46:M46,ตรวจผล!AE46,ตรวจผล!AI46,ตรวจผล!AJ46)</f>
        <v>0</v>
      </c>
      <c r="I46" s="158">
        <f>SUM(ตรวจผล!N46:O46,ตรวจผล!AK46)</f>
        <v>0</v>
      </c>
      <c r="J46" s="158">
        <f>SUM(ตรวจผล!P46:T46)</f>
        <v>0</v>
      </c>
      <c r="K46" s="158">
        <f>SUM(ตรวจผล!U46:X46,ตรวจผล!Z46:AA46)</f>
        <v>0</v>
      </c>
      <c r="L46" s="158">
        <f>SUM(ตรวจผล!Y46,ตรวจผล!AL46)</f>
        <v>0</v>
      </c>
      <c r="M46" s="20">
        <f t="shared" si="0"/>
        <v>0</v>
      </c>
      <c r="N46" s="159">
        <f t="shared" si="1"/>
        <v>0</v>
      </c>
      <c r="O46" s="163">
        <f t="shared" si="2"/>
        <v>0</v>
      </c>
      <c r="P46" s="164">
        <f t="shared" si="3"/>
        <v>0</v>
      </c>
    </row>
    <row r="47" spans="1:16" x14ac:dyDescent="0.2">
      <c r="A47" s="93" t="str">
        <f>IF(ไฟล์กรอกคำตอบ!A47=""," ",ไฟล์กรอกคำตอบ!A47&amp;"")</f>
        <v xml:space="preserve"> </v>
      </c>
      <c r="B47" s="17">
        <f>ไฟล์กรอกคำตอบ!B47</f>
        <v>0</v>
      </c>
      <c r="C47" s="17">
        <f>ไฟล์กรอกคำตอบ!C47</f>
        <v>0</v>
      </c>
      <c r="D47" s="18">
        <f>ไฟล์กรอกคำตอบ!D47</f>
        <v>0</v>
      </c>
      <c r="E47" s="19">
        <f>ไฟล์กรอกคำตอบ!E47</f>
        <v>0</v>
      </c>
      <c r="F47" s="17">
        <f>ไฟล์กรอกคำตอบ!F47</f>
        <v>0</v>
      </c>
      <c r="G47" s="17">
        <f>ไฟล์กรอกคำตอบ!G47</f>
        <v>0</v>
      </c>
      <c r="H47" s="158">
        <f>SUM(ตรวจผล!H47:M47,ตรวจผล!AE47,ตรวจผล!AI47,ตรวจผล!AJ47)</f>
        <v>0</v>
      </c>
      <c r="I47" s="158">
        <f>SUM(ตรวจผล!N47:O47,ตรวจผล!AK47)</f>
        <v>0</v>
      </c>
      <c r="J47" s="158">
        <f>SUM(ตรวจผล!P47:T47)</f>
        <v>0</v>
      </c>
      <c r="K47" s="158">
        <f>SUM(ตรวจผล!U47:X47,ตรวจผล!Z47:AA47)</f>
        <v>0</v>
      </c>
      <c r="L47" s="158">
        <f>SUM(ตรวจผล!Y47,ตรวจผล!AL47)</f>
        <v>0</v>
      </c>
      <c r="M47" s="20">
        <f t="shared" si="0"/>
        <v>0</v>
      </c>
      <c r="N47" s="159">
        <f t="shared" si="1"/>
        <v>0</v>
      </c>
      <c r="O47" s="163">
        <f t="shared" si="2"/>
        <v>0</v>
      </c>
      <c r="P47" s="164">
        <f t="shared" si="3"/>
        <v>0</v>
      </c>
    </row>
    <row r="48" spans="1:16" x14ac:dyDescent="0.2">
      <c r="A48" s="93" t="str">
        <f>IF(ไฟล์กรอกคำตอบ!A48=""," ",ไฟล์กรอกคำตอบ!A48&amp;"")</f>
        <v xml:space="preserve"> </v>
      </c>
      <c r="B48" s="17">
        <f>ไฟล์กรอกคำตอบ!B48</f>
        <v>0</v>
      </c>
      <c r="C48" s="17">
        <f>ไฟล์กรอกคำตอบ!C48</f>
        <v>0</v>
      </c>
      <c r="D48" s="18">
        <f>ไฟล์กรอกคำตอบ!D48</f>
        <v>0</v>
      </c>
      <c r="E48" s="19">
        <f>ไฟล์กรอกคำตอบ!E48</f>
        <v>0</v>
      </c>
      <c r="F48" s="17">
        <f>ไฟล์กรอกคำตอบ!F48</f>
        <v>0</v>
      </c>
      <c r="G48" s="17">
        <f>ไฟล์กรอกคำตอบ!G48</f>
        <v>0</v>
      </c>
      <c r="H48" s="158">
        <f>SUM(ตรวจผล!H48:M48,ตรวจผล!AE48,ตรวจผล!AI48,ตรวจผล!AJ48)</f>
        <v>0</v>
      </c>
      <c r="I48" s="158">
        <f>SUM(ตรวจผล!N48:O48,ตรวจผล!AK48)</f>
        <v>0</v>
      </c>
      <c r="J48" s="158">
        <f>SUM(ตรวจผล!P48:T48)</f>
        <v>0</v>
      </c>
      <c r="K48" s="158">
        <f>SUM(ตรวจผล!U48:X48,ตรวจผล!Z48:AA48)</f>
        <v>0</v>
      </c>
      <c r="L48" s="158">
        <f>SUM(ตรวจผล!Y48,ตรวจผล!AL48)</f>
        <v>0</v>
      </c>
      <c r="M48" s="20">
        <f t="shared" si="0"/>
        <v>0</v>
      </c>
      <c r="N48" s="159">
        <f t="shared" si="1"/>
        <v>0</v>
      </c>
      <c r="O48" s="163">
        <f t="shared" si="2"/>
        <v>0</v>
      </c>
      <c r="P48" s="164">
        <f t="shared" si="3"/>
        <v>0</v>
      </c>
    </row>
    <row r="49" spans="1:16" x14ac:dyDescent="0.2">
      <c r="A49" s="93" t="str">
        <f>IF(ไฟล์กรอกคำตอบ!A49=""," ",ไฟล์กรอกคำตอบ!A49&amp;"")</f>
        <v xml:space="preserve"> </v>
      </c>
      <c r="B49" s="17">
        <f>ไฟล์กรอกคำตอบ!B49</f>
        <v>0</v>
      </c>
      <c r="C49" s="17">
        <f>ไฟล์กรอกคำตอบ!C49</f>
        <v>0</v>
      </c>
      <c r="D49" s="18">
        <f>ไฟล์กรอกคำตอบ!D49</f>
        <v>0</v>
      </c>
      <c r="E49" s="19">
        <f>ไฟล์กรอกคำตอบ!E49</f>
        <v>0</v>
      </c>
      <c r="F49" s="17">
        <f>ไฟล์กรอกคำตอบ!F49</f>
        <v>0</v>
      </c>
      <c r="G49" s="17">
        <f>ไฟล์กรอกคำตอบ!G49</f>
        <v>0</v>
      </c>
      <c r="H49" s="158">
        <f>SUM(ตรวจผล!H49:M49,ตรวจผล!AE49,ตรวจผล!AI49,ตรวจผล!AJ49)</f>
        <v>0</v>
      </c>
      <c r="I49" s="158">
        <f>SUM(ตรวจผล!N49:O49,ตรวจผล!AK49)</f>
        <v>0</v>
      </c>
      <c r="J49" s="158">
        <f>SUM(ตรวจผล!P49:T49)</f>
        <v>0</v>
      </c>
      <c r="K49" s="158">
        <f>SUM(ตรวจผล!U49:X49,ตรวจผล!Z49:AA49)</f>
        <v>0</v>
      </c>
      <c r="L49" s="158">
        <f>SUM(ตรวจผล!Y49,ตรวจผล!AL49)</f>
        <v>0</v>
      </c>
      <c r="M49" s="20">
        <f t="shared" si="0"/>
        <v>0</v>
      </c>
      <c r="N49" s="159">
        <f t="shared" si="1"/>
        <v>0</v>
      </c>
      <c r="O49" s="163">
        <f t="shared" si="2"/>
        <v>0</v>
      </c>
      <c r="P49" s="164">
        <f t="shared" si="3"/>
        <v>0</v>
      </c>
    </row>
    <row r="50" spans="1:16" x14ac:dyDescent="0.2">
      <c r="A50" s="93" t="str">
        <f>IF(ไฟล์กรอกคำตอบ!A50=""," ",ไฟล์กรอกคำตอบ!A50&amp;"")</f>
        <v xml:space="preserve"> </v>
      </c>
      <c r="B50" s="17">
        <f>ไฟล์กรอกคำตอบ!B50</f>
        <v>0</v>
      </c>
      <c r="C50" s="17">
        <f>ไฟล์กรอกคำตอบ!C50</f>
        <v>0</v>
      </c>
      <c r="D50" s="18">
        <f>ไฟล์กรอกคำตอบ!D50</f>
        <v>0</v>
      </c>
      <c r="E50" s="19">
        <f>ไฟล์กรอกคำตอบ!E50</f>
        <v>0</v>
      </c>
      <c r="F50" s="17">
        <f>ไฟล์กรอกคำตอบ!F50</f>
        <v>0</v>
      </c>
      <c r="G50" s="17">
        <f>ไฟล์กรอกคำตอบ!G50</f>
        <v>0</v>
      </c>
      <c r="H50" s="158">
        <f>SUM(ตรวจผล!H50:M50,ตรวจผล!AE50,ตรวจผล!AI50,ตรวจผล!AJ50)</f>
        <v>0</v>
      </c>
      <c r="I50" s="158">
        <f>SUM(ตรวจผล!N50:O50,ตรวจผล!AK50)</f>
        <v>0</v>
      </c>
      <c r="J50" s="158">
        <f>SUM(ตรวจผล!P50:T50)</f>
        <v>0</v>
      </c>
      <c r="K50" s="158">
        <f>SUM(ตรวจผล!U50:X50,ตรวจผล!Z50:AA50)</f>
        <v>0</v>
      </c>
      <c r="L50" s="158">
        <f>SUM(ตรวจผล!Y50,ตรวจผล!AL50)</f>
        <v>0</v>
      </c>
      <c r="M50" s="20">
        <f t="shared" si="0"/>
        <v>0</v>
      </c>
      <c r="N50" s="159">
        <f t="shared" si="1"/>
        <v>0</v>
      </c>
      <c r="O50" s="163">
        <f t="shared" si="2"/>
        <v>0</v>
      </c>
      <c r="P50" s="164">
        <f t="shared" si="3"/>
        <v>0</v>
      </c>
    </row>
    <row r="51" spans="1:16" x14ac:dyDescent="0.2">
      <c r="A51" s="93" t="str">
        <f>IF(ไฟล์กรอกคำตอบ!A51=""," ",ไฟล์กรอกคำตอบ!A51&amp;"")</f>
        <v xml:space="preserve"> </v>
      </c>
      <c r="B51" s="17">
        <f>ไฟล์กรอกคำตอบ!B51</f>
        <v>0</v>
      </c>
      <c r="C51" s="17">
        <f>ไฟล์กรอกคำตอบ!C51</f>
        <v>0</v>
      </c>
      <c r="D51" s="18">
        <f>ไฟล์กรอกคำตอบ!D51</f>
        <v>0</v>
      </c>
      <c r="E51" s="19">
        <f>ไฟล์กรอกคำตอบ!E51</f>
        <v>0</v>
      </c>
      <c r="F51" s="17">
        <f>ไฟล์กรอกคำตอบ!F51</f>
        <v>0</v>
      </c>
      <c r="G51" s="17">
        <f>ไฟล์กรอกคำตอบ!G51</f>
        <v>0</v>
      </c>
      <c r="H51" s="158">
        <f>SUM(ตรวจผล!H51:M51,ตรวจผล!AE51,ตรวจผล!AI51,ตรวจผล!AJ51)</f>
        <v>0</v>
      </c>
      <c r="I51" s="158">
        <f>SUM(ตรวจผล!N51:O51,ตรวจผล!AK51)</f>
        <v>0</v>
      </c>
      <c r="J51" s="158">
        <f>SUM(ตรวจผล!P51:T51)</f>
        <v>0</v>
      </c>
      <c r="K51" s="158">
        <f>SUM(ตรวจผล!U51:X51,ตรวจผล!Z51:AA51)</f>
        <v>0</v>
      </c>
      <c r="L51" s="158">
        <f>SUM(ตรวจผล!Y51,ตรวจผล!AL51)</f>
        <v>0</v>
      </c>
      <c r="M51" s="20">
        <f t="shared" si="0"/>
        <v>0</v>
      </c>
      <c r="N51" s="159">
        <f t="shared" si="1"/>
        <v>0</v>
      </c>
      <c r="O51" s="163">
        <f t="shared" si="2"/>
        <v>0</v>
      </c>
      <c r="P51" s="164">
        <f t="shared" si="3"/>
        <v>0</v>
      </c>
    </row>
    <row r="52" spans="1:16" x14ac:dyDescent="0.2">
      <c r="A52" s="93" t="str">
        <f>IF(ไฟล์กรอกคำตอบ!A52=""," ",ไฟล์กรอกคำตอบ!A52&amp;"")</f>
        <v xml:space="preserve"> </v>
      </c>
      <c r="B52" s="17">
        <f>ไฟล์กรอกคำตอบ!B52</f>
        <v>0</v>
      </c>
      <c r="C52" s="17">
        <f>ไฟล์กรอกคำตอบ!C52</f>
        <v>0</v>
      </c>
      <c r="D52" s="18">
        <f>ไฟล์กรอกคำตอบ!D52</f>
        <v>0</v>
      </c>
      <c r="E52" s="19">
        <f>ไฟล์กรอกคำตอบ!E52</f>
        <v>0</v>
      </c>
      <c r="F52" s="17">
        <f>ไฟล์กรอกคำตอบ!F52</f>
        <v>0</v>
      </c>
      <c r="G52" s="17">
        <f>ไฟล์กรอกคำตอบ!G52</f>
        <v>0</v>
      </c>
      <c r="H52" s="158">
        <f>SUM(ตรวจผล!H52:M52,ตรวจผล!AE52,ตรวจผล!AI52,ตรวจผล!AJ52)</f>
        <v>0</v>
      </c>
      <c r="I52" s="158">
        <f>SUM(ตรวจผล!N52:O52,ตรวจผล!AK52)</f>
        <v>0</v>
      </c>
      <c r="J52" s="158">
        <f>SUM(ตรวจผล!P52:T52)</f>
        <v>0</v>
      </c>
      <c r="K52" s="158">
        <f>SUM(ตรวจผล!U52:X52,ตรวจผล!Z52:AA52)</f>
        <v>0</v>
      </c>
      <c r="L52" s="158">
        <f>SUM(ตรวจผล!Y52,ตรวจผล!AL52)</f>
        <v>0</v>
      </c>
      <c r="M52" s="20">
        <f t="shared" si="0"/>
        <v>0</v>
      </c>
      <c r="N52" s="159">
        <f t="shared" si="1"/>
        <v>0</v>
      </c>
      <c r="O52" s="163">
        <f t="shared" si="2"/>
        <v>0</v>
      </c>
      <c r="P52" s="164">
        <f t="shared" si="3"/>
        <v>0</v>
      </c>
    </row>
    <row r="53" spans="1:16" x14ac:dyDescent="0.2">
      <c r="A53" s="93" t="str">
        <f>IF(ไฟล์กรอกคำตอบ!A53=""," ",ไฟล์กรอกคำตอบ!A53&amp;"")</f>
        <v xml:space="preserve"> </v>
      </c>
      <c r="B53" s="17">
        <f>ไฟล์กรอกคำตอบ!B53</f>
        <v>0</v>
      </c>
      <c r="C53" s="17">
        <f>ไฟล์กรอกคำตอบ!C53</f>
        <v>0</v>
      </c>
      <c r="D53" s="18">
        <f>ไฟล์กรอกคำตอบ!D53</f>
        <v>0</v>
      </c>
      <c r="E53" s="19">
        <f>ไฟล์กรอกคำตอบ!E53</f>
        <v>0</v>
      </c>
      <c r="F53" s="17">
        <f>ไฟล์กรอกคำตอบ!F53</f>
        <v>0</v>
      </c>
      <c r="G53" s="17">
        <f>ไฟล์กรอกคำตอบ!G53</f>
        <v>0</v>
      </c>
      <c r="H53" s="158">
        <f>SUM(ตรวจผล!H53:M53,ตรวจผล!AE53,ตรวจผล!AI53,ตรวจผล!AJ53)</f>
        <v>0</v>
      </c>
      <c r="I53" s="158">
        <f>SUM(ตรวจผล!N53:O53,ตรวจผล!AK53)</f>
        <v>0</v>
      </c>
      <c r="J53" s="158">
        <f>SUM(ตรวจผล!P53:T53)</f>
        <v>0</v>
      </c>
      <c r="K53" s="158">
        <f>SUM(ตรวจผล!U53:X53,ตรวจผล!Z53:AA53)</f>
        <v>0</v>
      </c>
      <c r="L53" s="158">
        <f>SUM(ตรวจผล!Y53,ตรวจผล!AL53)</f>
        <v>0</v>
      </c>
      <c r="M53" s="20">
        <f t="shared" si="0"/>
        <v>0</v>
      </c>
      <c r="N53" s="159">
        <f t="shared" si="1"/>
        <v>0</v>
      </c>
      <c r="O53" s="163">
        <f t="shared" si="2"/>
        <v>0</v>
      </c>
      <c r="P53" s="164">
        <f t="shared" si="3"/>
        <v>0</v>
      </c>
    </row>
    <row r="54" spans="1:16" x14ac:dyDescent="0.2">
      <c r="A54" s="93" t="str">
        <f>IF(ไฟล์กรอกคำตอบ!A54=""," ",ไฟล์กรอกคำตอบ!A54&amp;"")</f>
        <v xml:space="preserve"> </v>
      </c>
      <c r="B54" s="17">
        <f>ไฟล์กรอกคำตอบ!B54</f>
        <v>0</v>
      </c>
      <c r="C54" s="17">
        <f>ไฟล์กรอกคำตอบ!C54</f>
        <v>0</v>
      </c>
      <c r="D54" s="18">
        <f>ไฟล์กรอกคำตอบ!D54</f>
        <v>0</v>
      </c>
      <c r="E54" s="19">
        <f>ไฟล์กรอกคำตอบ!E54</f>
        <v>0</v>
      </c>
      <c r="F54" s="17">
        <f>ไฟล์กรอกคำตอบ!F54</f>
        <v>0</v>
      </c>
      <c r="G54" s="17">
        <f>ไฟล์กรอกคำตอบ!G54</f>
        <v>0</v>
      </c>
      <c r="H54" s="158">
        <f>SUM(ตรวจผล!H54:M54,ตรวจผล!AE54,ตรวจผล!AI54,ตรวจผล!AJ54)</f>
        <v>0</v>
      </c>
      <c r="I54" s="158">
        <f>SUM(ตรวจผล!N54:O54,ตรวจผล!AK54)</f>
        <v>0</v>
      </c>
      <c r="J54" s="158">
        <f>SUM(ตรวจผล!P54:T54)</f>
        <v>0</v>
      </c>
      <c r="K54" s="158">
        <f>SUM(ตรวจผล!U54:X54,ตรวจผล!Z54:AA54)</f>
        <v>0</v>
      </c>
      <c r="L54" s="158">
        <f>SUM(ตรวจผล!Y54,ตรวจผล!AL54)</f>
        <v>0</v>
      </c>
      <c r="M54" s="20">
        <f t="shared" si="0"/>
        <v>0</v>
      </c>
      <c r="N54" s="159">
        <f t="shared" si="1"/>
        <v>0</v>
      </c>
      <c r="O54" s="163">
        <f t="shared" si="2"/>
        <v>0</v>
      </c>
      <c r="P54" s="164">
        <f t="shared" si="3"/>
        <v>0</v>
      </c>
    </row>
    <row r="55" spans="1:16" x14ac:dyDescent="0.2">
      <c r="A55" s="93" t="str">
        <f>IF(ไฟล์กรอกคำตอบ!A55=""," ",ไฟล์กรอกคำตอบ!A55&amp;"")</f>
        <v xml:space="preserve"> </v>
      </c>
      <c r="B55" s="17">
        <f>ไฟล์กรอกคำตอบ!B55</f>
        <v>0</v>
      </c>
      <c r="C55" s="17">
        <f>ไฟล์กรอกคำตอบ!C55</f>
        <v>0</v>
      </c>
      <c r="D55" s="18">
        <f>ไฟล์กรอกคำตอบ!D55</f>
        <v>0</v>
      </c>
      <c r="E55" s="19">
        <f>ไฟล์กรอกคำตอบ!E55</f>
        <v>0</v>
      </c>
      <c r="F55" s="17">
        <f>ไฟล์กรอกคำตอบ!F55</f>
        <v>0</v>
      </c>
      <c r="G55" s="17">
        <f>ไฟล์กรอกคำตอบ!G55</f>
        <v>0</v>
      </c>
      <c r="H55" s="158">
        <f>SUM(ตรวจผล!H55:M55,ตรวจผล!AE55,ตรวจผล!AI55,ตรวจผล!AJ55)</f>
        <v>0</v>
      </c>
      <c r="I55" s="158">
        <f>SUM(ตรวจผล!N55:O55,ตรวจผล!AK55)</f>
        <v>0</v>
      </c>
      <c r="J55" s="158">
        <f>SUM(ตรวจผล!P55:T55)</f>
        <v>0</v>
      </c>
      <c r="K55" s="158">
        <f>SUM(ตรวจผล!U55:X55,ตรวจผล!Z55:AA55)</f>
        <v>0</v>
      </c>
      <c r="L55" s="158">
        <f>SUM(ตรวจผล!Y55,ตรวจผล!AL55)</f>
        <v>0</v>
      </c>
      <c r="M55" s="20">
        <f t="shared" si="0"/>
        <v>0</v>
      </c>
      <c r="N55" s="159">
        <f t="shared" si="1"/>
        <v>0</v>
      </c>
      <c r="O55" s="163">
        <f t="shared" si="2"/>
        <v>0</v>
      </c>
      <c r="P55" s="164">
        <f t="shared" si="3"/>
        <v>0</v>
      </c>
    </row>
    <row r="56" spans="1:16" x14ac:dyDescent="0.2">
      <c r="A56" s="93" t="str">
        <f>IF(ไฟล์กรอกคำตอบ!A56=""," ",ไฟล์กรอกคำตอบ!A56&amp;"")</f>
        <v xml:space="preserve"> </v>
      </c>
      <c r="B56" s="17">
        <f>ไฟล์กรอกคำตอบ!B56</f>
        <v>0</v>
      </c>
      <c r="C56" s="17">
        <f>ไฟล์กรอกคำตอบ!C56</f>
        <v>0</v>
      </c>
      <c r="D56" s="18">
        <f>ไฟล์กรอกคำตอบ!D56</f>
        <v>0</v>
      </c>
      <c r="E56" s="19">
        <f>ไฟล์กรอกคำตอบ!E56</f>
        <v>0</v>
      </c>
      <c r="F56" s="17">
        <f>ไฟล์กรอกคำตอบ!F56</f>
        <v>0</v>
      </c>
      <c r="G56" s="17">
        <f>ไฟล์กรอกคำตอบ!G56</f>
        <v>0</v>
      </c>
      <c r="H56" s="158">
        <f>SUM(ตรวจผล!H56:M56,ตรวจผล!AE56,ตรวจผล!AI56,ตรวจผล!AJ56)</f>
        <v>0</v>
      </c>
      <c r="I56" s="158">
        <f>SUM(ตรวจผล!N56:O56,ตรวจผล!AK56)</f>
        <v>0</v>
      </c>
      <c r="J56" s="158">
        <f>SUM(ตรวจผล!P56:T56)</f>
        <v>0</v>
      </c>
      <c r="K56" s="158">
        <f>SUM(ตรวจผล!U56:X56,ตรวจผล!Z56:AA56)</f>
        <v>0</v>
      </c>
      <c r="L56" s="158">
        <f>SUM(ตรวจผล!Y56,ตรวจผล!AL56)</f>
        <v>0</v>
      </c>
      <c r="M56" s="20">
        <f t="shared" si="0"/>
        <v>0</v>
      </c>
      <c r="N56" s="159">
        <f t="shared" si="1"/>
        <v>0</v>
      </c>
      <c r="O56" s="163">
        <f t="shared" si="2"/>
        <v>0</v>
      </c>
      <c r="P56" s="164">
        <f t="shared" si="3"/>
        <v>0</v>
      </c>
    </row>
    <row r="57" spans="1:16" x14ac:dyDescent="0.2">
      <c r="A57" s="93" t="str">
        <f>IF(ไฟล์กรอกคำตอบ!A57=""," ",ไฟล์กรอกคำตอบ!A57&amp;"")</f>
        <v xml:space="preserve"> </v>
      </c>
      <c r="B57" s="17">
        <f>ไฟล์กรอกคำตอบ!B57</f>
        <v>0</v>
      </c>
      <c r="C57" s="17">
        <f>ไฟล์กรอกคำตอบ!C57</f>
        <v>0</v>
      </c>
      <c r="D57" s="18">
        <f>ไฟล์กรอกคำตอบ!D57</f>
        <v>0</v>
      </c>
      <c r="E57" s="19">
        <f>ไฟล์กรอกคำตอบ!E57</f>
        <v>0</v>
      </c>
      <c r="F57" s="17">
        <f>ไฟล์กรอกคำตอบ!F57</f>
        <v>0</v>
      </c>
      <c r="G57" s="17">
        <f>ไฟล์กรอกคำตอบ!G57</f>
        <v>0</v>
      </c>
      <c r="H57" s="158">
        <f>SUM(ตรวจผล!H57:M57,ตรวจผล!AE57,ตรวจผล!AI57,ตรวจผล!AJ57)</f>
        <v>0</v>
      </c>
      <c r="I57" s="158">
        <f>SUM(ตรวจผล!N57:O57,ตรวจผล!AK57)</f>
        <v>0</v>
      </c>
      <c r="J57" s="158">
        <f>SUM(ตรวจผล!P57:T57)</f>
        <v>0</v>
      </c>
      <c r="K57" s="158">
        <f>SUM(ตรวจผล!U57:X57,ตรวจผล!Z57:AA57)</f>
        <v>0</v>
      </c>
      <c r="L57" s="158">
        <f>SUM(ตรวจผล!Y57,ตรวจผล!AL57)</f>
        <v>0</v>
      </c>
      <c r="M57" s="20">
        <f t="shared" si="0"/>
        <v>0</v>
      </c>
      <c r="N57" s="159">
        <f t="shared" si="1"/>
        <v>0</v>
      </c>
      <c r="O57" s="163">
        <f t="shared" si="2"/>
        <v>0</v>
      </c>
      <c r="P57" s="164">
        <f t="shared" si="3"/>
        <v>0</v>
      </c>
    </row>
    <row r="58" spans="1:16" x14ac:dyDescent="0.2">
      <c r="A58" s="93" t="str">
        <f>IF(ไฟล์กรอกคำตอบ!A58=""," ",ไฟล์กรอกคำตอบ!A58&amp;"")</f>
        <v xml:space="preserve"> </v>
      </c>
      <c r="B58" s="17">
        <f>ไฟล์กรอกคำตอบ!B58</f>
        <v>0</v>
      </c>
      <c r="C58" s="17">
        <f>ไฟล์กรอกคำตอบ!C58</f>
        <v>0</v>
      </c>
      <c r="D58" s="18">
        <f>ไฟล์กรอกคำตอบ!D58</f>
        <v>0</v>
      </c>
      <c r="E58" s="19">
        <f>ไฟล์กรอกคำตอบ!E58</f>
        <v>0</v>
      </c>
      <c r="F58" s="17">
        <f>ไฟล์กรอกคำตอบ!F58</f>
        <v>0</v>
      </c>
      <c r="G58" s="17">
        <f>ไฟล์กรอกคำตอบ!G58</f>
        <v>0</v>
      </c>
      <c r="H58" s="158">
        <f>SUM(ตรวจผล!H58:M58,ตรวจผล!AE58,ตรวจผล!AI58,ตรวจผล!AJ58)</f>
        <v>0</v>
      </c>
      <c r="I58" s="158">
        <f>SUM(ตรวจผล!N58:O58,ตรวจผล!AK58)</f>
        <v>0</v>
      </c>
      <c r="J58" s="158">
        <f>SUM(ตรวจผล!P58:T58)</f>
        <v>0</v>
      </c>
      <c r="K58" s="158">
        <f>SUM(ตรวจผล!U58:X58,ตรวจผล!Z58:AA58)</f>
        <v>0</v>
      </c>
      <c r="L58" s="158">
        <f>SUM(ตรวจผล!Y58,ตรวจผล!AL58)</f>
        <v>0</v>
      </c>
      <c r="M58" s="20">
        <f t="shared" si="0"/>
        <v>0</v>
      </c>
      <c r="N58" s="159">
        <f t="shared" si="1"/>
        <v>0</v>
      </c>
      <c r="O58" s="163">
        <f t="shared" si="2"/>
        <v>0</v>
      </c>
      <c r="P58" s="164">
        <f t="shared" si="3"/>
        <v>0</v>
      </c>
    </row>
    <row r="59" spans="1:16" x14ac:dyDescent="0.2">
      <c r="A59" s="93" t="str">
        <f>IF(ไฟล์กรอกคำตอบ!A59=""," ",ไฟล์กรอกคำตอบ!A59&amp;"")</f>
        <v xml:space="preserve"> </v>
      </c>
      <c r="B59" s="17">
        <f>ไฟล์กรอกคำตอบ!B59</f>
        <v>0</v>
      </c>
      <c r="C59" s="17">
        <f>ไฟล์กรอกคำตอบ!C59</f>
        <v>0</v>
      </c>
      <c r="D59" s="18">
        <f>ไฟล์กรอกคำตอบ!D59</f>
        <v>0</v>
      </c>
      <c r="E59" s="19">
        <f>ไฟล์กรอกคำตอบ!E59</f>
        <v>0</v>
      </c>
      <c r="F59" s="17">
        <f>ไฟล์กรอกคำตอบ!F59</f>
        <v>0</v>
      </c>
      <c r="G59" s="17">
        <f>ไฟล์กรอกคำตอบ!G59</f>
        <v>0</v>
      </c>
      <c r="H59" s="158">
        <f>SUM(ตรวจผล!H59:M59,ตรวจผล!AE59,ตรวจผล!AI59,ตรวจผล!AJ59)</f>
        <v>0</v>
      </c>
      <c r="I59" s="158">
        <f>SUM(ตรวจผล!N59:O59,ตรวจผล!AK59)</f>
        <v>0</v>
      </c>
      <c r="J59" s="158">
        <f>SUM(ตรวจผล!P59:T59)</f>
        <v>0</v>
      </c>
      <c r="K59" s="158">
        <f>SUM(ตรวจผล!U59:X59,ตรวจผล!Z59:AA59)</f>
        <v>0</v>
      </c>
      <c r="L59" s="158">
        <f>SUM(ตรวจผล!Y59,ตรวจผล!AL59)</f>
        <v>0</v>
      </c>
      <c r="M59" s="20">
        <f t="shared" si="0"/>
        <v>0</v>
      </c>
      <c r="N59" s="159">
        <f t="shared" si="1"/>
        <v>0</v>
      </c>
      <c r="O59" s="163">
        <f t="shared" si="2"/>
        <v>0</v>
      </c>
      <c r="P59" s="164">
        <f t="shared" si="3"/>
        <v>0</v>
      </c>
    </row>
    <row r="60" spans="1:16" x14ac:dyDescent="0.2">
      <c r="A60" s="93" t="str">
        <f>IF(ไฟล์กรอกคำตอบ!A60=""," ",ไฟล์กรอกคำตอบ!A60&amp;"")</f>
        <v xml:space="preserve"> </v>
      </c>
      <c r="B60" s="17">
        <f>ไฟล์กรอกคำตอบ!B60</f>
        <v>0</v>
      </c>
      <c r="C60" s="17">
        <f>ไฟล์กรอกคำตอบ!C60</f>
        <v>0</v>
      </c>
      <c r="D60" s="18">
        <f>ไฟล์กรอกคำตอบ!D60</f>
        <v>0</v>
      </c>
      <c r="E60" s="19">
        <f>ไฟล์กรอกคำตอบ!E60</f>
        <v>0</v>
      </c>
      <c r="F60" s="17">
        <f>ไฟล์กรอกคำตอบ!F60</f>
        <v>0</v>
      </c>
      <c r="G60" s="17">
        <f>ไฟล์กรอกคำตอบ!G60</f>
        <v>0</v>
      </c>
      <c r="H60" s="158">
        <f>SUM(ตรวจผล!H60:M60,ตรวจผล!AE60,ตรวจผล!AI60,ตรวจผล!AJ60)</f>
        <v>0</v>
      </c>
      <c r="I60" s="158">
        <f>SUM(ตรวจผล!N60:O60,ตรวจผล!AK60)</f>
        <v>0</v>
      </c>
      <c r="J60" s="158">
        <f>SUM(ตรวจผล!P60:T60)</f>
        <v>0</v>
      </c>
      <c r="K60" s="158">
        <f>SUM(ตรวจผล!U60:X60,ตรวจผล!Z60:AA60)</f>
        <v>0</v>
      </c>
      <c r="L60" s="158">
        <f>SUM(ตรวจผล!Y60,ตรวจผล!AL60)</f>
        <v>0</v>
      </c>
      <c r="M60" s="20">
        <f t="shared" si="0"/>
        <v>0</v>
      </c>
      <c r="N60" s="159">
        <f t="shared" si="1"/>
        <v>0</v>
      </c>
      <c r="O60" s="163">
        <f t="shared" si="2"/>
        <v>0</v>
      </c>
      <c r="P60" s="164">
        <f t="shared" si="3"/>
        <v>0</v>
      </c>
    </row>
    <row r="61" spans="1:16" x14ac:dyDescent="0.2">
      <c r="A61" s="93" t="str">
        <f>IF(ไฟล์กรอกคำตอบ!A61=""," ",ไฟล์กรอกคำตอบ!A61&amp;"")</f>
        <v xml:space="preserve"> </v>
      </c>
      <c r="B61" s="17">
        <f>ไฟล์กรอกคำตอบ!B61</f>
        <v>0</v>
      </c>
      <c r="C61" s="17">
        <f>ไฟล์กรอกคำตอบ!C61</f>
        <v>0</v>
      </c>
      <c r="D61" s="18">
        <f>ไฟล์กรอกคำตอบ!D61</f>
        <v>0</v>
      </c>
      <c r="E61" s="19">
        <f>ไฟล์กรอกคำตอบ!E61</f>
        <v>0</v>
      </c>
      <c r="F61" s="17">
        <f>ไฟล์กรอกคำตอบ!F61</f>
        <v>0</v>
      </c>
      <c r="G61" s="17">
        <f>ไฟล์กรอกคำตอบ!G61</f>
        <v>0</v>
      </c>
      <c r="H61" s="158">
        <f>SUM(ตรวจผล!H61:M61,ตรวจผล!AE61,ตรวจผล!AI61,ตรวจผล!AJ61)</f>
        <v>0</v>
      </c>
      <c r="I61" s="158">
        <f>SUM(ตรวจผล!N61:O61,ตรวจผล!AK61)</f>
        <v>0</v>
      </c>
      <c r="J61" s="158">
        <f>SUM(ตรวจผล!P61:T61)</f>
        <v>0</v>
      </c>
      <c r="K61" s="158">
        <f>SUM(ตรวจผล!U61:X61,ตรวจผล!Z61:AA61)</f>
        <v>0</v>
      </c>
      <c r="L61" s="158">
        <f>SUM(ตรวจผล!Y61,ตรวจผล!AL61)</f>
        <v>0</v>
      </c>
      <c r="M61" s="20">
        <f t="shared" si="0"/>
        <v>0</v>
      </c>
      <c r="N61" s="159">
        <f t="shared" si="1"/>
        <v>0</v>
      </c>
      <c r="O61" s="163">
        <f t="shared" si="2"/>
        <v>0</v>
      </c>
      <c r="P61" s="164">
        <f t="shared" si="3"/>
        <v>0</v>
      </c>
    </row>
    <row r="62" spans="1:16" x14ac:dyDescent="0.2">
      <c r="A62" s="93" t="str">
        <f>IF(ไฟล์กรอกคำตอบ!A62=""," ",ไฟล์กรอกคำตอบ!A62&amp;"")</f>
        <v xml:space="preserve"> </v>
      </c>
      <c r="B62" s="17">
        <f>ไฟล์กรอกคำตอบ!B62</f>
        <v>0</v>
      </c>
      <c r="C62" s="17">
        <f>ไฟล์กรอกคำตอบ!C62</f>
        <v>0</v>
      </c>
      <c r="D62" s="18">
        <f>ไฟล์กรอกคำตอบ!D62</f>
        <v>0</v>
      </c>
      <c r="E62" s="19">
        <f>ไฟล์กรอกคำตอบ!E62</f>
        <v>0</v>
      </c>
      <c r="F62" s="17">
        <f>ไฟล์กรอกคำตอบ!F62</f>
        <v>0</v>
      </c>
      <c r="G62" s="17">
        <f>ไฟล์กรอกคำตอบ!G62</f>
        <v>0</v>
      </c>
      <c r="H62" s="158">
        <f>SUM(ตรวจผล!H62:M62,ตรวจผล!AE62,ตรวจผล!AI62,ตรวจผล!AJ62)</f>
        <v>0</v>
      </c>
      <c r="I62" s="158">
        <f>SUM(ตรวจผล!N62:O62,ตรวจผล!AK62)</f>
        <v>0</v>
      </c>
      <c r="J62" s="158">
        <f>SUM(ตรวจผล!P62:T62)</f>
        <v>0</v>
      </c>
      <c r="K62" s="158">
        <f>SUM(ตรวจผล!U62:X62,ตรวจผล!Z62:AA62)</f>
        <v>0</v>
      </c>
      <c r="L62" s="158">
        <f>SUM(ตรวจผล!Y62,ตรวจผล!AL62)</f>
        <v>0</v>
      </c>
      <c r="M62" s="20">
        <f t="shared" si="0"/>
        <v>0</v>
      </c>
      <c r="N62" s="159">
        <f t="shared" si="1"/>
        <v>0</v>
      </c>
      <c r="O62" s="163">
        <f t="shared" si="2"/>
        <v>0</v>
      </c>
      <c r="P62" s="164">
        <f t="shared" si="3"/>
        <v>0</v>
      </c>
    </row>
    <row r="63" spans="1:16" x14ac:dyDescent="0.2">
      <c r="A63" s="93" t="str">
        <f>IF(ไฟล์กรอกคำตอบ!A63=""," ",ไฟล์กรอกคำตอบ!A63&amp;"")</f>
        <v xml:space="preserve"> </v>
      </c>
      <c r="B63" s="17">
        <f>ไฟล์กรอกคำตอบ!B63</f>
        <v>0</v>
      </c>
      <c r="C63" s="17">
        <f>ไฟล์กรอกคำตอบ!C63</f>
        <v>0</v>
      </c>
      <c r="D63" s="18">
        <f>ไฟล์กรอกคำตอบ!D63</f>
        <v>0</v>
      </c>
      <c r="E63" s="19">
        <f>ไฟล์กรอกคำตอบ!E63</f>
        <v>0</v>
      </c>
      <c r="F63" s="17">
        <f>ไฟล์กรอกคำตอบ!F63</f>
        <v>0</v>
      </c>
      <c r="G63" s="17">
        <f>ไฟล์กรอกคำตอบ!G63</f>
        <v>0</v>
      </c>
      <c r="H63" s="158">
        <f>SUM(ตรวจผล!H63:M63,ตรวจผล!AE63,ตรวจผล!AI63,ตรวจผล!AJ63)</f>
        <v>0</v>
      </c>
      <c r="I63" s="158">
        <f>SUM(ตรวจผล!N63:O63,ตรวจผล!AK63)</f>
        <v>0</v>
      </c>
      <c r="J63" s="158">
        <f>SUM(ตรวจผล!P63:T63)</f>
        <v>0</v>
      </c>
      <c r="K63" s="158">
        <f>SUM(ตรวจผล!U63:X63,ตรวจผล!Z63:AA63)</f>
        <v>0</v>
      </c>
      <c r="L63" s="158">
        <f>SUM(ตรวจผล!Y63,ตรวจผล!AL63)</f>
        <v>0</v>
      </c>
      <c r="M63" s="20">
        <f t="shared" si="0"/>
        <v>0</v>
      </c>
      <c r="N63" s="159">
        <f t="shared" si="1"/>
        <v>0</v>
      </c>
      <c r="O63" s="163">
        <f t="shared" si="2"/>
        <v>0</v>
      </c>
      <c r="P63" s="164">
        <f t="shared" si="3"/>
        <v>0</v>
      </c>
    </row>
    <row r="64" spans="1:16" x14ac:dyDescent="0.2">
      <c r="A64" s="93" t="str">
        <f>IF(ไฟล์กรอกคำตอบ!A64=""," ",ไฟล์กรอกคำตอบ!A64&amp;"")</f>
        <v xml:space="preserve"> </v>
      </c>
      <c r="B64" s="17">
        <f>ไฟล์กรอกคำตอบ!B64</f>
        <v>0</v>
      </c>
      <c r="C64" s="17">
        <f>ไฟล์กรอกคำตอบ!C64</f>
        <v>0</v>
      </c>
      <c r="D64" s="18">
        <f>ไฟล์กรอกคำตอบ!D64</f>
        <v>0</v>
      </c>
      <c r="E64" s="19">
        <f>ไฟล์กรอกคำตอบ!E64</f>
        <v>0</v>
      </c>
      <c r="F64" s="17">
        <f>ไฟล์กรอกคำตอบ!F64</f>
        <v>0</v>
      </c>
      <c r="G64" s="17">
        <f>ไฟล์กรอกคำตอบ!G64</f>
        <v>0</v>
      </c>
      <c r="H64" s="158">
        <f>SUM(ตรวจผล!H64:M64,ตรวจผล!AE64,ตรวจผล!AI64,ตรวจผล!AJ64)</f>
        <v>0</v>
      </c>
      <c r="I64" s="158">
        <f>SUM(ตรวจผล!N64:O64,ตรวจผล!AK64)</f>
        <v>0</v>
      </c>
      <c r="J64" s="158">
        <f>SUM(ตรวจผล!P64:T64)</f>
        <v>0</v>
      </c>
      <c r="K64" s="158">
        <f>SUM(ตรวจผล!U64:X64,ตรวจผล!Z64:AA64)</f>
        <v>0</v>
      </c>
      <c r="L64" s="158">
        <f>SUM(ตรวจผล!Y64,ตรวจผล!AL64)</f>
        <v>0</v>
      </c>
      <c r="M64" s="20">
        <f t="shared" si="0"/>
        <v>0</v>
      </c>
      <c r="N64" s="159">
        <f t="shared" si="1"/>
        <v>0</v>
      </c>
      <c r="O64" s="163">
        <f t="shared" si="2"/>
        <v>0</v>
      </c>
      <c r="P64" s="164">
        <f t="shared" si="3"/>
        <v>0</v>
      </c>
    </row>
    <row r="65" spans="1:16" x14ac:dyDescent="0.2">
      <c r="A65" s="93" t="str">
        <f>IF(ไฟล์กรอกคำตอบ!A65=""," ",ไฟล์กรอกคำตอบ!A65&amp;"")</f>
        <v xml:space="preserve"> </v>
      </c>
      <c r="B65" s="17">
        <f>ไฟล์กรอกคำตอบ!B65</f>
        <v>0</v>
      </c>
      <c r="C65" s="17">
        <f>ไฟล์กรอกคำตอบ!C65</f>
        <v>0</v>
      </c>
      <c r="D65" s="18">
        <f>ไฟล์กรอกคำตอบ!D65</f>
        <v>0</v>
      </c>
      <c r="E65" s="19">
        <f>ไฟล์กรอกคำตอบ!E65</f>
        <v>0</v>
      </c>
      <c r="F65" s="17">
        <f>ไฟล์กรอกคำตอบ!F65</f>
        <v>0</v>
      </c>
      <c r="G65" s="17">
        <f>ไฟล์กรอกคำตอบ!G65</f>
        <v>0</v>
      </c>
      <c r="H65" s="158">
        <f>SUM(ตรวจผล!H65:M65,ตรวจผล!AE65,ตรวจผล!AI65,ตรวจผล!AJ65)</f>
        <v>0</v>
      </c>
      <c r="I65" s="158">
        <f>SUM(ตรวจผล!N65:O65,ตรวจผล!AK65)</f>
        <v>0</v>
      </c>
      <c r="J65" s="158">
        <f>SUM(ตรวจผล!P65:T65)</f>
        <v>0</v>
      </c>
      <c r="K65" s="158">
        <f>SUM(ตรวจผล!U65:X65,ตรวจผล!Z65:AA65)</f>
        <v>0</v>
      </c>
      <c r="L65" s="158">
        <f>SUM(ตรวจผล!Y65,ตรวจผล!AL65)</f>
        <v>0</v>
      </c>
      <c r="M65" s="20">
        <f t="shared" si="0"/>
        <v>0</v>
      </c>
      <c r="N65" s="159">
        <f t="shared" si="1"/>
        <v>0</v>
      </c>
      <c r="O65" s="163">
        <f t="shared" si="2"/>
        <v>0</v>
      </c>
      <c r="P65" s="164">
        <f t="shared" si="3"/>
        <v>0</v>
      </c>
    </row>
    <row r="66" spans="1:16" x14ac:dyDescent="0.2">
      <c r="A66" s="93" t="str">
        <f>IF(ไฟล์กรอกคำตอบ!A66=""," ",ไฟล์กรอกคำตอบ!A66&amp;"")</f>
        <v xml:space="preserve"> </v>
      </c>
      <c r="B66" s="17">
        <f>ไฟล์กรอกคำตอบ!B66</f>
        <v>0</v>
      </c>
      <c r="C66" s="17">
        <f>ไฟล์กรอกคำตอบ!C66</f>
        <v>0</v>
      </c>
      <c r="D66" s="18">
        <f>ไฟล์กรอกคำตอบ!D66</f>
        <v>0</v>
      </c>
      <c r="E66" s="19">
        <f>ไฟล์กรอกคำตอบ!E66</f>
        <v>0</v>
      </c>
      <c r="F66" s="17">
        <f>ไฟล์กรอกคำตอบ!F66</f>
        <v>0</v>
      </c>
      <c r="G66" s="17">
        <f>ไฟล์กรอกคำตอบ!G66</f>
        <v>0</v>
      </c>
      <c r="H66" s="158">
        <f>SUM(ตรวจผล!H66:M66,ตรวจผล!AE66,ตรวจผล!AI66,ตรวจผล!AJ66)</f>
        <v>0</v>
      </c>
      <c r="I66" s="158">
        <f>SUM(ตรวจผล!N66:O66,ตรวจผล!AK66)</f>
        <v>0</v>
      </c>
      <c r="J66" s="158">
        <f>SUM(ตรวจผล!P66:T66)</f>
        <v>0</v>
      </c>
      <c r="K66" s="158">
        <f>SUM(ตรวจผล!U66:X66,ตรวจผล!Z66:AA66)</f>
        <v>0</v>
      </c>
      <c r="L66" s="158">
        <f>SUM(ตรวจผล!Y66,ตรวจผล!AL66)</f>
        <v>0</v>
      </c>
      <c r="M66" s="20">
        <f t="shared" si="0"/>
        <v>0</v>
      </c>
      <c r="N66" s="159">
        <f t="shared" si="1"/>
        <v>0</v>
      </c>
      <c r="O66" s="163">
        <f t="shared" si="2"/>
        <v>0</v>
      </c>
      <c r="P66" s="164">
        <f t="shared" si="3"/>
        <v>0</v>
      </c>
    </row>
    <row r="67" spans="1:16" x14ac:dyDescent="0.2">
      <c r="A67" s="93" t="str">
        <f>IF(ไฟล์กรอกคำตอบ!A67=""," ",ไฟล์กรอกคำตอบ!A67&amp;"")</f>
        <v xml:space="preserve"> </v>
      </c>
      <c r="B67" s="17">
        <f>ไฟล์กรอกคำตอบ!B67</f>
        <v>0</v>
      </c>
      <c r="C67" s="17">
        <f>ไฟล์กรอกคำตอบ!C67</f>
        <v>0</v>
      </c>
      <c r="D67" s="18">
        <f>ไฟล์กรอกคำตอบ!D67</f>
        <v>0</v>
      </c>
      <c r="E67" s="19">
        <f>ไฟล์กรอกคำตอบ!E67</f>
        <v>0</v>
      </c>
      <c r="F67" s="17">
        <f>ไฟล์กรอกคำตอบ!F67</f>
        <v>0</v>
      </c>
      <c r="G67" s="17">
        <f>ไฟล์กรอกคำตอบ!G67</f>
        <v>0</v>
      </c>
      <c r="H67" s="158">
        <f>SUM(ตรวจผล!H67:M67,ตรวจผล!AE67,ตรวจผล!AI67,ตรวจผล!AJ67)</f>
        <v>0</v>
      </c>
      <c r="I67" s="158">
        <f>SUM(ตรวจผล!N67:O67,ตรวจผล!AK67)</f>
        <v>0</v>
      </c>
      <c r="J67" s="158">
        <f>SUM(ตรวจผล!P67:T67)</f>
        <v>0</v>
      </c>
      <c r="K67" s="158">
        <f>SUM(ตรวจผล!U67:X67,ตรวจผล!Z67:AA67)</f>
        <v>0</v>
      </c>
      <c r="L67" s="158">
        <f>SUM(ตรวจผล!Y67,ตรวจผล!AL67)</f>
        <v>0</v>
      </c>
      <c r="M67" s="20">
        <f t="shared" si="0"/>
        <v>0</v>
      </c>
      <c r="N67" s="159">
        <f t="shared" si="1"/>
        <v>0</v>
      </c>
      <c r="O67" s="163">
        <f t="shared" si="2"/>
        <v>0</v>
      </c>
      <c r="P67" s="164">
        <f t="shared" si="3"/>
        <v>0</v>
      </c>
    </row>
    <row r="68" spans="1:16" x14ac:dyDescent="0.2">
      <c r="A68" s="93" t="str">
        <f>IF(ไฟล์กรอกคำตอบ!A68=""," ",ไฟล์กรอกคำตอบ!A68&amp;"")</f>
        <v xml:space="preserve"> </v>
      </c>
      <c r="B68" s="17">
        <f>ไฟล์กรอกคำตอบ!B68</f>
        <v>0</v>
      </c>
      <c r="C68" s="17">
        <f>ไฟล์กรอกคำตอบ!C68</f>
        <v>0</v>
      </c>
      <c r="D68" s="18">
        <f>ไฟล์กรอกคำตอบ!D68</f>
        <v>0</v>
      </c>
      <c r="E68" s="19">
        <f>ไฟล์กรอกคำตอบ!E68</f>
        <v>0</v>
      </c>
      <c r="F68" s="17">
        <f>ไฟล์กรอกคำตอบ!F68</f>
        <v>0</v>
      </c>
      <c r="G68" s="17">
        <f>ไฟล์กรอกคำตอบ!G68</f>
        <v>0</v>
      </c>
      <c r="H68" s="158">
        <f>SUM(ตรวจผล!H68:M68,ตรวจผล!AE68,ตรวจผล!AI68,ตรวจผล!AJ68)</f>
        <v>0</v>
      </c>
      <c r="I68" s="158">
        <f>SUM(ตรวจผล!N68:O68,ตรวจผล!AK68)</f>
        <v>0</v>
      </c>
      <c r="J68" s="158">
        <f>SUM(ตรวจผล!P68:T68)</f>
        <v>0</v>
      </c>
      <c r="K68" s="158">
        <f>SUM(ตรวจผล!U68:X68,ตรวจผล!Z68:AA68)</f>
        <v>0</v>
      </c>
      <c r="L68" s="158">
        <f>SUM(ตรวจผล!Y68,ตรวจผล!AL68)</f>
        <v>0</v>
      </c>
      <c r="M68" s="20">
        <f t="shared" si="0"/>
        <v>0</v>
      </c>
      <c r="N68" s="159">
        <f t="shared" si="1"/>
        <v>0</v>
      </c>
      <c r="O68" s="163">
        <f t="shared" si="2"/>
        <v>0</v>
      </c>
      <c r="P68" s="164">
        <f t="shared" si="3"/>
        <v>0</v>
      </c>
    </row>
    <row r="69" spans="1:16" x14ac:dyDescent="0.2">
      <c r="A69" s="93" t="str">
        <f>IF(ไฟล์กรอกคำตอบ!A69=""," ",ไฟล์กรอกคำตอบ!A69&amp;"")</f>
        <v xml:space="preserve"> </v>
      </c>
      <c r="B69" s="17">
        <f>ไฟล์กรอกคำตอบ!B69</f>
        <v>0</v>
      </c>
      <c r="C69" s="17">
        <f>ไฟล์กรอกคำตอบ!C69</f>
        <v>0</v>
      </c>
      <c r="D69" s="18">
        <f>ไฟล์กรอกคำตอบ!D69</f>
        <v>0</v>
      </c>
      <c r="E69" s="19">
        <f>ไฟล์กรอกคำตอบ!E69</f>
        <v>0</v>
      </c>
      <c r="F69" s="17">
        <f>ไฟล์กรอกคำตอบ!F69</f>
        <v>0</v>
      </c>
      <c r="G69" s="17">
        <f>ไฟล์กรอกคำตอบ!G69</f>
        <v>0</v>
      </c>
      <c r="H69" s="158">
        <f>SUM(ตรวจผล!H69:M69,ตรวจผล!AE69,ตรวจผล!AI69,ตรวจผล!AJ69)</f>
        <v>0</v>
      </c>
      <c r="I69" s="158">
        <f>SUM(ตรวจผล!N69:O69,ตรวจผล!AK69)</f>
        <v>0</v>
      </c>
      <c r="J69" s="158">
        <f>SUM(ตรวจผล!P69:T69)</f>
        <v>0</v>
      </c>
      <c r="K69" s="158">
        <f>SUM(ตรวจผล!U69:X69,ตรวจผล!Z69:AA69)</f>
        <v>0</v>
      </c>
      <c r="L69" s="158">
        <f>SUM(ตรวจผล!Y69,ตรวจผล!AL69)</f>
        <v>0</v>
      </c>
      <c r="M69" s="20">
        <f t="shared" si="0"/>
        <v>0</v>
      </c>
      <c r="N69" s="159">
        <f t="shared" si="1"/>
        <v>0</v>
      </c>
      <c r="O69" s="163">
        <f t="shared" si="2"/>
        <v>0</v>
      </c>
      <c r="P69" s="164">
        <f t="shared" si="3"/>
        <v>0</v>
      </c>
    </row>
    <row r="70" spans="1:16" x14ac:dyDescent="0.2">
      <c r="A70" s="93" t="str">
        <f>IF(ไฟล์กรอกคำตอบ!A70=""," ",ไฟล์กรอกคำตอบ!A70&amp;"")</f>
        <v xml:space="preserve"> </v>
      </c>
      <c r="B70" s="17">
        <f>ไฟล์กรอกคำตอบ!B70</f>
        <v>0</v>
      </c>
      <c r="C70" s="17">
        <f>ไฟล์กรอกคำตอบ!C70</f>
        <v>0</v>
      </c>
      <c r="D70" s="18">
        <f>ไฟล์กรอกคำตอบ!D70</f>
        <v>0</v>
      </c>
      <c r="E70" s="19">
        <f>ไฟล์กรอกคำตอบ!E70</f>
        <v>0</v>
      </c>
      <c r="F70" s="17">
        <f>ไฟล์กรอกคำตอบ!F70</f>
        <v>0</v>
      </c>
      <c r="G70" s="17">
        <f>ไฟล์กรอกคำตอบ!G70</f>
        <v>0</v>
      </c>
      <c r="H70" s="158">
        <f>SUM(ตรวจผล!H70:M70,ตรวจผล!AE70,ตรวจผล!AI70,ตรวจผล!AJ70)</f>
        <v>0</v>
      </c>
      <c r="I70" s="158">
        <f>SUM(ตรวจผล!N70:O70,ตรวจผล!AK70)</f>
        <v>0</v>
      </c>
      <c r="J70" s="158">
        <f>SUM(ตรวจผล!P70:T70)</f>
        <v>0</v>
      </c>
      <c r="K70" s="158">
        <f>SUM(ตรวจผล!U70:X70,ตรวจผล!Z70:AA70)</f>
        <v>0</v>
      </c>
      <c r="L70" s="158">
        <f>SUM(ตรวจผล!Y70,ตรวจผล!AL70)</f>
        <v>0</v>
      </c>
      <c r="M70" s="20">
        <f t="shared" si="0"/>
        <v>0</v>
      </c>
      <c r="N70" s="159">
        <f t="shared" si="1"/>
        <v>0</v>
      </c>
      <c r="O70" s="163">
        <f t="shared" si="2"/>
        <v>0</v>
      </c>
      <c r="P70" s="164">
        <f t="shared" si="3"/>
        <v>0</v>
      </c>
    </row>
    <row r="71" spans="1:16" x14ac:dyDescent="0.2">
      <c r="A71" s="93" t="str">
        <f>IF(ไฟล์กรอกคำตอบ!A71=""," ",ไฟล์กรอกคำตอบ!A71&amp;"")</f>
        <v xml:space="preserve"> </v>
      </c>
      <c r="B71" s="17">
        <f>ไฟล์กรอกคำตอบ!B71</f>
        <v>0</v>
      </c>
      <c r="C71" s="17">
        <f>ไฟล์กรอกคำตอบ!C71</f>
        <v>0</v>
      </c>
      <c r="D71" s="18">
        <f>ไฟล์กรอกคำตอบ!D71</f>
        <v>0</v>
      </c>
      <c r="E71" s="19">
        <f>ไฟล์กรอกคำตอบ!E71</f>
        <v>0</v>
      </c>
      <c r="F71" s="17">
        <f>ไฟล์กรอกคำตอบ!F71</f>
        <v>0</v>
      </c>
      <c r="G71" s="17">
        <f>ไฟล์กรอกคำตอบ!G71</f>
        <v>0</v>
      </c>
      <c r="H71" s="158">
        <f>SUM(ตรวจผล!H71:M71,ตรวจผล!AE71,ตรวจผล!AI71,ตรวจผล!AJ71)</f>
        <v>0</v>
      </c>
      <c r="I71" s="158">
        <f>SUM(ตรวจผล!N71:O71,ตรวจผล!AK71)</f>
        <v>0</v>
      </c>
      <c r="J71" s="158">
        <f>SUM(ตรวจผล!P71:T71)</f>
        <v>0</v>
      </c>
      <c r="K71" s="158">
        <f>SUM(ตรวจผล!U71:X71,ตรวจผล!Z71:AA71)</f>
        <v>0</v>
      </c>
      <c r="L71" s="158">
        <f>SUM(ตรวจผล!Y71,ตรวจผล!AL71)</f>
        <v>0</v>
      </c>
      <c r="M71" s="20">
        <f t="shared" ref="M71:M134" si="4">SUM(H71:L71)</f>
        <v>0</v>
      </c>
      <c r="N71" s="159">
        <f t="shared" ref="N71:N134" si="5">$N$4/$M$5*M71</f>
        <v>0</v>
      </c>
      <c r="O71" s="163">
        <f t="shared" ref="O71:O134" si="6">SUM(M71)</f>
        <v>0</v>
      </c>
      <c r="P71" s="164">
        <f t="shared" ref="P71:P134" si="7">100/$O$5*O71</f>
        <v>0</v>
      </c>
    </row>
    <row r="72" spans="1:16" x14ac:dyDescent="0.2">
      <c r="A72" s="93" t="str">
        <f>IF(ไฟล์กรอกคำตอบ!A72=""," ",ไฟล์กรอกคำตอบ!A72&amp;"")</f>
        <v xml:space="preserve"> </v>
      </c>
      <c r="B72" s="17">
        <f>ไฟล์กรอกคำตอบ!B72</f>
        <v>0</v>
      </c>
      <c r="C72" s="17">
        <f>ไฟล์กรอกคำตอบ!C72</f>
        <v>0</v>
      </c>
      <c r="D72" s="18">
        <f>ไฟล์กรอกคำตอบ!D72</f>
        <v>0</v>
      </c>
      <c r="E72" s="19">
        <f>ไฟล์กรอกคำตอบ!E72</f>
        <v>0</v>
      </c>
      <c r="F72" s="17">
        <f>ไฟล์กรอกคำตอบ!F72</f>
        <v>0</v>
      </c>
      <c r="G72" s="17">
        <f>ไฟล์กรอกคำตอบ!G72</f>
        <v>0</v>
      </c>
      <c r="H72" s="158">
        <f>SUM(ตรวจผล!H72:M72,ตรวจผล!AE72,ตรวจผล!AI72,ตรวจผล!AJ72)</f>
        <v>0</v>
      </c>
      <c r="I72" s="158">
        <f>SUM(ตรวจผล!N72:O72,ตรวจผล!AK72)</f>
        <v>0</v>
      </c>
      <c r="J72" s="158">
        <f>SUM(ตรวจผล!P72:T72)</f>
        <v>0</v>
      </c>
      <c r="K72" s="158">
        <f>SUM(ตรวจผล!U72:X72,ตรวจผล!Z72:AA72)</f>
        <v>0</v>
      </c>
      <c r="L72" s="158">
        <f>SUM(ตรวจผล!Y72,ตรวจผล!AL72)</f>
        <v>0</v>
      </c>
      <c r="M72" s="20">
        <f t="shared" si="4"/>
        <v>0</v>
      </c>
      <c r="N72" s="159">
        <f t="shared" si="5"/>
        <v>0</v>
      </c>
      <c r="O72" s="163">
        <f t="shared" si="6"/>
        <v>0</v>
      </c>
      <c r="P72" s="164">
        <f t="shared" si="7"/>
        <v>0</v>
      </c>
    </row>
    <row r="73" spans="1:16" x14ac:dyDescent="0.2">
      <c r="A73" s="93" t="str">
        <f>IF(ไฟล์กรอกคำตอบ!A73=""," ",ไฟล์กรอกคำตอบ!A73&amp;"")</f>
        <v xml:space="preserve"> </v>
      </c>
      <c r="B73" s="17">
        <f>ไฟล์กรอกคำตอบ!B73</f>
        <v>0</v>
      </c>
      <c r="C73" s="17">
        <f>ไฟล์กรอกคำตอบ!C73</f>
        <v>0</v>
      </c>
      <c r="D73" s="18">
        <f>ไฟล์กรอกคำตอบ!D73</f>
        <v>0</v>
      </c>
      <c r="E73" s="19">
        <f>ไฟล์กรอกคำตอบ!E73</f>
        <v>0</v>
      </c>
      <c r="F73" s="17">
        <f>ไฟล์กรอกคำตอบ!F73</f>
        <v>0</v>
      </c>
      <c r="G73" s="17">
        <f>ไฟล์กรอกคำตอบ!G73</f>
        <v>0</v>
      </c>
      <c r="H73" s="158">
        <f>SUM(ตรวจผล!H73:M73,ตรวจผล!AE73,ตรวจผล!AI73,ตรวจผล!AJ73)</f>
        <v>0</v>
      </c>
      <c r="I73" s="158">
        <f>SUM(ตรวจผล!N73:O73,ตรวจผล!AK73)</f>
        <v>0</v>
      </c>
      <c r="J73" s="158">
        <f>SUM(ตรวจผล!P73:T73)</f>
        <v>0</v>
      </c>
      <c r="K73" s="158">
        <f>SUM(ตรวจผล!U73:X73,ตรวจผล!Z73:AA73)</f>
        <v>0</v>
      </c>
      <c r="L73" s="158">
        <f>SUM(ตรวจผล!Y73,ตรวจผล!AL73)</f>
        <v>0</v>
      </c>
      <c r="M73" s="20">
        <f t="shared" si="4"/>
        <v>0</v>
      </c>
      <c r="N73" s="159">
        <f t="shared" si="5"/>
        <v>0</v>
      </c>
      <c r="O73" s="163">
        <f t="shared" si="6"/>
        <v>0</v>
      </c>
      <c r="P73" s="164">
        <f t="shared" si="7"/>
        <v>0</v>
      </c>
    </row>
    <row r="74" spans="1:16" x14ac:dyDescent="0.2">
      <c r="A74" s="93" t="str">
        <f>IF(ไฟล์กรอกคำตอบ!A74=""," ",ไฟล์กรอกคำตอบ!A74&amp;"")</f>
        <v xml:space="preserve"> </v>
      </c>
      <c r="B74" s="17">
        <f>ไฟล์กรอกคำตอบ!B74</f>
        <v>0</v>
      </c>
      <c r="C74" s="17">
        <f>ไฟล์กรอกคำตอบ!C74</f>
        <v>0</v>
      </c>
      <c r="D74" s="18">
        <f>ไฟล์กรอกคำตอบ!D74</f>
        <v>0</v>
      </c>
      <c r="E74" s="19">
        <f>ไฟล์กรอกคำตอบ!E74</f>
        <v>0</v>
      </c>
      <c r="F74" s="17">
        <f>ไฟล์กรอกคำตอบ!F74</f>
        <v>0</v>
      </c>
      <c r="G74" s="17">
        <f>ไฟล์กรอกคำตอบ!G74</f>
        <v>0</v>
      </c>
      <c r="H74" s="158">
        <f>SUM(ตรวจผล!H74:M74,ตรวจผล!AE74,ตรวจผล!AI74,ตรวจผล!AJ74)</f>
        <v>0</v>
      </c>
      <c r="I74" s="158">
        <f>SUM(ตรวจผล!N74:O74,ตรวจผล!AK74)</f>
        <v>0</v>
      </c>
      <c r="J74" s="158">
        <f>SUM(ตรวจผล!P74:T74)</f>
        <v>0</v>
      </c>
      <c r="K74" s="158">
        <f>SUM(ตรวจผล!U74:X74,ตรวจผล!Z74:AA74)</f>
        <v>0</v>
      </c>
      <c r="L74" s="158">
        <f>SUM(ตรวจผล!Y74,ตรวจผล!AL74)</f>
        <v>0</v>
      </c>
      <c r="M74" s="20">
        <f t="shared" si="4"/>
        <v>0</v>
      </c>
      <c r="N74" s="159">
        <f t="shared" si="5"/>
        <v>0</v>
      </c>
      <c r="O74" s="163">
        <f t="shared" si="6"/>
        <v>0</v>
      </c>
      <c r="P74" s="164">
        <f t="shared" si="7"/>
        <v>0</v>
      </c>
    </row>
    <row r="75" spans="1:16" x14ac:dyDescent="0.2">
      <c r="A75" s="93" t="str">
        <f>IF(ไฟล์กรอกคำตอบ!A75=""," ",ไฟล์กรอกคำตอบ!A75&amp;"")</f>
        <v xml:space="preserve"> </v>
      </c>
      <c r="B75" s="17">
        <f>ไฟล์กรอกคำตอบ!B75</f>
        <v>0</v>
      </c>
      <c r="C75" s="17">
        <f>ไฟล์กรอกคำตอบ!C75</f>
        <v>0</v>
      </c>
      <c r="D75" s="18">
        <f>ไฟล์กรอกคำตอบ!D75</f>
        <v>0</v>
      </c>
      <c r="E75" s="19">
        <f>ไฟล์กรอกคำตอบ!E75</f>
        <v>0</v>
      </c>
      <c r="F75" s="17">
        <f>ไฟล์กรอกคำตอบ!F75</f>
        <v>0</v>
      </c>
      <c r="G75" s="17">
        <f>ไฟล์กรอกคำตอบ!G75</f>
        <v>0</v>
      </c>
      <c r="H75" s="158">
        <f>SUM(ตรวจผล!H75:M75,ตรวจผล!AE75,ตรวจผล!AI75,ตรวจผล!AJ75)</f>
        <v>0</v>
      </c>
      <c r="I75" s="158">
        <f>SUM(ตรวจผล!N75:O75,ตรวจผล!AK75)</f>
        <v>0</v>
      </c>
      <c r="J75" s="158">
        <f>SUM(ตรวจผล!P75:T75)</f>
        <v>0</v>
      </c>
      <c r="K75" s="158">
        <f>SUM(ตรวจผล!U75:X75,ตรวจผล!Z75:AA75)</f>
        <v>0</v>
      </c>
      <c r="L75" s="158">
        <f>SUM(ตรวจผล!Y75,ตรวจผล!AL75)</f>
        <v>0</v>
      </c>
      <c r="M75" s="20">
        <f t="shared" si="4"/>
        <v>0</v>
      </c>
      <c r="N75" s="159">
        <f t="shared" si="5"/>
        <v>0</v>
      </c>
      <c r="O75" s="163">
        <f t="shared" si="6"/>
        <v>0</v>
      </c>
      <c r="P75" s="164">
        <f t="shared" si="7"/>
        <v>0</v>
      </c>
    </row>
    <row r="76" spans="1:16" x14ac:dyDescent="0.2">
      <c r="A76" s="93" t="str">
        <f>IF(ไฟล์กรอกคำตอบ!A76=""," ",ไฟล์กรอกคำตอบ!A76&amp;"")</f>
        <v xml:space="preserve"> </v>
      </c>
      <c r="B76" s="17">
        <f>ไฟล์กรอกคำตอบ!B76</f>
        <v>0</v>
      </c>
      <c r="C76" s="17">
        <f>ไฟล์กรอกคำตอบ!C76</f>
        <v>0</v>
      </c>
      <c r="D76" s="18">
        <f>ไฟล์กรอกคำตอบ!D76</f>
        <v>0</v>
      </c>
      <c r="E76" s="19">
        <f>ไฟล์กรอกคำตอบ!E76</f>
        <v>0</v>
      </c>
      <c r="F76" s="17">
        <f>ไฟล์กรอกคำตอบ!F76</f>
        <v>0</v>
      </c>
      <c r="G76" s="17">
        <f>ไฟล์กรอกคำตอบ!G76</f>
        <v>0</v>
      </c>
      <c r="H76" s="158">
        <f>SUM(ตรวจผล!H76:M76,ตรวจผล!AE76,ตรวจผล!AI76,ตรวจผล!AJ76)</f>
        <v>0</v>
      </c>
      <c r="I76" s="158">
        <f>SUM(ตรวจผล!N76:O76,ตรวจผล!AK76)</f>
        <v>0</v>
      </c>
      <c r="J76" s="158">
        <f>SUM(ตรวจผล!P76:T76)</f>
        <v>0</v>
      </c>
      <c r="K76" s="158">
        <f>SUM(ตรวจผล!U76:X76,ตรวจผล!Z76:AA76)</f>
        <v>0</v>
      </c>
      <c r="L76" s="158">
        <f>SUM(ตรวจผล!Y76,ตรวจผล!AL76)</f>
        <v>0</v>
      </c>
      <c r="M76" s="20">
        <f t="shared" si="4"/>
        <v>0</v>
      </c>
      <c r="N76" s="159">
        <f t="shared" si="5"/>
        <v>0</v>
      </c>
      <c r="O76" s="163">
        <f t="shared" si="6"/>
        <v>0</v>
      </c>
      <c r="P76" s="164">
        <f t="shared" si="7"/>
        <v>0</v>
      </c>
    </row>
    <row r="77" spans="1:16" x14ac:dyDescent="0.2">
      <c r="A77" s="93" t="str">
        <f>IF(ไฟล์กรอกคำตอบ!A77=""," ",ไฟล์กรอกคำตอบ!A77&amp;"")</f>
        <v xml:space="preserve"> </v>
      </c>
      <c r="B77" s="17">
        <f>ไฟล์กรอกคำตอบ!B77</f>
        <v>0</v>
      </c>
      <c r="C77" s="17">
        <f>ไฟล์กรอกคำตอบ!C77</f>
        <v>0</v>
      </c>
      <c r="D77" s="18">
        <f>ไฟล์กรอกคำตอบ!D77</f>
        <v>0</v>
      </c>
      <c r="E77" s="19">
        <f>ไฟล์กรอกคำตอบ!E77</f>
        <v>0</v>
      </c>
      <c r="F77" s="17">
        <f>ไฟล์กรอกคำตอบ!F77</f>
        <v>0</v>
      </c>
      <c r="G77" s="17">
        <f>ไฟล์กรอกคำตอบ!G77</f>
        <v>0</v>
      </c>
      <c r="H77" s="158">
        <f>SUM(ตรวจผล!H77:M77,ตรวจผล!AE77,ตรวจผล!AI77,ตรวจผล!AJ77)</f>
        <v>0</v>
      </c>
      <c r="I77" s="158">
        <f>SUM(ตรวจผล!N77:O77,ตรวจผล!AK77)</f>
        <v>0</v>
      </c>
      <c r="J77" s="158">
        <f>SUM(ตรวจผล!P77:T77)</f>
        <v>0</v>
      </c>
      <c r="K77" s="158">
        <f>SUM(ตรวจผล!U77:X77,ตรวจผล!Z77:AA77)</f>
        <v>0</v>
      </c>
      <c r="L77" s="158">
        <f>SUM(ตรวจผล!Y77,ตรวจผล!AL77)</f>
        <v>0</v>
      </c>
      <c r="M77" s="20">
        <f t="shared" si="4"/>
        <v>0</v>
      </c>
      <c r="N77" s="159">
        <f t="shared" si="5"/>
        <v>0</v>
      </c>
      <c r="O77" s="163">
        <f t="shared" si="6"/>
        <v>0</v>
      </c>
      <c r="P77" s="164">
        <f t="shared" si="7"/>
        <v>0</v>
      </c>
    </row>
    <row r="78" spans="1:16" x14ac:dyDescent="0.2">
      <c r="A78" s="93" t="str">
        <f>IF(ไฟล์กรอกคำตอบ!A78=""," ",ไฟล์กรอกคำตอบ!A78&amp;"")</f>
        <v xml:space="preserve"> </v>
      </c>
      <c r="B78" s="17">
        <f>ไฟล์กรอกคำตอบ!B78</f>
        <v>0</v>
      </c>
      <c r="C78" s="17">
        <f>ไฟล์กรอกคำตอบ!C78</f>
        <v>0</v>
      </c>
      <c r="D78" s="18">
        <f>ไฟล์กรอกคำตอบ!D78</f>
        <v>0</v>
      </c>
      <c r="E78" s="19">
        <f>ไฟล์กรอกคำตอบ!E78</f>
        <v>0</v>
      </c>
      <c r="F78" s="17">
        <f>ไฟล์กรอกคำตอบ!F78</f>
        <v>0</v>
      </c>
      <c r="G78" s="17">
        <f>ไฟล์กรอกคำตอบ!G78</f>
        <v>0</v>
      </c>
      <c r="H78" s="158">
        <f>SUM(ตรวจผล!H78:M78,ตรวจผล!AE78,ตรวจผล!AI78,ตรวจผล!AJ78)</f>
        <v>0</v>
      </c>
      <c r="I78" s="158">
        <f>SUM(ตรวจผล!N78:O78,ตรวจผล!AK78)</f>
        <v>0</v>
      </c>
      <c r="J78" s="158">
        <f>SUM(ตรวจผล!P78:T78)</f>
        <v>0</v>
      </c>
      <c r="K78" s="158">
        <f>SUM(ตรวจผล!U78:X78,ตรวจผล!Z78:AA78)</f>
        <v>0</v>
      </c>
      <c r="L78" s="158">
        <f>SUM(ตรวจผล!Y78,ตรวจผล!AL78)</f>
        <v>0</v>
      </c>
      <c r="M78" s="20">
        <f t="shared" si="4"/>
        <v>0</v>
      </c>
      <c r="N78" s="159">
        <f t="shared" si="5"/>
        <v>0</v>
      </c>
      <c r="O78" s="163">
        <f t="shared" si="6"/>
        <v>0</v>
      </c>
      <c r="P78" s="164">
        <f t="shared" si="7"/>
        <v>0</v>
      </c>
    </row>
    <row r="79" spans="1:16" x14ac:dyDescent="0.2">
      <c r="A79" s="93" t="str">
        <f>IF(ไฟล์กรอกคำตอบ!A79=""," ",ไฟล์กรอกคำตอบ!A79&amp;"")</f>
        <v xml:space="preserve"> </v>
      </c>
      <c r="B79" s="17">
        <f>ไฟล์กรอกคำตอบ!B79</f>
        <v>0</v>
      </c>
      <c r="C79" s="17">
        <f>ไฟล์กรอกคำตอบ!C79</f>
        <v>0</v>
      </c>
      <c r="D79" s="18">
        <f>ไฟล์กรอกคำตอบ!D79</f>
        <v>0</v>
      </c>
      <c r="E79" s="19">
        <f>ไฟล์กรอกคำตอบ!E79</f>
        <v>0</v>
      </c>
      <c r="F79" s="17">
        <f>ไฟล์กรอกคำตอบ!F79</f>
        <v>0</v>
      </c>
      <c r="G79" s="17">
        <f>ไฟล์กรอกคำตอบ!G79</f>
        <v>0</v>
      </c>
      <c r="H79" s="158">
        <f>SUM(ตรวจผล!H79:M79,ตรวจผล!AE79,ตรวจผล!AI79,ตรวจผล!AJ79)</f>
        <v>0</v>
      </c>
      <c r="I79" s="158">
        <f>SUM(ตรวจผล!N79:O79,ตรวจผล!AK79)</f>
        <v>0</v>
      </c>
      <c r="J79" s="158">
        <f>SUM(ตรวจผล!P79:T79)</f>
        <v>0</v>
      </c>
      <c r="K79" s="158">
        <f>SUM(ตรวจผล!U79:X79,ตรวจผล!Z79:AA79)</f>
        <v>0</v>
      </c>
      <c r="L79" s="158">
        <f>SUM(ตรวจผล!Y79,ตรวจผล!AL79)</f>
        <v>0</v>
      </c>
      <c r="M79" s="20">
        <f t="shared" si="4"/>
        <v>0</v>
      </c>
      <c r="N79" s="159">
        <f t="shared" si="5"/>
        <v>0</v>
      </c>
      <c r="O79" s="163">
        <f t="shared" si="6"/>
        <v>0</v>
      </c>
      <c r="P79" s="164">
        <f t="shared" si="7"/>
        <v>0</v>
      </c>
    </row>
    <row r="80" spans="1:16" x14ac:dyDescent="0.2">
      <c r="A80" s="93" t="str">
        <f>IF(ไฟล์กรอกคำตอบ!A80=""," ",ไฟล์กรอกคำตอบ!A80&amp;"")</f>
        <v xml:space="preserve"> </v>
      </c>
      <c r="B80" s="17">
        <f>ไฟล์กรอกคำตอบ!B80</f>
        <v>0</v>
      </c>
      <c r="C80" s="17">
        <f>ไฟล์กรอกคำตอบ!C80</f>
        <v>0</v>
      </c>
      <c r="D80" s="18">
        <f>ไฟล์กรอกคำตอบ!D80</f>
        <v>0</v>
      </c>
      <c r="E80" s="19">
        <f>ไฟล์กรอกคำตอบ!E80</f>
        <v>0</v>
      </c>
      <c r="F80" s="17">
        <f>ไฟล์กรอกคำตอบ!F80</f>
        <v>0</v>
      </c>
      <c r="G80" s="17">
        <f>ไฟล์กรอกคำตอบ!G80</f>
        <v>0</v>
      </c>
      <c r="H80" s="158">
        <f>SUM(ตรวจผล!H80:M80,ตรวจผล!AE80,ตรวจผล!AI80,ตรวจผล!AJ80)</f>
        <v>0</v>
      </c>
      <c r="I80" s="158">
        <f>SUM(ตรวจผล!N80:O80,ตรวจผล!AK80)</f>
        <v>0</v>
      </c>
      <c r="J80" s="158">
        <f>SUM(ตรวจผล!P80:T80)</f>
        <v>0</v>
      </c>
      <c r="K80" s="158">
        <f>SUM(ตรวจผล!U80:X80,ตรวจผล!Z80:AA80)</f>
        <v>0</v>
      </c>
      <c r="L80" s="158">
        <f>SUM(ตรวจผล!Y80,ตรวจผล!AL80)</f>
        <v>0</v>
      </c>
      <c r="M80" s="20">
        <f t="shared" si="4"/>
        <v>0</v>
      </c>
      <c r="N80" s="159">
        <f t="shared" si="5"/>
        <v>0</v>
      </c>
      <c r="O80" s="163">
        <f t="shared" si="6"/>
        <v>0</v>
      </c>
      <c r="P80" s="164">
        <f t="shared" si="7"/>
        <v>0</v>
      </c>
    </row>
    <row r="81" spans="1:16" x14ac:dyDescent="0.2">
      <c r="A81" s="93" t="str">
        <f>IF(ไฟล์กรอกคำตอบ!A81=""," ",ไฟล์กรอกคำตอบ!A81&amp;"")</f>
        <v xml:space="preserve"> </v>
      </c>
      <c r="B81" s="17">
        <f>ไฟล์กรอกคำตอบ!B81</f>
        <v>0</v>
      </c>
      <c r="C81" s="17">
        <f>ไฟล์กรอกคำตอบ!C81</f>
        <v>0</v>
      </c>
      <c r="D81" s="18">
        <f>ไฟล์กรอกคำตอบ!D81</f>
        <v>0</v>
      </c>
      <c r="E81" s="19">
        <f>ไฟล์กรอกคำตอบ!E81</f>
        <v>0</v>
      </c>
      <c r="F81" s="17">
        <f>ไฟล์กรอกคำตอบ!F81</f>
        <v>0</v>
      </c>
      <c r="G81" s="17">
        <f>ไฟล์กรอกคำตอบ!G81</f>
        <v>0</v>
      </c>
      <c r="H81" s="158">
        <f>SUM(ตรวจผล!H81:M81,ตรวจผล!AE81,ตรวจผล!AI81,ตรวจผล!AJ81)</f>
        <v>0</v>
      </c>
      <c r="I81" s="158">
        <f>SUM(ตรวจผล!N81:O81,ตรวจผล!AK81)</f>
        <v>0</v>
      </c>
      <c r="J81" s="158">
        <f>SUM(ตรวจผล!P81:T81)</f>
        <v>0</v>
      </c>
      <c r="K81" s="158">
        <f>SUM(ตรวจผล!U81:X81,ตรวจผล!Z81:AA81)</f>
        <v>0</v>
      </c>
      <c r="L81" s="158">
        <f>SUM(ตรวจผล!Y81,ตรวจผล!AL81)</f>
        <v>0</v>
      </c>
      <c r="M81" s="20">
        <f t="shared" si="4"/>
        <v>0</v>
      </c>
      <c r="N81" s="159">
        <f t="shared" si="5"/>
        <v>0</v>
      </c>
      <c r="O81" s="163">
        <f t="shared" si="6"/>
        <v>0</v>
      </c>
      <c r="P81" s="164">
        <f t="shared" si="7"/>
        <v>0</v>
      </c>
    </row>
    <row r="82" spans="1:16" x14ac:dyDescent="0.2">
      <c r="A82" s="93" t="str">
        <f>IF(ไฟล์กรอกคำตอบ!A82=""," ",ไฟล์กรอกคำตอบ!A82&amp;"")</f>
        <v xml:space="preserve"> </v>
      </c>
      <c r="B82" s="17">
        <f>ไฟล์กรอกคำตอบ!B82</f>
        <v>0</v>
      </c>
      <c r="C82" s="17">
        <f>ไฟล์กรอกคำตอบ!C82</f>
        <v>0</v>
      </c>
      <c r="D82" s="18">
        <f>ไฟล์กรอกคำตอบ!D82</f>
        <v>0</v>
      </c>
      <c r="E82" s="19">
        <f>ไฟล์กรอกคำตอบ!E82</f>
        <v>0</v>
      </c>
      <c r="F82" s="17">
        <f>ไฟล์กรอกคำตอบ!F82</f>
        <v>0</v>
      </c>
      <c r="G82" s="17">
        <f>ไฟล์กรอกคำตอบ!G82</f>
        <v>0</v>
      </c>
      <c r="H82" s="158">
        <f>SUM(ตรวจผล!H82:M82,ตรวจผล!AE82,ตรวจผล!AI82,ตรวจผล!AJ82)</f>
        <v>0</v>
      </c>
      <c r="I82" s="158">
        <f>SUM(ตรวจผล!N82:O82,ตรวจผล!AK82)</f>
        <v>0</v>
      </c>
      <c r="J82" s="158">
        <f>SUM(ตรวจผล!P82:T82)</f>
        <v>0</v>
      </c>
      <c r="K82" s="158">
        <f>SUM(ตรวจผล!U82:X82,ตรวจผล!Z82:AA82)</f>
        <v>0</v>
      </c>
      <c r="L82" s="158">
        <f>SUM(ตรวจผล!Y82,ตรวจผล!AL82)</f>
        <v>0</v>
      </c>
      <c r="M82" s="20">
        <f t="shared" si="4"/>
        <v>0</v>
      </c>
      <c r="N82" s="159">
        <f t="shared" si="5"/>
        <v>0</v>
      </c>
      <c r="O82" s="163">
        <f t="shared" si="6"/>
        <v>0</v>
      </c>
      <c r="P82" s="164">
        <f t="shared" si="7"/>
        <v>0</v>
      </c>
    </row>
    <row r="83" spans="1:16" x14ac:dyDescent="0.2">
      <c r="A83" s="93" t="str">
        <f>IF(ไฟล์กรอกคำตอบ!A83=""," ",ไฟล์กรอกคำตอบ!A83&amp;"")</f>
        <v xml:space="preserve"> </v>
      </c>
      <c r="B83" s="17">
        <f>ไฟล์กรอกคำตอบ!B83</f>
        <v>0</v>
      </c>
      <c r="C83" s="17">
        <f>ไฟล์กรอกคำตอบ!C83</f>
        <v>0</v>
      </c>
      <c r="D83" s="18">
        <f>ไฟล์กรอกคำตอบ!D83</f>
        <v>0</v>
      </c>
      <c r="E83" s="19">
        <f>ไฟล์กรอกคำตอบ!E83</f>
        <v>0</v>
      </c>
      <c r="F83" s="17">
        <f>ไฟล์กรอกคำตอบ!F83</f>
        <v>0</v>
      </c>
      <c r="G83" s="17">
        <f>ไฟล์กรอกคำตอบ!G83</f>
        <v>0</v>
      </c>
      <c r="H83" s="158">
        <f>SUM(ตรวจผล!H83:M83,ตรวจผล!AE83,ตรวจผล!AI83,ตรวจผล!AJ83)</f>
        <v>0</v>
      </c>
      <c r="I83" s="158">
        <f>SUM(ตรวจผล!N83:O83,ตรวจผล!AK83)</f>
        <v>0</v>
      </c>
      <c r="J83" s="158">
        <f>SUM(ตรวจผล!P83:T83)</f>
        <v>0</v>
      </c>
      <c r="K83" s="158">
        <f>SUM(ตรวจผล!U83:X83,ตรวจผล!Z83:AA83)</f>
        <v>0</v>
      </c>
      <c r="L83" s="158">
        <f>SUM(ตรวจผล!Y83,ตรวจผล!AL83)</f>
        <v>0</v>
      </c>
      <c r="M83" s="20">
        <f t="shared" si="4"/>
        <v>0</v>
      </c>
      <c r="N83" s="159">
        <f t="shared" si="5"/>
        <v>0</v>
      </c>
      <c r="O83" s="163">
        <f t="shared" si="6"/>
        <v>0</v>
      </c>
      <c r="P83" s="164">
        <f t="shared" si="7"/>
        <v>0</v>
      </c>
    </row>
    <row r="84" spans="1:16" x14ac:dyDescent="0.2">
      <c r="A84" s="93" t="str">
        <f>IF(ไฟล์กรอกคำตอบ!A84=""," ",ไฟล์กรอกคำตอบ!A84&amp;"")</f>
        <v xml:space="preserve"> </v>
      </c>
      <c r="B84" s="17">
        <f>ไฟล์กรอกคำตอบ!B84</f>
        <v>0</v>
      </c>
      <c r="C84" s="17">
        <f>ไฟล์กรอกคำตอบ!C84</f>
        <v>0</v>
      </c>
      <c r="D84" s="18">
        <f>ไฟล์กรอกคำตอบ!D84</f>
        <v>0</v>
      </c>
      <c r="E84" s="19">
        <f>ไฟล์กรอกคำตอบ!E84</f>
        <v>0</v>
      </c>
      <c r="F84" s="17">
        <f>ไฟล์กรอกคำตอบ!F84</f>
        <v>0</v>
      </c>
      <c r="G84" s="17">
        <f>ไฟล์กรอกคำตอบ!G84</f>
        <v>0</v>
      </c>
      <c r="H84" s="158">
        <f>SUM(ตรวจผล!H84:M84,ตรวจผล!AE84,ตรวจผล!AI84,ตรวจผล!AJ84)</f>
        <v>0</v>
      </c>
      <c r="I84" s="158">
        <f>SUM(ตรวจผล!N84:O84,ตรวจผล!AK84)</f>
        <v>0</v>
      </c>
      <c r="J84" s="158">
        <f>SUM(ตรวจผล!P84:T84)</f>
        <v>0</v>
      </c>
      <c r="K84" s="158">
        <f>SUM(ตรวจผล!U84:X84,ตรวจผล!Z84:AA84)</f>
        <v>0</v>
      </c>
      <c r="L84" s="158">
        <f>SUM(ตรวจผล!Y84,ตรวจผล!AL84)</f>
        <v>0</v>
      </c>
      <c r="M84" s="20">
        <f t="shared" si="4"/>
        <v>0</v>
      </c>
      <c r="N84" s="159">
        <f t="shared" si="5"/>
        <v>0</v>
      </c>
      <c r="O84" s="163">
        <f t="shared" si="6"/>
        <v>0</v>
      </c>
      <c r="P84" s="164">
        <f t="shared" si="7"/>
        <v>0</v>
      </c>
    </row>
    <row r="85" spans="1:16" x14ac:dyDescent="0.2">
      <c r="A85" s="93" t="str">
        <f>IF(ไฟล์กรอกคำตอบ!A85=""," ",ไฟล์กรอกคำตอบ!A85&amp;"")</f>
        <v xml:space="preserve"> </v>
      </c>
      <c r="B85" s="17">
        <f>ไฟล์กรอกคำตอบ!B85</f>
        <v>0</v>
      </c>
      <c r="C85" s="17">
        <f>ไฟล์กรอกคำตอบ!C85</f>
        <v>0</v>
      </c>
      <c r="D85" s="18">
        <f>ไฟล์กรอกคำตอบ!D85</f>
        <v>0</v>
      </c>
      <c r="E85" s="19">
        <f>ไฟล์กรอกคำตอบ!E85</f>
        <v>0</v>
      </c>
      <c r="F85" s="17">
        <f>ไฟล์กรอกคำตอบ!F85</f>
        <v>0</v>
      </c>
      <c r="G85" s="17">
        <f>ไฟล์กรอกคำตอบ!G85</f>
        <v>0</v>
      </c>
      <c r="H85" s="158">
        <f>SUM(ตรวจผล!H85:M85,ตรวจผล!AE85,ตรวจผล!AI85,ตรวจผล!AJ85)</f>
        <v>0</v>
      </c>
      <c r="I85" s="158">
        <f>SUM(ตรวจผล!N85:O85,ตรวจผล!AK85)</f>
        <v>0</v>
      </c>
      <c r="J85" s="158">
        <f>SUM(ตรวจผล!P85:T85)</f>
        <v>0</v>
      </c>
      <c r="K85" s="158">
        <f>SUM(ตรวจผล!U85:X85,ตรวจผล!Z85:AA85)</f>
        <v>0</v>
      </c>
      <c r="L85" s="158">
        <f>SUM(ตรวจผล!Y85,ตรวจผล!AL85)</f>
        <v>0</v>
      </c>
      <c r="M85" s="20">
        <f t="shared" si="4"/>
        <v>0</v>
      </c>
      <c r="N85" s="159">
        <f t="shared" si="5"/>
        <v>0</v>
      </c>
      <c r="O85" s="163">
        <f t="shared" si="6"/>
        <v>0</v>
      </c>
      <c r="P85" s="164">
        <f t="shared" si="7"/>
        <v>0</v>
      </c>
    </row>
    <row r="86" spans="1:16" x14ac:dyDescent="0.2">
      <c r="A86" s="93" t="str">
        <f>IF(ไฟล์กรอกคำตอบ!A86=""," ",ไฟล์กรอกคำตอบ!A86&amp;"")</f>
        <v xml:space="preserve"> </v>
      </c>
      <c r="B86" s="17">
        <f>ไฟล์กรอกคำตอบ!B86</f>
        <v>0</v>
      </c>
      <c r="C86" s="17">
        <f>ไฟล์กรอกคำตอบ!C86</f>
        <v>0</v>
      </c>
      <c r="D86" s="18">
        <f>ไฟล์กรอกคำตอบ!D86</f>
        <v>0</v>
      </c>
      <c r="E86" s="19">
        <f>ไฟล์กรอกคำตอบ!E86</f>
        <v>0</v>
      </c>
      <c r="F86" s="17">
        <f>ไฟล์กรอกคำตอบ!F86</f>
        <v>0</v>
      </c>
      <c r="G86" s="17">
        <f>ไฟล์กรอกคำตอบ!G86</f>
        <v>0</v>
      </c>
      <c r="H86" s="158">
        <f>SUM(ตรวจผล!H86:M86,ตรวจผล!AE86,ตรวจผล!AI86,ตรวจผล!AJ86)</f>
        <v>0</v>
      </c>
      <c r="I86" s="158">
        <f>SUM(ตรวจผล!N86:O86,ตรวจผล!AK86)</f>
        <v>0</v>
      </c>
      <c r="J86" s="158">
        <f>SUM(ตรวจผล!P86:T86)</f>
        <v>0</v>
      </c>
      <c r="K86" s="158">
        <f>SUM(ตรวจผล!U86:X86,ตรวจผล!Z86:AA86)</f>
        <v>0</v>
      </c>
      <c r="L86" s="158">
        <f>SUM(ตรวจผล!Y86,ตรวจผล!AL86)</f>
        <v>0</v>
      </c>
      <c r="M86" s="20">
        <f t="shared" si="4"/>
        <v>0</v>
      </c>
      <c r="N86" s="159">
        <f t="shared" si="5"/>
        <v>0</v>
      </c>
      <c r="O86" s="163">
        <f t="shared" si="6"/>
        <v>0</v>
      </c>
      <c r="P86" s="164">
        <f t="shared" si="7"/>
        <v>0</v>
      </c>
    </row>
    <row r="87" spans="1:16" x14ac:dyDescent="0.2">
      <c r="A87" s="93" t="str">
        <f>IF(ไฟล์กรอกคำตอบ!A87=""," ",ไฟล์กรอกคำตอบ!A87&amp;"")</f>
        <v xml:space="preserve"> </v>
      </c>
      <c r="B87" s="17">
        <f>ไฟล์กรอกคำตอบ!B87</f>
        <v>0</v>
      </c>
      <c r="C87" s="17">
        <f>ไฟล์กรอกคำตอบ!C87</f>
        <v>0</v>
      </c>
      <c r="D87" s="18">
        <f>ไฟล์กรอกคำตอบ!D87</f>
        <v>0</v>
      </c>
      <c r="E87" s="19">
        <f>ไฟล์กรอกคำตอบ!E87</f>
        <v>0</v>
      </c>
      <c r="F87" s="17">
        <f>ไฟล์กรอกคำตอบ!F87</f>
        <v>0</v>
      </c>
      <c r="G87" s="17">
        <f>ไฟล์กรอกคำตอบ!G87</f>
        <v>0</v>
      </c>
      <c r="H87" s="158">
        <f>SUM(ตรวจผล!H87:M87,ตรวจผล!AE87,ตรวจผล!AI87,ตรวจผล!AJ87)</f>
        <v>0</v>
      </c>
      <c r="I87" s="158">
        <f>SUM(ตรวจผล!N87:O87,ตรวจผล!AK87)</f>
        <v>0</v>
      </c>
      <c r="J87" s="158">
        <f>SUM(ตรวจผล!P87:T87)</f>
        <v>0</v>
      </c>
      <c r="K87" s="158">
        <f>SUM(ตรวจผล!U87:X87,ตรวจผล!Z87:AA87)</f>
        <v>0</v>
      </c>
      <c r="L87" s="158">
        <f>SUM(ตรวจผล!Y87,ตรวจผล!AL87)</f>
        <v>0</v>
      </c>
      <c r="M87" s="20">
        <f t="shared" si="4"/>
        <v>0</v>
      </c>
      <c r="N87" s="159">
        <f t="shared" si="5"/>
        <v>0</v>
      </c>
      <c r="O87" s="163">
        <f t="shared" si="6"/>
        <v>0</v>
      </c>
      <c r="P87" s="164">
        <f t="shared" si="7"/>
        <v>0</v>
      </c>
    </row>
    <row r="88" spans="1:16" x14ac:dyDescent="0.2">
      <c r="A88" s="93" t="str">
        <f>IF(ไฟล์กรอกคำตอบ!A88=""," ",ไฟล์กรอกคำตอบ!A88&amp;"")</f>
        <v xml:space="preserve"> </v>
      </c>
      <c r="B88" s="17">
        <f>ไฟล์กรอกคำตอบ!B88</f>
        <v>0</v>
      </c>
      <c r="C88" s="17">
        <f>ไฟล์กรอกคำตอบ!C88</f>
        <v>0</v>
      </c>
      <c r="D88" s="18">
        <f>ไฟล์กรอกคำตอบ!D88</f>
        <v>0</v>
      </c>
      <c r="E88" s="19">
        <f>ไฟล์กรอกคำตอบ!E88</f>
        <v>0</v>
      </c>
      <c r="F88" s="17">
        <f>ไฟล์กรอกคำตอบ!F88</f>
        <v>0</v>
      </c>
      <c r="G88" s="17">
        <f>ไฟล์กรอกคำตอบ!G88</f>
        <v>0</v>
      </c>
      <c r="H88" s="158">
        <f>SUM(ตรวจผล!H88:M88,ตรวจผล!AE88,ตรวจผล!AI88,ตรวจผล!AJ88)</f>
        <v>0</v>
      </c>
      <c r="I88" s="158">
        <f>SUM(ตรวจผล!N88:O88,ตรวจผล!AK88)</f>
        <v>0</v>
      </c>
      <c r="J88" s="158">
        <f>SUM(ตรวจผล!P88:T88)</f>
        <v>0</v>
      </c>
      <c r="K88" s="158">
        <f>SUM(ตรวจผล!U88:X88,ตรวจผล!Z88:AA88)</f>
        <v>0</v>
      </c>
      <c r="L88" s="158">
        <f>SUM(ตรวจผล!Y88,ตรวจผล!AL88)</f>
        <v>0</v>
      </c>
      <c r="M88" s="20">
        <f t="shared" si="4"/>
        <v>0</v>
      </c>
      <c r="N88" s="159">
        <f t="shared" si="5"/>
        <v>0</v>
      </c>
      <c r="O88" s="163">
        <f t="shared" si="6"/>
        <v>0</v>
      </c>
      <c r="P88" s="164">
        <f t="shared" si="7"/>
        <v>0</v>
      </c>
    </row>
    <row r="89" spans="1:16" x14ac:dyDescent="0.2">
      <c r="A89" s="93" t="str">
        <f>IF(ไฟล์กรอกคำตอบ!A89=""," ",ไฟล์กรอกคำตอบ!A89&amp;"")</f>
        <v xml:space="preserve"> </v>
      </c>
      <c r="B89" s="17">
        <f>ไฟล์กรอกคำตอบ!B89</f>
        <v>0</v>
      </c>
      <c r="C89" s="17">
        <f>ไฟล์กรอกคำตอบ!C89</f>
        <v>0</v>
      </c>
      <c r="D89" s="18">
        <f>ไฟล์กรอกคำตอบ!D89</f>
        <v>0</v>
      </c>
      <c r="E89" s="19">
        <f>ไฟล์กรอกคำตอบ!E89</f>
        <v>0</v>
      </c>
      <c r="F89" s="17">
        <f>ไฟล์กรอกคำตอบ!F89</f>
        <v>0</v>
      </c>
      <c r="G89" s="17">
        <f>ไฟล์กรอกคำตอบ!G89</f>
        <v>0</v>
      </c>
      <c r="H89" s="158">
        <f>SUM(ตรวจผล!H89:M89,ตรวจผล!AE89,ตรวจผล!AI89,ตรวจผล!AJ89)</f>
        <v>0</v>
      </c>
      <c r="I89" s="158">
        <f>SUM(ตรวจผล!N89:O89,ตรวจผล!AK89)</f>
        <v>0</v>
      </c>
      <c r="J89" s="158">
        <f>SUM(ตรวจผล!P89:T89)</f>
        <v>0</v>
      </c>
      <c r="K89" s="158">
        <f>SUM(ตรวจผล!U89:X89,ตรวจผล!Z89:AA89)</f>
        <v>0</v>
      </c>
      <c r="L89" s="158">
        <f>SUM(ตรวจผล!Y89,ตรวจผล!AL89)</f>
        <v>0</v>
      </c>
      <c r="M89" s="20">
        <f t="shared" si="4"/>
        <v>0</v>
      </c>
      <c r="N89" s="159">
        <f t="shared" si="5"/>
        <v>0</v>
      </c>
      <c r="O89" s="163">
        <f t="shared" si="6"/>
        <v>0</v>
      </c>
      <c r="P89" s="164">
        <f t="shared" si="7"/>
        <v>0</v>
      </c>
    </row>
    <row r="90" spans="1:16" x14ac:dyDescent="0.2">
      <c r="A90" s="93" t="str">
        <f>IF(ไฟล์กรอกคำตอบ!A90=""," ",ไฟล์กรอกคำตอบ!A90&amp;"")</f>
        <v xml:space="preserve"> </v>
      </c>
      <c r="B90" s="17">
        <f>ไฟล์กรอกคำตอบ!B90</f>
        <v>0</v>
      </c>
      <c r="C90" s="17">
        <f>ไฟล์กรอกคำตอบ!C90</f>
        <v>0</v>
      </c>
      <c r="D90" s="18">
        <f>ไฟล์กรอกคำตอบ!D90</f>
        <v>0</v>
      </c>
      <c r="E90" s="19">
        <f>ไฟล์กรอกคำตอบ!E90</f>
        <v>0</v>
      </c>
      <c r="F90" s="17">
        <f>ไฟล์กรอกคำตอบ!F90</f>
        <v>0</v>
      </c>
      <c r="G90" s="17">
        <f>ไฟล์กรอกคำตอบ!G90</f>
        <v>0</v>
      </c>
      <c r="H90" s="158">
        <f>SUM(ตรวจผล!H90:M90,ตรวจผล!AE90,ตรวจผล!AI90,ตรวจผล!AJ90)</f>
        <v>0</v>
      </c>
      <c r="I90" s="158">
        <f>SUM(ตรวจผล!N90:O90,ตรวจผล!AK90)</f>
        <v>0</v>
      </c>
      <c r="J90" s="158">
        <f>SUM(ตรวจผล!P90:T90)</f>
        <v>0</v>
      </c>
      <c r="K90" s="158">
        <f>SUM(ตรวจผล!U90:X90,ตรวจผล!Z90:AA90)</f>
        <v>0</v>
      </c>
      <c r="L90" s="158">
        <f>SUM(ตรวจผล!Y90,ตรวจผล!AL90)</f>
        <v>0</v>
      </c>
      <c r="M90" s="20">
        <f t="shared" si="4"/>
        <v>0</v>
      </c>
      <c r="N90" s="159">
        <f t="shared" si="5"/>
        <v>0</v>
      </c>
      <c r="O90" s="163">
        <f t="shared" si="6"/>
        <v>0</v>
      </c>
      <c r="P90" s="164">
        <f t="shared" si="7"/>
        <v>0</v>
      </c>
    </row>
    <row r="91" spans="1:16" x14ac:dyDescent="0.2">
      <c r="A91" s="93" t="str">
        <f>IF(ไฟล์กรอกคำตอบ!A91=""," ",ไฟล์กรอกคำตอบ!A91&amp;"")</f>
        <v xml:space="preserve"> </v>
      </c>
      <c r="B91" s="17">
        <f>ไฟล์กรอกคำตอบ!B91</f>
        <v>0</v>
      </c>
      <c r="C91" s="17">
        <f>ไฟล์กรอกคำตอบ!C91</f>
        <v>0</v>
      </c>
      <c r="D91" s="18">
        <f>ไฟล์กรอกคำตอบ!D91</f>
        <v>0</v>
      </c>
      <c r="E91" s="19">
        <f>ไฟล์กรอกคำตอบ!E91</f>
        <v>0</v>
      </c>
      <c r="F91" s="17">
        <f>ไฟล์กรอกคำตอบ!F91</f>
        <v>0</v>
      </c>
      <c r="G91" s="17">
        <f>ไฟล์กรอกคำตอบ!G91</f>
        <v>0</v>
      </c>
      <c r="H91" s="158">
        <f>SUM(ตรวจผล!H91:M91,ตรวจผล!AE91,ตรวจผล!AI91,ตรวจผล!AJ91)</f>
        <v>0</v>
      </c>
      <c r="I91" s="158">
        <f>SUM(ตรวจผล!N91:O91,ตรวจผล!AK91)</f>
        <v>0</v>
      </c>
      <c r="J91" s="158">
        <f>SUM(ตรวจผล!P91:T91)</f>
        <v>0</v>
      </c>
      <c r="K91" s="158">
        <f>SUM(ตรวจผล!U91:X91,ตรวจผล!Z91:AA91)</f>
        <v>0</v>
      </c>
      <c r="L91" s="158">
        <f>SUM(ตรวจผล!Y91,ตรวจผล!AL91)</f>
        <v>0</v>
      </c>
      <c r="M91" s="20">
        <f t="shared" si="4"/>
        <v>0</v>
      </c>
      <c r="N91" s="159">
        <f t="shared" si="5"/>
        <v>0</v>
      </c>
      <c r="O91" s="163">
        <f t="shared" si="6"/>
        <v>0</v>
      </c>
      <c r="P91" s="164">
        <f t="shared" si="7"/>
        <v>0</v>
      </c>
    </row>
    <row r="92" spans="1:16" x14ac:dyDescent="0.2">
      <c r="A92" s="93" t="str">
        <f>IF(ไฟล์กรอกคำตอบ!A92=""," ",ไฟล์กรอกคำตอบ!A92&amp;"")</f>
        <v xml:space="preserve"> </v>
      </c>
      <c r="B92" s="17">
        <f>ไฟล์กรอกคำตอบ!B92</f>
        <v>0</v>
      </c>
      <c r="C92" s="17">
        <f>ไฟล์กรอกคำตอบ!C92</f>
        <v>0</v>
      </c>
      <c r="D92" s="18">
        <f>ไฟล์กรอกคำตอบ!D92</f>
        <v>0</v>
      </c>
      <c r="E92" s="19">
        <f>ไฟล์กรอกคำตอบ!E92</f>
        <v>0</v>
      </c>
      <c r="F92" s="17">
        <f>ไฟล์กรอกคำตอบ!F92</f>
        <v>0</v>
      </c>
      <c r="G92" s="17">
        <f>ไฟล์กรอกคำตอบ!G92</f>
        <v>0</v>
      </c>
      <c r="H92" s="158">
        <f>SUM(ตรวจผล!H92:M92,ตรวจผล!AE92,ตรวจผล!AI92,ตรวจผล!AJ92)</f>
        <v>0</v>
      </c>
      <c r="I92" s="158">
        <f>SUM(ตรวจผล!N92:O92,ตรวจผล!AK92)</f>
        <v>0</v>
      </c>
      <c r="J92" s="158">
        <f>SUM(ตรวจผล!P92:T92)</f>
        <v>0</v>
      </c>
      <c r="K92" s="158">
        <f>SUM(ตรวจผล!U92:X92,ตรวจผล!Z92:AA92)</f>
        <v>0</v>
      </c>
      <c r="L92" s="158">
        <f>SUM(ตรวจผล!Y92,ตรวจผล!AL92)</f>
        <v>0</v>
      </c>
      <c r="M92" s="20">
        <f t="shared" si="4"/>
        <v>0</v>
      </c>
      <c r="N92" s="159">
        <f t="shared" si="5"/>
        <v>0</v>
      </c>
      <c r="O92" s="163">
        <f t="shared" si="6"/>
        <v>0</v>
      </c>
      <c r="P92" s="164">
        <f t="shared" si="7"/>
        <v>0</v>
      </c>
    </row>
    <row r="93" spans="1:16" x14ac:dyDescent="0.2">
      <c r="A93" s="93" t="str">
        <f>IF(ไฟล์กรอกคำตอบ!A93=""," ",ไฟล์กรอกคำตอบ!A93&amp;"")</f>
        <v xml:space="preserve"> </v>
      </c>
      <c r="B93" s="17">
        <f>ไฟล์กรอกคำตอบ!B93</f>
        <v>0</v>
      </c>
      <c r="C93" s="17">
        <f>ไฟล์กรอกคำตอบ!C93</f>
        <v>0</v>
      </c>
      <c r="D93" s="18">
        <f>ไฟล์กรอกคำตอบ!D93</f>
        <v>0</v>
      </c>
      <c r="E93" s="19">
        <f>ไฟล์กรอกคำตอบ!E93</f>
        <v>0</v>
      </c>
      <c r="F93" s="17">
        <f>ไฟล์กรอกคำตอบ!F93</f>
        <v>0</v>
      </c>
      <c r="G93" s="17">
        <f>ไฟล์กรอกคำตอบ!G93</f>
        <v>0</v>
      </c>
      <c r="H93" s="158">
        <f>SUM(ตรวจผล!H93:M93,ตรวจผล!AE93,ตรวจผล!AI93,ตรวจผล!AJ93)</f>
        <v>0</v>
      </c>
      <c r="I93" s="158">
        <f>SUM(ตรวจผล!N93:O93,ตรวจผล!AK93)</f>
        <v>0</v>
      </c>
      <c r="J93" s="158">
        <f>SUM(ตรวจผล!P93:T93)</f>
        <v>0</v>
      </c>
      <c r="K93" s="158">
        <f>SUM(ตรวจผล!U93:X93,ตรวจผล!Z93:AA93)</f>
        <v>0</v>
      </c>
      <c r="L93" s="158">
        <f>SUM(ตรวจผล!Y93,ตรวจผล!AL93)</f>
        <v>0</v>
      </c>
      <c r="M93" s="20">
        <f t="shared" si="4"/>
        <v>0</v>
      </c>
      <c r="N93" s="159">
        <f t="shared" si="5"/>
        <v>0</v>
      </c>
      <c r="O93" s="163">
        <f t="shared" si="6"/>
        <v>0</v>
      </c>
      <c r="P93" s="164">
        <f t="shared" si="7"/>
        <v>0</v>
      </c>
    </row>
    <row r="94" spans="1:16" x14ac:dyDescent="0.2">
      <c r="A94" s="93" t="str">
        <f>IF(ไฟล์กรอกคำตอบ!A94=""," ",ไฟล์กรอกคำตอบ!A94&amp;"")</f>
        <v xml:space="preserve"> </v>
      </c>
      <c r="B94" s="17">
        <f>ไฟล์กรอกคำตอบ!B94</f>
        <v>0</v>
      </c>
      <c r="C94" s="17">
        <f>ไฟล์กรอกคำตอบ!C94</f>
        <v>0</v>
      </c>
      <c r="D94" s="18">
        <f>ไฟล์กรอกคำตอบ!D94</f>
        <v>0</v>
      </c>
      <c r="E94" s="19">
        <f>ไฟล์กรอกคำตอบ!E94</f>
        <v>0</v>
      </c>
      <c r="F94" s="17">
        <f>ไฟล์กรอกคำตอบ!F94</f>
        <v>0</v>
      </c>
      <c r="G94" s="17">
        <f>ไฟล์กรอกคำตอบ!G94</f>
        <v>0</v>
      </c>
      <c r="H94" s="158">
        <f>SUM(ตรวจผล!H94:M94,ตรวจผล!AE94,ตรวจผล!AI94,ตรวจผล!AJ94)</f>
        <v>0</v>
      </c>
      <c r="I94" s="158">
        <f>SUM(ตรวจผล!N94:O94,ตรวจผล!AK94)</f>
        <v>0</v>
      </c>
      <c r="J94" s="158">
        <f>SUM(ตรวจผล!P94:T94)</f>
        <v>0</v>
      </c>
      <c r="K94" s="158">
        <f>SUM(ตรวจผล!U94:X94,ตรวจผล!Z94:AA94)</f>
        <v>0</v>
      </c>
      <c r="L94" s="158">
        <f>SUM(ตรวจผล!Y94,ตรวจผล!AL94)</f>
        <v>0</v>
      </c>
      <c r="M94" s="20">
        <f t="shared" si="4"/>
        <v>0</v>
      </c>
      <c r="N94" s="159">
        <f t="shared" si="5"/>
        <v>0</v>
      </c>
      <c r="O94" s="163">
        <f t="shared" si="6"/>
        <v>0</v>
      </c>
      <c r="P94" s="164">
        <f t="shared" si="7"/>
        <v>0</v>
      </c>
    </row>
    <row r="95" spans="1:16" x14ac:dyDescent="0.2">
      <c r="A95" s="93" t="str">
        <f>IF(ไฟล์กรอกคำตอบ!A95=""," ",ไฟล์กรอกคำตอบ!A95&amp;"")</f>
        <v xml:space="preserve"> </v>
      </c>
      <c r="B95" s="17">
        <f>ไฟล์กรอกคำตอบ!B95</f>
        <v>0</v>
      </c>
      <c r="C95" s="17">
        <f>ไฟล์กรอกคำตอบ!C95</f>
        <v>0</v>
      </c>
      <c r="D95" s="18">
        <f>ไฟล์กรอกคำตอบ!D95</f>
        <v>0</v>
      </c>
      <c r="E95" s="19">
        <f>ไฟล์กรอกคำตอบ!E95</f>
        <v>0</v>
      </c>
      <c r="F95" s="17">
        <f>ไฟล์กรอกคำตอบ!F95</f>
        <v>0</v>
      </c>
      <c r="G95" s="17">
        <f>ไฟล์กรอกคำตอบ!G95</f>
        <v>0</v>
      </c>
      <c r="H95" s="158">
        <f>SUM(ตรวจผล!H95:M95,ตรวจผล!AE95,ตรวจผล!AI95,ตรวจผล!AJ95)</f>
        <v>0</v>
      </c>
      <c r="I95" s="158">
        <f>SUM(ตรวจผล!N95:O95,ตรวจผล!AK95)</f>
        <v>0</v>
      </c>
      <c r="J95" s="158">
        <f>SUM(ตรวจผล!P95:T95)</f>
        <v>0</v>
      </c>
      <c r="K95" s="158">
        <f>SUM(ตรวจผล!U95:X95,ตรวจผล!Z95:AA95)</f>
        <v>0</v>
      </c>
      <c r="L95" s="158">
        <f>SUM(ตรวจผล!Y95,ตรวจผล!AL95)</f>
        <v>0</v>
      </c>
      <c r="M95" s="20">
        <f t="shared" si="4"/>
        <v>0</v>
      </c>
      <c r="N95" s="159">
        <f t="shared" si="5"/>
        <v>0</v>
      </c>
      <c r="O95" s="163">
        <f t="shared" si="6"/>
        <v>0</v>
      </c>
      <c r="P95" s="164">
        <f t="shared" si="7"/>
        <v>0</v>
      </c>
    </row>
    <row r="96" spans="1:16" x14ac:dyDescent="0.2">
      <c r="A96" s="93" t="str">
        <f>IF(ไฟล์กรอกคำตอบ!A96=""," ",ไฟล์กรอกคำตอบ!A96&amp;"")</f>
        <v xml:space="preserve"> </v>
      </c>
      <c r="B96" s="17">
        <f>ไฟล์กรอกคำตอบ!B96</f>
        <v>0</v>
      </c>
      <c r="C96" s="17">
        <f>ไฟล์กรอกคำตอบ!C96</f>
        <v>0</v>
      </c>
      <c r="D96" s="18">
        <f>ไฟล์กรอกคำตอบ!D96</f>
        <v>0</v>
      </c>
      <c r="E96" s="19">
        <f>ไฟล์กรอกคำตอบ!E96</f>
        <v>0</v>
      </c>
      <c r="F96" s="17">
        <f>ไฟล์กรอกคำตอบ!F96</f>
        <v>0</v>
      </c>
      <c r="G96" s="17">
        <f>ไฟล์กรอกคำตอบ!G96</f>
        <v>0</v>
      </c>
      <c r="H96" s="158">
        <f>SUM(ตรวจผล!H96:M96,ตรวจผล!AE96,ตรวจผล!AI96,ตรวจผล!AJ96)</f>
        <v>0</v>
      </c>
      <c r="I96" s="158">
        <f>SUM(ตรวจผล!N96:O96,ตรวจผล!AK96)</f>
        <v>0</v>
      </c>
      <c r="J96" s="158">
        <f>SUM(ตรวจผล!P96:T96)</f>
        <v>0</v>
      </c>
      <c r="K96" s="158">
        <f>SUM(ตรวจผล!U96:X96,ตรวจผล!Z96:AA96)</f>
        <v>0</v>
      </c>
      <c r="L96" s="158">
        <f>SUM(ตรวจผล!Y96,ตรวจผล!AL96)</f>
        <v>0</v>
      </c>
      <c r="M96" s="20">
        <f t="shared" si="4"/>
        <v>0</v>
      </c>
      <c r="N96" s="159">
        <f t="shared" si="5"/>
        <v>0</v>
      </c>
      <c r="O96" s="163">
        <f t="shared" si="6"/>
        <v>0</v>
      </c>
      <c r="P96" s="164">
        <f t="shared" si="7"/>
        <v>0</v>
      </c>
    </row>
    <row r="97" spans="1:16" x14ac:dyDescent="0.2">
      <c r="A97" s="93" t="str">
        <f>IF(ไฟล์กรอกคำตอบ!A97=""," ",ไฟล์กรอกคำตอบ!A97&amp;"")</f>
        <v xml:space="preserve"> </v>
      </c>
      <c r="B97" s="17">
        <f>ไฟล์กรอกคำตอบ!B97</f>
        <v>0</v>
      </c>
      <c r="C97" s="17">
        <f>ไฟล์กรอกคำตอบ!C97</f>
        <v>0</v>
      </c>
      <c r="D97" s="18">
        <f>ไฟล์กรอกคำตอบ!D97</f>
        <v>0</v>
      </c>
      <c r="E97" s="19">
        <f>ไฟล์กรอกคำตอบ!E97</f>
        <v>0</v>
      </c>
      <c r="F97" s="17">
        <f>ไฟล์กรอกคำตอบ!F97</f>
        <v>0</v>
      </c>
      <c r="G97" s="17">
        <f>ไฟล์กรอกคำตอบ!G97</f>
        <v>0</v>
      </c>
      <c r="H97" s="158">
        <f>SUM(ตรวจผล!H97:M97,ตรวจผล!AE97,ตรวจผล!AI97,ตรวจผล!AJ97)</f>
        <v>0</v>
      </c>
      <c r="I97" s="158">
        <f>SUM(ตรวจผล!N97:O97,ตรวจผล!AK97)</f>
        <v>0</v>
      </c>
      <c r="J97" s="158">
        <f>SUM(ตรวจผล!P97:T97)</f>
        <v>0</v>
      </c>
      <c r="K97" s="158">
        <f>SUM(ตรวจผล!U97:X97,ตรวจผล!Z97:AA97)</f>
        <v>0</v>
      </c>
      <c r="L97" s="158">
        <f>SUM(ตรวจผล!Y97,ตรวจผล!AL97)</f>
        <v>0</v>
      </c>
      <c r="M97" s="20">
        <f t="shared" si="4"/>
        <v>0</v>
      </c>
      <c r="N97" s="159">
        <f t="shared" si="5"/>
        <v>0</v>
      </c>
      <c r="O97" s="163">
        <f t="shared" si="6"/>
        <v>0</v>
      </c>
      <c r="P97" s="164">
        <f t="shared" si="7"/>
        <v>0</v>
      </c>
    </row>
    <row r="98" spans="1:16" x14ac:dyDescent="0.2">
      <c r="A98" s="93" t="str">
        <f>IF(ไฟล์กรอกคำตอบ!A98=""," ",ไฟล์กรอกคำตอบ!A98&amp;"")</f>
        <v xml:space="preserve"> </v>
      </c>
      <c r="B98" s="17">
        <f>ไฟล์กรอกคำตอบ!B98</f>
        <v>0</v>
      </c>
      <c r="C98" s="17">
        <f>ไฟล์กรอกคำตอบ!C98</f>
        <v>0</v>
      </c>
      <c r="D98" s="18">
        <f>ไฟล์กรอกคำตอบ!D98</f>
        <v>0</v>
      </c>
      <c r="E98" s="19">
        <f>ไฟล์กรอกคำตอบ!E98</f>
        <v>0</v>
      </c>
      <c r="F98" s="17">
        <f>ไฟล์กรอกคำตอบ!F98</f>
        <v>0</v>
      </c>
      <c r="G98" s="17">
        <f>ไฟล์กรอกคำตอบ!G98</f>
        <v>0</v>
      </c>
      <c r="H98" s="158">
        <f>SUM(ตรวจผล!H98:M98,ตรวจผล!AE98,ตรวจผล!AI98,ตรวจผล!AJ98)</f>
        <v>0</v>
      </c>
      <c r="I98" s="158">
        <f>SUM(ตรวจผล!N98:O98,ตรวจผล!AK98)</f>
        <v>0</v>
      </c>
      <c r="J98" s="158">
        <f>SUM(ตรวจผล!P98:T98)</f>
        <v>0</v>
      </c>
      <c r="K98" s="158">
        <f>SUM(ตรวจผล!U98:X98,ตรวจผล!Z98:AA98)</f>
        <v>0</v>
      </c>
      <c r="L98" s="158">
        <f>SUM(ตรวจผล!Y98,ตรวจผล!AL98)</f>
        <v>0</v>
      </c>
      <c r="M98" s="20">
        <f t="shared" si="4"/>
        <v>0</v>
      </c>
      <c r="N98" s="159">
        <f t="shared" si="5"/>
        <v>0</v>
      </c>
      <c r="O98" s="163">
        <f t="shared" si="6"/>
        <v>0</v>
      </c>
      <c r="P98" s="164">
        <f t="shared" si="7"/>
        <v>0</v>
      </c>
    </row>
    <row r="99" spans="1:16" x14ac:dyDescent="0.2">
      <c r="A99" s="93" t="str">
        <f>IF(ไฟล์กรอกคำตอบ!A99=""," ",ไฟล์กรอกคำตอบ!A99&amp;"")</f>
        <v xml:space="preserve"> </v>
      </c>
      <c r="B99" s="17">
        <f>ไฟล์กรอกคำตอบ!B99</f>
        <v>0</v>
      </c>
      <c r="C99" s="17">
        <f>ไฟล์กรอกคำตอบ!C99</f>
        <v>0</v>
      </c>
      <c r="D99" s="18">
        <f>ไฟล์กรอกคำตอบ!D99</f>
        <v>0</v>
      </c>
      <c r="E99" s="19">
        <f>ไฟล์กรอกคำตอบ!E99</f>
        <v>0</v>
      </c>
      <c r="F99" s="17">
        <f>ไฟล์กรอกคำตอบ!F99</f>
        <v>0</v>
      </c>
      <c r="G99" s="17">
        <f>ไฟล์กรอกคำตอบ!G99</f>
        <v>0</v>
      </c>
      <c r="H99" s="158">
        <f>SUM(ตรวจผล!H99:M99,ตรวจผล!AE99,ตรวจผล!AI99,ตรวจผล!AJ99)</f>
        <v>0</v>
      </c>
      <c r="I99" s="158">
        <f>SUM(ตรวจผล!N99:O99,ตรวจผล!AK99)</f>
        <v>0</v>
      </c>
      <c r="J99" s="158">
        <f>SUM(ตรวจผล!P99:T99)</f>
        <v>0</v>
      </c>
      <c r="K99" s="158">
        <f>SUM(ตรวจผล!U99:X99,ตรวจผล!Z99:AA99)</f>
        <v>0</v>
      </c>
      <c r="L99" s="158">
        <f>SUM(ตรวจผล!Y99,ตรวจผล!AL99)</f>
        <v>0</v>
      </c>
      <c r="M99" s="20">
        <f t="shared" si="4"/>
        <v>0</v>
      </c>
      <c r="N99" s="159">
        <f t="shared" si="5"/>
        <v>0</v>
      </c>
      <c r="O99" s="163">
        <f t="shared" si="6"/>
        <v>0</v>
      </c>
      <c r="P99" s="164">
        <f t="shared" si="7"/>
        <v>0</v>
      </c>
    </row>
    <row r="100" spans="1:16" x14ac:dyDescent="0.2">
      <c r="A100" s="93" t="str">
        <f>IF(ไฟล์กรอกคำตอบ!A100=""," ",ไฟล์กรอกคำตอบ!A100&amp;"")</f>
        <v xml:space="preserve"> </v>
      </c>
      <c r="B100" s="17">
        <f>ไฟล์กรอกคำตอบ!B100</f>
        <v>0</v>
      </c>
      <c r="C100" s="17">
        <f>ไฟล์กรอกคำตอบ!C100</f>
        <v>0</v>
      </c>
      <c r="D100" s="18">
        <f>ไฟล์กรอกคำตอบ!D100</f>
        <v>0</v>
      </c>
      <c r="E100" s="19">
        <f>ไฟล์กรอกคำตอบ!E100</f>
        <v>0</v>
      </c>
      <c r="F100" s="17">
        <f>ไฟล์กรอกคำตอบ!F100</f>
        <v>0</v>
      </c>
      <c r="G100" s="17">
        <f>ไฟล์กรอกคำตอบ!G100</f>
        <v>0</v>
      </c>
      <c r="H100" s="158">
        <f>SUM(ตรวจผล!H100:M100,ตรวจผล!AE100,ตรวจผล!AI100,ตรวจผล!AJ100)</f>
        <v>0</v>
      </c>
      <c r="I100" s="158">
        <f>SUM(ตรวจผล!N100:O100,ตรวจผล!AK100)</f>
        <v>0</v>
      </c>
      <c r="J100" s="158">
        <f>SUM(ตรวจผล!P100:T100)</f>
        <v>0</v>
      </c>
      <c r="K100" s="158">
        <f>SUM(ตรวจผล!U100:X100,ตรวจผล!Z100:AA100)</f>
        <v>0</v>
      </c>
      <c r="L100" s="158">
        <f>SUM(ตรวจผล!Y100,ตรวจผล!AL100)</f>
        <v>0</v>
      </c>
      <c r="M100" s="20">
        <f t="shared" si="4"/>
        <v>0</v>
      </c>
      <c r="N100" s="159">
        <f t="shared" si="5"/>
        <v>0</v>
      </c>
      <c r="O100" s="163">
        <f t="shared" si="6"/>
        <v>0</v>
      </c>
      <c r="P100" s="164">
        <f t="shared" si="7"/>
        <v>0</v>
      </c>
    </row>
    <row r="101" spans="1:16" x14ac:dyDescent="0.2">
      <c r="A101" s="93" t="str">
        <f>IF(ไฟล์กรอกคำตอบ!A101=""," ",ไฟล์กรอกคำตอบ!A101&amp;"")</f>
        <v xml:space="preserve"> </v>
      </c>
      <c r="B101" s="17">
        <f>ไฟล์กรอกคำตอบ!B101</f>
        <v>0</v>
      </c>
      <c r="C101" s="17">
        <f>ไฟล์กรอกคำตอบ!C101</f>
        <v>0</v>
      </c>
      <c r="D101" s="18">
        <f>ไฟล์กรอกคำตอบ!D101</f>
        <v>0</v>
      </c>
      <c r="E101" s="19">
        <f>ไฟล์กรอกคำตอบ!E101</f>
        <v>0</v>
      </c>
      <c r="F101" s="17">
        <f>ไฟล์กรอกคำตอบ!F101</f>
        <v>0</v>
      </c>
      <c r="G101" s="17">
        <f>ไฟล์กรอกคำตอบ!G101</f>
        <v>0</v>
      </c>
      <c r="H101" s="158">
        <f>SUM(ตรวจผล!H101:M101,ตรวจผล!AE101,ตรวจผล!AI101,ตรวจผล!AJ101)</f>
        <v>0</v>
      </c>
      <c r="I101" s="158">
        <f>SUM(ตรวจผล!N101:O101,ตรวจผล!AK101)</f>
        <v>0</v>
      </c>
      <c r="J101" s="158">
        <f>SUM(ตรวจผล!P101:T101)</f>
        <v>0</v>
      </c>
      <c r="K101" s="158">
        <f>SUM(ตรวจผล!U101:X101,ตรวจผล!Z101:AA101)</f>
        <v>0</v>
      </c>
      <c r="L101" s="158">
        <f>SUM(ตรวจผล!Y101,ตรวจผล!AL101)</f>
        <v>0</v>
      </c>
      <c r="M101" s="20">
        <f t="shared" si="4"/>
        <v>0</v>
      </c>
      <c r="N101" s="159">
        <f t="shared" si="5"/>
        <v>0</v>
      </c>
      <c r="O101" s="163">
        <f t="shared" si="6"/>
        <v>0</v>
      </c>
      <c r="P101" s="164">
        <f t="shared" si="7"/>
        <v>0</v>
      </c>
    </row>
    <row r="102" spans="1:16" x14ac:dyDescent="0.2">
      <c r="A102" s="93" t="str">
        <f>IF(ไฟล์กรอกคำตอบ!A102=""," ",ไฟล์กรอกคำตอบ!A102&amp;"")</f>
        <v xml:space="preserve"> </v>
      </c>
      <c r="B102" s="17">
        <f>ไฟล์กรอกคำตอบ!B102</f>
        <v>0</v>
      </c>
      <c r="C102" s="17">
        <f>ไฟล์กรอกคำตอบ!C102</f>
        <v>0</v>
      </c>
      <c r="D102" s="18">
        <f>ไฟล์กรอกคำตอบ!D102</f>
        <v>0</v>
      </c>
      <c r="E102" s="19">
        <f>ไฟล์กรอกคำตอบ!E102</f>
        <v>0</v>
      </c>
      <c r="F102" s="17">
        <f>ไฟล์กรอกคำตอบ!F102</f>
        <v>0</v>
      </c>
      <c r="G102" s="17">
        <f>ไฟล์กรอกคำตอบ!G102</f>
        <v>0</v>
      </c>
      <c r="H102" s="158">
        <f>SUM(ตรวจผล!H102:M102,ตรวจผล!AE102,ตรวจผล!AI102,ตรวจผล!AJ102)</f>
        <v>0</v>
      </c>
      <c r="I102" s="158">
        <f>SUM(ตรวจผล!N102:O102,ตรวจผล!AK102)</f>
        <v>0</v>
      </c>
      <c r="J102" s="158">
        <f>SUM(ตรวจผล!P102:T102)</f>
        <v>0</v>
      </c>
      <c r="K102" s="158">
        <f>SUM(ตรวจผล!U102:X102,ตรวจผล!Z102:AA102)</f>
        <v>0</v>
      </c>
      <c r="L102" s="158">
        <f>SUM(ตรวจผล!Y102,ตรวจผล!AL102)</f>
        <v>0</v>
      </c>
      <c r="M102" s="20">
        <f t="shared" si="4"/>
        <v>0</v>
      </c>
      <c r="N102" s="159">
        <f t="shared" si="5"/>
        <v>0</v>
      </c>
      <c r="O102" s="163">
        <f t="shared" si="6"/>
        <v>0</v>
      </c>
      <c r="P102" s="164">
        <f t="shared" si="7"/>
        <v>0</v>
      </c>
    </row>
    <row r="103" spans="1:16" x14ac:dyDescent="0.2">
      <c r="A103" s="93" t="str">
        <f>IF(ไฟล์กรอกคำตอบ!A103=""," ",ไฟล์กรอกคำตอบ!A103&amp;"")</f>
        <v xml:space="preserve"> </v>
      </c>
      <c r="B103" s="17">
        <f>ไฟล์กรอกคำตอบ!B103</f>
        <v>0</v>
      </c>
      <c r="C103" s="17">
        <f>ไฟล์กรอกคำตอบ!C103</f>
        <v>0</v>
      </c>
      <c r="D103" s="18">
        <f>ไฟล์กรอกคำตอบ!D103</f>
        <v>0</v>
      </c>
      <c r="E103" s="19">
        <f>ไฟล์กรอกคำตอบ!E103</f>
        <v>0</v>
      </c>
      <c r="F103" s="17">
        <f>ไฟล์กรอกคำตอบ!F103</f>
        <v>0</v>
      </c>
      <c r="G103" s="17">
        <f>ไฟล์กรอกคำตอบ!G103</f>
        <v>0</v>
      </c>
      <c r="H103" s="158">
        <f>SUM(ตรวจผล!H103:M103,ตรวจผล!AE103,ตรวจผล!AI103,ตรวจผล!AJ103)</f>
        <v>0</v>
      </c>
      <c r="I103" s="158">
        <f>SUM(ตรวจผล!N103:O103,ตรวจผล!AK103)</f>
        <v>0</v>
      </c>
      <c r="J103" s="158">
        <f>SUM(ตรวจผล!P103:T103)</f>
        <v>0</v>
      </c>
      <c r="K103" s="158">
        <f>SUM(ตรวจผล!U103:X103,ตรวจผล!Z103:AA103)</f>
        <v>0</v>
      </c>
      <c r="L103" s="158">
        <f>SUM(ตรวจผล!Y103,ตรวจผล!AL103)</f>
        <v>0</v>
      </c>
      <c r="M103" s="20">
        <f t="shared" si="4"/>
        <v>0</v>
      </c>
      <c r="N103" s="159">
        <f t="shared" si="5"/>
        <v>0</v>
      </c>
      <c r="O103" s="163">
        <f t="shared" si="6"/>
        <v>0</v>
      </c>
      <c r="P103" s="164">
        <f t="shared" si="7"/>
        <v>0</v>
      </c>
    </row>
    <row r="104" spans="1:16" x14ac:dyDescent="0.2">
      <c r="A104" s="93" t="str">
        <f>IF(ไฟล์กรอกคำตอบ!A104=""," ",ไฟล์กรอกคำตอบ!A104&amp;"")</f>
        <v xml:space="preserve"> </v>
      </c>
      <c r="B104" s="17">
        <f>ไฟล์กรอกคำตอบ!B104</f>
        <v>0</v>
      </c>
      <c r="C104" s="17">
        <f>ไฟล์กรอกคำตอบ!C104</f>
        <v>0</v>
      </c>
      <c r="D104" s="18">
        <f>ไฟล์กรอกคำตอบ!D104</f>
        <v>0</v>
      </c>
      <c r="E104" s="19">
        <f>ไฟล์กรอกคำตอบ!E104</f>
        <v>0</v>
      </c>
      <c r="F104" s="17">
        <f>ไฟล์กรอกคำตอบ!F104</f>
        <v>0</v>
      </c>
      <c r="G104" s="17">
        <f>ไฟล์กรอกคำตอบ!G104</f>
        <v>0</v>
      </c>
      <c r="H104" s="158">
        <f>SUM(ตรวจผล!H104:M104,ตรวจผล!AE104,ตรวจผล!AI104,ตรวจผล!AJ104)</f>
        <v>0</v>
      </c>
      <c r="I104" s="158">
        <f>SUM(ตรวจผล!N104:O104,ตรวจผล!AK104)</f>
        <v>0</v>
      </c>
      <c r="J104" s="158">
        <f>SUM(ตรวจผล!P104:T104)</f>
        <v>0</v>
      </c>
      <c r="K104" s="158">
        <f>SUM(ตรวจผล!U104:X104,ตรวจผล!Z104:AA104)</f>
        <v>0</v>
      </c>
      <c r="L104" s="158">
        <f>SUM(ตรวจผล!Y104,ตรวจผล!AL104)</f>
        <v>0</v>
      </c>
      <c r="M104" s="20">
        <f t="shared" si="4"/>
        <v>0</v>
      </c>
      <c r="N104" s="159">
        <f t="shared" si="5"/>
        <v>0</v>
      </c>
      <c r="O104" s="163">
        <f t="shared" si="6"/>
        <v>0</v>
      </c>
      <c r="P104" s="164">
        <f t="shared" si="7"/>
        <v>0</v>
      </c>
    </row>
    <row r="105" spans="1:16" x14ac:dyDescent="0.2">
      <c r="A105" s="93" t="str">
        <f>IF(ไฟล์กรอกคำตอบ!A105=""," ",ไฟล์กรอกคำตอบ!A105&amp;"")</f>
        <v xml:space="preserve"> </v>
      </c>
      <c r="B105" s="17">
        <f>ไฟล์กรอกคำตอบ!B105</f>
        <v>0</v>
      </c>
      <c r="C105" s="17">
        <f>ไฟล์กรอกคำตอบ!C105</f>
        <v>0</v>
      </c>
      <c r="D105" s="18">
        <f>ไฟล์กรอกคำตอบ!D105</f>
        <v>0</v>
      </c>
      <c r="E105" s="19">
        <f>ไฟล์กรอกคำตอบ!E105</f>
        <v>0</v>
      </c>
      <c r="F105" s="17">
        <f>ไฟล์กรอกคำตอบ!F105</f>
        <v>0</v>
      </c>
      <c r="G105" s="17">
        <f>ไฟล์กรอกคำตอบ!G105</f>
        <v>0</v>
      </c>
      <c r="H105" s="158">
        <f>SUM(ตรวจผล!H105:M105,ตรวจผล!AE105,ตรวจผล!AI105,ตรวจผล!AJ105)</f>
        <v>0</v>
      </c>
      <c r="I105" s="158">
        <f>SUM(ตรวจผล!N105:O105,ตรวจผล!AK105)</f>
        <v>0</v>
      </c>
      <c r="J105" s="158">
        <f>SUM(ตรวจผล!P105:T105)</f>
        <v>0</v>
      </c>
      <c r="K105" s="158">
        <f>SUM(ตรวจผล!U105:X105,ตรวจผล!Z105:AA105)</f>
        <v>0</v>
      </c>
      <c r="L105" s="158">
        <f>SUM(ตรวจผล!Y105,ตรวจผล!AL105)</f>
        <v>0</v>
      </c>
      <c r="M105" s="20">
        <f t="shared" si="4"/>
        <v>0</v>
      </c>
      <c r="N105" s="159">
        <f t="shared" si="5"/>
        <v>0</v>
      </c>
      <c r="O105" s="163">
        <f t="shared" si="6"/>
        <v>0</v>
      </c>
      <c r="P105" s="164">
        <f t="shared" si="7"/>
        <v>0</v>
      </c>
    </row>
    <row r="106" spans="1:16" x14ac:dyDescent="0.2">
      <c r="A106" s="93" t="str">
        <f>IF(ไฟล์กรอกคำตอบ!A106=""," ",ไฟล์กรอกคำตอบ!A106&amp;"")</f>
        <v xml:space="preserve"> </v>
      </c>
      <c r="B106" s="17">
        <f>ไฟล์กรอกคำตอบ!B106</f>
        <v>0</v>
      </c>
      <c r="C106" s="17">
        <f>ไฟล์กรอกคำตอบ!C106</f>
        <v>0</v>
      </c>
      <c r="D106" s="18">
        <f>ไฟล์กรอกคำตอบ!D106</f>
        <v>0</v>
      </c>
      <c r="E106" s="19">
        <f>ไฟล์กรอกคำตอบ!E106</f>
        <v>0</v>
      </c>
      <c r="F106" s="17">
        <f>ไฟล์กรอกคำตอบ!F106</f>
        <v>0</v>
      </c>
      <c r="G106" s="17">
        <f>ไฟล์กรอกคำตอบ!G106</f>
        <v>0</v>
      </c>
      <c r="H106" s="158">
        <f>SUM(ตรวจผล!H106:M106,ตรวจผล!AE106,ตรวจผล!AI106,ตรวจผล!AJ106)</f>
        <v>0</v>
      </c>
      <c r="I106" s="158">
        <f>SUM(ตรวจผล!N106:O106,ตรวจผล!AK106)</f>
        <v>0</v>
      </c>
      <c r="J106" s="158">
        <f>SUM(ตรวจผล!P106:T106)</f>
        <v>0</v>
      </c>
      <c r="K106" s="158">
        <f>SUM(ตรวจผล!U106:X106,ตรวจผล!Z106:AA106)</f>
        <v>0</v>
      </c>
      <c r="L106" s="158">
        <f>SUM(ตรวจผล!Y106,ตรวจผล!AL106)</f>
        <v>0</v>
      </c>
      <c r="M106" s="20">
        <f t="shared" si="4"/>
        <v>0</v>
      </c>
      <c r="N106" s="159">
        <f t="shared" si="5"/>
        <v>0</v>
      </c>
      <c r="O106" s="163">
        <f t="shared" si="6"/>
        <v>0</v>
      </c>
      <c r="P106" s="164">
        <f t="shared" si="7"/>
        <v>0</v>
      </c>
    </row>
    <row r="107" spans="1:16" x14ac:dyDescent="0.2">
      <c r="A107" s="93" t="str">
        <f>IF(ไฟล์กรอกคำตอบ!A107=""," ",ไฟล์กรอกคำตอบ!A107&amp;"")</f>
        <v xml:space="preserve"> </v>
      </c>
      <c r="B107" s="17">
        <f>ไฟล์กรอกคำตอบ!B107</f>
        <v>0</v>
      </c>
      <c r="C107" s="17">
        <f>ไฟล์กรอกคำตอบ!C107</f>
        <v>0</v>
      </c>
      <c r="D107" s="18">
        <f>ไฟล์กรอกคำตอบ!D107</f>
        <v>0</v>
      </c>
      <c r="E107" s="19">
        <f>ไฟล์กรอกคำตอบ!E107</f>
        <v>0</v>
      </c>
      <c r="F107" s="17">
        <f>ไฟล์กรอกคำตอบ!F107</f>
        <v>0</v>
      </c>
      <c r="G107" s="17">
        <f>ไฟล์กรอกคำตอบ!G107</f>
        <v>0</v>
      </c>
      <c r="H107" s="158">
        <f>SUM(ตรวจผล!H107:M107,ตรวจผล!AE107,ตรวจผล!AI107,ตรวจผล!AJ107)</f>
        <v>0</v>
      </c>
      <c r="I107" s="158">
        <f>SUM(ตรวจผล!N107:O107,ตรวจผล!AK107)</f>
        <v>0</v>
      </c>
      <c r="J107" s="158">
        <f>SUM(ตรวจผล!P107:T107)</f>
        <v>0</v>
      </c>
      <c r="K107" s="158">
        <f>SUM(ตรวจผล!U107:X107,ตรวจผล!Z107:AA107)</f>
        <v>0</v>
      </c>
      <c r="L107" s="158">
        <f>SUM(ตรวจผล!Y107,ตรวจผล!AL107)</f>
        <v>0</v>
      </c>
      <c r="M107" s="20">
        <f t="shared" si="4"/>
        <v>0</v>
      </c>
      <c r="N107" s="159">
        <f t="shared" si="5"/>
        <v>0</v>
      </c>
      <c r="O107" s="163">
        <f t="shared" si="6"/>
        <v>0</v>
      </c>
      <c r="P107" s="164">
        <f t="shared" si="7"/>
        <v>0</v>
      </c>
    </row>
    <row r="108" spans="1:16" x14ac:dyDescent="0.2">
      <c r="A108" s="93" t="str">
        <f>IF(ไฟล์กรอกคำตอบ!A108=""," ",ไฟล์กรอกคำตอบ!A108&amp;"")</f>
        <v xml:space="preserve"> </v>
      </c>
      <c r="B108" s="17">
        <f>ไฟล์กรอกคำตอบ!B108</f>
        <v>0</v>
      </c>
      <c r="C108" s="17">
        <f>ไฟล์กรอกคำตอบ!C108</f>
        <v>0</v>
      </c>
      <c r="D108" s="18">
        <f>ไฟล์กรอกคำตอบ!D108</f>
        <v>0</v>
      </c>
      <c r="E108" s="19">
        <f>ไฟล์กรอกคำตอบ!E108</f>
        <v>0</v>
      </c>
      <c r="F108" s="17">
        <f>ไฟล์กรอกคำตอบ!F108</f>
        <v>0</v>
      </c>
      <c r="G108" s="17">
        <f>ไฟล์กรอกคำตอบ!G108</f>
        <v>0</v>
      </c>
      <c r="H108" s="158">
        <f>SUM(ตรวจผล!H108:M108,ตรวจผล!AE108,ตรวจผล!AI108,ตรวจผล!AJ108)</f>
        <v>0</v>
      </c>
      <c r="I108" s="158">
        <f>SUM(ตรวจผล!N108:O108,ตรวจผล!AK108)</f>
        <v>0</v>
      </c>
      <c r="J108" s="158">
        <f>SUM(ตรวจผล!P108:T108)</f>
        <v>0</v>
      </c>
      <c r="K108" s="158">
        <f>SUM(ตรวจผล!U108:X108,ตรวจผล!Z108:AA108)</f>
        <v>0</v>
      </c>
      <c r="L108" s="158">
        <f>SUM(ตรวจผล!Y108,ตรวจผล!AL108)</f>
        <v>0</v>
      </c>
      <c r="M108" s="20">
        <f t="shared" si="4"/>
        <v>0</v>
      </c>
      <c r="N108" s="159">
        <f t="shared" si="5"/>
        <v>0</v>
      </c>
      <c r="O108" s="163">
        <f t="shared" si="6"/>
        <v>0</v>
      </c>
      <c r="P108" s="164">
        <f t="shared" si="7"/>
        <v>0</v>
      </c>
    </row>
    <row r="109" spans="1:16" x14ac:dyDescent="0.2">
      <c r="A109" s="93" t="str">
        <f>IF(ไฟล์กรอกคำตอบ!A109=""," ",ไฟล์กรอกคำตอบ!A109&amp;"")</f>
        <v xml:space="preserve"> </v>
      </c>
      <c r="B109" s="17">
        <f>ไฟล์กรอกคำตอบ!B109</f>
        <v>0</v>
      </c>
      <c r="C109" s="17">
        <f>ไฟล์กรอกคำตอบ!C109</f>
        <v>0</v>
      </c>
      <c r="D109" s="18">
        <f>ไฟล์กรอกคำตอบ!D109</f>
        <v>0</v>
      </c>
      <c r="E109" s="19">
        <f>ไฟล์กรอกคำตอบ!E109</f>
        <v>0</v>
      </c>
      <c r="F109" s="17">
        <f>ไฟล์กรอกคำตอบ!F109</f>
        <v>0</v>
      </c>
      <c r="G109" s="17">
        <f>ไฟล์กรอกคำตอบ!G109</f>
        <v>0</v>
      </c>
      <c r="H109" s="158">
        <f>SUM(ตรวจผล!H109:M109,ตรวจผล!AE109,ตรวจผล!AI109,ตรวจผล!AJ109)</f>
        <v>0</v>
      </c>
      <c r="I109" s="158">
        <f>SUM(ตรวจผล!N109:O109,ตรวจผล!AK109)</f>
        <v>0</v>
      </c>
      <c r="J109" s="158">
        <f>SUM(ตรวจผล!P109:T109)</f>
        <v>0</v>
      </c>
      <c r="K109" s="158">
        <f>SUM(ตรวจผล!U109:X109,ตรวจผล!Z109:AA109)</f>
        <v>0</v>
      </c>
      <c r="L109" s="158">
        <f>SUM(ตรวจผล!Y109,ตรวจผล!AL109)</f>
        <v>0</v>
      </c>
      <c r="M109" s="20">
        <f t="shared" si="4"/>
        <v>0</v>
      </c>
      <c r="N109" s="159">
        <f t="shared" si="5"/>
        <v>0</v>
      </c>
      <c r="O109" s="163">
        <f t="shared" si="6"/>
        <v>0</v>
      </c>
      <c r="P109" s="164">
        <f t="shared" si="7"/>
        <v>0</v>
      </c>
    </row>
    <row r="110" spans="1:16" x14ac:dyDescent="0.2">
      <c r="A110" s="93" t="str">
        <f>IF(ไฟล์กรอกคำตอบ!A110=""," ",ไฟล์กรอกคำตอบ!A110&amp;"")</f>
        <v xml:space="preserve"> </v>
      </c>
      <c r="B110" s="17">
        <f>ไฟล์กรอกคำตอบ!B110</f>
        <v>0</v>
      </c>
      <c r="C110" s="17">
        <f>ไฟล์กรอกคำตอบ!C110</f>
        <v>0</v>
      </c>
      <c r="D110" s="18">
        <f>ไฟล์กรอกคำตอบ!D110</f>
        <v>0</v>
      </c>
      <c r="E110" s="19">
        <f>ไฟล์กรอกคำตอบ!E110</f>
        <v>0</v>
      </c>
      <c r="F110" s="17">
        <f>ไฟล์กรอกคำตอบ!F110</f>
        <v>0</v>
      </c>
      <c r="G110" s="17">
        <f>ไฟล์กรอกคำตอบ!G110</f>
        <v>0</v>
      </c>
      <c r="H110" s="158">
        <f>SUM(ตรวจผล!H110:M110,ตรวจผล!AE110,ตรวจผล!AI110,ตรวจผล!AJ110)</f>
        <v>0</v>
      </c>
      <c r="I110" s="158">
        <f>SUM(ตรวจผล!N110:O110,ตรวจผล!AK110)</f>
        <v>0</v>
      </c>
      <c r="J110" s="158">
        <f>SUM(ตรวจผล!P110:T110)</f>
        <v>0</v>
      </c>
      <c r="K110" s="158">
        <f>SUM(ตรวจผล!U110:X110,ตรวจผล!Z110:AA110)</f>
        <v>0</v>
      </c>
      <c r="L110" s="158">
        <f>SUM(ตรวจผล!Y110,ตรวจผล!AL110)</f>
        <v>0</v>
      </c>
      <c r="M110" s="20">
        <f t="shared" si="4"/>
        <v>0</v>
      </c>
      <c r="N110" s="159">
        <f t="shared" si="5"/>
        <v>0</v>
      </c>
      <c r="O110" s="163">
        <f t="shared" si="6"/>
        <v>0</v>
      </c>
      <c r="P110" s="164">
        <f t="shared" si="7"/>
        <v>0</v>
      </c>
    </row>
    <row r="111" spans="1:16" x14ac:dyDescent="0.2">
      <c r="A111" s="93" t="str">
        <f>IF(ไฟล์กรอกคำตอบ!A111=""," ",ไฟล์กรอกคำตอบ!A111&amp;"")</f>
        <v xml:space="preserve"> </v>
      </c>
      <c r="B111" s="17">
        <f>ไฟล์กรอกคำตอบ!B111</f>
        <v>0</v>
      </c>
      <c r="C111" s="17">
        <f>ไฟล์กรอกคำตอบ!C111</f>
        <v>0</v>
      </c>
      <c r="D111" s="18">
        <f>ไฟล์กรอกคำตอบ!D111</f>
        <v>0</v>
      </c>
      <c r="E111" s="19">
        <f>ไฟล์กรอกคำตอบ!E111</f>
        <v>0</v>
      </c>
      <c r="F111" s="17">
        <f>ไฟล์กรอกคำตอบ!F111</f>
        <v>0</v>
      </c>
      <c r="G111" s="17">
        <f>ไฟล์กรอกคำตอบ!G111</f>
        <v>0</v>
      </c>
      <c r="H111" s="158">
        <f>SUM(ตรวจผล!H111:M111,ตรวจผล!AE111,ตรวจผล!AI111,ตรวจผล!AJ111)</f>
        <v>0</v>
      </c>
      <c r="I111" s="158">
        <f>SUM(ตรวจผล!N111:O111,ตรวจผล!AK111)</f>
        <v>0</v>
      </c>
      <c r="J111" s="158">
        <f>SUM(ตรวจผล!P111:T111)</f>
        <v>0</v>
      </c>
      <c r="K111" s="158">
        <f>SUM(ตรวจผล!U111:X111,ตรวจผล!Z111:AA111)</f>
        <v>0</v>
      </c>
      <c r="L111" s="158">
        <f>SUM(ตรวจผล!Y111,ตรวจผล!AL111)</f>
        <v>0</v>
      </c>
      <c r="M111" s="20">
        <f t="shared" si="4"/>
        <v>0</v>
      </c>
      <c r="N111" s="159">
        <f t="shared" si="5"/>
        <v>0</v>
      </c>
      <c r="O111" s="163">
        <f t="shared" si="6"/>
        <v>0</v>
      </c>
      <c r="P111" s="164">
        <f t="shared" si="7"/>
        <v>0</v>
      </c>
    </row>
    <row r="112" spans="1:16" x14ac:dyDescent="0.2">
      <c r="A112" s="93" t="str">
        <f>IF(ไฟล์กรอกคำตอบ!A112=""," ",ไฟล์กรอกคำตอบ!A112&amp;"")</f>
        <v xml:space="preserve"> </v>
      </c>
      <c r="B112" s="17">
        <f>ไฟล์กรอกคำตอบ!B112</f>
        <v>0</v>
      </c>
      <c r="C112" s="17">
        <f>ไฟล์กรอกคำตอบ!C112</f>
        <v>0</v>
      </c>
      <c r="D112" s="18">
        <f>ไฟล์กรอกคำตอบ!D112</f>
        <v>0</v>
      </c>
      <c r="E112" s="19">
        <f>ไฟล์กรอกคำตอบ!E112</f>
        <v>0</v>
      </c>
      <c r="F112" s="17">
        <f>ไฟล์กรอกคำตอบ!F112</f>
        <v>0</v>
      </c>
      <c r="G112" s="17">
        <f>ไฟล์กรอกคำตอบ!G112</f>
        <v>0</v>
      </c>
      <c r="H112" s="158">
        <f>SUM(ตรวจผล!H112:M112,ตรวจผล!AE112,ตรวจผล!AI112,ตรวจผล!AJ112)</f>
        <v>0</v>
      </c>
      <c r="I112" s="158">
        <f>SUM(ตรวจผล!N112:O112,ตรวจผล!AK112)</f>
        <v>0</v>
      </c>
      <c r="J112" s="158">
        <f>SUM(ตรวจผล!P112:T112)</f>
        <v>0</v>
      </c>
      <c r="K112" s="158">
        <f>SUM(ตรวจผล!U112:X112,ตรวจผล!Z112:AA112)</f>
        <v>0</v>
      </c>
      <c r="L112" s="158">
        <f>SUM(ตรวจผล!Y112,ตรวจผล!AL112)</f>
        <v>0</v>
      </c>
      <c r="M112" s="20">
        <f t="shared" si="4"/>
        <v>0</v>
      </c>
      <c r="N112" s="159">
        <f t="shared" si="5"/>
        <v>0</v>
      </c>
      <c r="O112" s="163">
        <f t="shared" si="6"/>
        <v>0</v>
      </c>
      <c r="P112" s="164">
        <f t="shared" si="7"/>
        <v>0</v>
      </c>
    </row>
    <row r="113" spans="1:16" x14ac:dyDescent="0.2">
      <c r="A113" s="93" t="str">
        <f>IF(ไฟล์กรอกคำตอบ!A113=""," ",ไฟล์กรอกคำตอบ!A113&amp;"")</f>
        <v xml:space="preserve"> </v>
      </c>
      <c r="B113" s="17">
        <f>ไฟล์กรอกคำตอบ!B113</f>
        <v>0</v>
      </c>
      <c r="C113" s="17">
        <f>ไฟล์กรอกคำตอบ!C113</f>
        <v>0</v>
      </c>
      <c r="D113" s="18">
        <f>ไฟล์กรอกคำตอบ!D113</f>
        <v>0</v>
      </c>
      <c r="E113" s="19">
        <f>ไฟล์กรอกคำตอบ!E113</f>
        <v>0</v>
      </c>
      <c r="F113" s="17">
        <f>ไฟล์กรอกคำตอบ!F113</f>
        <v>0</v>
      </c>
      <c r="G113" s="17">
        <f>ไฟล์กรอกคำตอบ!G113</f>
        <v>0</v>
      </c>
      <c r="H113" s="158">
        <f>SUM(ตรวจผล!H113:M113,ตรวจผล!AE113,ตรวจผล!AI113,ตรวจผล!AJ113)</f>
        <v>0</v>
      </c>
      <c r="I113" s="158">
        <f>SUM(ตรวจผล!N113:O113,ตรวจผล!AK113)</f>
        <v>0</v>
      </c>
      <c r="J113" s="158">
        <f>SUM(ตรวจผล!P113:T113)</f>
        <v>0</v>
      </c>
      <c r="K113" s="158">
        <f>SUM(ตรวจผล!U113:X113,ตรวจผล!Z113:AA113)</f>
        <v>0</v>
      </c>
      <c r="L113" s="158">
        <f>SUM(ตรวจผล!Y113,ตรวจผล!AL113)</f>
        <v>0</v>
      </c>
      <c r="M113" s="20">
        <f t="shared" si="4"/>
        <v>0</v>
      </c>
      <c r="N113" s="159">
        <f t="shared" si="5"/>
        <v>0</v>
      </c>
      <c r="O113" s="163">
        <f t="shared" si="6"/>
        <v>0</v>
      </c>
      <c r="P113" s="164">
        <f t="shared" si="7"/>
        <v>0</v>
      </c>
    </row>
    <row r="114" spans="1:16" x14ac:dyDescent="0.2">
      <c r="A114" s="93" t="str">
        <f>IF(ไฟล์กรอกคำตอบ!A114=""," ",ไฟล์กรอกคำตอบ!A114&amp;"")</f>
        <v xml:space="preserve"> </v>
      </c>
      <c r="B114" s="17">
        <f>ไฟล์กรอกคำตอบ!B114</f>
        <v>0</v>
      </c>
      <c r="C114" s="17">
        <f>ไฟล์กรอกคำตอบ!C114</f>
        <v>0</v>
      </c>
      <c r="D114" s="18">
        <f>ไฟล์กรอกคำตอบ!D114</f>
        <v>0</v>
      </c>
      <c r="E114" s="19">
        <f>ไฟล์กรอกคำตอบ!E114</f>
        <v>0</v>
      </c>
      <c r="F114" s="17">
        <f>ไฟล์กรอกคำตอบ!F114</f>
        <v>0</v>
      </c>
      <c r="G114" s="17">
        <f>ไฟล์กรอกคำตอบ!G114</f>
        <v>0</v>
      </c>
      <c r="H114" s="158">
        <f>SUM(ตรวจผล!H114:M114,ตรวจผล!AE114,ตรวจผล!AI114,ตรวจผล!AJ114)</f>
        <v>0</v>
      </c>
      <c r="I114" s="158">
        <f>SUM(ตรวจผล!N114:O114,ตรวจผล!AK114)</f>
        <v>0</v>
      </c>
      <c r="J114" s="158">
        <f>SUM(ตรวจผล!P114:T114)</f>
        <v>0</v>
      </c>
      <c r="K114" s="158">
        <f>SUM(ตรวจผล!U114:X114,ตรวจผล!Z114:AA114)</f>
        <v>0</v>
      </c>
      <c r="L114" s="158">
        <f>SUM(ตรวจผล!Y114,ตรวจผล!AL114)</f>
        <v>0</v>
      </c>
      <c r="M114" s="20">
        <f t="shared" si="4"/>
        <v>0</v>
      </c>
      <c r="N114" s="159">
        <f t="shared" si="5"/>
        <v>0</v>
      </c>
      <c r="O114" s="163">
        <f t="shared" si="6"/>
        <v>0</v>
      </c>
      <c r="P114" s="164">
        <f t="shared" si="7"/>
        <v>0</v>
      </c>
    </row>
    <row r="115" spans="1:16" x14ac:dyDescent="0.2">
      <c r="A115" s="93" t="str">
        <f>IF(ไฟล์กรอกคำตอบ!A115=""," ",ไฟล์กรอกคำตอบ!A115&amp;"")</f>
        <v xml:space="preserve"> </v>
      </c>
      <c r="B115" s="17">
        <f>ไฟล์กรอกคำตอบ!B115</f>
        <v>0</v>
      </c>
      <c r="C115" s="17">
        <f>ไฟล์กรอกคำตอบ!C115</f>
        <v>0</v>
      </c>
      <c r="D115" s="18">
        <f>ไฟล์กรอกคำตอบ!D115</f>
        <v>0</v>
      </c>
      <c r="E115" s="19">
        <f>ไฟล์กรอกคำตอบ!E115</f>
        <v>0</v>
      </c>
      <c r="F115" s="17">
        <f>ไฟล์กรอกคำตอบ!F115</f>
        <v>0</v>
      </c>
      <c r="G115" s="17">
        <f>ไฟล์กรอกคำตอบ!G115</f>
        <v>0</v>
      </c>
      <c r="H115" s="158">
        <f>SUM(ตรวจผล!H115:M115,ตรวจผล!AE115,ตรวจผล!AI115,ตรวจผล!AJ115)</f>
        <v>0</v>
      </c>
      <c r="I115" s="158">
        <f>SUM(ตรวจผล!N115:O115,ตรวจผล!AK115)</f>
        <v>0</v>
      </c>
      <c r="J115" s="158">
        <f>SUM(ตรวจผล!P115:T115)</f>
        <v>0</v>
      </c>
      <c r="K115" s="158">
        <f>SUM(ตรวจผล!U115:X115,ตรวจผล!Z115:AA115)</f>
        <v>0</v>
      </c>
      <c r="L115" s="158">
        <f>SUM(ตรวจผล!Y115,ตรวจผล!AL115)</f>
        <v>0</v>
      </c>
      <c r="M115" s="20">
        <f t="shared" si="4"/>
        <v>0</v>
      </c>
      <c r="N115" s="159">
        <f t="shared" si="5"/>
        <v>0</v>
      </c>
      <c r="O115" s="163">
        <f t="shared" si="6"/>
        <v>0</v>
      </c>
      <c r="P115" s="164">
        <f t="shared" si="7"/>
        <v>0</v>
      </c>
    </row>
    <row r="116" spans="1:16" x14ac:dyDescent="0.2">
      <c r="A116" s="93" t="str">
        <f>IF(ไฟล์กรอกคำตอบ!A116=""," ",ไฟล์กรอกคำตอบ!A116&amp;"")</f>
        <v xml:space="preserve"> </v>
      </c>
      <c r="B116" s="17">
        <f>ไฟล์กรอกคำตอบ!B116</f>
        <v>0</v>
      </c>
      <c r="C116" s="17">
        <f>ไฟล์กรอกคำตอบ!C116</f>
        <v>0</v>
      </c>
      <c r="D116" s="18">
        <f>ไฟล์กรอกคำตอบ!D116</f>
        <v>0</v>
      </c>
      <c r="E116" s="19">
        <f>ไฟล์กรอกคำตอบ!E116</f>
        <v>0</v>
      </c>
      <c r="F116" s="17">
        <f>ไฟล์กรอกคำตอบ!F116</f>
        <v>0</v>
      </c>
      <c r="G116" s="17">
        <f>ไฟล์กรอกคำตอบ!G116</f>
        <v>0</v>
      </c>
      <c r="H116" s="158">
        <f>SUM(ตรวจผล!H116:M116,ตรวจผล!AE116,ตรวจผล!AI116,ตรวจผล!AJ116)</f>
        <v>0</v>
      </c>
      <c r="I116" s="158">
        <f>SUM(ตรวจผล!N116:O116,ตรวจผล!AK116)</f>
        <v>0</v>
      </c>
      <c r="J116" s="158">
        <f>SUM(ตรวจผล!P116:T116)</f>
        <v>0</v>
      </c>
      <c r="K116" s="158">
        <f>SUM(ตรวจผล!U116:X116,ตรวจผล!Z116:AA116)</f>
        <v>0</v>
      </c>
      <c r="L116" s="158">
        <f>SUM(ตรวจผล!Y116,ตรวจผล!AL116)</f>
        <v>0</v>
      </c>
      <c r="M116" s="20">
        <f t="shared" si="4"/>
        <v>0</v>
      </c>
      <c r="N116" s="159">
        <f t="shared" si="5"/>
        <v>0</v>
      </c>
      <c r="O116" s="163">
        <f t="shared" si="6"/>
        <v>0</v>
      </c>
      <c r="P116" s="164">
        <f t="shared" si="7"/>
        <v>0</v>
      </c>
    </row>
    <row r="117" spans="1:16" x14ac:dyDescent="0.2">
      <c r="A117" s="93" t="str">
        <f>IF(ไฟล์กรอกคำตอบ!A117=""," ",ไฟล์กรอกคำตอบ!A117&amp;"")</f>
        <v xml:space="preserve"> </v>
      </c>
      <c r="B117" s="17">
        <f>ไฟล์กรอกคำตอบ!B117</f>
        <v>0</v>
      </c>
      <c r="C117" s="17">
        <f>ไฟล์กรอกคำตอบ!C117</f>
        <v>0</v>
      </c>
      <c r="D117" s="18">
        <f>ไฟล์กรอกคำตอบ!D117</f>
        <v>0</v>
      </c>
      <c r="E117" s="19">
        <f>ไฟล์กรอกคำตอบ!E117</f>
        <v>0</v>
      </c>
      <c r="F117" s="17">
        <f>ไฟล์กรอกคำตอบ!F117</f>
        <v>0</v>
      </c>
      <c r="G117" s="17">
        <f>ไฟล์กรอกคำตอบ!G117</f>
        <v>0</v>
      </c>
      <c r="H117" s="158">
        <f>SUM(ตรวจผล!H117:M117,ตรวจผล!AE117,ตรวจผล!AI117,ตรวจผล!AJ117)</f>
        <v>0</v>
      </c>
      <c r="I117" s="158">
        <f>SUM(ตรวจผล!N117:O117,ตรวจผล!AK117)</f>
        <v>0</v>
      </c>
      <c r="J117" s="158">
        <f>SUM(ตรวจผล!P117:T117)</f>
        <v>0</v>
      </c>
      <c r="K117" s="158">
        <f>SUM(ตรวจผล!U117:X117,ตรวจผล!Z117:AA117)</f>
        <v>0</v>
      </c>
      <c r="L117" s="158">
        <f>SUM(ตรวจผล!Y117,ตรวจผล!AL117)</f>
        <v>0</v>
      </c>
      <c r="M117" s="20">
        <f t="shared" si="4"/>
        <v>0</v>
      </c>
      <c r="N117" s="159">
        <f t="shared" si="5"/>
        <v>0</v>
      </c>
      <c r="O117" s="163">
        <f t="shared" si="6"/>
        <v>0</v>
      </c>
      <c r="P117" s="164">
        <f t="shared" si="7"/>
        <v>0</v>
      </c>
    </row>
    <row r="118" spans="1:16" x14ac:dyDescent="0.2">
      <c r="A118" s="93" t="str">
        <f>IF(ไฟล์กรอกคำตอบ!A118=""," ",ไฟล์กรอกคำตอบ!A118&amp;"")</f>
        <v xml:space="preserve"> </v>
      </c>
      <c r="B118" s="17">
        <f>ไฟล์กรอกคำตอบ!B118</f>
        <v>0</v>
      </c>
      <c r="C118" s="17">
        <f>ไฟล์กรอกคำตอบ!C118</f>
        <v>0</v>
      </c>
      <c r="D118" s="18">
        <f>ไฟล์กรอกคำตอบ!D118</f>
        <v>0</v>
      </c>
      <c r="E118" s="19">
        <f>ไฟล์กรอกคำตอบ!E118</f>
        <v>0</v>
      </c>
      <c r="F118" s="17">
        <f>ไฟล์กรอกคำตอบ!F118</f>
        <v>0</v>
      </c>
      <c r="G118" s="17">
        <f>ไฟล์กรอกคำตอบ!G118</f>
        <v>0</v>
      </c>
      <c r="H118" s="158">
        <f>SUM(ตรวจผล!H118:M118,ตรวจผล!AE118,ตรวจผล!AI118,ตรวจผล!AJ118)</f>
        <v>0</v>
      </c>
      <c r="I118" s="158">
        <f>SUM(ตรวจผล!N118:O118,ตรวจผล!AK118)</f>
        <v>0</v>
      </c>
      <c r="J118" s="158">
        <f>SUM(ตรวจผล!P118:T118)</f>
        <v>0</v>
      </c>
      <c r="K118" s="158">
        <f>SUM(ตรวจผล!U118:X118,ตรวจผล!Z118:AA118)</f>
        <v>0</v>
      </c>
      <c r="L118" s="158">
        <f>SUM(ตรวจผล!Y118,ตรวจผล!AL118)</f>
        <v>0</v>
      </c>
      <c r="M118" s="20">
        <f t="shared" si="4"/>
        <v>0</v>
      </c>
      <c r="N118" s="159">
        <f t="shared" si="5"/>
        <v>0</v>
      </c>
      <c r="O118" s="163">
        <f t="shared" si="6"/>
        <v>0</v>
      </c>
      <c r="P118" s="164">
        <f t="shared" si="7"/>
        <v>0</v>
      </c>
    </row>
    <row r="119" spans="1:16" x14ac:dyDescent="0.2">
      <c r="A119" s="93" t="str">
        <f>IF(ไฟล์กรอกคำตอบ!A119=""," ",ไฟล์กรอกคำตอบ!A119&amp;"")</f>
        <v xml:space="preserve"> </v>
      </c>
      <c r="B119" s="17">
        <f>ไฟล์กรอกคำตอบ!B119</f>
        <v>0</v>
      </c>
      <c r="C119" s="17">
        <f>ไฟล์กรอกคำตอบ!C119</f>
        <v>0</v>
      </c>
      <c r="D119" s="18">
        <f>ไฟล์กรอกคำตอบ!D119</f>
        <v>0</v>
      </c>
      <c r="E119" s="19">
        <f>ไฟล์กรอกคำตอบ!E119</f>
        <v>0</v>
      </c>
      <c r="F119" s="17">
        <f>ไฟล์กรอกคำตอบ!F119</f>
        <v>0</v>
      </c>
      <c r="G119" s="17">
        <f>ไฟล์กรอกคำตอบ!G119</f>
        <v>0</v>
      </c>
      <c r="H119" s="158">
        <f>SUM(ตรวจผล!H119:M119,ตรวจผล!AE119,ตรวจผล!AI119,ตรวจผล!AJ119)</f>
        <v>0</v>
      </c>
      <c r="I119" s="158">
        <f>SUM(ตรวจผล!N119:O119,ตรวจผล!AK119)</f>
        <v>0</v>
      </c>
      <c r="J119" s="158">
        <f>SUM(ตรวจผล!P119:T119)</f>
        <v>0</v>
      </c>
      <c r="K119" s="158">
        <f>SUM(ตรวจผล!U119:X119,ตรวจผล!Z119:AA119)</f>
        <v>0</v>
      </c>
      <c r="L119" s="158">
        <f>SUM(ตรวจผล!Y119,ตรวจผล!AL119)</f>
        <v>0</v>
      </c>
      <c r="M119" s="20">
        <f t="shared" si="4"/>
        <v>0</v>
      </c>
      <c r="N119" s="159">
        <f t="shared" si="5"/>
        <v>0</v>
      </c>
      <c r="O119" s="163">
        <f t="shared" si="6"/>
        <v>0</v>
      </c>
      <c r="P119" s="164">
        <f t="shared" si="7"/>
        <v>0</v>
      </c>
    </row>
    <row r="120" spans="1:16" x14ac:dyDescent="0.2">
      <c r="A120" s="93" t="str">
        <f>IF(ไฟล์กรอกคำตอบ!A120=""," ",ไฟล์กรอกคำตอบ!A120&amp;"")</f>
        <v xml:space="preserve"> </v>
      </c>
      <c r="B120" s="17">
        <f>ไฟล์กรอกคำตอบ!B120</f>
        <v>0</v>
      </c>
      <c r="C120" s="17">
        <f>ไฟล์กรอกคำตอบ!C120</f>
        <v>0</v>
      </c>
      <c r="D120" s="18">
        <f>ไฟล์กรอกคำตอบ!D120</f>
        <v>0</v>
      </c>
      <c r="E120" s="19">
        <f>ไฟล์กรอกคำตอบ!E120</f>
        <v>0</v>
      </c>
      <c r="F120" s="17">
        <f>ไฟล์กรอกคำตอบ!F120</f>
        <v>0</v>
      </c>
      <c r="G120" s="17">
        <f>ไฟล์กรอกคำตอบ!G120</f>
        <v>0</v>
      </c>
      <c r="H120" s="158">
        <f>SUM(ตรวจผล!H120:M120,ตรวจผล!AE120,ตรวจผล!AI120,ตรวจผล!AJ120)</f>
        <v>0</v>
      </c>
      <c r="I120" s="158">
        <f>SUM(ตรวจผล!N120:O120,ตรวจผล!AK120)</f>
        <v>0</v>
      </c>
      <c r="J120" s="158">
        <f>SUM(ตรวจผล!P120:T120)</f>
        <v>0</v>
      </c>
      <c r="K120" s="158">
        <f>SUM(ตรวจผล!U120:X120,ตรวจผล!Z120:AA120)</f>
        <v>0</v>
      </c>
      <c r="L120" s="158">
        <f>SUM(ตรวจผล!Y120,ตรวจผล!AL120)</f>
        <v>0</v>
      </c>
      <c r="M120" s="20">
        <f t="shared" si="4"/>
        <v>0</v>
      </c>
      <c r="N120" s="159">
        <f t="shared" si="5"/>
        <v>0</v>
      </c>
      <c r="O120" s="163">
        <f t="shared" si="6"/>
        <v>0</v>
      </c>
      <c r="P120" s="164">
        <f t="shared" si="7"/>
        <v>0</v>
      </c>
    </row>
    <row r="121" spans="1:16" x14ac:dyDescent="0.2">
      <c r="A121" s="93" t="str">
        <f>IF(ไฟล์กรอกคำตอบ!A121=""," ",ไฟล์กรอกคำตอบ!A121&amp;"")</f>
        <v xml:space="preserve"> </v>
      </c>
      <c r="B121" s="17">
        <f>ไฟล์กรอกคำตอบ!B121</f>
        <v>0</v>
      </c>
      <c r="C121" s="17">
        <f>ไฟล์กรอกคำตอบ!C121</f>
        <v>0</v>
      </c>
      <c r="D121" s="18">
        <f>ไฟล์กรอกคำตอบ!D121</f>
        <v>0</v>
      </c>
      <c r="E121" s="19">
        <f>ไฟล์กรอกคำตอบ!E121</f>
        <v>0</v>
      </c>
      <c r="F121" s="17">
        <f>ไฟล์กรอกคำตอบ!F121</f>
        <v>0</v>
      </c>
      <c r="G121" s="17">
        <f>ไฟล์กรอกคำตอบ!G121</f>
        <v>0</v>
      </c>
      <c r="H121" s="158">
        <f>SUM(ตรวจผล!H121:M121,ตรวจผล!AE121,ตรวจผล!AI121,ตรวจผล!AJ121)</f>
        <v>0</v>
      </c>
      <c r="I121" s="158">
        <f>SUM(ตรวจผล!N121:O121,ตรวจผล!AK121)</f>
        <v>0</v>
      </c>
      <c r="J121" s="158">
        <f>SUM(ตรวจผล!P121:T121)</f>
        <v>0</v>
      </c>
      <c r="K121" s="158">
        <f>SUM(ตรวจผล!U121:X121,ตรวจผล!Z121:AA121)</f>
        <v>0</v>
      </c>
      <c r="L121" s="158">
        <f>SUM(ตรวจผล!Y121,ตรวจผล!AL121)</f>
        <v>0</v>
      </c>
      <c r="M121" s="20">
        <f t="shared" si="4"/>
        <v>0</v>
      </c>
      <c r="N121" s="159">
        <f t="shared" si="5"/>
        <v>0</v>
      </c>
      <c r="O121" s="163">
        <f t="shared" si="6"/>
        <v>0</v>
      </c>
      <c r="P121" s="164">
        <f t="shared" si="7"/>
        <v>0</v>
      </c>
    </row>
    <row r="122" spans="1:16" x14ac:dyDescent="0.2">
      <c r="A122" s="93" t="str">
        <f>IF(ไฟล์กรอกคำตอบ!A122=""," ",ไฟล์กรอกคำตอบ!A122&amp;"")</f>
        <v xml:space="preserve"> </v>
      </c>
      <c r="B122" s="17">
        <f>ไฟล์กรอกคำตอบ!B122</f>
        <v>0</v>
      </c>
      <c r="C122" s="17">
        <f>ไฟล์กรอกคำตอบ!C122</f>
        <v>0</v>
      </c>
      <c r="D122" s="18">
        <f>ไฟล์กรอกคำตอบ!D122</f>
        <v>0</v>
      </c>
      <c r="E122" s="19">
        <f>ไฟล์กรอกคำตอบ!E122</f>
        <v>0</v>
      </c>
      <c r="F122" s="17">
        <f>ไฟล์กรอกคำตอบ!F122</f>
        <v>0</v>
      </c>
      <c r="G122" s="17">
        <f>ไฟล์กรอกคำตอบ!G122</f>
        <v>0</v>
      </c>
      <c r="H122" s="158">
        <f>SUM(ตรวจผล!H122:M122,ตรวจผล!AE122,ตรวจผล!AI122,ตรวจผล!AJ122)</f>
        <v>0</v>
      </c>
      <c r="I122" s="158">
        <f>SUM(ตรวจผล!N122:O122,ตรวจผล!AK122)</f>
        <v>0</v>
      </c>
      <c r="J122" s="158">
        <f>SUM(ตรวจผล!P122:T122)</f>
        <v>0</v>
      </c>
      <c r="K122" s="158">
        <f>SUM(ตรวจผล!U122:X122,ตรวจผล!Z122:AA122)</f>
        <v>0</v>
      </c>
      <c r="L122" s="158">
        <f>SUM(ตรวจผล!Y122,ตรวจผล!AL122)</f>
        <v>0</v>
      </c>
      <c r="M122" s="20">
        <f t="shared" si="4"/>
        <v>0</v>
      </c>
      <c r="N122" s="159">
        <f t="shared" si="5"/>
        <v>0</v>
      </c>
      <c r="O122" s="163">
        <f t="shared" si="6"/>
        <v>0</v>
      </c>
      <c r="P122" s="164">
        <f t="shared" si="7"/>
        <v>0</v>
      </c>
    </row>
    <row r="123" spans="1:16" x14ac:dyDescent="0.2">
      <c r="A123" s="93" t="str">
        <f>IF(ไฟล์กรอกคำตอบ!A123=""," ",ไฟล์กรอกคำตอบ!A123&amp;"")</f>
        <v xml:space="preserve"> </v>
      </c>
      <c r="B123" s="17">
        <f>ไฟล์กรอกคำตอบ!B123</f>
        <v>0</v>
      </c>
      <c r="C123" s="17">
        <f>ไฟล์กรอกคำตอบ!C123</f>
        <v>0</v>
      </c>
      <c r="D123" s="18">
        <f>ไฟล์กรอกคำตอบ!D123</f>
        <v>0</v>
      </c>
      <c r="E123" s="19">
        <f>ไฟล์กรอกคำตอบ!E123</f>
        <v>0</v>
      </c>
      <c r="F123" s="17">
        <f>ไฟล์กรอกคำตอบ!F123</f>
        <v>0</v>
      </c>
      <c r="G123" s="17">
        <f>ไฟล์กรอกคำตอบ!G123</f>
        <v>0</v>
      </c>
      <c r="H123" s="158">
        <f>SUM(ตรวจผล!H123:M123,ตรวจผล!AE123,ตรวจผล!AI123,ตรวจผล!AJ123)</f>
        <v>0</v>
      </c>
      <c r="I123" s="158">
        <f>SUM(ตรวจผล!N123:O123,ตรวจผล!AK123)</f>
        <v>0</v>
      </c>
      <c r="J123" s="158">
        <f>SUM(ตรวจผล!P123:T123)</f>
        <v>0</v>
      </c>
      <c r="K123" s="158">
        <f>SUM(ตรวจผล!U123:X123,ตรวจผล!Z123:AA123)</f>
        <v>0</v>
      </c>
      <c r="L123" s="158">
        <f>SUM(ตรวจผล!Y123,ตรวจผล!AL123)</f>
        <v>0</v>
      </c>
      <c r="M123" s="20">
        <f t="shared" si="4"/>
        <v>0</v>
      </c>
      <c r="N123" s="159">
        <f t="shared" si="5"/>
        <v>0</v>
      </c>
      <c r="O123" s="163">
        <f t="shared" si="6"/>
        <v>0</v>
      </c>
      <c r="P123" s="164">
        <f t="shared" si="7"/>
        <v>0</v>
      </c>
    </row>
    <row r="124" spans="1:16" x14ac:dyDescent="0.2">
      <c r="A124" s="93" t="str">
        <f>IF(ไฟล์กรอกคำตอบ!A124=""," ",ไฟล์กรอกคำตอบ!A124&amp;"")</f>
        <v xml:space="preserve"> </v>
      </c>
      <c r="B124" s="17">
        <f>ไฟล์กรอกคำตอบ!B124</f>
        <v>0</v>
      </c>
      <c r="C124" s="17">
        <f>ไฟล์กรอกคำตอบ!C124</f>
        <v>0</v>
      </c>
      <c r="D124" s="18">
        <f>ไฟล์กรอกคำตอบ!D124</f>
        <v>0</v>
      </c>
      <c r="E124" s="19">
        <f>ไฟล์กรอกคำตอบ!E124</f>
        <v>0</v>
      </c>
      <c r="F124" s="17">
        <f>ไฟล์กรอกคำตอบ!F124</f>
        <v>0</v>
      </c>
      <c r="G124" s="17">
        <f>ไฟล์กรอกคำตอบ!G124</f>
        <v>0</v>
      </c>
      <c r="H124" s="158">
        <f>SUM(ตรวจผล!H124:M124,ตรวจผล!AE124,ตรวจผล!AI124,ตรวจผล!AJ124)</f>
        <v>0</v>
      </c>
      <c r="I124" s="158">
        <f>SUM(ตรวจผล!N124:O124,ตรวจผล!AK124)</f>
        <v>0</v>
      </c>
      <c r="J124" s="158">
        <f>SUM(ตรวจผล!P124:T124)</f>
        <v>0</v>
      </c>
      <c r="K124" s="158">
        <f>SUM(ตรวจผล!U124:X124,ตรวจผล!Z124:AA124)</f>
        <v>0</v>
      </c>
      <c r="L124" s="158">
        <f>SUM(ตรวจผล!Y124,ตรวจผล!AL124)</f>
        <v>0</v>
      </c>
      <c r="M124" s="20">
        <f t="shared" si="4"/>
        <v>0</v>
      </c>
      <c r="N124" s="159">
        <f t="shared" si="5"/>
        <v>0</v>
      </c>
      <c r="O124" s="163">
        <f t="shared" si="6"/>
        <v>0</v>
      </c>
      <c r="P124" s="164">
        <f t="shared" si="7"/>
        <v>0</v>
      </c>
    </row>
    <row r="125" spans="1:16" x14ac:dyDescent="0.2">
      <c r="A125" s="93" t="str">
        <f>IF(ไฟล์กรอกคำตอบ!A125=""," ",ไฟล์กรอกคำตอบ!A125&amp;"")</f>
        <v xml:space="preserve"> </v>
      </c>
      <c r="B125" s="17">
        <f>ไฟล์กรอกคำตอบ!B125</f>
        <v>0</v>
      </c>
      <c r="C125" s="17">
        <f>ไฟล์กรอกคำตอบ!C125</f>
        <v>0</v>
      </c>
      <c r="D125" s="18">
        <f>ไฟล์กรอกคำตอบ!D125</f>
        <v>0</v>
      </c>
      <c r="E125" s="19">
        <f>ไฟล์กรอกคำตอบ!E125</f>
        <v>0</v>
      </c>
      <c r="F125" s="17">
        <f>ไฟล์กรอกคำตอบ!F125</f>
        <v>0</v>
      </c>
      <c r="G125" s="17">
        <f>ไฟล์กรอกคำตอบ!G125</f>
        <v>0</v>
      </c>
      <c r="H125" s="158">
        <f>SUM(ตรวจผล!H125:M125,ตรวจผล!AE125,ตรวจผล!AI125,ตรวจผล!AJ125)</f>
        <v>0</v>
      </c>
      <c r="I125" s="158">
        <f>SUM(ตรวจผล!N125:O125,ตรวจผล!AK125)</f>
        <v>0</v>
      </c>
      <c r="J125" s="158">
        <f>SUM(ตรวจผล!P125:T125)</f>
        <v>0</v>
      </c>
      <c r="K125" s="158">
        <f>SUM(ตรวจผล!U125:X125,ตรวจผล!Z125:AA125)</f>
        <v>0</v>
      </c>
      <c r="L125" s="158">
        <f>SUM(ตรวจผล!Y125,ตรวจผล!AL125)</f>
        <v>0</v>
      </c>
      <c r="M125" s="20">
        <f t="shared" si="4"/>
        <v>0</v>
      </c>
      <c r="N125" s="159">
        <f t="shared" si="5"/>
        <v>0</v>
      </c>
      <c r="O125" s="163">
        <f t="shared" si="6"/>
        <v>0</v>
      </c>
      <c r="P125" s="164">
        <f t="shared" si="7"/>
        <v>0</v>
      </c>
    </row>
    <row r="126" spans="1:16" x14ac:dyDescent="0.2">
      <c r="A126" s="93" t="str">
        <f>IF(ไฟล์กรอกคำตอบ!A126=""," ",ไฟล์กรอกคำตอบ!A126&amp;"")</f>
        <v xml:space="preserve"> </v>
      </c>
      <c r="B126" s="17">
        <f>ไฟล์กรอกคำตอบ!B126</f>
        <v>0</v>
      </c>
      <c r="C126" s="17">
        <f>ไฟล์กรอกคำตอบ!C126</f>
        <v>0</v>
      </c>
      <c r="D126" s="18">
        <f>ไฟล์กรอกคำตอบ!D126</f>
        <v>0</v>
      </c>
      <c r="E126" s="19">
        <f>ไฟล์กรอกคำตอบ!E126</f>
        <v>0</v>
      </c>
      <c r="F126" s="17">
        <f>ไฟล์กรอกคำตอบ!F126</f>
        <v>0</v>
      </c>
      <c r="G126" s="17">
        <f>ไฟล์กรอกคำตอบ!G126</f>
        <v>0</v>
      </c>
      <c r="H126" s="158">
        <f>SUM(ตรวจผล!H126:M126,ตรวจผล!AE126,ตรวจผล!AI126,ตรวจผล!AJ126)</f>
        <v>0</v>
      </c>
      <c r="I126" s="158">
        <f>SUM(ตรวจผล!N126:O126,ตรวจผล!AK126)</f>
        <v>0</v>
      </c>
      <c r="J126" s="158">
        <f>SUM(ตรวจผล!P126:T126)</f>
        <v>0</v>
      </c>
      <c r="K126" s="158">
        <f>SUM(ตรวจผล!U126:X126,ตรวจผล!Z126:AA126)</f>
        <v>0</v>
      </c>
      <c r="L126" s="158">
        <f>SUM(ตรวจผล!Y126,ตรวจผล!AL126)</f>
        <v>0</v>
      </c>
      <c r="M126" s="20">
        <f t="shared" si="4"/>
        <v>0</v>
      </c>
      <c r="N126" s="159">
        <f t="shared" si="5"/>
        <v>0</v>
      </c>
      <c r="O126" s="163">
        <f t="shared" si="6"/>
        <v>0</v>
      </c>
      <c r="P126" s="164">
        <f t="shared" si="7"/>
        <v>0</v>
      </c>
    </row>
    <row r="127" spans="1:16" x14ac:dyDescent="0.2">
      <c r="A127" s="93" t="str">
        <f>IF(ไฟล์กรอกคำตอบ!A127=""," ",ไฟล์กรอกคำตอบ!A127&amp;"")</f>
        <v xml:space="preserve"> </v>
      </c>
      <c r="B127" s="17">
        <f>ไฟล์กรอกคำตอบ!B127</f>
        <v>0</v>
      </c>
      <c r="C127" s="17">
        <f>ไฟล์กรอกคำตอบ!C127</f>
        <v>0</v>
      </c>
      <c r="D127" s="18">
        <f>ไฟล์กรอกคำตอบ!D127</f>
        <v>0</v>
      </c>
      <c r="E127" s="19">
        <f>ไฟล์กรอกคำตอบ!E127</f>
        <v>0</v>
      </c>
      <c r="F127" s="17">
        <f>ไฟล์กรอกคำตอบ!F127</f>
        <v>0</v>
      </c>
      <c r="G127" s="17">
        <f>ไฟล์กรอกคำตอบ!G127</f>
        <v>0</v>
      </c>
      <c r="H127" s="158">
        <f>SUM(ตรวจผล!H127:M127,ตรวจผล!AE127,ตรวจผล!AI127,ตรวจผล!AJ127)</f>
        <v>0</v>
      </c>
      <c r="I127" s="158">
        <f>SUM(ตรวจผล!N127:O127,ตรวจผล!AK127)</f>
        <v>0</v>
      </c>
      <c r="J127" s="158">
        <f>SUM(ตรวจผล!P127:T127)</f>
        <v>0</v>
      </c>
      <c r="K127" s="158">
        <f>SUM(ตรวจผล!U127:X127,ตรวจผล!Z127:AA127)</f>
        <v>0</v>
      </c>
      <c r="L127" s="158">
        <f>SUM(ตรวจผล!Y127,ตรวจผล!AL127)</f>
        <v>0</v>
      </c>
      <c r="M127" s="20">
        <f t="shared" si="4"/>
        <v>0</v>
      </c>
      <c r="N127" s="159">
        <f t="shared" si="5"/>
        <v>0</v>
      </c>
      <c r="O127" s="163">
        <f t="shared" si="6"/>
        <v>0</v>
      </c>
      <c r="P127" s="164">
        <f t="shared" si="7"/>
        <v>0</v>
      </c>
    </row>
    <row r="128" spans="1:16" x14ac:dyDescent="0.2">
      <c r="A128" s="93" t="str">
        <f>IF(ไฟล์กรอกคำตอบ!A128=""," ",ไฟล์กรอกคำตอบ!A128&amp;"")</f>
        <v xml:space="preserve"> </v>
      </c>
      <c r="B128" s="17">
        <f>ไฟล์กรอกคำตอบ!B128</f>
        <v>0</v>
      </c>
      <c r="C128" s="17">
        <f>ไฟล์กรอกคำตอบ!C128</f>
        <v>0</v>
      </c>
      <c r="D128" s="18">
        <f>ไฟล์กรอกคำตอบ!D128</f>
        <v>0</v>
      </c>
      <c r="E128" s="19">
        <f>ไฟล์กรอกคำตอบ!E128</f>
        <v>0</v>
      </c>
      <c r="F128" s="17">
        <f>ไฟล์กรอกคำตอบ!F128</f>
        <v>0</v>
      </c>
      <c r="G128" s="17">
        <f>ไฟล์กรอกคำตอบ!G128</f>
        <v>0</v>
      </c>
      <c r="H128" s="158">
        <f>SUM(ตรวจผล!H128:M128,ตรวจผล!AE128,ตรวจผล!AI128,ตรวจผล!AJ128)</f>
        <v>0</v>
      </c>
      <c r="I128" s="158">
        <f>SUM(ตรวจผล!N128:O128,ตรวจผล!AK128)</f>
        <v>0</v>
      </c>
      <c r="J128" s="158">
        <f>SUM(ตรวจผล!P128:T128)</f>
        <v>0</v>
      </c>
      <c r="K128" s="158">
        <f>SUM(ตรวจผล!U128:X128,ตรวจผล!Z128:AA128)</f>
        <v>0</v>
      </c>
      <c r="L128" s="158">
        <f>SUM(ตรวจผล!Y128,ตรวจผล!AL128)</f>
        <v>0</v>
      </c>
      <c r="M128" s="20">
        <f t="shared" si="4"/>
        <v>0</v>
      </c>
      <c r="N128" s="159">
        <f t="shared" si="5"/>
        <v>0</v>
      </c>
      <c r="O128" s="163">
        <f t="shared" si="6"/>
        <v>0</v>
      </c>
      <c r="P128" s="164">
        <f t="shared" si="7"/>
        <v>0</v>
      </c>
    </row>
    <row r="129" spans="1:16" x14ac:dyDescent="0.2">
      <c r="A129" s="93" t="str">
        <f>IF(ไฟล์กรอกคำตอบ!A129=""," ",ไฟล์กรอกคำตอบ!A129&amp;"")</f>
        <v xml:space="preserve"> </v>
      </c>
      <c r="B129" s="17">
        <f>ไฟล์กรอกคำตอบ!B129</f>
        <v>0</v>
      </c>
      <c r="C129" s="17">
        <f>ไฟล์กรอกคำตอบ!C129</f>
        <v>0</v>
      </c>
      <c r="D129" s="18">
        <f>ไฟล์กรอกคำตอบ!D129</f>
        <v>0</v>
      </c>
      <c r="E129" s="19">
        <f>ไฟล์กรอกคำตอบ!E129</f>
        <v>0</v>
      </c>
      <c r="F129" s="17">
        <f>ไฟล์กรอกคำตอบ!F129</f>
        <v>0</v>
      </c>
      <c r="G129" s="17">
        <f>ไฟล์กรอกคำตอบ!G129</f>
        <v>0</v>
      </c>
      <c r="H129" s="158">
        <f>SUM(ตรวจผล!H129:M129,ตรวจผล!AE129,ตรวจผล!AI129,ตรวจผล!AJ129)</f>
        <v>0</v>
      </c>
      <c r="I129" s="158">
        <f>SUM(ตรวจผล!N129:O129,ตรวจผล!AK129)</f>
        <v>0</v>
      </c>
      <c r="J129" s="158">
        <f>SUM(ตรวจผล!P129:T129)</f>
        <v>0</v>
      </c>
      <c r="K129" s="158">
        <f>SUM(ตรวจผล!U129:X129,ตรวจผล!Z129:AA129)</f>
        <v>0</v>
      </c>
      <c r="L129" s="158">
        <f>SUM(ตรวจผล!Y129,ตรวจผล!AL129)</f>
        <v>0</v>
      </c>
      <c r="M129" s="20">
        <f t="shared" si="4"/>
        <v>0</v>
      </c>
      <c r="N129" s="159">
        <f t="shared" si="5"/>
        <v>0</v>
      </c>
      <c r="O129" s="163">
        <f t="shared" si="6"/>
        <v>0</v>
      </c>
      <c r="P129" s="164">
        <f t="shared" si="7"/>
        <v>0</v>
      </c>
    </row>
    <row r="130" spans="1:16" x14ac:dyDescent="0.2">
      <c r="A130" s="93" t="str">
        <f>IF(ไฟล์กรอกคำตอบ!A130=""," ",ไฟล์กรอกคำตอบ!A130&amp;"")</f>
        <v xml:space="preserve"> </v>
      </c>
      <c r="B130" s="17">
        <f>ไฟล์กรอกคำตอบ!B130</f>
        <v>0</v>
      </c>
      <c r="C130" s="17">
        <f>ไฟล์กรอกคำตอบ!C130</f>
        <v>0</v>
      </c>
      <c r="D130" s="18">
        <f>ไฟล์กรอกคำตอบ!D130</f>
        <v>0</v>
      </c>
      <c r="E130" s="19">
        <f>ไฟล์กรอกคำตอบ!E130</f>
        <v>0</v>
      </c>
      <c r="F130" s="17">
        <f>ไฟล์กรอกคำตอบ!F130</f>
        <v>0</v>
      </c>
      <c r="G130" s="17">
        <f>ไฟล์กรอกคำตอบ!G130</f>
        <v>0</v>
      </c>
      <c r="H130" s="158">
        <f>SUM(ตรวจผล!H130:M130,ตรวจผล!AE130,ตรวจผล!AI130,ตรวจผล!AJ130)</f>
        <v>0</v>
      </c>
      <c r="I130" s="158">
        <f>SUM(ตรวจผล!N130:O130,ตรวจผล!AK130)</f>
        <v>0</v>
      </c>
      <c r="J130" s="158">
        <f>SUM(ตรวจผล!P130:T130)</f>
        <v>0</v>
      </c>
      <c r="K130" s="158">
        <f>SUM(ตรวจผล!U130:X130,ตรวจผล!Z130:AA130)</f>
        <v>0</v>
      </c>
      <c r="L130" s="158">
        <f>SUM(ตรวจผล!Y130,ตรวจผล!AL130)</f>
        <v>0</v>
      </c>
      <c r="M130" s="20">
        <f t="shared" si="4"/>
        <v>0</v>
      </c>
      <c r="N130" s="159">
        <f t="shared" si="5"/>
        <v>0</v>
      </c>
      <c r="O130" s="163">
        <f t="shared" si="6"/>
        <v>0</v>
      </c>
      <c r="P130" s="164">
        <f t="shared" si="7"/>
        <v>0</v>
      </c>
    </row>
    <row r="131" spans="1:16" x14ac:dyDescent="0.2">
      <c r="A131" s="93" t="str">
        <f>IF(ไฟล์กรอกคำตอบ!A131=""," ",ไฟล์กรอกคำตอบ!A131&amp;"")</f>
        <v xml:space="preserve"> </v>
      </c>
      <c r="B131" s="17">
        <f>ไฟล์กรอกคำตอบ!B131</f>
        <v>0</v>
      </c>
      <c r="C131" s="17">
        <f>ไฟล์กรอกคำตอบ!C131</f>
        <v>0</v>
      </c>
      <c r="D131" s="18">
        <f>ไฟล์กรอกคำตอบ!D131</f>
        <v>0</v>
      </c>
      <c r="E131" s="19">
        <f>ไฟล์กรอกคำตอบ!E131</f>
        <v>0</v>
      </c>
      <c r="F131" s="17">
        <f>ไฟล์กรอกคำตอบ!F131</f>
        <v>0</v>
      </c>
      <c r="G131" s="17">
        <f>ไฟล์กรอกคำตอบ!G131</f>
        <v>0</v>
      </c>
      <c r="H131" s="158">
        <f>SUM(ตรวจผล!H131:M131,ตรวจผล!AE131,ตรวจผล!AI131,ตรวจผล!AJ131)</f>
        <v>0</v>
      </c>
      <c r="I131" s="158">
        <f>SUM(ตรวจผล!N131:O131,ตรวจผล!AK131)</f>
        <v>0</v>
      </c>
      <c r="J131" s="158">
        <f>SUM(ตรวจผล!P131:T131)</f>
        <v>0</v>
      </c>
      <c r="K131" s="158">
        <f>SUM(ตรวจผล!U131:X131,ตรวจผล!Z131:AA131)</f>
        <v>0</v>
      </c>
      <c r="L131" s="158">
        <f>SUM(ตรวจผล!Y131,ตรวจผล!AL131)</f>
        <v>0</v>
      </c>
      <c r="M131" s="20">
        <f t="shared" si="4"/>
        <v>0</v>
      </c>
      <c r="N131" s="159">
        <f t="shared" si="5"/>
        <v>0</v>
      </c>
      <c r="O131" s="163">
        <f t="shared" si="6"/>
        <v>0</v>
      </c>
      <c r="P131" s="164">
        <f t="shared" si="7"/>
        <v>0</v>
      </c>
    </row>
    <row r="132" spans="1:16" x14ac:dyDescent="0.2">
      <c r="A132" s="93" t="str">
        <f>IF(ไฟล์กรอกคำตอบ!A132=""," ",ไฟล์กรอกคำตอบ!A132&amp;"")</f>
        <v xml:space="preserve"> </v>
      </c>
      <c r="B132" s="17">
        <f>ไฟล์กรอกคำตอบ!B132</f>
        <v>0</v>
      </c>
      <c r="C132" s="17">
        <f>ไฟล์กรอกคำตอบ!C132</f>
        <v>0</v>
      </c>
      <c r="D132" s="18">
        <f>ไฟล์กรอกคำตอบ!D132</f>
        <v>0</v>
      </c>
      <c r="E132" s="19">
        <f>ไฟล์กรอกคำตอบ!E132</f>
        <v>0</v>
      </c>
      <c r="F132" s="17">
        <f>ไฟล์กรอกคำตอบ!F132</f>
        <v>0</v>
      </c>
      <c r="G132" s="17">
        <f>ไฟล์กรอกคำตอบ!G132</f>
        <v>0</v>
      </c>
      <c r="H132" s="158">
        <f>SUM(ตรวจผล!H132:M132,ตรวจผล!AE132,ตรวจผล!AI132,ตรวจผล!AJ132)</f>
        <v>0</v>
      </c>
      <c r="I132" s="158">
        <f>SUM(ตรวจผล!N132:O132,ตรวจผล!AK132)</f>
        <v>0</v>
      </c>
      <c r="J132" s="158">
        <f>SUM(ตรวจผล!P132:T132)</f>
        <v>0</v>
      </c>
      <c r="K132" s="158">
        <f>SUM(ตรวจผล!U132:X132,ตรวจผล!Z132:AA132)</f>
        <v>0</v>
      </c>
      <c r="L132" s="158">
        <f>SUM(ตรวจผล!Y132,ตรวจผล!AL132)</f>
        <v>0</v>
      </c>
      <c r="M132" s="20">
        <f t="shared" si="4"/>
        <v>0</v>
      </c>
      <c r="N132" s="159">
        <f t="shared" si="5"/>
        <v>0</v>
      </c>
      <c r="O132" s="163">
        <f t="shared" si="6"/>
        <v>0</v>
      </c>
      <c r="P132" s="164">
        <f t="shared" si="7"/>
        <v>0</v>
      </c>
    </row>
    <row r="133" spans="1:16" x14ac:dyDescent="0.2">
      <c r="A133" s="93" t="str">
        <f>IF(ไฟล์กรอกคำตอบ!A133=""," ",ไฟล์กรอกคำตอบ!A133&amp;"")</f>
        <v xml:space="preserve"> </v>
      </c>
      <c r="B133" s="17">
        <f>ไฟล์กรอกคำตอบ!B133</f>
        <v>0</v>
      </c>
      <c r="C133" s="17">
        <f>ไฟล์กรอกคำตอบ!C133</f>
        <v>0</v>
      </c>
      <c r="D133" s="18">
        <f>ไฟล์กรอกคำตอบ!D133</f>
        <v>0</v>
      </c>
      <c r="E133" s="19">
        <f>ไฟล์กรอกคำตอบ!E133</f>
        <v>0</v>
      </c>
      <c r="F133" s="17">
        <f>ไฟล์กรอกคำตอบ!F133</f>
        <v>0</v>
      </c>
      <c r="G133" s="17">
        <f>ไฟล์กรอกคำตอบ!G133</f>
        <v>0</v>
      </c>
      <c r="H133" s="158">
        <f>SUM(ตรวจผล!H133:M133,ตรวจผล!AE133,ตรวจผล!AI133,ตรวจผล!AJ133)</f>
        <v>0</v>
      </c>
      <c r="I133" s="158">
        <f>SUM(ตรวจผล!N133:O133,ตรวจผล!AK133)</f>
        <v>0</v>
      </c>
      <c r="J133" s="158">
        <f>SUM(ตรวจผล!P133:T133)</f>
        <v>0</v>
      </c>
      <c r="K133" s="158">
        <f>SUM(ตรวจผล!U133:X133,ตรวจผล!Z133:AA133)</f>
        <v>0</v>
      </c>
      <c r="L133" s="158">
        <f>SUM(ตรวจผล!Y133,ตรวจผล!AL133)</f>
        <v>0</v>
      </c>
      <c r="M133" s="20">
        <f t="shared" si="4"/>
        <v>0</v>
      </c>
      <c r="N133" s="159">
        <f t="shared" si="5"/>
        <v>0</v>
      </c>
      <c r="O133" s="163">
        <f t="shared" si="6"/>
        <v>0</v>
      </c>
      <c r="P133" s="164">
        <f t="shared" si="7"/>
        <v>0</v>
      </c>
    </row>
    <row r="134" spans="1:16" x14ac:dyDescent="0.2">
      <c r="A134" s="93" t="str">
        <f>IF(ไฟล์กรอกคำตอบ!A134=""," ",ไฟล์กรอกคำตอบ!A134&amp;"")</f>
        <v xml:space="preserve"> </v>
      </c>
      <c r="B134" s="17">
        <f>ไฟล์กรอกคำตอบ!B134</f>
        <v>0</v>
      </c>
      <c r="C134" s="17">
        <f>ไฟล์กรอกคำตอบ!C134</f>
        <v>0</v>
      </c>
      <c r="D134" s="18">
        <f>ไฟล์กรอกคำตอบ!D134</f>
        <v>0</v>
      </c>
      <c r="E134" s="19">
        <f>ไฟล์กรอกคำตอบ!E134</f>
        <v>0</v>
      </c>
      <c r="F134" s="17">
        <f>ไฟล์กรอกคำตอบ!F134</f>
        <v>0</v>
      </c>
      <c r="G134" s="17">
        <f>ไฟล์กรอกคำตอบ!G134</f>
        <v>0</v>
      </c>
      <c r="H134" s="158">
        <f>SUM(ตรวจผล!H134:M134,ตรวจผล!AE134,ตรวจผล!AI134,ตรวจผล!AJ134)</f>
        <v>0</v>
      </c>
      <c r="I134" s="158">
        <f>SUM(ตรวจผล!N134:O134,ตรวจผล!AK134)</f>
        <v>0</v>
      </c>
      <c r="J134" s="158">
        <f>SUM(ตรวจผล!P134:T134)</f>
        <v>0</v>
      </c>
      <c r="K134" s="158">
        <f>SUM(ตรวจผล!U134:X134,ตรวจผล!Z134:AA134)</f>
        <v>0</v>
      </c>
      <c r="L134" s="158">
        <f>SUM(ตรวจผล!Y134,ตรวจผล!AL134)</f>
        <v>0</v>
      </c>
      <c r="M134" s="20">
        <f t="shared" si="4"/>
        <v>0</v>
      </c>
      <c r="N134" s="159">
        <f t="shared" si="5"/>
        <v>0</v>
      </c>
      <c r="O134" s="163">
        <f t="shared" si="6"/>
        <v>0</v>
      </c>
      <c r="P134" s="164">
        <f t="shared" si="7"/>
        <v>0</v>
      </c>
    </row>
    <row r="135" spans="1:16" x14ac:dyDescent="0.2">
      <c r="A135" s="93" t="str">
        <f>IF(ไฟล์กรอกคำตอบ!A135=""," ",ไฟล์กรอกคำตอบ!A135&amp;"")</f>
        <v xml:space="preserve"> </v>
      </c>
      <c r="B135" s="17">
        <f>ไฟล์กรอกคำตอบ!B135</f>
        <v>0</v>
      </c>
      <c r="C135" s="17">
        <f>ไฟล์กรอกคำตอบ!C135</f>
        <v>0</v>
      </c>
      <c r="D135" s="18">
        <f>ไฟล์กรอกคำตอบ!D135</f>
        <v>0</v>
      </c>
      <c r="E135" s="19">
        <f>ไฟล์กรอกคำตอบ!E135</f>
        <v>0</v>
      </c>
      <c r="F135" s="17">
        <f>ไฟล์กรอกคำตอบ!F135</f>
        <v>0</v>
      </c>
      <c r="G135" s="17">
        <f>ไฟล์กรอกคำตอบ!G135</f>
        <v>0</v>
      </c>
      <c r="H135" s="158">
        <f>SUM(ตรวจผล!H135:M135,ตรวจผล!AE135,ตรวจผล!AI135,ตรวจผล!AJ135)</f>
        <v>0</v>
      </c>
      <c r="I135" s="158">
        <f>SUM(ตรวจผล!N135:O135,ตรวจผล!AK135)</f>
        <v>0</v>
      </c>
      <c r="J135" s="158">
        <f>SUM(ตรวจผล!P135:T135)</f>
        <v>0</v>
      </c>
      <c r="K135" s="158">
        <f>SUM(ตรวจผล!U135:X135,ตรวจผล!Z135:AA135)</f>
        <v>0</v>
      </c>
      <c r="L135" s="158">
        <f>SUM(ตรวจผล!Y135,ตรวจผล!AL135)</f>
        <v>0</v>
      </c>
      <c r="M135" s="20">
        <f t="shared" ref="M135:M198" si="8">SUM(H135:L135)</f>
        <v>0</v>
      </c>
      <c r="N135" s="159">
        <f t="shared" ref="N135:N198" si="9">$N$4/$M$5*M135</f>
        <v>0</v>
      </c>
      <c r="O135" s="163">
        <f t="shared" ref="O135:O198" si="10">SUM(M135)</f>
        <v>0</v>
      </c>
      <c r="P135" s="164">
        <f t="shared" ref="P135:P198" si="11">100/$O$5*O135</f>
        <v>0</v>
      </c>
    </row>
    <row r="136" spans="1:16" x14ac:dyDescent="0.2">
      <c r="A136" s="93" t="str">
        <f>IF(ไฟล์กรอกคำตอบ!A136=""," ",ไฟล์กรอกคำตอบ!A136&amp;"")</f>
        <v xml:space="preserve"> </v>
      </c>
      <c r="B136" s="17">
        <f>ไฟล์กรอกคำตอบ!B136</f>
        <v>0</v>
      </c>
      <c r="C136" s="17">
        <f>ไฟล์กรอกคำตอบ!C136</f>
        <v>0</v>
      </c>
      <c r="D136" s="18">
        <f>ไฟล์กรอกคำตอบ!D136</f>
        <v>0</v>
      </c>
      <c r="E136" s="19">
        <f>ไฟล์กรอกคำตอบ!E136</f>
        <v>0</v>
      </c>
      <c r="F136" s="17">
        <f>ไฟล์กรอกคำตอบ!F136</f>
        <v>0</v>
      </c>
      <c r="G136" s="17">
        <f>ไฟล์กรอกคำตอบ!G136</f>
        <v>0</v>
      </c>
      <c r="H136" s="158">
        <f>SUM(ตรวจผล!H136:M136,ตรวจผล!AE136,ตรวจผล!AI136,ตรวจผล!AJ136)</f>
        <v>0</v>
      </c>
      <c r="I136" s="158">
        <f>SUM(ตรวจผล!N136:O136,ตรวจผล!AK136)</f>
        <v>0</v>
      </c>
      <c r="J136" s="158">
        <f>SUM(ตรวจผล!P136:T136)</f>
        <v>0</v>
      </c>
      <c r="K136" s="158">
        <f>SUM(ตรวจผล!U136:X136,ตรวจผล!Z136:AA136)</f>
        <v>0</v>
      </c>
      <c r="L136" s="158">
        <f>SUM(ตรวจผล!Y136,ตรวจผล!AL136)</f>
        <v>0</v>
      </c>
      <c r="M136" s="20">
        <f t="shared" si="8"/>
        <v>0</v>
      </c>
      <c r="N136" s="159">
        <f t="shared" si="9"/>
        <v>0</v>
      </c>
      <c r="O136" s="163">
        <f t="shared" si="10"/>
        <v>0</v>
      </c>
      <c r="P136" s="164">
        <f t="shared" si="11"/>
        <v>0</v>
      </c>
    </row>
    <row r="137" spans="1:16" x14ac:dyDescent="0.2">
      <c r="A137" s="93" t="str">
        <f>IF(ไฟล์กรอกคำตอบ!A137=""," ",ไฟล์กรอกคำตอบ!A137&amp;"")</f>
        <v xml:space="preserve"> </v>
      </c>
      <c r="B137" s="17">
        <f>ไฟล์กรอกคำตอบ!B137</f>
        <v>0</v>
      </c>
      <c r="C137" s="17">
        <f>ไฟล์กรอกคำตอบ!C137</f>
        <v>0</v>
      </c>
      <c r="D137" s="18">
        <f>ไฟล์กรอกคำตอบ!D137</f>
        <v>0</v>
      </c>
      <c r="E137" s="19">
        <f>ไฟล์กรอกคำตอบ!E137</f>
        <v>0</v>
      </c>
      <c r="F137" s="17">
        <f>ไฟล์กรอกคำตอบ!F137</f>
        <v>0</v>
      </c>
      <c r="G137" s="17">
        <f>ไฟล์กรอกคำตอบ!G137</f>
        <v>0</v>
      </c>
      <c r="H137" s="158">
        <f>SUM(ตรวจผล!H137:M137,ตรวจผล!AE137,ตรวจผล!AI137,ตรวจผล!AJ137)</f>
        <v>0</v>
      </c>
      <c r="I137" s="158">
        <f>SUM(ตรวจผล!N137:O137,ตรวจผล!AK137)</f>
        <v>0</v>
      </c>
      <c r="J137" s="158">
        <f>SUM(ตรวจผล!P137:T137)</f>
        <v>0</v>
      </c>
      <c r="K137" s="158">
        <f>SUM(ตรวจผล!U137:X137,ตรวจผล!Z137:AA137)</f>
        <v>0</v>
      </c>
      <c r="L137" s="158">
        <f>SUM(ตรวจผล!Y137,ตรวจผล!AL137)</f>
        <v>0</v>
      </c>
      <c r="M137" s="20">
        <f t="shared" si="8"/>
        <v>0</v>
      </c>
      <c r="N137" s="159">
        <f t="shared" si="9"/>
        <v>0</v>
      </c>
      <c r="O137" s="163">
        <f t="shared" si="10"/>
        <v>0</v>
      </c>
      <c r="P137" s="164">
        <f t="shared" si="11"/>
        <v>0</v>
      </c>
    </row>
    <row r="138" spans="1:16" x14ac:dyDescent="0.2">
      <c r="A138" s="93" t="str">
        <f>IF(ไฟล์กรอกคำตอบ!A138=""," ",ไฟล์กรอกคำตอบ!A138&amp;"")</f>
        <v xml:space="preserve"> </v>
      </c>
      <c r="B138" s="17">
        <f>ไฟล์กรอกคำตอบ!B138</f>
        <v>0</v>
      </c>
      <c r="C138" s="17">
        <f>ไฟล์กรอกคำตอบ!C138</f>
        <v>0</v>
      </c>
      <c r="D138" s="18">
        <f>ไฟล์กรอกคำตอบ!D138</f>
        <v>0</v>
      </c>
      <c r="E138" s="19">
        <f>ไฟล์กรอกคำตอบ!E138</f>
        <v>0</v>
      </c>
      <c r="F138" s="17">
        <f>ไฟล์กรอกคำตอบ!F138</f>
        <v>0</v>
      </c>
      <c r="G138" s="17">
        <f>ไฟล์กรอกคำตอบ!G138</f>
        <v>0</v>
      </c>
      <c r="H138" s="158">
        <f>SUM(ตรวจผล!H138:M138,ตรวจผล!AE138,ตรวจผล!AI138,ตรวจผล!AJ138)</f>
        <v>0</v>
      </c>
      <c r="I138" s="158">
        <f>SUM(ตรวจผล!N138:O138,ตรวจผล!AK138)</f>
        <v>0</v>
      </c>
      <c r="J138" s="158">
        <f>SUM(ตรวจผล!P138:T138)</f>
        <v>0</v>
      </c>
      <c r="K138" s="158">
        <f>SUM(ตรวจผล!U138:X138,ตรวจผล!Z138:AA138)</f>
        <v>0</v>
      </c>
      <c r="L138" s="158">
        <f>SUM(ตรวจผล!Y138,ตรวจผล!AL138)</f>
        <v>0</v>
      </c>
      <c r="M138" s="20">
        <f t="shared" si="8"/>
        <v>0</v>
      </c>
      <c r="N138" s="159">
        <f t="shared" si="9"/>
        <v>0</v>
      </c>
      <c r="O138" s="163">
        <f t="shared" si="10"/>
        <v>0</v>
      </c>
      <c r="P138" s="164">
        <f t="shared" si="11"/>
        <v>0</v>
      </c>
    </row>
    <row r="139" spans="1:16" x14ac:dyDescent="0.2">
      <c r="A139" s="93" t="str">
        <f>IF(ไฟล์กรอกคำตอบ!A139=""," ",ไฟล์กรอกคำตอบ!A139&amp;"")</f>
        <v xml:space="preserve"> </v>
      </c>
      <c r="B139" s="17">
        <f>ไฟล์กรอกคำตอบ!B139</f>
        <v>0</v>
      </c>
      <c r="C139" s="17">
        <f>ไฟล์กรอกคำตอบ!C139</f>
        <v>0</v>
      </c>
      <c r="D139" s="18">
        <f>ไฟล์กรอกคำตอบ!D139</f>
        <v>0</v>
      </c>
      <c r="E139" s="19">
        <f>ไฟล์กรอกคำตอบ!E139</f>
        <v>0</v>
      </c>
      <c r="F139" s="17">
        <f>ไฟล์กรอกคำตอบ!F139</f>
        <v>0</v>
      </c>
      <c r="G139" s="17">
        <f>ไฟล์กรอกคำตอบ!G139</f>
        <v>0</v>
      </c>
      <c r="H139" s="158">
        <f>SUM(ตรวจผล!H139:M139,ตรวจผล!AE139,ตรวจผล!AI139,ตรวจผล!AJ139)</f>
        <v>0</v>
      </c>
      <c r="I139" s="158">
        <f>SUM(ตรวจผล!N139:O139,ตรวจผล!AK139)</f>
        <v>0</v>
      </c>
      <c r="J139" s="158">
        <f>SUM(ตรวจผล!P139:T139)</f>
        <v>0</v>
      </c>
      <c r="K139" s="158">
        <f>SUM(ตรวจผล!U139:X139,ตรวจผล!Z139:AA139)</f>
        <v>0</v>
      </c>
      <c r="L139" s="158">
        <f>SUM(ตรวจผล!Y139,ตรวจผล!AL139)</f>
        <v>0</v>
      </c>
      <c r="M139" s="20">
        <f t="shared" si="8"/>
        <v>0</v>
      </c>
      <c r="N139" s="159">
        <f t="shared" si="9"/>
        <v>0</v>
      </c>
      <c r="O139" s="163">
        <f t="shared" si="10"/>
        <v>0</v>
      </c>
      <c r="P139" s="164">
        <f t="shared" si="11"/>
        <v>0</v>
      </c>
    </row>
    <row r="140" spans="1:16" x14ac:dyDescent="0.2">
      <c r="A140" s="93" t="str">
        <f>IF(ไฟล์กรอกคำตอบ!A140=""," ",ไฟล์กรอกคำตอบ!A140&amp;"")</f>
        <v xml:space="preserve"> </v>
      </c>
      <c r="B140" s="17">
        <f>ไฟล์กรอกคำตอบ!B140</f>
        <v>0</v>
      </c>
      <c r="C140" s="17">
        <f>ไฟล์กรอกคำตอบ!C140</f>
        <v>0</v>
      </c>
      <c r="D140" s="18">
        <f>ไฟล์กรอกคำตอบ!D140</f>
        <v>0</v>
      </c>
      <c r="E140" s="19">
        <f>ไฟล์กรอกคำตอบ!E140</f>
        <v>0</v>
      </c>
      <c r="F140" s="17">
        <f>ไฟล์กรอกคำตอบ!F140</f>
        <v>0</v>
      </c>
      <c r="G140" s="17">
        <f>ไฟล์กรอกคำตอบ!G140</f>
        <v>0</v>
      </c>
      <c r="H140" s="158">
        <f>SUM(ตรวจผล!H140:M140,ตรวจผล!AE140,ตรวจผล!AI140,ตรวจผล!AJ140)</f>
        <v>0</v>
      </c>
      <c r="I140" s="158">
        <f>SUM(ตรวจผล!N140:O140,ตรวจผล!AK140)</f>
        <v>0</v>
      </c>
      <c r="J140" s="158">
        <f>SUM(ตรวจผล!P140:T140)</f>
        <v>0</v>
      </c>
      <c r="K140" s="158">
        <f>SUM(ตรวจผล!U140:X140,ตรวจผล!Z140:AA140)</f>
        <v>0</v>
      </c>
      <c r="L140" s="158">
        <f>SUM(ตรวจผล!Y140,ตรวจผล!AL140)</f>
        <v>0</v>
      </c>
      <c r="M140" s="20">
        <f t="shared" si="8"/>
        <v>0</v>
      </c>
      <c r="N140" s="159">
        <f t="shared" si="9"/>
        <v>0</v>
      </c>
      <c r="O140" s="163">
        <f t="shared" si="10"/>
        <v>0</v>
      </c>
      <c r="P140" s="164">
        <f t="shared" si="11"/>
        <v>0</v>
      </c>
    </row>
    <row r="141" spans="1:16" x14ac:dyDescent="0.2">
      <c r="A141" s="93" t="str">
        <f>IF(ไฟล์กรอกคำตอบ!A141=""," ",ไฟล์กรอกคำตอบ!A141&amp;"")</f>
        <v xml:space="preserve"> </v>
      </c>
      <c r="B141" s="17">
        <f>ไฟล์กรอกคำตอบ!B141</f>
        <v>0</v>
      </c>
      <c r="C141" s="17">
        <f>ไฟล์กรอกคำตอบ!C141</f>
        <v>0</v>
      </c>
      <c r="D141" s="18">
        <f>ไฟล์กรอกคำตอบ!D141</f>
        <v>0</v>
      </c>
      <c r="E141" s="19">
        <f>ไฟล์กรอกคำตอบ!E141</f>
        <v>0</v>
      </c>
      <c r="F141" s="17">
        <f>ไฟล์กรอกคำตอบ!F141</f>
        <v>0</v>
      </c>
      <c r="G141" s="17">
        <f>ไฟล์กรอกคำตอบ!G141</f>
        <v>0</v>
      </c>
      <c r="H141" s="158">
        <f>SUM(ตรวจผล!H141:M141,ตรวจผล!AE141,ตรวจผล!AI141,ตรวจผล!AJ141)</f>
        <v>0</v>
      </c>
      <c r="I141" s="158">
        <f>SUM(ตรวจผล!N141:O141,ตรวจผล!AK141)</f>
        <v>0</v>
      </c>
      <c r="J141" s="158">
        <f>SUM(ตรวจผล!P141:T141)</f>
        <v>0</v>
      </c>
      <c r="K141" s="158">
        <f>SUM(ตรวจผล!U141:X141,ตรวจผล!Z141:AA141)</f>
        <v>0</v>
      </c>
      <c r="L141" s="158">
        <f>SUM(ตรวจผล!Y141,ตรวจผล!AL141)</f>
        <v>0</v>
      </c>
      <c r="M141" s="20">
        <f t="shared" si="8"/>
        <v>0</v>
      </c>
      <c r="N141" s="159">
        <f t="shared" si="9"/>
        <v>0</v>
      </c>
      <c r="O141" s="163">
        <f t="shared" si="10"/>
        <v>0</v>
      </c>
      <c r="P141" s="164">
        <f t="shared" si="11"/>
        <v>0</v>
      </c>
    </row>
    <row r="142" spans="1:16" x14ac:dyDescent="0.2">
      <c r="A142" s="93" t="str">
        <f>IF(ไฟล์กรอกคำตอบ!A142=""," ",ไฟล์กรอกคำตอบ!A142&amp;"")</f>
        <v xml:space="preserve"> </v>
      </c>
      <c r="B142" s="17">
        <f>ไฟล์กรอกคำตอบ!B142</f>
        <v>0</v>
      </c>
      <c r="C142" s="17">
        <f>ไฟล์กรอกคำตอบ!C142</f>
        <v>0</v>
      </c>
      <c r="D142" s="18">
        <f>ไฟล์กรอกคำตอบ!D142</f>
        <v>0</v>
      </c>
      <c r="E142" s="19">
        <f>ไฟล์กรอกคำตอบ!E142</f>
        <v>0</v>
      </c>
      <c r="F142" s="17">
        <f>ไฟล์กรอกคำตอบ!F142</f>
        <v>0</v>
      </c>
      <c r="G142" s="17">
        <f>ไฟล์กรอกคำตอบ!G142</f>
        <v>0</v>
      </c>
      <c r="H142" s="158">
        <f>SUM(ตรวจผล!H142:M142,ตรวจผล!AE142,ตรวจผล!AI142,ตรวจผล!AJ142)</f>
        <v>0</v>
      </c>
      <c r="I142" s="158">
        <f>SUM(ตรวจผล!N142:O142,ตรวจผล!AK142)</f>
        <v>0</v>
      </c>
      <c r="J142" s="158">
        <f>SUM(ตรวจผล!P142:T142)</f>
        <v>0</v>
      </c>
      <c r="K142" s="158">
        <f>SUM(ตรวจผล!U142:X142,ตรวจผล!Z142:AA142)</f>
        <v>0</v>
      </c>
      <c r="L142" s="158">
        <f>SUM(ตรวจผล!Y142,ตรวจผล!AL142)</f>
        <v>0</v>
      </c>
      <c r="M142" s="20">
        <f t="shared" si="8"/>
        <v>0</v>
      </c>
      <c r="N142" s="159">
        <f t="shared" si="9"/>
        <v>0</v>
      </c>
      <c r="O142" s="163">
        <f t="shared" si="10"/>
        <v>0</v>
      </c>
      <c r="P142" s="164">
        <f t="shared" si="11"/>
        <v>0</v>
      </c>
    </row>
    <row r="143" spans="1:16" x14ac:dyDescent="0.2">
      <c r="A143" s="93" t="str">
        <f>IF(ไฟล์กรอกคำตอบ!A143=""," ",ไฟล์กรอกคำตอบ!A143&amp;"")</f>
        <v xml:space="preserve"> </v>
      </c>
      <c r="B143" s="17">
        <f>ไฟล์กรอกคำตอบ!B143</f>
        <v>0</v>
      </c>
      <c r="C143" s="17">
        <f>ไฟล์กรอกคำตอบ!C143</f>
        <v>0</v>
      </c>
      <c r="D143" s="18">
        <f>ไฟล์กรอกคำตอบ!D143</f>
        <v>0</v>
      </c>
      <c r="E143" s="19">
        <f>ไฟล์กรอกคำตอบ!E143</f>
        <v>0</v>
      </c>
      <c r="F143" s="17">
        <f>ไฟล์กรอกคำตอบ!F143</f>
        <v>0</v>
      </c>
      <c r="G143" s="17">
        <f>ไฟล์กรอกคำตอบ!G143</f>
        <v>0</v>
      </c>
      <c r="H143" s="158">
        <f>SUM(ตรวจผล!H143:M143,ตรวจผล!AE143,ตรวจผล!AI143,ตรวจผล!AJ143)</f>
        <v>0</v>
      </c>
      <c r="I143" s="158">
        <f>SUM(ตรวจผล!N143:O143,ตรวจผล!AK143)</f>
        <v>0</v>
      </c>
      <c r="J143" s="158">
        <f>SUM(ตรวจผล!P143:T143)</f>
        <v>0</v>
      </c>
      <c r="K143" s="158">
        <f>SUM(ตรวจผล!U143:X143,ตรวจผล!Z143:AA143)</f>
        <v>0</v>
      </c>
      <c r="L143" s="158">
        <f>SUM(ตรวจผล!Y143,ตรวจผล!AL143)</f>
        <v>0</v>
      </c>
      <c r="M143" s="20">
        <f t="shared" si="8"/>
        <v>0</v>
      </c>
      <c r="N143" s="159">
        <f t="shared" si="9"/>
        <v>0</v>
      </c>
      <c r="O143" s="163">
        <f t="shared" si="10"/>
        <v>0</v>
      </c>
      <c r="P143" s="164">
        <f t="shared" si="11"/>
        <v>0</v>
      </c>
    </row>
    <row r="144" spans="1:16" x14ac:dyDescent="0.2">
      <c r="A144" s="93" t="str">
        <f>IF(ไฟล์กรอกคำตอบ!A144=""," ",ไฟล์กรอกคำตอบ!A144&amp;"")</f>
        <v xml:space="preserve"> </v>
      </c>
      <c r="B144" s="17">
        <f>ไฟล์กรอกคำตอบ!B144</f>
        <v>0</v>
      </c>
      <c r="C144" s="17">
        <f>ไฟล์กรอกคำตอบ!C144</f>
        <v>0</v>
      </c>
      <c r="D144" s="18">
        <f>ไฟล์กรอกคำตอบ!D144</f>
        <v>0</v>
      </c>
      <c r="E144" s="19">
        <f>ไฟล์กรอกคำตอบ!E144</f>
        <v>0</v>
      </c>
      <c r="F144" s="17">
        <f>ไฟล์กรอกคำตอบ!F144</f>
        <v>0</v>
      </c>
      <c r="G144" s="17">
        <f>ไฟล์กรอกคำตอบ!G144</f>
        <v>0</v>
      </c>
      <c r="H144" s="158">
        <f>SUM(ตรวจผล!H144:M144,ตรวจผล!AE144,ตรวจผล!AI144,ตรวจผล!AJ144)</f>
        <v>0</v>
      </c>
      <c r="I144" s="158">
        <f>SUM(ตรวจผล!N144:O144,ตรวจผล!AK144)</f>
        <v>0</v>
      </c>
      <c r="J144" s="158">
        <f>SUM(ตรวจผล!P144:T144)</f>
        <v>0</v>
      </c>
      <c r="K144" s="158">
        <f>SUM(ตรวจผล!U144:X144,ตรวจผล!Z144:AA144)</f>
        <v>0</v>
      </c>
      <c r="L144" s="158">
        <f>SUM(ตรวจผล!Y144,ตรวจผล!AL144)</f>
        <v>0</v>
      </c>
      <c r="M144" s="20">
        <f t="shared" si="8"/>
        <v>0</v>
      </c>
      <c r="N144" s="159">
        <f t="shared" si="9"/>
        <v>0</v>
      </c>
      <c r="O144" s="163">
        <f t="shared" si="10"/>
        <v>0</v>
      </c>
      <c r="P144" s="164">
        <f t="shared" si="11"/>
        <v>0</v>
      </c>
    </row>
    <row r="145" spans="1:16" x14ac:dyDescent="0.2">
      <c r="A145" s="93" t="str">
        <f>IF(ไฟล์กรอกคำตอบ!A145=""," ",ไฟล์กรอกคำตอบ!A145&amp;"")</f>
        <v xml:space="preserve"> </v>
      </c>
      <c r="B145" s="17">
        <f>ไฟล์กรอกคำตอบ!B145</f>
        <v>0</v>
      </c>
      <c r="C145" s="17">
        <f>ไฟล์กรอกคำตอบ!C145</f>
        <v>0</v>
      </c>
      <c r="D145" s="18">
        <f>ไฟล์กรอกคำตอบ!D145</f>
        <v>0</v>
      </c>
      <c r="E145" s="19">
        <f>ไฟล์กรอกคำตอบ!E145</f>
        <v>0</v>
      </c>
      <c r="F145" s="17">
        <f>ไฟล์กรอกคำตอบ!F145</f>
        <v>0</v>
      </c>
      <c r="G145" s="17">
        <f>ไฟล์กรอกคำตอบ!G145</f>
        <v>0</v>
      </c>
      <c r="H145" s="158">
        <f>SUM(ตรวจผล!H145:M145,ตรวจผล!AE145,ตรวจผล!AI145,ตรวจผล!AJ145)</f>
        <v>0</v>
      </c>
      <c r="I145" s="158">
        <f>SUM(ตรวจผล!N145:O145,ตรวจผล!AK145)</f>
        <v>0</v>
      </c>
      <c r="J145" s="158">
        <f>SUM(ตรวจผล!P145:T145)</f>
        <v>0</v>
      </c>
      <c r="K145" s="158">
        <f>SUM(ตรวจผล!U145:X145,ตรวจผล!Z145:AA145)</f>
        <v>0</v>
      </c>
      <c r="L145" s="158">
        <f>SUM(ตรวจผล!Y145,ตรวจผล!AL145)</f>
        <v>0</v>
      </c>
      <c r="M145" s="20">
        <f t="shared" si="8"/>
        <v>0</v>
      </c>
      <c r="N145" s="159">
        <f t="shared" si="9"/>
        <v>0</v>
      </c>
      <c r="O145" s="163">
        <f t="shared" si="10"/>
        <v>0</v>
      </c>
      <c r="P145" s="164">
        <f t="shared" si="11"/>
        <v>0</v>
      </c>
    </row>
    <row r="146" spans="1:16" x14ac:dyDescent="0.2">
      <c r="A146" s="93" t="str">
        <f>IF(ไฟล์กรอกคำตอบ!A146=""," ",ไฟล์กรอกคำตอบ!A146&amp;"")</f>
        <v xml:space="preserve"> </v>
      </c>
      <c r="B146" s="17">
        <f>ไฟล์กรอกคำตอบ!B146</f>
        <v>0</v>
      </c>
      <c r="C146" s="17">
        <f>ไฟล์กรอกคำตอบ!C146</f>
        <v>0</v>
      </c>
      <c r="D146" s="18">
        <f>ไฟล์กรอกคำตอบ!D146</f>
        <v>0</v>
      </c>
      <c r="E146" s="19">
        <f>ไฟล์กรอกคำตอบ!E146</f>
        <v>0</v>
      </c>
      <c r="F146" s="17">
        <f>ไฟล์กรอกคำตอบ!F146</f>
        <v>0</v>
      </c>
      <c r="G146" s="17">
        <f>ไฟล์กรอกคำตอบ!G146</f>
        <v>0</v>
      </c>
      <c r="H146" s="158">
        <f>SUM(ตรวจผล!H146:M146,ตรวจผล!AE146,ตรวจผล!AI146,ตรวจผล!AJ146)</f>
        <v>0</v>
      </c>
      <c r="I146" s="158">
        <f>SUM(ตรวจผล!N146:O146,ตรวจผล!AK146)</f>
        <v>0</v>
      </c>
      <c r="J146" s="158">
        <f>SUM(ตรวจผล!P146:T146)</f>
        <v>0</v>
      </c>
      <c r="K146" s="158">
        <f>SUM(ตรวจผล!U146:X146,ตรวจผล!Z146:AA146)</f>
        <v>0</v>
      </c>
      <c r="L146" s="158">
        <f>SUM(ตรวจผล!Y146,ตรวจผล!AL146)</f>
        <v>0</v>
      </c>
      <c r="M146" s="20">
        <f t="shared" si="8"/>
        <v>0</v>
      </c>
      <c r="N146" s="159">
        <f t="shared" si="9"/>
        <v>0</v>
      </c>
      <c r="O146" s="163">
        <f t="shared" si="10"/>
        <v>0</v>
      </c>
      <c r="P146" s="164">
        <f t="shared" si="11"/>
        <v>0</v>
      </c>
    </row>
    <row r="147" spans="1:16" x14ac:dyDescent="0.2">
      <c r="A147" s="93" t="str">
        <f>IF(ไฟล์กรอกคำตอบ!A147=""," ",ไฟล์กรอกคำตอบ!A147&amp;"")</f>
        <v xml:space="preserve"> </v>
      </c>
      <c r="B147" s="17">
        <f>ไฟล์กรอกคำตอบ!B147</f>
        <v>0</v>
      </c>
      <c r="C147" s="17">
        <f>ไฟล์กรอกคำตอบ!C147</f>
        <v>0</v>
      </c>
      <c r="D147" s="18">
        <f>ไฟล์กรอกคำตอบ!D147</f>
        <v>0</v>
      </c>
      <c r="E147" s="19">
        <f>ไฟล์กรอกคำตอบ!E147</f>
        <v>0</v>
      </c>
      <c r="F147" s="17">
        <f>ไฟล์กรอกคำตอบ!F147</f>
        <v>0</v>
      </c>
      <c r="G147" s="17">
        <f>ไฟล์กรอกคำตอบ!G147</f>
        <v>0</v>
      </c>
      <c r="H147" s="158">
        <f>SUM(ตรวจผล!H147:M147,ตรวจผล!AE147,ตรวจผล!AI147,ตรวจผล!AJ147)</f>
        <v>0</v>
      </c>
      <c r="I147" s="158">
        <f>SUM(ตรวจผล!N147:O147,ตรวจผล!AK147)</f>
        <v>0</v>
      </c>
      <c r="J147" s="158">
        <f>SUM(ตรวจผล!P147:T147)</f>
        <v>0</v>
      </c>
      <c r="K147" s="158">
        <f>SUM(ตรวจผล!U147:X147,ตรวจผล!Z147:AA147)</f>
        <v>0</v>
      </c>
      <c r="L147" s="158">
        <f>SUM(ตรวจผล!Y147,ตรวจผล!AL147)</f>
        <v>0</v>
      </c>
      <c r="M147" s="20">
        <f t="shared" si="8"/>
        <v>0</v>
      </c>
      <c r="N147" s="159">
        <f t="shared" si="9"/>
        <v>0</v>
      </c>
      <c r="O147" s="163">
        <f t="shared" si="10"/>
        <v>0</v>
      </c>
      <c r="P147" s="164">
        <f t="shared" si="11"/>
        <v>0</v>
      </c>
    </row>
    <row r="148" spans="1:16" x14ac:dyDescent="0.2">
      <c r="A148" s="93" t="str">
        <f>IF(ไฟล์กรอกคำตอบ!A148=""," ",ไฟล์กรอกคำตอบ!A148&amp;"")</f>
        <v xml:space="preserve"> </v>
      </c>
      <c r="B148" s="17">
        <f>ไฟล์กรอกคำตอบ!B148</f>
        <v>0</v>
      </c>
      <c r="C148" s="17">
        <f>ไฟล์กรอกคำตอบ!C148</f>
        <v>0</v>
      </c>
      <c r="D148" s="18">
        <f>ไฟล์กรอกคำตอบ!D148</f>
        <v>0</v>
      </c>
      <c r="E148" s="19">
        <f>ไฟล์กรอกคำตอบ!E148</f>
        <v>0</v>
      </c>
      <c r="F148" s="17">
        <f>ไฟล์กรอกคำตอบ!F148</f>
        <v>0</v>
      </c>
      <c r="G148" s="17">
        <f>ไฟล์กรอกคำตอบ!G148</f>
        <v>0</v>
      </c>
      <c r="H148" s="158">
        <f>SUM(ตรวจผล!H148:M148,ตรวจผล!AE148,ตรวจผล!AI148,ตรวจผล!AJ148)</f>
        <v>0</v>
      </c>
      <c r="I148" s="158">
        <f>SUM(ตรวจผล!N148:O148,ตรวจผล!AK148)</f>
        <v>0</v>
      </c>
      <c r="J148" s="158">
        <f>SUM(ตรวจผล!P148:T148)</f>
        <v>0</v>
      </c>
      <c r="K148" s="158">
        <f>SUM(ตรวจผล!U148:X148,ตรวจผล!Z148:AA148)</f>
        <v>0</v>
      </c>
      <c r="L148" s="158">
        <f>SUM(ตรวจผล!Y148,ตรวจผล!AL148)</f>
        <v>0</v>
      </c>
      <c r="M148" s="20">
        <f t="shared" si="8"/>
        <v>0</v>
      </c>
      <c r="N148" s="159">
        <f t="shared" si="9"/>
        <v>0</v>
      </c>
      <c r="O148" s="163">
        <f t="shared" si="10"/>
        <v>0</v>
      </c>
      <c r="P148" s="164">
        <f t="shared" si="11"/>
        <v>0</v>
      </c>
    </row>
    <row r="149" spans="1:16" x14ac:dyDescent="0.2">
      <c r="A149" s="93" t="str">
        <f>IF(ไฟล์กรอกคำตอบ!A149=""," ",ไฟล์กรอกคำตอบ!A149&amp;"")</f>
        <v xml:space="preserve"> </v>
      </c>
      <c r="B149" s="17">
        <f>ไฟล์กรอกคำตอบ!B149</f>
        <v>0</v>
      </c>
      <c r="C149" s="17">
        <f>ไฟล์กรอกคำตอบ!C149</f>
        <v>0</v>
      </c>
      <c r="D149" s="18">
        <f>ไฟล์กรอกคำตอบ!D149</f>
        <v>0</v>
      </c>
      <c r="E149" s="19">
        <f>ไฟล์กรอกคำตอบ!E149</f>
        <v>0</v>
      </c>
      <c r="F149" s="17">
        <f>ไฟล์กรอกคำตอบ!F149</f>
        <v>0</v>
      </c>
      <c r="G149" s="17">
        <f>ไฟล์กรอกคำตอบ!G149</f>
        <v>0</v>
      </c>
      <c r="H149" s="158">
        <f>SUM(ตรวจผล!H149:M149,ตรวจผล!AE149,ตรวจผล!AI149,ตรวจผล!AJ149)</f>
        <v>0</v>
      </c>
      <c r="I149" s="158">
        <f>SUM(ตรวจผล!N149:O149,ตรวจผล!AK149)</f>
        <v>0</v>
      </c>
      <c r="J149" s="158">
        <f>SUM(ตรวจผล!P149:T149)</f>
        <v>0</v>
      </c>
      <c r="K149" s="158">
        <f>SUM(ตรวจผล!U149:X149,ตรวจผล!Z149:AA149)</f>
        <v>0</v>
      </c>
      <c r="L149" s="158">
        <f>SUM(ตรวจผล!Y149,ตรวจผล!AL149)</f>
        <v>0</v>
      </c>
      <c r="M149" s="20">
        <f t="shared" si="8"/>
        <v>0</v>
      </c>
      <c r="N149" s="159">
        <f t="shared" si="9"/>
        <v>0</v>
      </c>
      <c r="O149" s="163">
        <f t="shared" si="10"/>
        <v>0</v>
      </c>
      <c r="P149" s="164">
        <f t="shared" si="11"/>
        <v>0</v>
      </c>
    </row>
    <row r="150" spans="1:16" x14ac:dyDescent="0.2">
      <c r="A150" s="93" t="str">
        <f>IF(ไฟล์กรอกคำตอบ!A150=""," ",ไฟล์กรอกคำตอบ!A150&amp;"")</f>
        <v xml:space="preserve"> </v>
      </c>
      <c r="B150" s="17">
        <f>ไฟล์กรอกคำตอบ!B150</f>
        <v>0</v>
      </c>
      <c r="C150" s="17">
        <f>ไฟล์กรอกคำตอบ!C150</f>
        <v>0</v>
      </c>
      <c r="D150" s="18">
        <f>ไฟล์กรอกคำตอบ!D150</f>
        <v>0</v>
      </c>
      <c r="E150" s="19">
        <f>ไฟล์กรอกคำตอบ!E150</f>
        <v>0</v>
      </c>
      <c r="F150" s="17">
        <f>ไฟล์กรอกคำตอบ!F150</f>
        <v>0</v>
      </c>
      <c r="G150" s="17">
        <f>ไฟล์กรอกคำตอบ!G150</f>
        <v>0</v>
      </c>
      <c r="H150" s="158">
        <f>SUM(ตรวจผล!H150:M150,ตรวจผล!AE150,ตรวจผล!AI150,ตรวจผล!AJ150)</f>
        <v>0</v>
      </c>
      <c r="I150" s="158">
        <f>SUM(ตรวจผล!N150:O150,ตรวจผล!AK150)</f>
        <v>0</v>
      </c>
      <c r="J150" s="158">
        <f>SUM(ตรวจผล!P150:T150)</f>
        <v>0</v>
      </c>
      <c r="K150" s="158">
        <f>SUM(ตรวจผล!U150:X150,ตรวจผล!Z150:AA150)</f>
        <v>0</v>
      </c>
      <c r="L150" s="158">
        <f>SUM(ตรวจผล!Y150,ตรวจผล!AL150)</f>
        <v>0</v>
      </c>
      <c r="M150" s="20">
        <f t="shared" si="8"/>
        <v>0</v>
      </c>
      <c r="N150" s="159">
        <f t="shared" si="9"/>
        <v>0</v>
      </c>
      <c r="O150" s="163">
        <f t="shared" si="10"/>
        <v>0</v>
      </c>
      <c r="P150" s="164">
        <f t="shared" si="11"/>
        <v>0</v>
      </c>
    </row>
    <row r="151" spans="1:16" x14ac:dyDescent="0.2">
      <c r="A151" s="93" t="str">
        <f>IF(ไฟล์กรอกคำตอบ!A151=""," ",ไฟล์กรอกคำตอบ!A151&amp;"")</f>
        <v xml:space="preserve"> </v>
      </c>
      <c r="B151" s="17">
        <f>ไฟล์กรอกคำตอบ!B151</f>
        <v>0</v>
      </c>
      <c r="C151" s="17">
        <f>ไฟล์กรอกคำตอบ!C151</f>
        <v>0</v>
      </c>
      <c r="D151" s="18">
        <f>ไฟล์กรอกคำตอบ!D151</f>
        <v>0</v>
      </c>
      <c r="E151" s="19">
        <f>ไฟล์กรอกคำตอบ!E151</f>
        <v>0</v>
      </c>
      <c r="F151" s="17">
        <f>ไฟล์กรอกคำตอบ!F151</f>
        <v>0</v>
      </c>
      <c r="G151" s="17">
        <f>ไฟล์กรอกคำตอบ!G151</f>
        <v>0</v>
      </c>
      <c r="H151" s="158">
        <f>SUM(ตรวจผล!H151:M151,ตรวจผล!AE151,ตรวจผล!AI151,ตรวจผล!AJ151)</f>
        <v>0</v>
      </c>
      <c r="I151" s="158">
        <f>SUM(ตรวจผล!N151:O151,ตรวจผล!AK151)</f>
        <v>0</v>
      </c>
      <c r="J151" s="158">
        <f>SUM(ตรวจผล!P151:T151)</f>
        <v>0</v>
      </c>
      <c r="K151" s="158">
        <f>SUM(ตรวจผล!U151:X151,ตรวจผล!Z151:AA151)</f>
        <v>0</v>
      </c>
      <c r="L151" s="158">
        <f>SUM(ตรวจผล!Y151,ตรวจผล!AL151)</f>
        <v>0</v>
      </c>
      <c r="M151" s="20">
        <f t="shared" si="8"/>
        <v>0</v>
      </c>
      <c r="N151" s="159">
        <f t="shared" si="9"/>
        <v>0</v>
      </c>
      <c r="O151" s="163">
        <f t="shared" si="10"/>
        <v>0</v>
      </c>
      <c r="P151" s="164">
        <f t="shared" si="11"/>
        <v>0</v>
      </c>
    </row>
    <row r="152" spans="1:16" x14ac:dyDescent="0.2">
      <c r="A152" s="93" t="str">
        <f>IF(ไฟล์กรอกคำตอบ!A152=""," ",ไฟล์กรอกคำตอบ!A152&amp;"")</f>
        <v xml:space="preserve"> </v>
      </c>
      <c r="B152" s="17">
        <f>ไฟล์กรอกคำตอบ!B152</f>
        <v>0</v>
      </c>
      <c r="C152" s="17">
        <f>ไฟล์กรอกคำตอบ!C152</f>
        <v>0</v>
      </c>
      <c r="D152" s="18">
        <f>ไฟล์กรอกคำตอบ!D152</f>
        <v>0</v>
      </c>
      <c r="E152" s="19">
        <f>ไฟล์กรอกคำตอบ!E152</f>
        <v>0</v>
      </c>
      <c r="F152" s="17">
        <f>ไฟล์กรอกคำตอบ!F152</f>
        <v>0</v>
      </c>
      <c r="G152" s="17">
        <f>ไฟล์กรอกคำตอบ!G152</f>
        <v>0</v>
      </c>
      <c r="H152" s="158">
        <f>SUM(ตรวจผล!H152:M152,ตรวจผล!AE152,ตรวจผล!AI152,ตรวจผล!AJ152)</f>
        <v>0</v>
      </c>
      <c r="I152" s="158">
        <f>SUM(ตรวจผล!N152:O152,ตรวจผล!AK152)</f>
        <v>0</v>
      </c>
      <c r="J152" s="158">
        <f>SUM(ตรวจผล!P152:T152)</f>
        <v>0</v>
      </c>
      <c r="K152" s="158">
        <f>SUM(ตรวจผล!U152:X152,ตรวจผล!Z152:AA152)</f>
        <v>0</v>
      </c>
      <c r="L152" s="158">
        <f>SUM(ตรวจผล!Y152,ตรวจผล!AL152)</f>
        <v>0</v>
      </c>
      <c r="M152" s="20">
        <f t="shared" si="8"/>
        <v>0</v>
      </c>
      <c r="N152" s="159">
        <f t="shared" si="9"/>
        <v>0</v>
      </c>
      <c r="O152" s="163">
        <f t="shared" si="10"/>
        <v>0</v>
      </c>
      <c r="P152" s="164">
        <f t="shared" si="11"/>
        <v>0</v>
      </c>
    </row>
    <row r="153" spans="1:16" x14ac:dyDescent="0.2">
      <c r="A153" s="93" t="str">
        <f>IF(ไฟล์กรอกคำตอบ!A153=""," ",ไฟล์กรอกคำตอบ!A153&amp;"")</f>
        <v xml:space="preserve"> </v>
      </c>
      <c r="B153" s="17">
        <f>ไฟล์กรอกคำตอบ!B153</f>
        <v>0</v>
      </c>
      <c r="C153" s="17">
        <f>ไฟล์กรอกคำตอบ!C153</f>
        <v>0</v>
      </c>
      <c r="D153" s="18">
        <f>ไฟล์กรอกคำตอบ!D153</f>
        <v>0</v>
      </c>
      <c r="E153" s="19">
        <f>ไฟล์กรอกคำตอบ!E153</f>
        <v>0</v>
      </c>
      <c r="F153" s="17">
        <f>ไฟล์กรอกคำตอบ!F153</f>
        <v>0</v>
      </c>
      <c r="G153" s="17">
        <f>ไฟล์กรอกคำตอบ!G153</f>
        <v>0</v>
      </c>
      <c r="H153" s="158">
        <f>SUM(ตรวจผล!H153:M153,ตรวจผล!AE153,ตรวจผล!AI153,ตรวจผล!AJ153)</f>
        <v>0</v>
      </c>
      <c r="I153" s="158">
        <f>SUM(ตรวจผล!N153:O153,ตรวจผล!AK153)</f>
        <v>0</v>
      </c>
      <c r="J153" s="158">
        <f>SUM(ตรวจผล!P153:T153)</f>
        <v>0</v>
      </c>
      <c r="K153" s="158">
        <f>SUM(ตรวจผล!U153:X153,ตรวจผล!Z153:AA153)</f>
        <v>0</v>
      </c>
      <c r="L153" s="158">
        <f>SUM(ตรวจผล!Y153,ตรวจผล!AL153)</f>
        <v>0</v>
      </c>
      <c r="M153" s="20">
        <f t="shared" si="8"/>
        <v>0</v>
      </c>
      <c r="N153" s="159">
        <f t="shared" si="9"/>
        <v>0</v>
      </c>
      <c r="O153" s="163">
        <f t="shared" si="10"/>
        <v>0</v>
      </c>
      <c r="P153" s="164">
        <f t="shared" si="11"/>
        <v>0</v>
      </c>
    </row>
    <row r="154" spans="1:16" x14ac:dyDescent="0.2">
      <c r="A154" s="93" t="str">
        <f>IF(ไฟล์กรอกคำตอบ!A154=""," ",ไฟล์กรอกคำตอบ!A154&amp;"")</f>
        <v xml:space="preserve"> </v>
      </c>
      <c r="B154" s="17">
        <f>ไฟล์กรอกคำตอบ!B154</f>
        <v>0</v>
      </c>
      <c r="C154" s="17">
        <f>ไฟล์กรอกคำตอบ!C154</f>
        <v>0</v>
      </c>
      <c r="D154" s="18">
        <f>ไฟล์กรอกคำตอบ!D154</f>
        <v>0</v>
      </c>
      <c r="E154" s="19">
        <f>ไฟล์กรอกคำตอบ!E154</f>
        <v>0</v>
      </c>
      <c r="F154" s="17">
        <f>ไฟล์กรอกคำตอบ!F154</f>
        <v>0</v>
      </c>
      <c r="G154" s="17">
        <f>ไฟล์กรอกคำตอบ!G154</f>
        <v>0</v>
      </c>
      <c r="H154" s="158">
        <f>SUM(ตรวจผล!H154:M154,ตรวจผล!AE154,ตรวจผล!AI154,ตรวจผล!AJ154)</f>
        <v>0</v>
      </c>
      <c r="I154" s="158">
        <f>SUM(ตรวจผล!N154:O154,ตรวจผล!AK154)</f>
        <v>0</v>
      </c>
      <c r="J154" s="158">
        <f>SUM(ตรวจผล!P154:T154)</f>
        <v>0</v>
      </c>
      <c r="K154" s="158">
        <f>SUM(ตรวจผล!U154:X154,ตรวจผล!Z154:AA154)</f>
        <v>0</v>
      </c>
      <c r="L154" s="158">
        <f>SUM(ตรวจผล!Y154,ตรวจผล!AL154)</f>
        <v>0</v>
      </c>
      <c r="M154" s="20">
        <f t="shared" si="8"/>
        <v>0</v>
      </c>
      <c r="N154" s="159">
        <f t="shared" si="9"/>
        <v>0</v>
      </c>
      <c r="O154" s="163">
        <f t="shared" si="10"/>
        <v>0</v>
      </c>
      <c r="P154" s="164">
        <f t="shared" si="11"/>
        <v>0</v>
      </c>
    </row>
    <row r="155" spans="1:16" x14ac:dyDescent="0.2">
      <c r="A155" s="93" t="str">
        <f>IF(ไฟล์กรอกคำตอบ!A155=""," ",ไฟล์กรอกคำตอบ!A155&amp;"")</f>
        <v xml:space="preserve"> </v>
      </c>
      <c r="B155" s="17">
        <f>ไฟล์กรอกคำตอบ!B155</f>
        <v>0</v>
      </c>
      <c r="C155" s="17">
        <f>ไฟล์กรอกคำตอบ!C155</f>
        <v>0</v>
      </c>
      <c r="D155" s="18">
        <f>ไฟล์กรอกคำตอบ!D155</f>
        <v>0</v>
      </c>
      <c r="E155" s="19">
        <f>ไฟล์กรอกคำตอบ!E155</f>
        <v>0</v>
      </c>
      <c r="F155" s="17">
        <f>ไฟล์กรอกคำตอบ!F155</f>
        <v>0</v>
      </c>
      <c r="G155" s="17">
        <f>ไฟล์กรอกคำตอบ!G155</f>
        <v>0</v>
      </c>
      <c r="H155" s="158">
        <f>SUM(ตรวจผล!H155:M155,ตรวจผล!AE155,ตรวจผล!AI155,ตรวจผล!AJ155)</f>
        <v>0</v>
      </c>
      <c r="I155" s="158">
        <f>SUM(ตรวจผล!N155:O155,ตรวจผล!AK155)</f>
        <v>0</v>
      </c>
      <c r="J155" s="158">
        <f>SUM(ตรวจผล!P155:T155)</f>
        <v>0</v>
      </c>
      <c r="K155" s="158">
        <f>SUM(ตรวจผล!U155:X155,ตรวจผล!Z155:AA155)</f>
        <v>0</v>
      </c>
      <c r="L155" s="158">
        <f>SUM(ตรวจผล!Y155,ตรวจผล!AL155)</f>
        <v>0</v>
      </c>
      <c r="M155" s="20">
        <f t="shared" si="8"/>
        <v>0</v>
      </c>
      <c r="N155" s="159">
        <f t="shared" si="9"/>
        <v>0</v>
      </c>
      <c r="O155" s="163">
        <f t="shared" si="10"/>
        <v>0</v>
      </c>
      <c r="P155" s="164">
        <f t="shared" si="11"/>
        <v>0</v>
      </c>
    </row>
    <row r="156" spans="1:16" x14ac:dyDescent="0.2">
      <c r="A156" s="93" t="str">
        <f>IF(ไฟล์กรอกคำตอบ!A156=""," ",ไฟล์กรอกคำตอบ!A156&amp;"")</f>
        <v xml:space="preserve"> </v>
      </c>
      <c r="B156" s="17">
        <f>ไฟล์กรอกคำตอบ!B156</f>
        <v>0</v>
      </c>
      <c r="C156" s="17">
        <f>ไฟล์กรอกคำตอบ!C156</f>
        <v>0</v>
      </c>
      <c r="D156" s="18">
        <f>ไฟล์กรอกคำตอบ!D156</f>
        <v>0</v>
      </c>
      <c r="E156" s="19">
        <f>ไฟล์กรอกคำตอบ!E156</f>
        <v>0</v>
      </c>
      <c r="F156" s="17">
        <f>ไฟล์กรอกคำตอบ!F156</f>
        <v>0</v>
      </c>
      <c r="G156" s="17">
        <f>ไฟล์กรอกคำตอบ!G156</f>
        <v>0</v>
      </c>
      <c r="H156" s="158">
        <f>SUM(ตรวจผล!H156:M156,ตรวจผล!AE156,ตรวจผล!AI156,ตรวจผล!AJ156)</f>
        <v>0</v>
      </c>
      <c r="I156" s="158">
        <f>SUM(ตรวจผล!N156:O156,ตรวจผล!AK156)</f>
        <v>0</v>
      </c>
      <c r="J156" s="158">
        <f>SUM(ตรวจผล!P156:T156)</f>
        <v>0</v>
      </c>
      <c r="K156" s="158">
        <f>SUM(ตรวจผล!U156:X156,ตรวจผล!Z156:AA156)</f>
        <v>0</v>
      </c>
      <c r="L156" s="158">
        <f>SUM(ตรวจผล!Y156,ตรวจผล!AL156)</f>
        <v>0</v>
      </c>
      <c r="M156" s="20">
        <f t="shared" si="8"/>
        <v>0</v>
      </c>
      <c r="N156" s="159">
        <f t="shared" si="9"/>
        <v>0</v>
      </c>
      <c r="O156" s="163">
        <f t="shared" si="10"/>
        <v>0</v>
      </c>
      <c r="P156" s="164">
        <f t="shared" si="11"/>
        <v>0</v>
      </c>
    </row>
    <row r="157" spans="1:16" x14ac:dyDescent="0.2">
      <c r="A157" s="93" t="str">
        <f>IF(ไฟล์กรอกคำตอบ!A157=""," ",ไฟล์กรอกคำตอบ!A157&amp;"")</f>
        <v xml:space="preserve"> </v>
      </c>
      <c r="B157" s="17">
        <f>ไฟล์กรอกคำตอบ!B157</f>
        <v>0</v>
      </c>
      <c r="C157" s="17">
        <f>ไฟล์กรอกคำตอบ!C157</f>
        <v>0</v>
      </c>
      <c r="D157" s="18">
        <f>ไฟล์กรอกคำตอบ!D157</f>
        <v>0</v>
      </c>
      <c r="E157" s="19">
        <f>ไฟล์กรอกคำตอบ!E157</f>
        <v>0</v>
      </c>
      <c r="F157" s="17">
        <f>ไฟล์กรอกคำตอบ!F157</f>
        <v>0</v>
      </c>
      <c r="G157" s="17">
        <f>ไฟล์กรอกคำตอบ!G157</f>
        <v>0</v>
      </c>
      <c r="H157" s="158">
        <f>SUM(ตรวจผล!H157:M157,ตรวจผล!AE157,ตรวจผล!AI157,ตรวจผล!AJ157)</f>
        <v>0</v>
      </c>
      <c r="I157" s="158">
        <f>SUM(ตรวจผล!N157:O157,ตรวจผล!AK157)</f>
        <v>0</v>
      </c>
      <c r="J157" s="158">
        <f>SUM(ตรวจผล!P157:T157)</f>
        <v>0</v>
      </c>
      <c r="K157" s="158">
        <f>SUM(ตรวจผล!U157:X157,ตรวจผล!Z157:AA157)</f>
        <v>0</v>
      </c>
      <c r="L157" s="158">
        <f>SUM(ตรวจผล!Y157,ตรวจผล!AL157)</f>
        <v>0</v>
      </c>
      <c r="M157" s="20">
        <f t="shared" si="8"/>
        <v>0</v>
      </c>
      <c r="N157" s="159">
        <f t="shared" si="9"/>
        <v>0</v>
      </c>
      <c r="O157" s="163">
        <f t="shared" si="10"/>
        <v>0</v>
      </c>
      <c r="P157" s="164">
        <f t="shared" si="11"/>
        <v>0</v>
      </c>
    </row>
    <row r="158" spans="1:16" x14ac:dyDescent="0.2">
      <c r="A158" s="93" t="str">
        <f>IF(ไฟล์กรอกคำตอบ!A158=""," ",ไฟล์กรอกคำตอบ!A158&amp;"")</f>
        <v xml:space="preserve"> </v>
      </c>
      <c r="B158" s="17">
        <f>ไฟล์กรอกคำตอบ!B158</f>
        <v>0</v>
      </c>
      <c r="C158" s="17">
        <f>ไฟล์กรอกคำตอบ!C158</f>
        <v>0</v>
      </c>
      <c r="D158" s="18">
        <f>ไฟล์กรอกคำตอบ!D158</f>
        <v>0</v>
      </c>
      <c r="E158" s="19">
        <f>ไฟล์กรอกคำตอบ!E158</f>
        <v>0</v>
      </c>
      <c r="F158" s="17">
        <f>ไฟล์กรอกคำตอบ!F158</f>
        <v>0</v>
      </c>
      <c r="G158" s="17">
        <f>ไฟล์กรอกคำตอบ!G158</f>
        <v>0</v>
      </c>
      <c r="H158" s="158">
        <f>SUM(ตรวจผล!H158:M158,ตรวจผล!AE158,ตรวจผล!AI158,ตรวจผล!AJ158)</f>
        <v>0</v>
      </c>
      <c r="I158" s="158">
        <f>SUM(ตรวจผล!N158:O158,ตรวจผล!AK158)</f>
        <v>0</v>
      </c>
      <c r="J158" s="158">
        <f>SUM(ตรวจผล!P158:T158)</f>
        <v>0</v>
      </c>
      <c r="K158" s="158">
        <f>SUM(ตรวจผล!U158:X158,ตรวจผล!Z158:AA158)</f>
        <v>0</v>
      </c>
      <c r="L158" s="158">
        <f>SUM(ตรวจผล!Y158,ตรวจผล!AL158)</f>
        <v>0</v>
      </c>
      <c r="M158" s="20">
        <f t="shared" si="8"/>
        <v>0</v>
      </c>
      <c r="N158" s="159">
        <f t="shared" si="9"/>
        <v>0</v>
      </c>
      <c r="O158" s="163">
        <f t="shared" si="10"/>
        <v>0</v>
      </c>
      <c r="P158" s="164">
        <f t="shared" si="11"/>
        <v>0</v>
      </c>
    </row>
    <row r="159" spans="1:16" x14ac:dyDescent="0.2">
      <c r="A159" s="93" t="str">
        <f>IF(ไฟล์กรอกคำตอบ!A159=""," ",ไฟล์กรอกคำตอบ!A159&amp;"")</f>
        <v xml:space="preserve"> </v>
      </c>
      <c r="B159" s="17">
        <f>ไฟล์กรอกคำตอบ!B159</f>
        <v>0</v>
      </c>
      <c r="C159" s="17">
        <f>ไฟล์กรอกคำตอบ!C159</f>
        <v>0</v>
      </c>
      <c r="D159" s="18">
        <f>ไฟล์กรอกคำตอบ!D159</f>
        <v>0</v>
      </c>
      <c r="E159" s="19">
        <f>ไฟล์กรอกคำตอบ!E159</f>
        <v>0</v>
      </c>
      <c r="F159" s="17">
        <f>ไฟล์กรอกคำตอบ!F159</f>
        <v>0</v>
      </c>
      <c r="G159" s="17">
        <f>ไฟล์กรอกคำตอบ!G159</f>
        <v>0</v>
      </c>
      <c r="H159" s="158">
        <f>SUM(ตรวจผล!H159:M159,ตรวจผล!AE159,ตรวจผล!AI159,ตรวจผล!AJ159)</f>
        <v>0</v>
      </c>
      <c r="I159" s="158">
        <f>SUM(ตรวจผล!N159:O159,ตรวจผล!AK159)</f>
        <v>0</v>
      </c>
      <c r="J159" s="158">
        <f>SUM(ตรวจผล!P159:T159)</f>
        <v>0</v>
      </c>
      <c r="K159" s="158">
        <f>SUM(ตรวจผล!U159:X159,ตรวจผล!Z159:AA159)</f>
        <v>0</v>
      </c>
      <c r="L159" s="158">
        <f>SUM(ตรวจผล!Y159,ตรวจผล!AL159)</f>
        <v>0</v>
      </c>
      <c r="M159" s="20">
        <f t="shared" si="8"/>
        <v>0</v>
      </c>
      <c r="N159" s="159">
        <f t="shared" si="9"/>
        <v>0</v>
      </c>
      <c r="O159" s="163">
        <f t="shared" si="10"/>
        <v>0</v>
      </c>
      <c r="P159" s="164">
        <f t="shared" si="11"/>
        <v>0</v>
      </c>
    </row>
    <row r="160" spans="1:16" x14ac:dyDescent="0.2">
      <c r="A160" s="93" t="str">
        <f>IF(ไฟล์กรอกคำตอบ!A160=""," ",ไฟล์กรอกคำตอบ!A160&amp;"")</f>
        <v xml:space="preserve"> </v>
      </c>
      <c r="B160" s="17">
        <f>ไฟล์กรอกคำตอบ!B160</f>
        <v>0</v>
      </c>
      <c r="C160" s="17">
        <f>ไฟล์กรอกคำตอบ!C160</f>
        <v>0</v>
      </c>
      <c r="D160" s="18">
        <f>ไฟล์กรอกคำตอบ!D160</f>
        <v>0</v>
      </c>
      <c r="E160" s="19">
        <f>ไฟล์กรอกคำตอบ!E160</f>
        <v>0</v>
      </c>
      <c r="F160" s="17">
        <f>ไฟล์กรอกคำตอบ!F160</f>
        <v>0</v>
      </c>
      <c r="G160" s="17">
        <f>ไฟล์กรอกคำตอบ!G160</f>
        <v>0</v>
      </c>
      <c r="H160" s="158">
        <f>SUM(ตรวจผล!H160:M160,ตรวจผล!AE160,ตรวจผล!AI160,ตรวจผล!AJ160)</f>
        <v>0</v>
      </c>
      <c r="I160" s="158">
        <f>SUM(ตรวจผล!N160:O160,ตรวจผล!AK160)</f>
        <v>0</v>
      </c>
      <c r="J160" s="158">
        <f>SUM(ตรวจผล!P160:T160)</f>
        <v>0</v>
      </c>
      <c r="K160" s="158">
        <f>SUM(ตรวจผล!U160:X160,ตรวจผล!Z160:AA160)</f>
        <v>0</v>
      </c>
      <c r="L160" s="158">
        <f>SUM(ตรวจผล!Y160,ตรวจผล!AL160)</f>
        <v>0</v>
      </c>
      <c r="M160" s="20">
        <f t="shared" si="8"/>
        <v>0</v>
      </c>
      <c r="N160" s="159">
        <f t="shared" si="9"/>
        <v>0</v>
      </c>
      <c r="O160" s="163">
        <f t="shared" si="10"/>
        <v>0</v>
      </c>
      <c r="P160" s="164">
        <f t="shared" si="11"/>
        <v>0</v>
      </c>
    </row>
    <row r="161" spans="1:16" x14ac:dyDescent="0.2">
      <c r="A161" s="93" t="str">
        <f>IF(ไฟล์กรอกคำตอบ!A161=""," ",ไฟล์กรอกคำตอบ!A161&amp;"")</f>
        <v xml:space="preserve"> </v>
      </c>
      <c r="B161" s="17">
        <f>ไฟล์กรอกคำตอบ!B161</f>
        <v>0</v>
      </c>
      <c r="C161" s="17">
        <f>ไฟล์กรอกคำตอบ!C161</f>
        <v>0</v>
      </c>
      <c r="D161" s="18">
        <f>ไฟล์กรอกคำตอบ!D161</f>
        <v>0</v>
      </c>
      <c r="E161" s="19">
        <f>ไฟล์กรอกคำตอบ!E161</f>
        <v>0</v>
      </c>
      <c r="F161" s="17">
        <f>ไฟล์กรอกคำตอบ!F161</f>
        <v>0</v>
      </c>
      <c r="G161" s="17">
        <f>ไฟล์กรอกคำตอบ!G161</f>
        <v>0</v>
      </c>
      <c r="H161" s="158">
        <f>SUM(ตรวจผล!H161:M161,ตรวจผล!AE161,ตรวจผล!AI161,ตรวจผล!AJ161)</f>
        <v>0</v>
      </c>
      <c r="I161" s="158">
        <f>SUM(ตรวจผล!N161:O161,ตรวจผล!AK161)</f>
        <v>0</v>
      </c>
      <c r="J161" s="158">
        <f>SUM(ตรวจผล!P161:T161)</f>
        <v>0</v>
      </c>
      <c r="K161" s="158">
        <f>SUM(ตรวจผล!U161:X161,ตรวจผล!Z161:AA161)</f>
        <v>0</v>
      </c>
      <c r="L161" s="158">
        <f>SUM(ตรวจผล!Y161,ตรวจผล!AL161)</f>
        <v>0</v>
      </c>
      <c r="M161" s="20">
        <f t="shared" si="8"/>
        <v>0</v>
      </c>
      <c r="N161" s="159">
        <f t="shared" si="9"/>
        <v>0</v>
      </c>
      <c r="O161" s="163">
        <f t="shared" si="10"/>
        <v>0</v>
      </c>
      <c r="P161" s="164">
        <f t="shared" si="11"/>
        <v>0</v>
      </c>
    </row>
    <row r="162" spans="1:16" x14ac:dyDescent="0.2">
      <c r="A162" s="93" t="str">
        <f>IF(ไฟล์กรอกคำตอบ!A162=""," ",ไฟล์กรอกคำตอบ!A162&amp;"")</f>
        <v xml:space="preserve"> </v>
      </c>
      <c r="B162" s="17">
        <f>ไฟล์กรอกคำตอบ!B162</f>
        <v>0</v>
      </c>
      <c r="C162" s="17">
        <f>ไฟล์กรอกคำตอบ!C162</f>
        <v>0</v>
      </c>
      <c r="D162" s="18">
        <f>ไฟล์กรอกคำตอบ!D162</f>
        <v>0</v>
      </c>
      <c r="E162" s="19">
        <f>ไฟล์กรอกคำตอบ!E162</f>
        <v>0</v>
      </c>
      <c r="F162" s="17">
        <f>ไฟล์กรอกคำตอบ!F162</f>
        <v>0</v>
      </c>
      <c r="G162" s="17">
        <f>ไฟล์กรอกคำตอบ!G162</f>
        <v>0</v>
      </c>
      <c r="H162" s="158">
        <f>SUM(ตรวจผล!H162:M162,ตรวจผล!AE162,ตรวจผล!AI162,ตรวจผล!AJ162)</f>
        <v>0</v>
      </c>
      <c r="I162" s="158">
        <f>SUM(ตรวจผล!N162:O162,ตรวจผล!AK162)</f>
        <v>0</v>
      </c>
      <c r="J162" s="158">
        <f>SUM(ตรวจผล!P162:T162)</f>
        <v>0</v>
      </c>
      <c r="K162" s="158">
        <f>SUM(ตรวจผล!U162:X162,ตรวจผล!Z162:AA162)</f>
        <v>0</v>
      </c>
      <c r="L162" s="158">
        <f>SUM(ตรวจผล!Y162,ตรวจผล!AL162)</f>
        <v>0</v>
      </c>
      <c r="M162" s="20">
        <f t="shared" si="8"/>
        <v>0</v>
      </c>
      <c r="N162" s="159">
        <f t="shared" si="9"/>
        <v>0</v>
      </c>
      <c r="O162" s="163">
        <f t="shared" si="10"/>
        <v>0</v>
      </c>
      <c r="P162" s="164">
        <f t="shared" si="11"/>
        <v>0</v>
      </c>
    </row>
    <row r="163" spans="1:16" x14ac:dyDescent="0.2">
      <c r="A163" s="93" t="str">
        <f>IF(ไฟล์กรอกคำตอบ!A163=""," ",ไฟล์กรอกคำตอบ!A163&amp;"")</f>
        <v xml:space="preserve"> </v>
      </c>
      <c r="B163" s="17">
        <f>ไฟล์กรอกคำตอบ!B163</f>
        <v>0</v>
      </c>
      <c r="C163" s="17">
        <f>ไฟล์กรอกคำตอบ!C163</f>
        <v>0</v>
      </c>
      <c r="D163" s="18">
        <f>ไฟล์กรอกคำตอบ!D163</f>
        <v>0</v>
      </c>
      <c r="E163" s="19">
        <f>ไฟล์กรอกคำตอบ!E163</f>
        <v>0</v>
      </c>
      <c r="F163" s="17">
        <f>ไฟล์กรอกคำตอบ!F163</f>
        <v>0</v>
      </c>
      <c r="G163" s="17">
        <f>ไฟล์กรอกคำตอบ!G163</f>
        <v>0</v>
      </c>
      <c r="H163" s="158">
        <f>SUM(ตรวจผล!H163:M163,ตรวจผล!AE163,ตรวจผล!AI163,ตรวจผล!AJ163)</f>
        <v>0</v>
      </c>
      <c r="I163" s="158">
        <f>SUM(ตรวจผล!N163:O163,ตรวจผล!AK163)</f>
        <v>0</v>
      </c>
      <c r="J163" s="158">
        <f>SUM(ตรวจผล!P163:T163)</f>
        <v>0</v>
      </c>
      <c r="K163" s="158">
        <f>SUM(ตรวจผล!U163:X163,ตรวจผล!Z163:AA163)</f>
        <v>0</v>
      </c>
      <c r="L163" s="158">
        <f>SUM(ตรวจผล!Y163,ตรวจผล!AL163)</f>
        <v>0</v>
      </c>
      <c r="M163" s="20">
        <f t="shared" si="8"/>
        <v>0</v>
      </c>
      <c r="N163" s="159">
        <f t="shared" si="9"/>
        <v>0</v>
      </c>
      <c r="O163" s="163">
        <f t="shared" si="10"/>
        <v>0</v>
      </c>
      <c r="P163" s="164">
        <f t="shared" si="11"/>
        <v>0</v>
      </c>
    </row>
    <row r="164" spans="1:16" x14ac:dyDescent="0.2">
      <c r="A164" s="93" t="str">
        <f>IF(ไฟล์กรอกคำตอบ!A164=""," ",ไฟล์กรอกคำตอบ!A164&amp;"")</f>
        <v xml:space="preserve"> </v>
      </c>
      <c r="B164" s="17">
        <f>ไฟล์กรอกคำตอบ!B164</f>
        <v>0</v>
      </c>
      <c r="C164" s="17">
        <f>ไฟล์กรอกคำตอบ!C164</f>
        <v>0</v>
      </c>
      <c r="D164" s="18">
        <f>ไฟล์กรอกคำตอบ!D164</f>
        <v>0</v>
      </c>
      <c r="E164" s="19">
        <f>ไฟล์กรอกคำตอบ!E164</f>
        <v>0</v>
      </c>
      <c r="F164" s="17">
        <f>ไฟล์กรอกคำตอบ!F164</f>
        <v>0</v>
      </c>
      <c r="G164" s="17">
        <f>ไฟล์กรอกคำตอบ!G164</f>
        <v>0</v>
      </c>
      <c r="H164" s="158">
        <f>SUM(ตรวจผล!H164:M164,ตรวจผล!AE164,ตรวจผล!AI164,ตรวจผล!AJ164)</f>
        <v>0</v>
      </c>
      <c r="I164" s="158">
        <f>SUM(ตรวจผล!N164:O164,ตรวจผล!AK164)</f>
        <v>0</v>
      </c>
      <c r="J164" s="158">
        <f>SUM(ตรวจผล!P164:T164)</f>
        <v>0</v>
      </c>
      <c r="K164" s="158">
        <f>SUM(ตรวจผล!U164:X164,ตรวจผล!Z164:AA164)</f>
        <v>0</v>
      </c>
      <c r="L164" s="158">
        <f>SUM(ตรวจผล!Y164,ตรวจผล!AL164)</f>
        <v>0</v>
      </c>
      <c r="M164" s="20">
        <f t="shared" si="8"/>
        <v>0</v>
      </c>
      <c r="N164" s="159">
        <f t="shared" si="9"/>
        <v>0</v>
      </c>
      <c r="O164" s="163">
        <f t="shared" si="10"/>
        <v>0</v>
      </c>
      <c r="P164" s="164">
        <f t="shared" si="11"/>
        <v>0</v>
      </c>
    </row>
    <row r="165" spans="1:16" x14ac:dyDescent="0.2">
      <c r="A165" s="93" t="str">
        <f>IF(ไฟล์กรอกคำตอบ!A165=""," ",ไฟล์กรอกคำตอบ!A165&amp;"")</f>
        <v xml:space="preserve"> </v>
      </c>
      <c r="B165" s="17">
        <f>ไฟล์กรอกคำตอบ!B165</f>
        <v>0</v>
      </c>
      <c r="C165" s="17">
        <f>ไฟล์กรอกคำตอบ!C165</f>
        <v>0</v>
      </c>
      <c r="D165" s="18">
        <f>ไฟล์กรอกคำตอบ!D165</f>
        <v>0</v>
      </c>
      <c r="E165" s="19">
        <f>ไฟล์กรอกคำตอบ!E165</f>
        <v>0</v>
      </c>
      <c r="F165" s="17">
        <f>ไฟล์กรอกคำตอบ!F165</f>
        <v>0</v>
      </c>
      <c r="G165" s="17">
        <f>ไฟล์กรอกคำตอบ!G165</f>
        <v>0</v>
      </c>
      <c r="H165" s="158">
        <f>SUM(ตรวจผล!H165:M165,ตรวจผล!AE165,ตรวจผล!AI165,ตรวจผล!AJ165)</f>
        <v>0</v>
      </c>
      <c r="I165" s="158">
        <f>SUM(ตรวจผล!N165:O165,ตรวจผล!AK165)</f>
        <v>0</v>
      </c>
      <c r="J165" s="158">
        <f>SUM(ตรวจผล!P165:T165)</f>
        <v>0</v>
      </c>
      <c r="K165" s="158">
        <f>SUM(ตรวจผล!U165:X165,ตรวจผล!Z165:AA165)</f>
        <v>0</v>
      </c>
      <c r="L165" s="158">
        <f>SUM(ตรวจผล!Y165,ตรวจผล!AL165)</f>
        <v>0</v>
      </c>
      <c r="M165" s="20">
        <f t="shared" si="8"/>
        <v>0</v>
      </c>
      <c r="N165" s="159">
        <f t="shared" si="9"/>
        <v>0</v>
      </c>
      <c r="O165" s="163">
        <f t="shared" si="10"/>
        <v>0</v>
      </c>
      <c r="P165" s="164">
        <f t="shared" si="11"/>
        <v>0</v>
      </c>
    </row>
    <row r="166" spans="1:16" x14ac:dyDescent="0.2">
      <c r="A166" s="93" t="str">
        <f>IF(ไฟล์กรอกคำตอบ!A166=""," ",ไฟล์กรอกคำตอบ!A166&amp;"")</f>
        <v xml:space="preserve"> </v>
      </c>
      <c r="B166" s="17">
        <f>ไฟล์กรอกคำตอบ!B166</f>
        <v>0</v>
      </c>
      <c r="C166" s="17">
        <f>ไฟล์กรอกคำตอบ!C166</f>
        <v>0</v>
      </c>
      <c r="D166" s="18">
        <f>ไฟล์กรอกคำตอบ!D166</f>
        <v>0</v>
      </c>
      <c r="E166" s="19">
        <f>ไฟล์กรอกคำตอบ!E166</f>
        <v>0</v>
      </c>
      <c r="F166" s="17">
        <f>ไฟล์กรอกคำตอบ!F166</f>
        <v>0</v>
      </c>
      <c r="G166" s="17">
        <f>ไฟล์กรอกคำตอบ!G166</f>
        <v>0</v>
      </c>
      <c r="H166" s="158">
        <f>SUM(ตรวจผล!H166:M166,ตรวจผล!AE166,ตรวจผล!AI166,ตรวจผล!AJ166)</f>
        <v>0</v>
      </c>
      <c r="I166" s="158">
        <f>SUM(ตรวจผล!N166:O166,ตรวจผล!AK166)</f>
        <v>0</v>
      </c>
      <c r="J166" s="158">
        <f>SUM(ตรวจผล!P166:T166)</f>
        <v>0</v>
      </c>
      <c r="K166" s="158">
        <f>SUM(ตรวจผล!U166:X166,ตรวจผล!Z166:AA166)</f>
        <v>0</v>
      </c>
      <c r="L166" s="158">
        <f>SUM(ตรวจผล!Y166,ตรวจผล!AL166)</f>
        <v>0</v>
      </c>
      <c r="M166" s="20">
        <f t="shared" si="8"/>
        <v>0</v>
      </c>
      <c r="N166" s="159">
        <f t="shared" si="9"/>
        <v>0</v>
      </c>
      <c r="O166" s="163">
        <f t="shared" si="10"/>
        <v>0</v>
      </c>
      <c r="P166" s="164">
        <f t="shared" si="11"/>
        <v>0</v>
      </c>
    </row>
    <row r="167" spans="1:16" x14ac:dyDescent="0.2">
      <c r="A167" s="93" t="str">
        <f>IF(ไฟล์กรอกคำตอบ!A167=""," ",ไฟล์กรอกคำตอบ!A167&amp;"")</f>
        <v xml:space="preserve"> </v>
      </c>
      <c r="B167" s="17">
        <f>ไฟล์กรอกคำตอบ!B167</f>
        <v>0</v>
      </c>
      <c r="C167" s="17">
        <f>ไฟล์กรอกคำตอบ!C167</f>
        <v>0</v>
      </c>
      <c r="D167" s="18">
        <f>ไฟล์กรอกคำตอบ!D167</f>
        <v>0</v>
      </c>
      <c r="E167" s="19">
        <f>ไฟล์กรอกคำตอบ!E167</f>
        <v>0</v>
      </c>
      <c r="F167" s="17">
        <f>ไฟล์กรอกคำตอบ!F167</f>
        <v>0</v>
      </c>
      <c r="G167" s="17">
        <f>ไฟล์กรอกคำตอบ!G167</f>
        <v>0</v>
      </c>
      <c r="H167" s="158">
        <f>SUM(ตรวจผล!H167:M167,ตรวจผล!AE167,ตรวจผล!AI167,ตรวจผล!AJ167)</f>
        <v>0</v>
      </c>
      <c r="I167" s="158">
        <f>SUM(ตรวจผล!N167:O167,ตรวจผล!AK167)</f>
        <v>0</v>
      </c>
      <c r="J167" s="158">
        <f>SUM(ตรวจผล!P167:T167)</f>
        <v>0</v>
      </c>
      <c r="K167" s="158">
        <f>SUM(ตรวจผล!U167:X167,ตรวจผล!Z167:AA167)</f>
        <v>0</v>
      </c>
      <c r="L167" s="158">
        <f>SUM(ตรวจผล!Y167,ตรวจผล!AL167)</f>
        <v>0</v>
      </c>
      <c r="M167" s="20">
        <f t="shared" si="8"/>
        <v>0</v>
      </c>
      <c r="N167" s="159">
        <f t="shared" si="9"/>
        <v>0</v>
      </c>
      <c r="O167" s="163">
        <f t="shared" si="10"/>
        <v>0</v>
      </c>
      <c r="P167" s="164">
        <f t="shared" si="11"/>
        <v>0</v>
      </c>
    </row>
    <row r="168" spans="1:16" x14ac:dyDescent="0.2">
      <c r="A168" s="93" t="str">
        <f>IF(ไฟล์กรอกคำตอบ!A168=""," ",ไฟล์กรอกคำตอบ!A168&amp;"")</f>
        <v xml:space="preserve"> </v>
      </c>
      <c r="B168" s="17">
        <f>ไฟล์กรอกคำตอบ!B168</f>
        <v>0</v>
      </c>
      <c r="C168" s="17">
        <f>ไฟล์กรอกคำตอบ!C168</f>
        <v>0</v>
      </c>
      <c r="D168" s="18">
        <f>ไฟล์กรอกคำตอบ!D168</f>
        <v>0</v>
      </c>
      <c r="E168" s="19">
        <f>ไฟล์กรอกคำตอบ!E168</f>
        <v>0</v>
      </c>
      <c r="F168" s="17">
        <f>ไฟล์กรอกคำตอบ!F168</f>
        <v>0</v>
      </c>
      <c r="G168" s="17">
        <f>ไฟล์กรอกคำตอบ!G168</f>
        <v>0</v>
      </c>
      <c r="H168" s="158">
        <f>SUM(ตรวจผล!H168:M168,ตรวจผล!AE168,ตรวจผล!AI168,ตรวจผล!AJ168)</f>
        <v>0</v>
      </c>
      <c r="I168" s="158">
        <f>SUM(ตรวจผล!N168:O168,ตรวจผล!AK168)</f>
        <v>0</v>
      </c>
      <c r="J168" s="158">
        <f>SUM(ตรวจผล!P168:T168)</f>
        <v>0</v>
      </c>
      <c r="K168" s="158">
        <f>SUM(ตรวจผล!U168:X168,ตรวจผล!Z168:AA168)</f>
        <v>0</v>
      </c>
      <c r="L168" s="158">
        <f>SUM(ตรวจผล!Y168,ตรวจผล!AL168)</f>
        <v>0</v>
      </c>
      <c r="M168" s="20">
        <f t="shared" si="8"/>
        <v>0</v>
      </c>
      <c r="N168" s="159">
        <f t="shared" si="9"/>
        <v>0</v>
      </c>
      <c r="O168" s="163">
        <f t="shared" si="10"/>
        <v>0</v>
      </c>
      <c r="P168" s="164">
        <f t="shared" si="11"/>
        <v>0</v>
      </c>
    </row>
    <row r="169" spans="1:16" x14ac:dyDescent="0.2">
      <c r="A169" s="93" t="str">
        <f>IF(ไฟล์กรอกคำตอบ!A169=""," ",ไฟล์กรอกคำตอบ!A169&amp;"")</f>
        <v xml:space="preserve"> </v>
      </c>
      <c r="B169" s="17">
        <f>ไฟล์กรอกคำตอบ!B169</f>
        <v>0</v>
      </c>
      <c r="C169" s="17">
        <f>ไฟล์กรอกคำตอบ!C169</f>
        <v>0</v>
      </c>
      <c r="D169" s="18">
        <f>ไฟล์กรอกคำตอบ!D169</f>
        <v>0</v>
      </c>
      <c r="E169" s="19">
        <f>ไฟล์กรอกคำตอบ!E169</f>
        <v>0</v>
      </c>
      <c r="F169" s="17">
        <f>ไฟล์กรอกคำตอบ!F169</f>
        <v>0</v>
      </c>
      <c r="G169" s="17">
        <f>ไฟล์กรอกคำตอบ!G169</f>
        <v>0</v>
      </c>
      <c r="H169" s="158">
        <f>SUM(ตรวจผล!H169:M169,ตรวจผล!AE169,ตรวจผล!AI169,ตรวจผล!AJ169)</f>
        <v>0</v>
      </c>
      <c r="I169" s="158">
        <f>SUM(ตรวจผล!N169:O169,ตรวจผล!AK169)</f>
        <v>0</v>
      </c>
      <c r="J169" s="158">
        <f>SUM(ตรวจผล!P169:T169)</f>
        <v>0</v>
      </c>
      <c r="K169" s="158">
        <f>SUM(ตรวจผล!U169:X169,ตรวจผล!Z169:AA169)</f>
        <v>0</v>
      </c>
      <c r="L169" s="158">
        <f>SUM(ตรวจผล!Y169,ตรวจผล!AL169)</f>
        <v>0</v>
      </c>
      <c r="M169" s="20">
        <f t="shared" si="8"/>
        <v>0</v>
      </c>
      <c r="N169" s="159">
        <f t="shared" si="9"/>
        <v>0</v>
      </c>
      <c r="O169" s="163">
        <f t="shared" si="10"/>
        <v>0</v>
      </c>
      <c r="P169" s="164">
        <f t="shared" si="11"/>
        <v>0</v>
      </c>
    </row>
    <row r="170" spans="1:16" x14ac:dyDescent="0.2">
      <c r="A170" s="93" t="str">
        <f>IF(ไฟล์กรอกคำตอบ!A170=""," ",ไฟล์กรอกคำตอบ!A170&amp;"")</f>
        <v xml:space="preserve"> </v>
      </c>
      <c r="B170" s="17">
        <f>ไฟล์กรอกคำตอบ!B170</f>
        <v>0</v>
      </c>
      <c r="C170" s="17">
        <f>ไฟล์กรอกคำตอบ!C170</f>
        <v>0</v>
      </c>
      <c r="D170" s="18">
        <f>ไฟล์กรอกคำตอบ!D170</f>
        <v>0</v>
      </c>
      <c r="E170" s="19">
        <f>ไฟล์กรอกคำตอบ!E170</f>
        <v>0</v>
      </c>
      <c r="F170" s="17">
        <f>ไฟล์กรอกคำตอบ!F170</f>
        <v>0</v>
      </c>
      <c r="G170" s="17">
        <f>ไฟล์กรอกคำตอบ!G170</f>
        <v>0</v>
      </c>
      <c r="H170" s="158">
        <f>SUM(ตรวจผล!H170:M170,ตรวจผล!AE170,ตรวจผล!AI170,ตรวจผล!AJ170)</f>
        <v>0</v>
      </c>
      <c r="I170" s="158">
        <f>SUM(ตรวจผล!N170:O170,ตรวจผล!AK170)</f>
        <v>0</v>
      </c>
      <c r="J170" s="158">
        <f>SUM(ตรวจผล!P170:T170)</f>
        <v>0</v>
      </c>
      <c r="K170" s="158">
        <f>SUM(ตรวจผล!U170:X170,ตรวจผล!Z170:AA170)</f>
        <v>0</v>
      </c>
      <c r="L170" s="158">
        <f>SUM(ตรวจผล!Y170,ตรวจผล!AL170)</f>
        <v>0</v>
      </c>
      <c r="M170" s="20">
        <f t="shared" si="8"/>
        <v>0</v>
      </c>
      <c r="N170" s="159">
        <f t="shared" si="9"/>
        <v>0</v>
      </c>
      <c r="O170" s="163">
        <f t="shared" si="10"/>
        <v>0</v>
      </c>
      <c r="P170" s="164">
        <f t="shared" si="11"/>
        <v>0</v>
      </c>
    </row>
    <row r="171" spans="1:16" x14ac:dyDescent="0.2">
      <c r="A171" s="93" t="str">
        <f>IF(ไฟล์กรอกคำตอบ!A171=""," ",ไฟล์กรอกคำตอบ!A171&amp;"")</f>
        <v xml:space="preserve"> </v>
      </c>
      <c r="B171" s="17">
        <f>ไฟล์กรอกคำตอบ!B171</f>
        <v>0</v>
      </c>
      <c r="C171" s="17">
        <f>ไฟล์กรอกคำตอบ!C171</f>
        <v>0</v>
      </c>
      <c r="D171" s="18">
        <f>ไฟล์กรอกคำตอบ!D171</f>
        <v>0</v>
      </c>
      <c r="E171" s="19">
        <f>ไฟล์กรอกคำตอบ!E171</f>
        <v>0</v>
      </c>
      <c r="F171" s="17">
        <f>ไฟล์กรอกคำตอบ!F171</f>
        <v>0</v>
      </c>
      <c r="G171" s="17">
        <f>ไฟล์กรอกคำตอบ!G171</f>
        <v>0</v>
      </c>
      <c r="H171" s="158">
        <f>SUM(ตรวจผล!H171:M171,ตรวจผล!AE171,ตรวจผล!AI171,ตรวจผล!AJ171)</f>
        <v>0</v>
      </c>
      <c r="I171" s="158">
        <f>SUM(ตรวจผล!N171:O171,ตรวจผล!AK171)</f>
        <v>0</v>
      </c>
      <c r="J171" s="158">
        <f>SUM(ตรวจผล!P171:T171)</f>
        <v>0</v>
      </c>
      <c r="K171" s="158">
        <f>SUM(ตรวจผล!U171:X171,ตรวจผล!Z171:AA171)</f>
        <v>0</v>
      </c>
      <c r="L171" s="158">
        <f>SUM(ตรวจผล!Y171,ตรวจผล!AL171)</f>
        <v>0</v>
      </c>
      <c r="M171" s="20">
        <f t="shared" si="8"/>
        <v>0</v>
      </c>
      <c r="N171" s="159">
        <f t="shared" si="9"/>
        <v>0</v>
      </c>
      <c r="O171" s="163">
        <f t="shared" si="10"/>
        <v>0</v>
      </c>
      <c r="P171" s="164">
        <f t="shared" si="11"/>
        <v>0</v>
      </c>
    </row>
    <row r="172" spans="1:16" x14ac:dyDescent="0.2">
      <c r="A172" s="93" t="str">
        <f>IF(ไฟล์กรอกคำตอบ!A172=""," ",ไฟล์กรอกคำตอบ!A172&amp;"")</f>
        <v xml:space="preserve"> </v>
      </c>
      <c r="B172" s="17">
        <f>ไฟล์กรอกคำตอบ!B172</f>
        <v>0</v>
      </c>
      <c r="C172" s="17">
        <f>ไฟล์กรอกคำตอบ!C172</f>
        <v>0</v>
      </c>
      <c r="D172" s="18">
        <f>ไฟล์กรอกคำตอบ!D172</f>
        <v>0</v>
      </c>
      <c r="E172" s="19">
        <f>ไฟล์กรอกคำตอบ!E172</f>
        <v>0</v>
      </c>
      <c r="F172" s="17">
        <f>ไฟล์กรอกคำตอบ!F172</f>
        <v>0</v>
      </c>
      <c r="G172" s="17">
        <f>ไฟล์กรอกคำตอบ!G172</f>
        <v>0</v>
      </c>
      <c r="H172" s="158">
        <f>SUM(ตรวจผล!H172:M172,ตรวจผล!AE172,ตรวจผล!AI172,ตรวจผล!AJ172)</f>
        <v>0</v>
      </c>
      <c r="I172" s="158">
        <f>SUM(ตรวจผล!N172:O172,ตรวจผล!AK172)</f>
        <v>0</v>
      </c>
      <c r="J172" s="158">
        <f>SUM(ตรวจผล!P172:T172)</f>
        <v>0</v>
      </c>
      <c r="K172" s="158">
        <f>SUM(ตรวจผล!U172:X172,ตรวจผล!Z172:AA172)</f>
        <v>0</v>
      </c>
      <c r="L172" s="158">
        <f>SUM(ตรวจผล!Y172,ตรวจผล!AL172)</f>
        <v>0</v>
      </c>
      <c r="M172" s="20">
        <f t="shared" si="8"/>
        <v>0</v>
      </c>
      <c r="N172" s="159">
        <f t="shared" si="9"/>
        <v>0</v>
      </c>
      <c r="O172" s="163">
        <f t="shared" si="10"/>
        <v>0</v>
      </c>
      <c r="P172" s="164">
        <f t="shared" si="11"/>
        <v>0</v>
      </c>
    </row>
    <row r="173" spans="1:16" x14ac:dyDescent="0.2">
      <c r="A173" s="93" t="str">
        <f>IF(ไฟล์กรอกคำตอบ!A173=""," ",ไฟล์กรอกคำตอบ!A173&amp;"")</f>
        <v xml:space="preserve"> </v>
      </c>
      <c r="B173" s="17">
        <f>ไฟล์กรอกคำตอบ!B173</f>
        <v>0</v>
      </c>
      <c r="C173" s="17">
        <f>ไฟล์กรอกคำตอบ!C173</f>
        <v>0</v>
      </c>
      <c r="D173" s="18">
        <f>ไฟล์กรอกคำตอบ!D173</f>
        <v>0</v>
      </c>
      <c r="E173" s="19">
        <f>ไฟล์กรอกคำตอบ!E173</f>
        <v>0</v>
      </c>
      <c r="F173" s="17">
        <f>ไฟล์กรอกคำตอบ!F173</f>
        <v>0</v>
      </c>
      <c r="G173" s="17">
        <f>ไฟล์กรอกคำตอบ!G173</f>
        <v>0</v>
      </c>
      <c r="H173" s="158">
        <f>SUM(ตรวจผล!H173:M173,ตรวจผล!AE173,ตรวจผล!AI173,ตรวจผล!AJ173)</f>
        <v>0</v>
      </c>
      <c r="I173" s="158">
        <f>SUM(ตรวจผล!N173:O173,ตรวจผล!AK173)</f>
        <v>0</v>
      </c>
      <c r="J173" s="158">
        <f>SUM(ตรวจผล!P173:T173)</f>
        <v>0</v>
      </c>
      <c r="K173" s="158">
        <f>SUM(ตรวจผล!U173:X173,ตรวจผล!Z173:AA173)</f>
        <v>0</v>
      </c>
      <c r="L173" s="158">
        <f>SUM(ตรวจผล!Y173,ตรวจผล!AL173)</f>
        <v>0</v>
      </c>
      <c r="M173" s="20">
        <f t="shared" si="8"/>
        <v>0</v>
      </c>
      <c r="N173" s="159">
        <f t="shared" si="9"/>
        <v>0</v>
      </c>
      <c r="O173" s="163">
        <f t="shared" si="10"/>
        <v>0</v>
      </c>
      <c r="P173" s="164">
        <f t="shared" si="11"/>
        <v>0</v>
      </c>
    </row>
    <row r="174" spans="1:16" x14ac:dyDescent="0.2">
      <c r="A174" s="93" t="str">
        <f>IF(ไฟล์กรอกคำตอบ!A174=""," ",ไฟล์กรอกคำตอบ!A174&amp;"")</f>
        <v xml:space="preserve"> </v>
      </c>
      <c r="B174" s="17">
        <f>ไฟล์กรอกคำตอบ!B174</f>
        <v>0</v>
      </c>
      <c r="C174" s="17">
        <f>ไฟล์กรอกคำตอบ!C174</f>
        <v>0</v>
      </c>
      <c r="D174" s="18">
        <f>ไฟล์กรอกคำตอบ!D174</f>
        <v>0</v>
      </c>
      <c r="E174" s="19">
        <f>ไฟล์กรอกคำตอบ!E174</f>
        <v>0</v>
      </c>
      <c r="F174" s="17">
        <f>ไฟล์กรอกคำตอบ!F174</f>
        <v>0</v>
      </c>
      <c r="G174" s="17">
        <f>ไฟล์กรอกคำตอบ!G174</f>
        <v>0</v>
      </c>
      <c r="H174" s="158">
        <f>SUM(ตรวจผล!H174:M174,ตรวจผล!AE174,ตรวจผล!AI174,ตรวจผล!AJ174)</f>
        <v>0</v>
      </c>
      <c r="I174" s="158">
        <f>SUM(ตรวจผล!N174:O174,ตรวจผล!AK174)</f>
        <v>0</v>
      </c>
      <c r="J174" s="158">
        <f>SUM(ตรวจผล!P174:T174)</f>
        <v>0</v>
      </c>
      <c r="K174" s="158">
        <f>SUM(ตรวจผล!U174:X174,ตรวจผล!Z174:AA174)</f>
        <v>0</v>
      </c>
      <c r="L174" s="158">
        <f>SUM(ตรวจผล!Y174,ตรวจผล!AL174)</f>
        <v>0</v>
      </c>
      <c r="M174" s="20">
        <f t="shared" si="8"/>
        <v>0</v>
      </c>
      <c r="N174" s="159">
        <f t="shared" si="9"/>
        <v>0</v>
      </c>
      <c r="O174" s="163">
        <f t="shared" si="10"/>
        <v>0</v>
      </c>
      <c r="P174" s="164">
        <f t="shared" si="11"/>
        <v>0</v>
      </c>
    </row>
    <row r="175" spans="1:16" x14ac:dyDescent="0.2">
      <c r="A175" s="93" t="str">
        <f>IF(ไฟล์กรอกคำตอบ!A175=""," ",ไฟล์กรอกคำตอบ!A175&amp;"")</f>
        <v xml:space="preserve"> </v>
      </c>
      <c r="B175" s="17">
        <f>ไฟล์กรอกคำตอบ!B175</f>
        <v>0</v>
      </c>
      <c r="C175" s="17">
        <f>ไฟล์กรอกคำตอบ!C175</f>
        <v>0</v>
      </c>
      <c r="D175" s="18">
        <f>ไฟล์กรอกคำตอบ!D175</f>
        <v>0</v>
      </c>
      <c r="E175" s="19">
        <f>ไฟล์กรอกคำตอบ!E175</f>
        <v>0</v>
      </c>
      <c r="F175" s="17">
        <f>ไฟล์กรอกคำตอบ!F175</f>
        <v>0</v>
      </c>
      <c r="G175" s="17">
        <f>ไฟล์กรอกคำตอบ!G175</f>
        <v>0</v>
      </c>
      <c r="H175" s="158">
        <f>SUM(ตรวจผล!H175:M175,ตรวจผล!AE175,ตรวจผล!AI175,ตรวจผล!AJ175)</f>
        <v>0</v>
      </c>
      <c r="I175" s="158">
        <f>SUM(ตรวจผล!N175:O175,ตรวจผล!AK175)</f>
        <v>0</v>
      </c>
      <c r="J175" s="158">
        <f>SUM(ตรวจผล!P175:T175)</f>
        <v>0</v>
      </c>
      <c r="K175" s="158">
        <f>SUM(ตรวจผล!U175:X175,ตรวจผล!Z175:AA175)</f>
        <v>0</v>
      </c>
      <c r="L175" s="158">
        <f>SUM(ตรวจผล!Y175,ตรวจผล!AL175)</f>
        <v>0</v>
      </c>
      <c r="M175" s="20">
        <f t="shared" si="8"/>
        <v>0</v>
      </c>
      <c r="N175" s="159">
        <f t="shared" si="9"/>
        <v>0</v>
      </c>
      <c r="O175" s="163">
        <f t="shared" si="10"/>
        <v>0</v>
      </c>
      <c r="P175" s="164">
        <f t="shared" si="11"/>
        <v>0</v>
      </c>
    </row>
    <row r="176" spans="1:16" x14ac:dyDescent="0.2">
      <c r="A176" s="93" t="str">
        <f>IF(ไฟล์กรอกคำตอบ!A176=""," ",ไฟล์กรอกคำตอบ!A176&amp;"")</f>
        <v xml:space="preserve"> </v>
      </c>
      <c r="B176" s="17">
        <f>ไฟล์กรอกคำตอบ!B176</f>
        <v>0</v>
      </c>
      <c r="C176" s="17">
        <f>ไฟล์กรอกคำตอบ!C176</f>
        <v>0</v>
      </c>
      <c r="D176" s="18">
        <f>ไฟล์กรอกคำตอบ!D176</f>
        <v>0</v>
      </c>
      <c r="E176" s="19">
        <f>ไฟล์กรอกคำตอบ!E176</f>
        <v>0</v>
      </c>
      <c r="F176" s="17">
        <f>ไฟล์กรอกคำตอบ!F176</f>
        <v>0</v>
      </c>
      <c r="G176" s="17">
        <f>ไฟล์กรอกคำตอบ!G176</f>
        <v>0</v>
      </c>
      <c r="H176" s="158">
        <f>SUM(ตรวจผล!H176:M176,ตรวจผล!AE176,ตรวจผล!AI176,ตรวจผล!AJ176)</f>
        <v>0</v>
      </c>
      <c r="I176" s="158">
        <f>SUM(ตรวจผล!N176:O176,ตรวจผล!AK176)</f>
        <v>0</v>
      </c>
      <c r="J176" s="158">
        <f>SUM(ตรวจผล!P176:T176)</f>
        <v>0</v>
      </c>
      <c r="K176" s="158">
        <f>SUM(ตรวจผล!U176:X176,ตรวจผล!Z176:AA176)</f>
        <v>0</v>
      </c>
      <c r="L176" s="158">
        <f>SUM(ตรวจผล!Y176,ตรวจผล!AL176)</f>
        <v>0</v>
      </c>
      <c r="M176" s="20">
        <f t="shared" si="8"/>
        <v>0</v>
      </c>
      <c r="N176" s="159">
        <f t="shared" si="9"/>
        <v>0</v>
      </c>
      <c r="O176" s="163">
        <f t="shared" si="10"/>
        <v>0</v>
      </c>
      <c r="P176" s="164">
        <f t="shared" si="11"/>
        <v>0</v>
      </c>
    </row>
    <row r="177" spans="1:16" x14ac:dyDescent="0.2">
      <c r="A177" s="93" t="str">
        <f>IF(ไฟล์กรอกคำตอบ!A177=""," ",ไฟล์กรอกคำตอบ!A177&amp;"")</f>
        <v xml:space="preserve"> </v>
      </c>
      <c r="B177" s="17">
        <f>ไฟล์กรอกคำตอบ!B177</f>
        <v>0</v>
      </c>
      <c r="C177" s="17">
        <f>ไฟล์กรอกคำตอบ!C177</f>
        <v>0</v>
      </c>
      <c r="D177" s="18">
        <f>ไฟล์กรอกคำตอบ!D177</f>
        <v>0</v>
      </c>
      <c r="E177" s="19">
        <f>ไฟล์กรอกคำตอบ!E177</f>
        <v>0</v>
      </c>
      <c r="F177" s="17">
        <f>ไฟล์กรอกคำตอบ!F177</f>
        <v>0</v>
      </c>
      <c r="G177" s="17">
        <f>ไฟล์กรอกคำตอบ!G177</f>
        <v>0</v>
      </c>
      <c r="H177" s="158">
        <f>SUM(ตรวจผล!H177:M177,ตรวจผล!AE177,ตรวจผล!AI177,ตรวจผล!AJ177)</f>
        <v>0</v>
      </c>
      <c r="I177" s="158">
        <f>SUM(ตรวจผล!N177:O177,ตรวจผล!AK177)</f>
        <v>0</v>
      </c>
      <c r="J177" s="158">
        <f>SUM(ตรวจผล!P177:T177)</f>
        <v>0</v>
      </c>
      <c r="K177" s="158">
        <f>SUM(ตรวจผล!U177:X177,ตรวจผล!Z177:AA177)</f>
        <v>0</v>
      </c>
      <c r="L177" s="158">
        <f>SUM(ตรวจผล!Y177,ตรวจผล!AL177)</f>
        <v>0</v>
      </c>
      <c r="M177" s="20">
        <f t="shared" si="8"/>
        <v>0</v>
      </c>
      <c r="N177" s="159">
        <f t="shared" si="9"/>
        <v>0</v>
      </c>
      <c r="O177" s="163">
        <f t="shared" si="10"/>
        <v>0</v>
      </c>
      <c r="P177" s="164">
        <f t="shared" si="11"/>
        <v>0</v>
      </c>
    </row>
    <row r="178" spans="1:16" x14ac:dyDescent="0.2">
      <c r="A178" s="93" t="str">
        <f>IF(ไฟล์กรอกคำตอบ!A178=""," ",ไฟล์กรอกคำตอบ!A178&amp;"")</f>
        <v xml:space="preserve"> </v>
      </c>
      <c r="B178" s="17">
        <f>ไฟล์กรอกคำตอบ!B178</f>
        <v>0</v>
      </c>
      <c r="C178" s="17">
        <f>ไฟล์กรอกคำตอบ!C178</f>
        <v>0</v>
      </c>
      <c r="D178" s="18">
        <f>ไฟล์กรอกคำตอบ!D178</f>
        <v>0</v>
      </c>
      <c r="E178" s="19">
        <f>ไฟล์กรอกคำตอบ!E178</f>
        <v>0</v>
      </c>
      <c r="F178" s="17">
        <f>ไฟล์กรอกคำตอบ!F178</f>
        <v>0</v>
      </c>
      <c r="G178" s="17">
        <f>ไฟล์กรอกคำตอบ!G178</f>
        <v>0</v>
      </c>
      <c r="H178" s="158">
        <f>SUM(ตรวจผล!H178:M178,ตรวจผล!AE178,ตรวจผล!AI178,ตรวจผล!AJ178)</f>
        <v>0</v>
      </c>
      <c r="I178" s="158">
        <f>SUM(ตรวจผล!N178:O178,ตรวจผล!AK178)</f>
        <v>0</v>
      </c>
      <c r="J178" s="158">
        <f>SUM(ตรวจผล!P178:T178)</f>
        <v>0</v>
      </c>
      <c r="K178" s="158">
        <f>SUM(ตรวจผล!U178:X178,ตรวจผล!Z178:AA178)</f>
        <v>0</v>
      </c>
      <c r="L178" s="158">
        <f>SUM(ตรวจผล!Y178,ตรวจผล!AL178)</f>
        <v>0</v>
      </c>
      <c r="M178" s="20">
        <f t="shared" si="8"/>
        <v>0</v>
      </c>
      <c r="N178" s="159">
        <f t="shared" si="9"/>
        <v>0</v>
      </c>
      <c r="O178" s="163">
        <f t="shared" si="10"/>
        <v>0</v>
      </c>
      <c r="P178" s="164">
        <f t="shared" si="11"/>
        <v>0</v>
      </c>
    </row>
    <row r="179" spans="1:16" x14ac:dyDescent="0.2">
      <c r="A179" s="93" t="str">
        <f>IF(ไฟล์กรอกคำตอบ!A179=""," ",ไฟล์กรอกคำตอบ!A179&amp;"")</f>
        <v xml:space="preserve"> </v>
      </c>
      <c r="B179" s="17">
        <f>ไฟล์กรอกคำตอบ!B179</f>
        <v>0</v>
      </c>
      <c r="C179" s="17">
        <f>ไฟล์กรอกคำตอบ!C179</f>
        <v>0</v>
      </c>
      <c r="D179" s="18">
        <f>ไฟล์กรอกคำตอบ!D179</f>
        <v>0</v>
      </c>
      <c r="E179" s="19">
        <f>ไฟล์กรอกคำตอบ!E179</f>
        <v>0</v>
      </c>
      <c r="F179" s="17">
        <f>ไฟล์กรอกคำตอบ!F179</f>
        <v>0</v>
      </c>
      <c r="G179" s="17">
        <f>ไฟล์กรอกคำตอบ!G179</f>
        <v>0</v>
      </c>
      <c r="H179" s="158">
        <f>SUM(ตรวจผล!H179:M179,ตรวจผล!AE179,ตรวจผล!AI179,ตรวจผล!AJ179)</f>
        <v>0</v>
      </c>
      <c r="I179" s="158">
        <f>SUM(ตรวจผล!N179:O179,ตรวจผล!AK179)</f>
        <v>0</v>
      </c>
      <c r="J179" s="158">
        <f>SUM(ตรวจผล!P179:T179)</f>
        <v>0</v>
      </c>
      <c r="K179" s="158">
        <f>SUM(ตรวจผล!U179:X179,ตรวจผล!Z179:AA179)</f>
        <v>0</v>
      </c>
      <c r="L179" s="158">
        <f>SUM(ตรวจผล!Y179,ตรวจผล!AL179)</f>
        <v>0</v>
      </c>
      <c r="M179" s="20">
        <f t="shared" si="8"/>
        <v>0</v>
      </c>
      <c r="N179" s="159">
        <f t="shared" si="9"/>
        <v>0</v>
      </c>
      <c r="O179" s="163">
        <f t="shared" si="10"/>
        <v>0</v>
      </c>
      <c r="P179" s="164">
        <f t="shared" si="11"/>
        <v>0</v>
      </c>
    </row>
    <row r="180" spans="1:16" x14ac:dyDescent="0.2">
      <c r="A180" s="93" t="str">
        <f>IF(ไฟล์กรอกคำตอบ!A180=""," ",ไฟล์กรอกคำตอบ!A180&amp;"")</f>
        <v xml:space="preserve"> </v>
      </c>
      <c r="B180" s="17">
        <f>ไฟล์กรอกคำตอบ!B180</f>
        <v>0</v>
      </c>
      <c r="C180" s="17">
        <f>ไฟล์กรอกคำตอบ!C180</f>
        <v>0</v>
      </c>
      <c r="D180" s="18">
        <f>ไฟล์กรอกคำตอบ!D180</f>
        <v>0</v>
      </c>
      <c r="E180" s="19">
        <f>ไฟล์กรอกคำตอบ!E180</f>
        <v>0</v>
      </c>
      <c r="F180" s="17">
        <f>ไฟล์กรอกคำตอบ!F180</f>
        <v>0</v>
      </c>
      <c r="G180" s="17">
        <f>ไฟล์กรอกคำตอบ!G180</f>
        <v>0</v>
      </c>
      <c r="H180" s="158">
        <f>SUM(ตรวจผล!H180:M180,ตรวจผล!AE180,ตรวจผล!AI180,ตรวจผล!AJ180)</f>
        <v>0</v>
      </c>
      <c r="I180" s="158">
        <f>SUM(ตรวจผล!N180:O180,ตรวจผล!AK180)</f>
        <v>0</v>
      </c>
      <c r="J180" s="158">
        <f>SUM(ตรวจผล!P180:T180)</f>
        <v>0</v>
      </c>
      <c r="K180" s="158">
        <f>SUM(ตรวจผล!U180:X180,ตรวจผล!Z180:AA180)</f>
        <v>0</v>
      </c>
      <c r="L180" s="158">
        <f>SUM(ตรวจผล!Y180,ตรวจผล!AL180)</f>
        <v>0</v>
      </c>
      <c r="M180" s="20">
        <f t="shared" si="8"/>
        <v>0</v>
      </c>
      <c r="N180" s="159">
        <f t="shared" si="9"/>
        <v>0</v>
      </c>
      <c r="O180" s="163">
        <f t="shared" si="10"/>
        <v>0</v>
      </c>
      <c r="P180" s="164">
        <f t="shared" si="11"/>
        <v>0</v>
      </c>
    </row>
    <row r="181" spans="1:16" x14ac:dyDescent="0.2">
      <c r="A181" s="93" t="str">
        <f>IF(ไฟล์กรอกคำตอบ!A181=""," ",ไฟล์กรอกคำตอบ!A181&amp;"")</f>
        <v xml:space="preserve"> </v>
      </c>
      <c r="B181" s="17">
        <f>ไฟล์กรอกคำตอบ!B181</f>
        <v>0</v>
      </c>
      <c r="C181" s="17">
        <f>ไฟล์กรอกคำตอบ!C181</f>
        <v>0</v>
      </c>
      <c r="D181" s="18">
        <f>ไฟล์กรอกคำตอบ!D181</f>
        <v>0</v>
      </c>
      <c r="E181" s="19">
        <f>ไฟล์กรอกคำตอบ!E181</f>
        <v>0</v>
      </c>
      <c r="F181" s="17">
        <f>ไฟล์กรอกคำตอบ!F181</f>
        <v>0</v>
      </c>
      <c r="G181" s="17">
        <f>ไฟล์กรอกคำตอบ!G181</f>
        <v>0</v>
      </c>
      <c r="H181" s="158">
        <f>SUM(ตรวจผล!H181:M181,ตรวจผล!AE181,ตรวจผล!AI181,ตรวจผล!AJ181)</f>
        <v>0</v>
      </c>
      <c r="I181" s="158">
        <f>SUM(ตรวจผล!N181:O181,ตรวจผล!AK181)</f>
        <v>0</v>
      </c>
      <c r="J181" s="158">
        <f>SUM(ตรวจผล!P181:T181)</f>
        <v>0</v>
      </c>
      <c r="K181" s="158">
        <f>SUM(ตรวจผล!U181:X181,ตรวจผล!Z181:AA181)</f>
        <v>0</v>
      </c>
      <c r="L181" s="158">
        <f>SUM(ตรวจผล!Y181,ตรวจผล!AL181)</f>
        <v>0</v>
      </c>
      <c r="M181" s="20">
        <f t="shared" si="8"/>
        <v>0</v>
      </c>
      <c r="N181" s="159">
        <f t="shared" si="9"/>
        <v>0</v>
      </c>
      <c r="O181" s="163">
        <f t="shared" si="10"/>
        <v>0</v>
      </c>
      <c r="P181" s="164">
        <f t="shared" si="11"/>
        <v>0</v>
      </c>
    </row>
    <row r="182" spans="1:16" x14ac:dyDescent="0.2">
      <c r="A182" s="93" t="str">
        <f>IF(ไฟล์กรอกคำตอบ!A182=""," ",ไฟล์กรอกคำตอบ!A182&amp;"")</f>
        <v xml:space="preserve"> </v>
      </c>
      <c r="B182" s="17">
        <f>ไฟล์กรอกคำตอบ!B182</f>
        <v>0</v>
      </c>
      <c r="C182" s="17">
        <f>ไฟล์กรอกคำตอบ!C182</f>
        <v>0</v>
      </c>
      <c r="D182" s="18">
        <f>ไฟล์กรอกคำตอบ!D182</f>
        <v>0</v>
      </c>
      <c r="E182" s="19">
        <f>ไฟล์กรอกคำตอบ!E182</f>
        <v>0</v>
      </c>
      <c r="F182" s="17">
        <f>ไฟล์กรอกคำตอบ!F182</f>
        <v>0</v>
      </c>
      <c r="G182" s="17">
        <f>ไฟล์กรอกคำตอบ!G182</f>
        <v>0</v>
      </c>
      <c r="H182" s="158">
        <f>SUM(ตรวจผล!H182:M182,ตรวจผล!AE182,ตรวจผล!AI182,ตรวจผล!AJ182)</f>
        <v>0</v>
      </c>
      <c r="I182" s="158">
        <f>SUM(ตรวจผล!N182:O182,ตรวจผล!AK182)</f>
        <v>0</v>
      </c>
      <c r="J182" s="158">
        <f>SUM(ตรวจผล!P182:T182)</f>
        <v>0</v>
      </c>
      <c r="K182" s="158">
        <f>SUM(ตรวจผล!U182:X182,ตรวจผล!Z182:AA182)</f>
        <v>0</v>
      </c>
      <c r="L182" s="158">
        <f>SUM(ตรวจผล!Y182,ตรวจผล!AL182)</f>
        <v>0</v>
      </c>
      <c r="M182" s="20">
        <f t="shared" si="8"/>
        <v>0</v>
      </c>
      <c r="N182" s="159">
        <f t="shared" si="9"/>
        <v>0</v>
      </c>
      <c r="O182" s="163">
        <f t="shared" si="10"/>
        <v>0</v>
      </c>
      <c r="P182" s="164">
        <f t="shared" si="11"/>
        <v>0</v>
      </c>
    </row>
    <row r="183" spans="1:16" x14ac:dyDescent="0.2">
      <c r="A183" s="93" t="str">
        <f>IF(ไฟล์กรอกคำตอบ!A183=""," ",ไฟล์กรอกคำตอบ!A183&amp;"")</f>
        <v xml:space="preserve"> </v>
      </c>
      <c r="B183" s="17">
        <f>ไฟล์กรอกคำตอบ!B183</f>
        <v>0</v>
      </c>
      <c r="C183" s="17">
        <f>ไฟล์กรอกคำตอบ!C183</f>
        <v>0</v>
      </c>
      <c r="D183" s="18">
        <f>ไฟล์กรอกคำตอบ!D183</f>
        <v>0</v>
      </c>
      <c r="E183" s="19">
        <f>ไฟล์กรอกคำตอบ!E183</f>
        <v>0</v>
      </c>
      <c r="F183" s="17">
        <f>ไฟล์กรอกคำตอบ!F183</f>
        <v>0</v>
      </c>
      <c r="G183" s="17">
        <f>ไฟล์กรอกคำตอบ!G183</f>
        <v>0</v>
      </c>
      <c r="H183" s="158">
        <f>SUM(ตรวจผล!H183:M183,ตรวจผล!AE183,ตรวจผล!AI183,ตรวจผล!AJ183)</f>
        <v>0</v>
      </c>
      <c r="I183" s="158">
        <f>SUM(ตรวจผล!N183:O183,ตรวจผล!AK183)</f>
        <v>0</v>
      </c>
      <c r="J183" s="158">
        <f>SUM(ตรวจผล!P183:T183)</f>
        <v>0</v>
      </c>
      <c r="K183" s="158">
        <f>SUM(ตรวจผล!U183:X183,ตรวจผล!Z183:AA183)</f>
        <v>0</v>
      </c>
      <c r="L183" s="158">
        <f>SUM(ตรวจผล!Y183,ตรวจผล!AL183)</f>
        <v>0</v>
      </c>
      <c r="M183" s="20">
        <f t="shared" si="8"/>
        <v>0</v>
      </c>
      <c r="N183" s="159">
        <f t="shared" si="9"/>
        <v>0</v>
      </c>
      <c r="O183" s="163">
        <f t="shared" si="10"/>
        <v>0</v>
      </c>
      <c r="P183" s="164">
        <f t="shared" si="11"/>
        <v>0</v>
      </c>
    </row>
    <row r="184" spans="1:16" x14ac:dyDescent="0.2">
      <c r="A184" s="93" t="str">
        <f>IF(ไฟล์กรอกคำตอบ!A184=""," ",ไฟล์กรอกคำตอบ!A184&amp;"")</f>
        <v xml:space="preserve"> </v>
      </c>
      <c r="B184" s="17">
        <f>ไฟล์กรอกคำตอบ!B184</f>
        <v>0</v>
      </c>
      <c r="C184" s="17">
        <f>ไฟล์กรอกคำตอบ!C184</f>
        <v>0</v>
      </c>
      <c r="D184" s="18">
        <f>ไฟล์กรอกคำตอบ!D184</f>
        <v>0</v>
      </c>
      <c r="E184" s="19">
        <f>ไฟล์กรอกคำตอบ!E184</f>
        <v>0</v>
      </c>
      <c r="F184" s="17">
        <f>ไฟล์กรอกคำตอบ!F184</f>
        <v>0</v>
      </c>
      <c r="G184" s="17">
        <f>ไฟล์กรอกคำตอบ!G184</f>
        <v>0</v>
      </c>
      <c r="H184" s="158">
        <f>SUM(ตรวจผล!H184:M184,ตรวจผล!AE184,ตรวจผล!AI184,ตรวจผล!AJ184)</f>
        <v>0</v>
      </c>
      <c r="I184" s="158">
        <f>SUM(ตรวจผล!N184:O184,ตรวจผล!AK184)</f>
        <v>0</v>
      </c>
      <c r="J184" s="158">
        <f>SUM(ตรวจผล!P184:T184)</f>
        <v>0</v>
      </c>
      <c r="K184" s="158">
        <f>SUM(ตรวจผล!U184:X184,ตรวจผล!Z184:AA184)</f>
        <v>0</v>
      </c>
      <c r="L184" s="158">
        <f>SUM(ตรวจผล!Y184,ตรวจผล!AL184)</f>
        <v>0</v>
      </c>
      <c r="M184" s="20">
        <f t="shared" si="8"/>
        <v>0</v>
      </c>
      <c r="N184" s="159">
        <f t="shared" si="9"/>
        <v>0</v>
      </c>
      <c r="O184" s="163">
        <f t="shared" si="10"/>
        <v>0</v>
      </c>
      <c r="P184" s="164">
        <f t="shared" si="11"/>
        <v>0</v>
      </c>
    </row>
    <row r="185" spans="1:16" x14ac:dyDescent="0.2">
      <c r="A185" s="93" t="str">
        <f>IF(ไฟล์กรอกคำตอบ!A185=""," ",ไฟล์กรอกคำตอบ!A185&amp;"")</f>
        <v xml:space="preserve"> </v>
      </c>
      <c r="B185" s="17">
        <f>ไฟล์กรอกคำตอบ!B185</f>
        <v>0</v>
      </c>
      <c r="C185" s="17">
        <f>ไฟล์กรอกคำตอบ!C185</f>
        <v>0</v>
      </c>
      <c r="D185" s="18">
        <f>ไฟล์กรอกคำตอบ!D185</f>
        <v>0</v>
      </c>
      <c r="E185" s="19">
        <f>ไฟล์กรอกคำตอบ!E185</f>
        <v>0</v>
      </c>
      <c r="F185" s="17">
        <f>ไฟล์กรอกคำตอบ!F185</f>
        <v>0</v>
      </c>
      <c r="G185" s="17">
        <f>ไฟล์กรอกคำตอบ!G185</f>
        <v>0</v>
      </c>
      <c r="H185" s="158">
        <f>SUM(ตรวจผล!H185:M185,ตรวจผล!AE185,ตรวจผล!AI185,ตรวจผล!AJ185)</f>
        <v>0</v>
      </c>
      <c r="I185" s="158">
        <f>SUM(ตรวจผล!N185:O185,ตรวจผล!AK185)</f>
        <v>0</v>
      </c>
      <c r="J185" s="158">
        <f>SUM(ตรวจผล!P185:T185)</f>
        <v>0</v>
      </c>
      <c r="K185" s="158">
        <f>SUM(ตรวจผล!U185:X185,ตรวจผล!Z185:AA185)</f>
        <v>0</v>
      </c>
      <c r="L185" s="158">
        <f>SUM(ตรวจผล!Y185,ตรวจผล!AL185)</f>
        <v>0</v>
      </c>
      <c r="M185" s="20">
        <f t="shared" si="8"/>
        <v>0</v>
      </c>
      <c r="N185" s="159">
        <f t="shared" si="9"/>
        <v>0</v>
      </c>
      <c r="O185" s="163">
        <f t="shared" si="10"/>
        <v>0</v>
      </c>
      <c r="P185" s="164">
        <f t="shared" si="11"/>
        <v>0</v>
      </c>
    </row>
    <row r="186" spans="1:16" x14ac:dyDescent="0.2">
      <c r="A186" s="93" t="str">
        <f>IF(ไฟล์กรอกคำตอบ!A186=""," ",ไฟล์กรอกคำตอบ!A186&amp;"")</f>
        <v xml:space="preserve"> </v>
      </c>
      <c r="B186" s="17">
        <f>ไฟล์กรอกคำตอบ!B186</f>
        <v>0</v>
      </c>
      <c r="C186" s="17">
        <f>ไฟล์กรอกคำตอบ!C186</f>
        <v>0</v>
      </c>
      <c r="D186" s="18">
        <f>ไฟล์กรอกคำตอบ!D186</f>
        <v>0</v>
      </c>
      <c r="E186" s="19">
        <f>ไฟล์กรอกคำตอบ!E186</f>
        <v>0</v>
      </c>
      <c r="F186" s="17">
        <f>ไฟล์กรอกคำตอบ!F186</f>
        <v>0</v>
      </c>
      <c r="G186" s="17">
        <f>ไฟล์กรอกคำตอบ!G186</f>
        <v>0</v>
      </c>
      <c r="H186" s="158">
        <f>SUM(ตรวจผล!H186:M186,ตรวจผล!AE186,ตรวจผล!AI186,ตรวจผล!AJ186)</f>
        <v>0</v>
      </c>
      <c r="I186" s="158">
        <f>SUM(ตรวจผล!N186:O186,ตรวจผล!AK186)</f>
        <v>0</v>
      </c>
      <c r="J186" s="158">
        <f>SUM(ตรวจผล!P186:T186)</f>
        <v>0</v>
      </c>
      <c r="K186" s="158">
        <f>SUM(ตรวจผล!U186:X186,ตรวจผล!Z186:AA186)</f>
        <v>0</v>
      </c>
      <c r="L186" s="158">
        <f>SUM(ตรวจผล!Y186,ตรวจผล!AL186)</f>
        <v>0</v>
      </c>
      <c r="M186" s="20">
        <f t="shared" si="8"/>
        <v>0</v>
      </c>
      <c r="N186" s="159">
        <f t="shared" si="9"/>
        <v>0</v>
      </c>
      <c r="O186" s="163">
        <f t="shared" si="10"/>
        <v>0</v>
      </c>
      <c r="P186" s="164">
        <f t="shared" si="11"/>
        <v>0</v>
      </c>
    </row>
    <row r="187" spans="1:16" x14ac:dyDescent="0.2">
      <c r="A187" s="93" t="str">
        <f>IF(ไฟล์กรอกคำตอบ!A187=""," ",ไฟล์กรอกคำตอบ!A187&amp;"")</f>
        <v xml:space="preserve"> </v>
      </c>
      <c r="B187" s="17">
        <f>ไฟล์กรอกคำตอบ!B187</f>
        <v>0</v>
      </c>
      <c r="C187" s="17">
        <f>ไฟล์กรอกคำตอบ!C187</f>
        <v>0</v>
      </c>
      <c r="D187" s="18">
        <f>ไฟล์กรอกคำตอบ!D187</f>
        <v>0</v>
      </c>
      <c r="E187" s="19">
        <f>ไฟล์กรอกคำตอบ!E187</f>
        <v>0</v>
      </c>
      <c r="F187" s="17">
        <f>ไฟล์กรอกคำตอบ!F187</f>
        <v>0</v>
      </c>
      <c r="G187" s="17">
        <f>ไฟล์กรอกคำตอบ!G187</f>
        <v>0</v>
      </c>
      <c r="H187" s="158">
        <f>SUM(ตรวจผล!H187:M187,ตรวจผล!AE187,ตรวจผล!AI187,ตรวจผล!AJ187)</f>
        <v>0</v>
      </c>
      <c r="I187" s="158">
        <f>SUM(ตรวจผล!N187:O187,ตรวจผล!AK187)</f>
        <v>0</v>
      </c>
      <c r="J187" s="158">
        <f>SUM(ตรวจผล!P187:T187)</f>
        <v>0</v>
      </c>
      <c r="K187" s="158">
        <f>SUM(ตรวจผล!U187:X187,ตรวจผล!Z187:AA187)</f>
        <v>0</v>
      </c>
      <c r="L187" s="158">
        <f>SUM(ตรวจผล!Y187,ตรวจผล!AL187)</f>
        <v>0</v>
      </c>
      <c r="M187" s="20">
        <f t="shared" si="8"/>
        <v>0</v>
      </c>
      <c r="N187" s="159">
        <f t="shared" si="9"/>
        <v>0</v>
      </c>
      <c r="O187" s="163">
        <f t="shared" si="10"/>
        <v>0</v>
      </c>
      <c r="P187" s="164">
        <f t="shared" si="11"/>
        <v>0</v>
      </c>
    </row>
    <row r="188" spans="1:16" x14ac:dyDescent="0.2">
      <c r="A188" s="93" t="str">
        <f>IF(ไฟล์กรอกคำตอบ!A188=""," ",ไฟล์กรอกคำตอบ!A188&amp;"")</f>
        <v xml:space="preserve"> </v>
      </c>
      <c r="B188" s="17">
        <f>ไฟล์กรอกคำตอบ!B188</f>
        <v>0</v>
      </c>
      <c r="C188" s="17">
        <f>ไฟล์กรอกคำตอบ!C188</f>
        <v>0</v>
      </c>
      <c r="D188" s="18">
        <f>ไฟล์กรอกคำตอบ!D188</f>
        <v>0</v>
      </c>
      <c r="E188" s="19">
        <f>ไฟล์กรอกคำตอบ!E188</f>
        <v>0</v>
      </c>
      <c r="F188" s="17">
        <f>ไฟล์กรอกคำตอบ!F188</f>
        <v>0</v>
      </c>
      <c r="G188" s="17">
        <f>ไฟล์กรอกคำตอบ!G188</f>
        <v>0</v>
      </c>
      <c r="H188" s="158">
        <f>SUM(ตรวจผล!H188:M188,ตรวจผล!AE188,ตรวจผล!AI188,ตรวจผล!AJ188)</f>
        <v>0</v>
      </c>
      <c r="I188" s="158">
        <f>SUM(ตรวจผล!N188:O188,ตรวจผล!AK188)</f>
        <v>0</v>
      </c>
      <c r="J188" s="158">
        <f>SUM(ตรวจผล!P188:T188)</f>
        <v>0</v>
      </c>
      <c r="K188" s="158">
        <f>SUM(ตรวจผล!U188:X188,ตรวจผล!Z188:AA188)</f>
        <v>0</v>
      </c>
      <c r="L188" s="158">
        <f>SUM(ตรวจผล!Y188,ตรวจผล!AL188)</f>
        <v>0</v>
      </c>
      <c r="M188" s="20">
        <f t="shared" si="8"/>
        <v>0</v>
      </c>
      <c r="N188" s="159">
        <f t="shared" si="9"/>
        <v>0</v>
      </c>
      <c r="O188" s="163">
        <f t="shared" si="10"/>
        <v>0</v>
      </c>
      <c r="P188" s="164">
        <f t="shared" si="11"/>
        <v>0</v>
      </c>
    </row>
    <row r="189" spans="1:16" x14ac:dyDescent="0.2">
      <c r="A189" s="93" t="str">
        <f>IF(ไฟล์กรอกคำตอบ!A189=""," ",ไฟล์กรอกคำตอบ!A189&amp;"")</f>
        <v xml:space="preserve"> </v>
      </c>
      <c r="B189" s="17">
        <f>ไฟล์กรอกคำตอบ!B189</f>
        <v>0</v>
      </c>
      <c r="C189" s="17">
        <f>ไฟล์กรอกคำตอบ!C189</f>
        <v>0</v>
      </c>
      <c r="D189" s="18">
        <f>ไฟล์กรอกคำตอบ!D189</f>
        <v>0</v>
      </c>
      <c r="E189" s="19">
        <f>ไฟล์กรอกคำตอบ!E189</f>
        <v>0</v>
      </c>
      <c r="F189" s="17">
        <f>ไฟล์กรอกคำตอบ!F189</f>
        <v>0</v>
      </c>
      <c r="G189" s="17">
        <f>ไฟล์กรอกคำตอบ!G189</f>
        <v>0</v>
      </c>
      <c r="H189" s="158">
        <f>SUM(ตรวจผล!H189:M189,ตรวจผล!AE189,ตรวจผล!AI189,ตรวจผล!AJ189)</f>
        <v>0</v>
      </c>
      <c r="I189" s="158">
        <f>SUM(ตรวจผล!N189:O189,ตรวจผล!AK189)</f>
        <v>0</v>
      </c>
      <c r="J189" s="158">
        <f>SUM(ตรวจผล!P189:T189)</f>
        <v>0</v>
      </c>
      <c r="K189" s="158">
        <f>SUM(ตรวจผล!U189:X189,ตรวจผล!Z189:AA189)</f>
        <v>0</v>
      </c>
      <c r="L189" s="158">
        <f>SUM(ตรวจผล!Y189,ตรวจผล!AL189)</f>
        <v>0</v>
      </c>
      <c r="M189" s="20">
        <f t="shared" si="8"/>
        <v>0</v>
      </c>
      <c r="N189" s="159">
        <f t="shared" si="9"/>
        <v>0</v>
      </c>
      <c r="O189" s="163">
        <f t="shared" si="10"/>
        <v>0</v>
      </c>
      <c r="P189" s="164">
        <f t="shared" si="11"/>
        <v>0</v>
      </c>
    </row>
    <row r="190" spans="1:16" x14ac:dyDescent="0.2">
      <c r="A190" s="93" t="str">
        <f>IF(ไฟล์กรอกคำตอบ!A190=""," ",ไฟล์กรอกคำตอบ!A190&amp;"")</f>
        <v xml:space="preserve"> </v>
      </c>
      <c r="B190" s="17">
        <f>ไฟล์กรอกคำตอบ!B190</f>
        <v>0</v>
      </c>
      <c r="C190" s="17">
        <f>ไฟล์กรอกคำตอบ!C190</f>
        <v>0</v>
      </c>
      <c r="D190" s="18">
        <f>ไฟล์กรอกคำตอบ!D190</f>
        <v>0</v>
      </c>
      <c r="E190" s="19">
        <f>ไฟล์กรอกคำตอบ!E190</f>
        <v>0</v>
      </c>
      <c r="F190" s="17">
        <f>ไฟล์กรอกคำตอบ!F190</f>
        <v>0</v>
      </c>
      <c r="G190" s="17">
        <f>ไฟล์กรอกคำตอบ!G190</f>
        <v>0</v>
      </c>
      <c r="H190" s="158">
        <f>SUM(ตรวจผล!H190:M190,ตรวจผล!AE190,ตรวจผล!AI190,ตรวจผล!AJ190)</f>
        <v>0</v>
      </c>
      <c r="I190" s="158">
        <f>SUM(ตรวจผล!N190:O190,ตรวจผล!AK190)</f>
        <v>0</v>
      </c>
      <c r="J190" s="158">
        <f>SUM(ตรวจผล!P190:T190)</f>
        <v>0</v>
      </c>
      <c r="K190" s="158">
        <f>SUM(ตรวจผล!U190:X190,ตรวจผล!Z190:AA190)</f>
        <v>0</v>
      </c>
      <c r="L190" s="158">
        <f>SUM(ตรวจผล!Y190,ตรวจผล!AL190)</f>
        <v>0</v>
      </c>
      <c r="M190" s="20">
        <f t="shared" si="8"/>
        <v>0</v>
      </c>
      <c r="N190" s="159">
        <f t="shared" si="9"/>
        <v>0</v>
      </c>
      <c r="O190" s="163">
        <f t="shared" si="10"/>
        <v>0</v>
      </c>
      <c r="P190" s="164">
        <f t="shared" si="11"/>
        <v>0</v>
      </c>
    </row>
    <row r="191" spans="1:16" x14ac:dyDescent="0.2">
      <c r="A191" s="93" t="str">
        <f>IF(ไฟล์กรอกคำตอบ!A191=""," ",ไฟล์กรอกคำตอบ!A191&amp;"")</f>
        <v xml:space="preserve"> </v>
      </c>
      <c r="B191" s="17">
        <f>ไฟล์กรอกคำตอบ!B191</f>
        <v>0</v>
      </c>
      <c r="C191" s="17">
        <f>ไฟล์กรอกคำตอบ!C191</f>
        <v>0</v>
      </c>
      <c r="D191" s="18">
        <f>ไฟล์กรอกคำตอบ!D191</f>
        <v>0</v>
      </c>
      <c r="E191" s="19">
        <f>ไฟล์กรอกคำตอบ!E191</f>
        <v>0</v>
      </c>
      <c r="F191" s="17">
        <f>ไฟล์กรอกคำตอบ!F191</f>
        <v>0</v>
      </c>
      <c r="G191" s="17">
        <f>ไฟล์กรอกคำตอบ!G191</f>
        <v>0</v>
      </c>
      <c r="H191" s="158">
        <f>SUM(ตรวจผล!H191:M191,ตรวจผล!AE191,ตรวจผล!AI191,ตรวจผล!AJ191)</f>
        <v>0</v>
      </c>
      <c r="I191" s="158">
        <f>SUM(ตรวจผล!N191:O191,ตรวจผล!AK191)</f>
        <v>0</v>
      </c>
      <c r="J191" s="158">
        <f>SUM(ตรวจผล!P191:T191)</f>
        <v>0</v>
      </c>
      <c r="K191" s="158">
        <f>SUM(ตรวจผล!U191:X191,ตรวจผล!Z191:AA191)</f>
        <v>0</v>
      </c>
      <c r="L191" s="158">
        <f>SUM(ตรวจผล!Y191,ตรวจผล!AL191)</f>
        <v>0</v>
      </c>
      <c r="M191" s="20">
        <f t="shared" si="8"/>
        <v>0</v>
      </c>
      <c r="N191" s="159">
        <f t="shared" si="9"/>
        <v>0</v>
      </c>
      <c r="O191" s="163">
        <f t="shared" si="10"/>
        <v>0</v>
      </c>
      <c r="P191" s="164">
        <f t="shared" si="11"/>
        <v>0</v>
      </c>
    </row>
    <row r="192" spans="1:16" x14ac:dyDescent="0.2">
      <c r="A192" s="93" t="str">
        <f>IF(ไฟล์กรอกคำตอบ!A192=""," ",ไฟล์กรอกคำตอบ!A192&amp;"")</f>
        <v xml:space="preserve"> </v>
      </c>
      <c r="B192" s="17">
        <f>ไฟล์กรอกคำตอบ!B192</f>
        <v>0</v>
      </c>
      <c r="C192" s="17">
        <f>ไฟล์กรอกคำตอบ!C192</f>
        <v>0</v>
      </c>
      <c r="D192" s="18">
        <f>ไฟล์กรอกคำตอบ!D192</f>
        <v>0</v>
      </c>
      <c r="E192" s="19">
        <f>ไฟล์กรอกคำตอบ!E192</f>
        <v>0</v>
      </c>
      <c r="F192" s="17">
        <f>ไฟล์กรอกคำตอบ!F192</f>
        <v>0</v>
      </c>
      <c r="G192" s="17">
        <f>ไฟล์กรอกคำตอบ!G192</f>
        <v>0</v>
      </c>
      <c r="H192" s="158">
        <f>SUM(ตรวจผล!H192:M192,ตรวจผล!AE192,ตรวจผล!AI192,ตรวจผล!AJ192)</f>
        <v>0</v>
      </c>
      <c r="I192" s="158">
        <f>SUM(ตรวจผล!N192:O192,ตรวจผล!AK192)</f>
        <v>0</v>
      </c>
      <c r="J192" s="158">
        <f>SUM(ตรวจผล!P192:T192)</f>
        <v>0</v>
      </c>
      <c r="K192" s="158">
        <f>SUM(ตรวจผล!U192:X192,ตรวจผล!Z192:AA192)</f>
        <v>0</v>
      </c>
      <c r="L192" s="158">
        <f>SUM(ตรวจผล!Y192,ตรวจผล!AL192)</f>
        <v>0</v>
      </c>
      <c r="M192" s="20">
        <f t="shared" si="8"/>
        <v>0</v>
      </c>
      <c r="N192" s="159">
        <f t="shared" si="9"/>
        <v>0</v>
      </c>
      <c r="O192" s="163">
        <f t="shared" si="10"/>
        <v>0</v>
      </c>
      <c r="P192" s="164">
        <f t="shared" si="11"/>
        <v>0</v>
      </c>
    </row>
    <row r="193" spans="1:16" x14ac:dyDescent="0.2">
      <c r="A193" s="93" t="str">
        <f>IF(ไฟล์กรอกคำตอบ!A193=""," ",ไฟล์กรอกคำตอบ!A193&amp;"")</f>
        <v xml:space="preserve"> </v>
      </c>
      <c r="B193" s="17">
        <f>ไฟล์กรอกคำตอบ!B193</f>
        <v>0</v>
      </c>
      <c r="C193" s="17">
        <f>ไฟล์กรอกคำตอบ!C193</f>
        <v>0</v>
      </c>
      <c r="D193" s="18">
        <f>ไฟล์กรอกคำตอบ!D193</f>
        <v>0</v>
      </c>
      <c r="E193" s="19">
        <f>ไฟล์กรอกคำตอบ!E193</f>
        <v>0</v>
      </c>
      <c r="F193" s="17">
        <f>ไฟล์กรอกคำตอบ!F193</f>
        <v>0</v>
      </c>
      <c r="G193" s="17">
        <f>ไฟล์กรอกคำตอบ!G193</f>
        <v>0</v>
      </c>
      <c r="H193" s="158">
        <f>SUM(ตรวจผล!H193:M193,ตรวจผล!AE193,ตรวจผล!AI193,ตรวจผล!AJ193)</f>
        <v>0</v>
      </c>
      <c r="I193" s="158">
        <f>SUM(ตรวจผล!N193:O193,ตรวจผล!AK193)</f>
        <v>0</v>
      </c>
      <c r="J193" s="158">
        <f>SUM(ตรวจผล!P193:T193)</f>
        <v>0</v>
      </c>
      <c r="K193" s="158">
        <f>SUM(ตรวจผล!U193:X193,ตรวจผล!Z193:AA193)</f>
        <v>0</v>
      </c>
      <c r="L193" s="158">
        <f>SUM(ตรวจผล!Y193,ตรวจผล!AL193)</f>
        <v>0</v>
      </c>
      <c r="M193" s="20">
        <f t="shared" si="8"/>
        <v>0</v>
      </c>
      <c r="N193" s="159">
        <f t="shared" si="9"/>
        <v>0</v>
      </c>
      <c r="O193" s="163">
        <f t="shared" si="10"/>
        <v>0</v>
      </c>
      <c r="P193" s="164">
        <f t="shared" si="11"/>
        <v>0</v>
      </c>
    </row>
    <row r="194" spans="1:16" x14ac:dyDescent="0.2">
      <c r="A194" s="93" t="str">
        <f>IF(ไฟล์กรอกคำตอบ!A194=""," ",ไฟล์กรอกคำตอบ!A194&amp;"")</f>
        <v xml:space="preserve"> </v>
      </c>
      <c r="B194" s="17">
        <f>ไฟล์กรอกคำตอบ!B194</f>
        <v>0</v>
      </c>
      <c r="C194" s="17">
        <f>ไฟล์กรอกคำตอบ!C194</f>
        <v>0</v>
      </c>
      <c r="D194" s="18">
        <f>ไฟล์กรอกคำตอบ!D194</f>
        <v>0</v>
      </c>
      <c r="E194" s="19">
        <f>ไฟล์กรอกคำตอบ!E194</f>
        <v>0</v>
      </c>
      <c r="F194" s="17">
        <f>ไฟล์กรอกคำตอบ!F194</f>
        <v>0</v>
      </c>
      <c r="G194" s="17">
        <f>ไฟล์กรอกคำตอบ!G194</f>
        <v>0</v>
      </c>
      <c r="H194" s="158">
        <f>SUM(ตรวจผล!H194:M194,ตรวจผล!AE194,ตรวจผล!AI194,ตรวจผล!AJ194)</f>
        <v>0</v>
      </c>
      <c r="I194" s="158">
        <f>SUM(ตรวจผล!N194:O194,ตรวจผล!AK194)</f>
        <v>0</v>
      </c>
      <c r="J194" s="158">
        <f>SUM(ตรวจผล!P194:T194)</f>
        <v>0</v>
      </c>
      <c r="K194" s="158">
        <f>SUM(ตรวจผล!U194:X194,ตรวจผล!Z194:AA194)</f>
        <v>0</v>
      </c>
      <c r="L194" s="158">
        <f>SUM(ตรวจผล!Y194,ตรวจผล!AL194)</f>
        <v>0</v>
      </c>
      <c r="M194" s="20">
        <f t="shared" si="8"/>
        <v>0</v>
      </c>
      <c r="N194" s="159">
        <f t="shared" si="9"/>
        <v>0</v>
      </c>
      <c r="O194" s="163">
        <f t="shared" si="10"/>
        <v>0</v>
      </c>
      <c r="P194" s="164">
        <f t="shared" si="11"/>
        <v>0</v>
      </c>
    </row>
    <row r="195" spans="1:16" x14ac:dyDescent="0.2">
      <c r="A195" s="93" t="str">
        <f>IF(ไฟล์กรอกคำตอบ!A195=""," ",ไฟล์กรอกคำตอบ!A195&amp;"")</f>
        <v xml:space="preserve"> </v>
      </c>
      <c r="B195" s="17">
        <f>ไฟล์กรอกคำตอบ!B195</f>
        <v>0</v>
      </c>
      <c r="C195" s="17">
        <f>ไฟล์กรอกคำตอบ!C195</f>
        <v>0</v>
      </c>
      <c r="D195" s="18">
        <f>ไฟล์กรอกคำตอบ!D195</f>
        <v>0</v>
      </c>
      <c r="E195" s="19">
        <f>ไฟล์กรอกคำตอบ!E195</f>
        <v>0</v>
      </c>
      <c r="F195" s="17">
        <f>ไฟล์กรอกคำตอบ!F195</f>
        <v>0</v>
      </c>
      <c r="G195" s="17">
        <f>ไฟล์กรอกคำตอบ!G195</f>
        <v>0</v>
      </c>
      <c r="H195" s="158">
        <f>SUM(ตรวจผล!H195:M195,ตรวจผล!AE195,ตรวจผล!AI195,ตรวจผล!AJ195)</f>
        <v>0</v>
      </c>
      <c r="I195" s="158">
        <f>SUM(ตรวจผล!N195:O195,ตรวจผล!AK195)</f>
        <v>0</v>
      </c>
      <c r="J195" s="158">
        <f>SUM(ตรวจผล!P195:T195)</f>
        <v>0</v>
      </c>
      <c r="K195" s="158">
        <f>SUM(ตรวจผล!U195:X195,ตรวจผล!Z195:AA195)</f>
        <v>0</v>
      </c>
      <c r="L195" s="158">
        <f>SUM(ตรวจผล!Y195,ตรวจผล!AL195)</f>
        <v>0</v>
      </c>
      <c r="M195" s="20">
        <f t="shared" si="8"/>
        <v>0</v>
      </c>
      <c r="N195" s="159">
        <f t="shared" si="9"/>
        <v>0</v>
      </c>
      <c r="O195" s="163">
        <f t="shared" si="10"/>
        <v>0</v>
      </c>
      <c r="P195" s="164">
        <f t="shared" si="11"/>
        <v>0</v>
      </c>
    </row>
    <row r="196" spans="1:16" x14ac:dyDescent="0.2">
      <c r="A196" s="93" t="str">
        <f>IF(ไฟล์กรอกคำตอบ!A196=""," ",ไฟล์กรอกคำตอบ!A196&amp;"")</f>
        <v xml:space="preserve"> </v>
      </c>
      <c r="B196" s="17">
        <f>ไฟล์กรอกคำตอบ!B196</f>
        <v>0</v>
      </c>
      <c r="C196" s="17">
        <f>ไฟล์กรอกคำตอบ!C196</f>
        <v>0</v>
      </c>
      <c r="D196" s="18">
        <f>ไฟล์กรอกคำตอบ!D196</f>
        <v>0</v>
      </c>
      <c r="E196" s="19">
        <f>ไฟล์กรอกคำตอบ!E196</f>
        <v>0</v>
      </c>
      <c r="F196" s="17">
        <f>ไฟล์กรอกคำตอบ!F196</f>
        <v>0</v>
      </c>
      <c r="G196" s="17">
        <f>ไฟล์กรอกคำตอบ!G196</f>
        <v>0</v>
      </c>
      <c r="H196" s="158">
        <f>SUM(ตรวจผล!H196:M196,ตรวจผล!AE196,ตรวจผล!AI196,ตรวจผล!AJ196)</f>
        <v>0</v>
      </c>
      <c r="I196" s="158">
        <f>SUM(ตรวจผล!N196:O196,ตรวจผล!AK196)</f>
        <v>0</v>
      </c>
      <c r="J196" s="158">
        <f>SUM(ตรวจผล!P196:T196)</f>
        <v>0</v>
      </c>
      <c r="K196" s="158">
        <f>SUM(ตรวจผล!U196:X196,ตรวจผล!Z196:AA196)</f>
        <v>0</v>
      </c>
      <c r="L196" s="158">
        <f>SUM(ตรวจผล!Y196,ตรวจผล!AL196)</f>
        <v>0</v>
      </c>
      <c r="M196" s="20">
        <f t="shared" si="8"/>
        <v>0</v>
      </c>
      <c r="N196" s="159">
        <f t="shared" si="9"/>
        <v>0</v>
      </c>
      <c r="O196" s="163">
        <f t="shared" si="10"/>
        <v>0</v>
      </c>
      <c r="P196" s="164">
        <f t="shared" si="11"/>
        <v>0</v>
      </c>
    </row>
    <row r="197" spans="1:16" x14ac:dyDescent="0.2">
      <c r="A197" s="93" t="str">
        <f>IF(ไฟล์กรอกคำตอบ!A197=""," ",ไฟล์กรอกคำตอบ!A197&amp;"")</f>
        <v xml:space="preserve"> </v>
      </c>
      <c r="B197" s="17">
        <f>ไฟล์กรอกคำตอบ!B197</f>
        <v>0</v>
      </c>
      <c r="C197" s="17">
        <f>ไฟล์กรอกคำตอบ!C197</f>
        <v>0</v>
      </c>
      <c r="D197" s="18">
        <f>ไฟล์กรอกคำตอบ!D197</f>
        <v>0</v>
      </c>
      <c r="E197" s="19">
        <f>ไฟล์กรอกคำตอบ!E197</f>
        <v>0</v>
      </c>
      <c r="F197" s="17">
        <f>ไฟล์กรอกคำตอบ!F197</f>
        <v>0</v>
      </c>
      <c r="G197" s="17">
        <f>ไฟล์กรอกคำตอบ!G197</f>
        <v>0</v>
      </c>
      <c r="H197" s="158">
        <f>SUM(ตรวจผล!H197:M197,ตรวจผล!AE197,ตรวจผล!AI197,ตรวจผล!AJ197)</f>
        <v>0</v>
      </c>
      <c r="I197" s="158">
        <f>SUM(ตรวจผล!N197:O197,ตรวจผล!AK197)</f>
        <v>0</v>
      </c>
      <c r="J197" s="158">
        <f>SUM(ตรวจผล!P197:T197)</f>
        <v>0</v>
      </c>
      <c r="K197" s="158">
        <f>SUM(ตรวจผล!U197:X197,ตรวจผล!Z197:AA197)</f>
        <v>0</v>
      </c>
      <c r="L197" s="158">
        <f>SUM(ตรวจผล!Y197,ตรวจผล!AL197)</f>
        <v>0</v>
      </c>
      <c r="M197" s="20">
        <f t="shared" si="8"/>
        <v>0</v>
      </c>
      <c r="N197" s="159">
        <f t="shared" si="9"/>
        <v>0</v>
      </c>
      <c r="O197" s="163">
        <f t="shared" si="10"/>
        <v>0</v>
      </c>
      <c r="P197" s="164">
        <f t="shared" si="11"/>
        <v>0</v>
      </c>
    </row>
    <row r="198" spans="1:16" x14ac:dyDescent="0.2">
      <c r="A198" s="93" t="str">
        <f>IF(ไฟล์กรอกคำตอบ!A198=""," ",ไฟล์กรอกคำตอบ!A198&amp;"")</f>
        <v xml:space="preserve"> </v>
      </c>
      <c r="B198" s="17">
        <f>ไฟล์กรอกคำตอบ!B198</f>
        <v>0</v>
      </c>
      <c r="C198" s="17">
        <f>ไฟล์กรอกคำตอบ!C198</f>
        <v>0</v>
      </c>
      <c r="D198" s="18">
        <f>ไฟล์กรอกคำตอบ!D198</f>
        <v>0</v>
      </c>
      <c r="E198" s="19">
        <f>ไฟล์กรอกคำตอบ!E198</f>
        <v>0</v>
      </c>
      <c r="F198" s="17">
        <f>ไฟล์กรอกคำตอบ!F198</f>
        <v>0</v>
      </c>
      <c r="G198" s="17">
        <f>ไฟล์กรอกคำตอบ!G198</f>
        <v>0</v>
      </c>
      <c r="H198" s="158">
        <f>SUM(ตรวจผล!H198:M198,ตรวจผล!AE198,ตรวจผล!AI198,ตรวจผล!AJ198)</f>
        <v>0</v>
      </c>
      <c r="I198" s="158">
        <f>SUM(ตรวจผล!N198:O198,ตรวจผล!AK198)</f>
        <v>0</v>
      </c>
      <c r="J198" s="158">
        <f>SUM(ตรวจผล!P198:T198)</f>
        <v>0</v>
      </c>
      <c r="K198" s="158">
        <f>SUM(ตรวจผล!U198:X198,ตรวจผล!Z198:AA198)</f>
        <v>0</v>
      </c>
      <c r="L198" s="158">
        <f>SUM(ตรวจผล!Y198,ตรวจผล!AL198)</f>
        <v>0</v>
      </c>
      <c r="M198" s="20">
        <f t="shared" si="8"/>
        <v>0</v>
      </c>
      <c r="N198" s="159">
        <f t="shared" si="9"/>
        <v>0</v>
      </c>
      <c r="O198" s="163">
        <f t="shared" si="10"/>
        <v>0</v>
      </c>
      <c r="P198" s="164">
        <f t="shared" si="11"/>
        <v>0</v>
      </c>
    </row>
    <row r="199" spans="1:16" x14ac:dyDescent="0.2">
      <c r="A199" s="93" t="str">
        <f>IF(ไฟล์กรอกคำตอบ!A199=""," ",ไฟล์กรอกคำตอบ!A199&amp;"")</f>
        <v xml:space="preserve"> </v>
      </c>
      <c r="B199" s="17">
        <f>ไฟล์กรอกคำตอบ!B199</f>
        <v>0</v>
      </c>
      <c r="C199" s="17">
        <f>ไฟล์กรอกคำตอบ!C199</f>
        <v>0</v>
      </c>
      <c r="D199" s="18">
        <f>ไฟล์กรอกคำตอบ!D199</f>
        <v>0</v>
      </c>
      <c r="E199" s="19">
        <f>ไฟล์กรอกคำตอบ!E199</f>
        <v>0</v>
      </c>
      <c r="F199" s="17">
        <f>ไฟล์กรอกคำตอบ!F199</f>
        <v>0</v>
      </c>
      <c r="G199" s="17">
        <f>ไฟล์กรอกคำตอบ!G199</f>
        <v>0</v>
      </c>
      <c r="H199" s="158">
        <f>SUM(ตรวจผล!H199:M199,ตรวจผล!AE199,ตรวจผล!AI199,ตรวจผล!AJ199)</f>
        <v>0</v>
      </c>
      <c r="I199" s="158">
        <f>SUM(ตรวจผล!N199:O199,ตรวจผล!AK199)</f>
        <v>0</v>
      </c>
      <c r="J199" s="158">
        <f>SUM(ตรวจผล!P199:T199)</f>
        <v>0</v>
      </c>
      <c r="K199" s="158">
        <f>SUM(ตรวจผล!U199:X199,ตรวจผล!Z199:AA199)</f>
        <v>0</v>
      </c>
      <c r="L199" s="158">
        <f>SUM(ตรวจผล!Y199,ตรวจผล!AL199)</f>
        <v>0</v>
      </c>
      <c r="M199" s="20">
        <f t="shared" ref="M199:M262" si="12">SUM(H199:L199)</f>
        <v>0</v>
      </c>
      <c r="N199" s="159">
        <f t="shared" ref="N199:N262" si="13">$N$4/$M$5*M199</f>
        <v>0</v>
      </c>
      <c r="O199" s="163">
        <f t="shared" ref="O199:O262" si="14">SUM(M199)</f>
        <v>0</v>
      </c>
      <c r="P199" s="164">
        <f t="shared" ref="P199:P262" si="15">100/$O$5*O199</f>
        <v>0</v>
      </c>
    </row>
    <row r="200" spans="1:16" x14ac:dyDescent="0.2">
      <c r="A200" s="93" t="str">
        <f>IF(ไฟล์กรอกคำตอบ!A200=""," ",ไฟล์กรอกคำตอบ!A200&amp;"")</f>
        <v xml:space="preserve"> </v>
      </c>
      <c r="B200" s="17">
        <f>ไฟล์กรอกคำตอบ!B200</f>
        <v>0</v>
      </c>
      <c r="C200" s="17">
        <f>ไฟล์กรอกคำตอบ!C200</f>
        <v>0</v>
      </c>
      <c r="D200" s="18">
        <f>ไฟล์กรอกคำตอบ!D200</f>
        <v>0</v>
      </c>
      <c r="E200" s="19">
        <f>ไฟล์กรอกคำตอบ!E200</f>
        <v>0</v>
      </c>
      <c r="F200" s="17">
        <f>ไฟล์กรอกคำตอบ!F200</f>
        <v>0</v>
      </c>
      <c r="G200" s="17">
        <f>ไฟล์กรอกคำตอบ!G200</f>
        <v>0</v>
      </c>
      <c r="H200" s="158">
        <f>SUM(ตรวจผล!H200:M200,ตรวจผล!AE200,ตรวจผล!AI200,ตรวจผล!AJ200)</f>
        <v>0</v>
      </c>
      <c r="I200" s="158">
        <f>SUM(ตรวจผล!N200:O200,ตรวจผล!AK200)</f>
        <v>0</v>
      </c>
      <c r="J200" s="158">
        <f>SUM(ตรวจผล!P200:T200)</f>
        <v>0</v>
      </c>
      <c r="K200" s="158">
        <f>SUM(ตรวจผล!U200:X200,ตรวจผล!Z200:AA200)</f>
        <v>0</v>
      </c>
      <c r="L200" s="158">
        <f>SUM(ตรวจผล!Y200,ตรวจผล!AL200)</f>
        <v>0</v>
      </c>
      <c r="M200" s="20">
        <f t="shared" si="12"/>
        <v>0</v>
      </c>
      <c r="N200" s="159">
        <f t="shared" si="13"/>
        <v>0</v>
      </c>
      <c r="O200" s="163">
        <f t="shared" si="14"/>
        <v>0</v>
      </c>
      <c r="P200" s="164">
        <f t="shared" si="15"/>
        <v>0</v>
      </c>
    </row>
    <row r="201" spans="1:16" x14ac:dyDescent="0.2">
      <c r="A201" s="93" t="str">
        <f>IF(ไฟล์กรอกคำตอบ!A201=""," ",ไฟล์กรอกคำตอบ!A201&amp;"")</f>
        <v xml:space="preserve"> </v>
      </c>
      <c r="B201" s="17">
        <f>ไฟล์กรอกคำตอบ!B201</f>
        <v>0</v>
      </c>
      <c r="C201" s="17">
        <f>ไฟล์กรอกคำตอบ!C201</f>
        <v>0</v>
      </c>
      <c r="D201" s="18">
        <f>ไฟล์กรอกคำตอบ!D201</f>
        <v>0</v>
      </c>
      <c r="E201" s="19">
        <f>ไฟล์กรอกคำตอบ!E201</f>
        <v>0</v>
      </c>
      <c r="F201" s="17">
        <f>ไฟล์กรอกคำตอบ!F201</f>
        <v>0</v>
      </c>
      <c r="G201" s="17">
        <f>ไฟล์กรอกคำตอบ!G201</f>
        <v>0</v>
      </c>
      <c r="H201" s="158">
        <f>SUM(ตรวจผล!H201:M201,ตรวจผล!AE201,ตรวจผล!AI201,ตรวจผล!AJ201)</f>
        <v>0</v>
      </c>
      <c r="I201" s="158">
        <f>SUM(ตรวจผล!N201:O201,ตรวจผล!AK201)</f>
        <v>0</v>
      </c>
      <c r="J201" s="158">
        <f>SUM(ตรวจผล!P201:T201)</f>
        <v>0</v>
      </c>
      <c r="K201" s="158">
        <f>SUM(ตรวจผล!U201:X201,ตรวจผล!Z201:AA201)</f>
        <v>0</v>
      </c>
      <c r="L201" s="158">
        <f>SUM(ตรวจผล!Y201,ตรวจผล!AL201)</f>
        <v>0</v>
      </c>
      <c r="M201" s="20">
        <f t="shared" si="12"/>
        <v>0</v>
      </c>
      <c r="N201" s="159">
        <f t="shared" si="13"/>
        <v>0</v>
      </c>
      <c r="O201" s="163">
        <f t="shared" si="14"/>
        <v>0</v>
      </c>
      <c r="P201" s="164">
        <f t="shared" si="15"/>
        <v>0</v>
      </c>
    </row>
    <row r="202" spans="1:16" x14ac:dyDescent="0.2">
      <c r="A202" s="93" t="str">
        <f>IF(ไฟล์กรอกคำตอบ!A202=""," ",ไฟล์กรอกคำตอบ!A202&amp;"")</f>
        <v xml:space="preserve"> </v>
      </c>
      <c r="B202" s="17">
        <f>ไฟล์กรอกคำตอบ!B202</f>
        <v>0</v>
      </c>
      <c r="C202" s="17">
        <f>ไฟล์กรอกคำตอบ!C202</f>
        <v>0</v>
      </c>
      <c r="D202" s="18">
        <f>ไฟล์กรอกคำตอบ!D202</f>
        <v>0</v>
      </c>
      <c r="E202" s="19">
        <f>ไฟล์กรอกคำตอบ!E202</f>
        <v>0</v>
      </c>
      <c r="F202" s="17">
        <f>ไฟล์กรอกคำตอบ!F202</f>
        <v>0</v>
      </c>
      <c r="G202" s="17">
        <f>ไฟล์กรอกคำตอบ!G202</f>
        <v>0</v>
      </c>
      <c r="H202" s="158">
        <f>SUM(ตรวจผล!H202:M202,ตรวจผล!AE202,ตรวจผล!AI202,ตรวจผล!AJ202)</f>
        <v>0</v>
      </c>
      <c r="I202" s="158">
        <f>SUM(ตรวจผล!N202:O202,ตรวจผล!AK202)</f>
        <v>0</v>
      </c>
      <c r="J202" s="158">
        <f>SUM(ตรวจผล!P202:T202)</f>
        <v>0</v>
      </c>
      <c r="K202" s="158">
        <f>SUM(ตรวจผล!U202:X202,ตรวจผล!Z202:AA202)</f>
        <v>0</v>
      </c>
      <c r="L202" s="158">
        <f>SUM(ตรวจผล!Y202,ตรวจผล!AL202)</f>
        <v>0</v>
      </c>
      <c r="M202" s="20">
        <f t="shared" si="12"/>
        <v>0</v>
      </c>
      <c r="N202" s="159">
        <f t="shared" si="13"/>
        <v>0</v>
      </c>
      <c r="O202" s="163">
        <f t="shared" si="14"/>
        <v>0</v>
      </c>
      <c r="P202" s="164">
        <f t="shared" si="15"/>
        <v>0</v>
      </c>
    </row>
    <row r="203" spans="1:16" x14ac:dyDescent="0.2">
      <c r="A203" s="93" t="str">
        <f>IF(ไฟล์กรอกคำตอบ!A203=""," ",ไฟล์กรอกคำตอบ!A203&amp;"")</f>
        <v xml:space="preserve"> </v>
      </c>
      <c r="B203" s="17">
        <f>ไฟล์กรอกคำตอบ!B203</f>
        <v>0</v>
      </c>
      <c r="C203" s="17">
        <f>ไฟล์กรอกคำตอบ!C203</f>
        <v>0</v>
      </c>
      <c r="D203" s="18">
        <f>ไฟล์กรอกคำตอบ!D203</f>
        <v>0</v>
      </c>
      <c r="E203" s="19">
        <f>ไฟล์กรอกคำตอบ!E203</f>
        <v>0</v>
      </c>
      <c r="F203" s="17">
        <f>ไฟล์กรอกคำตอบ!F203</f>
        <v>0</v>
      </c>
      <c r="G203" s="17">
        <f>ไฟล์กรอกคำตอบ!G203</f>
        <v>0</v>
      </c>
      <c r="H203" s="158">
        <f>SUM(ตรวจผล!H203:M203,ตรวจผล!AE203,ตรวจผล!AI203,ตรวจผล!AJ203)</f>
        <v>0</v>
      </c>
      <c r="I203" s="158">
        <f>SUM(ตรวจผล!N203:O203,ตรวจผล!AK203)</f>
        <v>0</v>
      </c>
      <c r="J203" s="158">
        <f>SUM(ตรวจผล!P203:T203)</f>
        <v>0</v>
      </c>
      <c r="K203" s="158">
        <f>SUM(ตรวจผล!U203:X203,ตรวจผล!Z203:AA203)</f>
        <v>0</v>
      </c>
      <c r="L203" s="158">
        <f>SUM(ตรวจผล!Y203,ตรวจผล!AL203)</f>
        <v>0</v>
      </c>
      <c r="M203" s="20">
        <f t="shared" si="12"/>
        <v>0</v>
      </c>
      <c r="N203" s="159">
        <f t="shared" si="13"/>
        <v>0</v>
      </c>
      <c r="O203" s="163">
        <f t="shared" si="14"/>
        <v>0</v>
      </c>
      <c r="P203" s="164">
        <f t="shared" si="15"/>
        <v>0</v>
      </c>
    </row>
    <row r="204" spans="1:16" x14ac:dyDescent="0.2">
      <c r="A204" s="93" t="str">
        <f>IF(ไฟล์กรอกคำตอบ!A204=""," ",ไฟล์กรอกคำตอบ!A204&amp;"")</f>
        <v xml:space="preserve"> </v>
      </c>
      <c r="B204" s="17">
        <f>ไฟล์กรอกคำตอบ!B204</f>
        <v>0</v>
      </c>
      <c r="C204" s="17">
        <f>ไฟล์กรอกคำตอบ!C204</f>
        <v>0</v>
      </c>
      <c r="D204" s="18">
        <f>ไฟล์กรอกคำตอบ!D204</f>
        <v>0</v>
      </c>
      <c r="E204" s="19">
        <f>ไฟล์กรอกคำตอบ!E204</f>
        <v>0</v>
      </c>
      <c r="F204" s="17">
        <f>ไฟล์กรอกคำตอบ!F204</f>
        <v>0</v>
      </c>
      <c r="G204" s="17">
        <f>ไฟล์กรอกคำตอบ!G204</f>
        <v>0</v>
      </c>
      <c r="H204" s="158">
        <f>SUM(ตรวจผล!H204:M204,ตรวจผล!AE204,ตรวจผล!AI204,ตรวจผล!AJ204)</f>
        <v>0</v>
      </c>
      <c r="I204" s="158">
        <f>SUM(ตรวจผล!N204:O204,ตรวจผล!AK204)</f>
        <v>0</v>
      </c>
      <c r="J204" s="158">
        <f>SUM(ตรวจผล!P204:T204)</f>
        <v>0</v>
      </c>
      <c r="K204" s="158">
        <f>SUM(ตรวจผล!U204:X204,ตรวจผล!Z204:AA204)</f>
        <v>0</v>
      </c>
      <c r="L204" s="158">
        <f>SUM(ตรวจผล!Y204,ตรวจผล!AL204)</f>
        <v>0</v>
      </c>
      <c r="M204" s="20">
        <f t="shared" si="12"/>
        <v>0</v>
      </c>
      <c r="N204" s="159">
        <f t="shared" si="13"/>
        <v>0</v>
      </c>
      <c r="O204" s="163">
        <f t="shared" si="14"/>
        <v>0</v>
      </c>
      <c r="P204" s="164">
        <f t="shared" si="15"/>
        <v>0</v>
      </c>
    </row>
    <row r="205" spans="1:16" x14ac:dyDescent="0.2">
      <c r="A205" s="93" t="str">
        <f>IF(ไฟล์กรอกคำตอบ!A205=""," ",ไฟล์กรอกคำตอบ!A205&amp;"")</f>
        <v xml:space="preserve"> </v>
      </c>
      <c r="B205" s="17">
        <f>ไฟล์กรอกคำตอบ!B205</f>
        <v>0</v>
      </c>
      <c r="C205" s="17">
        <f>ไฟล์กรอกคำตอบ!C205</f>
        <v>0</v>
      </c>
      <c r="D205" s="18">
        <f>ไฟล์กรอกคำตอบ!D205</f>
        <v>0</v>
      </c>
      <c r="E205" s="19">
        <f>ไฟล์กรอกคำตอบ!E205</f>
        <v>0</v>
      </c>
      <c r="F205" s="17">
        <f>ไฟล์กรอกคำตอบ!F205</f>
        <v>0</v>
      </c>
      <c r="G205" s="17">
        <f>ไฟล์กรอกคำตอบ!G205</f>
        <v>0</v>
      </c>
      <c r="H205" s="158">
        <f>SUM(ตรวจผล!H205:M205,ตรวจผล!AE205,ตรวจผล!AI205,ตรวจผล!AJ205)</f>
        <v>0</v>
      </c>
      <c r="I205" s="158">
        <f>SUM(ตรวจผล!N205:O205,ตรวจผล!AK205)</f>
        <v>0</v>
      </c>
      <c r="J205" s="158">
        <f>SUM(ตรวจผล!P205:T205)</f>
        <v>0</v>
      </c>
      <c r="K205" s="158">
        <f>SUM(ตรวจผล!U205:X205,ตรวจผล!Z205:AA205)</f>
        <v>0</v>
      </c>
      <c r="L205" s="158">
        <f>SUM(ตรวจผล!Y205,ตรวจผล!AL205)</f>
        <v>0</v>
      </c>
      <c r="M205" s="20">
        <f t="shared" si="12"/>
        <v>0</v>
      </c>
      <c r="N205" s="159">
        <f t="shared" si="13"/>
        <v>0</v>
      </c>
      <c r="O205" s="163">
        <f t="shared" si="14"/>
        <v>0</v>
      </c>
      <c r="P205" s="164">
        <f t="shared" si="15"/>
        <v>0</v>
      </c>
    </row>
    <row r="206" spans="1:16" x14ac:dyDescent="0.2">
      <c r="A206" s="93" t="str">
        <f>IF(ไฟล์กรอกคำตอบ!A206=""," ",ไฟล์กรอกคำตอบ!A206&amp;"")</f>
        <v xml:space="preserve"> </v>
      </c>
      <c r="B206" s="17">
        <f>ไฟล์กรอกคำตอบ!B206</f>
        <v>0</v>
      </c>
      <c r="C206" s="17">
        <f>ไฟล์กรอกคำตอบ!C206</f>
        <v>0</v>
      </c>
      <c r="D206" s="18">
        <f>ไฟล์กรอกคำตอบ!D206</f>
        <v>0</v>
      </c>
      <c r="E206" s="19">
        <f>ไฟล์กรอกคำตอบ!E206</f>
        <v>0</v>
      </c>
      <c r="F206" s="17">
        <f>ไฟล์กรอกคำตอบ!F206</f>
        <v>0</v>
      </c>
      <c r="G206" s="17">
        <f>ไฟล์กรอกคำตอบ!G206</f>
        <v>0</v>
      </c>
      <c r="H206" s="158">
        <f>SUM(ตรวจผล!H206:M206,ตรวจผล!AE206,ตรวจผล!AI206,ตรวจผล!AJ206)</f>
        <v>0</v>
      </c>
      <c r="I206" s="158">
        <f>SUM(ตรวจผล!N206:O206,ตรวจผล!AK206)</f>
        <v>0</v>
      </c>
      <c r="J206" s="158">
        <f>SUM(ตรวจผล!P206:T206)</f>
        <v>0</v>
      </c>
      <c r="K206" s="158">
        <f>SUM(ตรวจผล!U206:X206,ตรวจผล!Z206:AA206)</f>
        <v>0</v>
      </c>
      <c r="L206" s="158">
        <f>SUM(ตรวจผล!Y206,ตรวจผล!AL206)</f>
        <v>0</v>
      </c>
      <c r="M206" s="20">
        <f t="shared" si="12"/>
        <v>0</v>
      </c>
      <c r="N206" s="159">
        <f t="shared" si="13"/>
        <v>0</v>
      </c>
      <c r="O206" s="163">
        <f t="shared" si="14"/>
        <v>0</v>
      </c>
      <c r="P206" s="164">
        <f t="shared" si="15"/>
        <v>0</v>
      </c>
    </row>
    <row r="207" spans="1:16" x14ac:dyDescent="0.2">
      <c r="A207" s="93" t="str">
        <f>IF(ไฟล์กรอกคำตอบ!A207=""," ",ไฟล์กรอกคำตอบ!A207&amp;"")</f>
        <v xml:space="preserve"> </v>
      </c>
      <c r="B207" s="17">
        <f>ไฟล์กรอกคำตอบ!B207</f>
        <v>0</v>
      </c>
      <c r="C207" s="17">
        <f>ไฟล์กรอกคำตอบ!C207</f>
        <v>0</v>
      </c>
      <c r="D207" s="18">
        <f>ไฟล์กรอกคำตอบ!D207</f>
        <v>0</v>
      </c>
      <c r="E207" s="19">
        <f>ไฟล์กรอกคำตอบ!E207</f>
        <v>0</v>
      </c>
      <c r="F207" s="17">
        <f>ไฟล์กรอกคำตอบ!F207</f>
        <v>0</v>
      </c>
      <c r="G207" s="17">
        <f>ไฟล์กรอกคำตอบ!G207</f>
        <v>0</v>
      </c>
      <c r="H207" s="158">
        <f>SUM(ตรวจผล!H207:M207,ตรวจผล!AE207,ตรวจผล!AI207,ตรวจผล!AJ207)</f>
        <v>0</v>
      </c>
      <c r="I207" s="158">
        <f>SUM(ตรวจผล!N207:O207,ตรวจผล!AK207)</f>
        <v>0</v>
      </c>
      <c r="J207" s="158">
        <f>SUM(ตรวจผล!P207:T207)</f>
        <v>0</v>
      </c>
      <c r="K207" s="158">
        <f>SUM(ตรวจผล!U207:X207,ตรวจผล!Z207:AA207)</f>
        <v>0</v>
      </c>
      <c r="L207" s="158">
        <f>SUM(ตรวจผล!Y207,ตรวจผล!AL207)</f>
        <v>0</v>
      </c>
      <c r="M207" s="20">
        <f t="shared" si="12"/>
        <v>0</v>
      </c>
      <c r="N207" s="159">
        <f t="shared" si="13"/>
        <v>0</v>
      </c>
      <c r="O207" s="163">
        <f t="shared" si="14"/>
        <v>0</v>
      </c>
      <c r="P207" s="164">
        <f t="shared" si="15"/>
        <v>0</v>
      </c>
    </row>
    <row r="208" spans="1:16" x14ac:dyDescent="0.2">
      <c r="A208" s="93" t="str">
        <f>IF(ไฟล์กรอกคำตอบ!A208=""," ",ไฟล์กรอกคำตอบ!A208&amp;"")</f>
        <v xml:space="preserve"> </v>
      </c>
      <c r="B208" s="17">
        <f>ไฟล์กรอกคำตอบ!B208</f>
        <v>0</v>
      </c>
      <c r="C208" s="17">
        <f>ไฟล์กรอกคำตอบ!C208</f>
        <v>0</v>
      </c>
      <c r="D208" s="18">
        <f>ไฟล์กรอกคำตอบ!D208</f>
        <v>0</v>
      </c>
      <c r="E208" s="19">
        <f>ไฟล์กรอกคำตอบ!E208</f>
        <v>0</v>
      </c>
      <c r="F208" s="17">
        <f>ไฟล์กรอกคำตอบ!F208</f>
        <v>0</v>
      </c>
      <c r="G208" s="17">
        <f>ไฟล์กรอกคำตอบ!G208</f>
        <v>0</v>
      </c>
      <c r="H208" s="158">
        <f>SUM(ตรวจผล!H208:M208,ตรวจผล!AE208,ตรวจผล!AI208,ตรวจผล!AJ208)</f>
        <v>0</v>
      </c>
      <c r="I208" s="158">
        <f>SUM(ตรวจผล!N208:O208,ตรวจผล!AK208)</f>
        <v>0</v>
      </c>
      <c r="J208" s="158">
        <f>SUM(ตรวจผล!P208:T208)</f>
        <v>0</v>
      </c>
      <c r="K208" s="158">
        <f>SUM(ตรวจผล!U208:X208,ตรวจผล!Z208:AA208)</f>
        <v>0</v>
      </c>
      <c r="L208" s="158">
        <f>SUM(ตรวจผล!Y208,ตรวจผล!AL208)</f>
        <v>0</v>
      </c>
      <c r="M208" s="20">
        <f t="shared" si="12"/>
        <v>0</v>
      </c>
      <c r="N208" s="159">
        <f t="shared" si="13"/>
        <v>0</v>
      </c>
      <c r="O208" s="163">
        <f t="shared" si="14"/>
        <v>0</v>
      </c>
      <c r="P208" s="164">
        <f t="shared" si="15"/>
        <v>0</v>
      </c>
    </row>
    <row r="209" spans="1:16" x14ac:dyDescent="0.2">
      <c r="A209" s="93" t="str">
        <f>IF(ไฟล์กรอกคำตอบ!A209=""," ",ไฟล์กรอกคำตอบ!A209&amp;"")</f>
        <v xml:space="preserve"> </v>
      </c>
      <c r="B209" s="17">
        <f>ไฟล์กรอกคำตอบ!B209</f>
        <v>0</v>
      </c>
      <c r="C209" s="17">
        <f>ไฟล์กรอกคำตอบ!C209</f>
        <v>0</v>
      </c>
      <c r="D209" s="18">
        <f>ไฟล์กรอกคำตอบ!D209</f>
        <v>0</v>
      </c>
      <c r="E209" s="19">
        <f>ไฟล์กรอกคำตอบ!E209</f>
        <v>0</v>
      </c>
      <c r="F209" s="17">
        <f>ไฟล์กรอกคำตอบ!F209</f>
        <v>0</v>
      </c>
      <c r="G209" s="17">
        <f>ไฟล์กรอกคำตอบ!G209</f>
        <v>0</v>
      </c>
      <c r="H209" s="158">
        <f>SUM(ตรวจผล!H209:M209,ตรวจผล!AE209,ตรวจผล!AI209,ตรวจผล!AJ209)</f>
        <v>0</v>
      </c>
      <c r="I209" s="158">
        <f>SUM(ตรวจผล!N209:O209,ตรวจผล!AK209)</f>
        <v>0</v>
      </c>
      <c r="J209" s="158">
        <f>SUM(ตรวจผล!P209:T209)</f>
        <v>0</v>
      </c>
      <c r="K209" s="158">
        <f>SUM(ตรวจผล!U209:X209,ตรวจผล!Z209:AA209)</f>
        <v>0</v>
      </c>
      <c r="L209" s="158">
        <f>SUM(ตรวจผล!Y209,ตรวจผล!AL209)</f>
        <v>0</v>
      </c>
      <c r="M209" s="20">
        <f t="shared" si="12"/>
        <v>0</v>
      </c>
      <c r="N209" s="159">
        <f t="shared" si="13"/>
        <v>0</v>
      </c>
      <c r="O209" s="163">
        <f t="shared" si="14"/>
        <v>0</v>
      </c>
      <c r="P209" s="164">
        <f t="shared" si="15"/>
        <v>0</v>
      </c>
    </row>
    <row r="210" spans="1:16" x14ac:dyDescent="0.2">
      <c r="A210" s="93" t="str">
        <f>IF(ไฟล์กรอกคำตอบ!A210=""," ",ไฟล์กรอกคำตอบ!A210&amp;"")</f>
        <v xml:space="preserve"> </v>
      </c>
      <c r="B210" s="17">
        <f>ไฟล์กรอกคำตอบ!B210</f>
        <v>0</v>
      </c>
      <c r="C210" s="17">
        <f>ไฟล์กรอกคำตอบ!C210</f>
        <v>0</v>
      </c>
      <c r="D210" s="18">
        <f>ไฟล์กรอกคำตอบ!D210</f>
        <v>0</v>
      </c>
      <c r="E210" s="19">
        <f>ไฟล์กรอกคำตอบ!E210</f>
        <v>0</v>
      </c>
      <c r="F210" s="17">
        <f>ไฟล์กรอกคำตอบ!F210</f>
        <v>0</v>
      </c>
      <c r="G210" s="17">
        <f>ไฟล์กรอกคำตอบ!G210</f>
        <v>0</v>
      </c>
      <c r="H210" s="158">
        <f>SUM(ตรวจผล!H210:M210,ตรวจผล!AE210,ตรวจผล!AI210,ตรวจผล!AJ210)</f>
        <v>0</v>
      </c>
      <c r="I210" s="158">
        <f>SUM(ตรวจผล!N210:O210,ตรวจผล!AK210)</f>
        <v>0</v>
      </c>
      <c r="J210" s="158">
        <f>SUM(ตรวจผล!P210:T210)</f>
        <v>0</v>
      </c>
      <c r="K210" s="158">
        <f>SUM(ตรวจผล!U210:X210,ตรวจผล!Z210:AA210)</f>
        <v>0</v>
      </c>
      <c r="L210" s="158">
        <f>SUM(ตรวจผล!Y210,ตรวจผล!AL210)</f>
        <v>0</v>
      </c>
      <c r="M210" s="20">
        <f t="shared" si="12"/>
        <v>0</v>
      </c>
      <c r="N210" s="159">
        <f t="shared" si="13"/>
        <v>0</v>
      </c>
      <c r="O210" s="163">
        <f t="shared" si="14"/>
        <v>0</v>
      </c>
      <c r="P210" s="164">
        <f t="shared" si="15"/>
        <v>0</v>
      </c>
    </row>
    <row r="211" spans="1:16" x14ac:dyDescent="0.2">
      <c r="A211" s="93" t="str">
        <f>IF(ไฟล์กรอกคำตอบ!A211=""," ",ไฟล์กรอกคำตอบ!A211&amp;"")</f>
        <v xml:space="preserve"> </v>
      </c>
      <c r="B211" s="17">
        <f>ไฟล์กรอกคำตอบ!B211</f>
        <v>0</v>
      </c>
      <c r="C211" s="17">
        <f>ไฟล์กรอกคำตอบ!C211</f>
        <v>0</v>
      </c>
      <c r="D211" s="18">
        <f>ไฟล์กรอกคำตอบ!D211</f>
        <v>0</v>
      </c>
      <c r="E211" s="19">
        <f>ไฟล์กรอกคำตอบ!E211</f>
        <v>0</v>
      </c>
      <c r="F211" s="17">
        <f>ไฟล์กรอกคำตอบ!F211</f>
        <v>0</v>
      </c>
      <c r="G211" s="17">
        <f>ไฟล์กรอกคำตอบ!G211</f>
        <v>0</v>
      </c>
      <c r="H211" s="158">
        <f>SUM(ตรวจผล!H211:M211,ตรวจผล!AE211,ตรวจผล!AI211,ตรวจผล!AJ211)</f>
        <v>0</v>
      </c>
      <c r="I211" s="158">
        <f>SUM(ตรวจผล!N211:O211,ตรวจผล!AK211)</f>
        <v>0</v>
      </c>
      <c r="J211" s="158">
        <f>SUM(ตรวจผล!P211:T211)</f>
        <v>0</v>
      </c>
      <c r="K211" s="158">
        <f>SUM(ตรวจผล!U211:X211,ตรวจผล!Z211:AA211)</f>
        <v>0</v>
      </c>
      <c r="L211" s="158">
        <f>SUM(ตรวจผล!Y211,ตรวจผล!AL211)</f>
        <v>0</v>
      </c>
      <c r="M211" s="20">
        <f t="shared" si="12"/>
        <v>0</v>
      </c>
      <c r="N211" s="159">
        <f t="shared" si="13"/>
        <v>0</v>
      </c>
      <c r="O211" s="163">
        <f t="shared" si="14"/>
        <v>0</v>
      </c>
      <c r="P211" s="164">
        <f t="shared" si="15"/>
        <v>0</v>
      </c>
    </row>
    <row r="212" spans="1:16" x14ac:dyDescent="0.2">
      <c r="A212" s="93" t="str">
        <f>IF(ไฟล์กรอกคำตอบ!A212=""," ",ไฟล์กรอกคำตอบ!A212&amp;"")</f>
        <v xml:space="preserve"> </v>
      </c>
      <c r="B212" s="17">
        <f>ไฟล์กรอกคำตอบ!B212</f>
        <v>0</v>
      </c>
      <c r="C212" s="17">
        <f>ไฟล์กรอกคำตอบ!C212</f>
        <v>0</v>
      </c>
      <c r="D212" s="18">
        <f>ไฟล์กรอกคำตอบ!D212</f>
        <v>0</v>
      </c>
      <c r="E212" s="19">
        <f>ไฟล์กรอกคำตอบ!E212</f>
        <v>0</v>
      </c>
      <c r="F212" s="17">
        <f>ไฟล์กรอกคำตอบ!F212</f>
        <v>0</v>
      </c>
      <c r="G212" s="17">
        <f>ไฟล์กรอกคำตอบ!G212</f>
        <v>0</v>
      </c>
      <c r="H212" s="158">
        <f>SUM(ตรวจผล!H212:M212,ตรวจผล!AE212,ตรวจผล!AI212,ตรวจผล!AJ212)</f>
        <v>0</v>
      </c>
      <c r="I212" s="158">
        <f>SUM(ตรวจผล!N212:O212,ตรวจผล!AK212)</f>
        <v>0</v>
      </c>
      <c r="J212" s="158">
        <f>SUM(ตรวจผล!P212:T212)</f>
        <v>0</v>
      </c>
      <c r="K212" s="158">
        <f>SUM(ตรวจผล!U212:X212,ตรวจผล!Z212:AA212)</f>
        <v>0</v>
      </c>
      <c r="L212" s="158">
        <f>SUM(ตรวจผล!Y212,ตรวจผล!AL212)</f>
        <v>0</v>
      </c>
      <c r="M212" s="20">
        <f t="shared" si="12"/>
        <v>0</v>
      </c>
      <c r="N212" s="159">
        <f t="shared" si="13"/>
        <v>0</v>
      </c>
      <c r="O212" s="163">
        <f t="shared" si="14"/>
        <v>0</v>
      </c>
      <c r="P212" s="164">
        <f t="shared" si="15"/>
        <v>0</v>
      </c>
    </row>
    <row r="213" spans="1:16" x14ac:dyDescent="0.2">
      <c r="A213" s="93" t="str">
        <f>IF(ไฟล์กรอกคำตอบ!A213=""," ",ไฟล์กรอกคำตอบ!A213&amp;"")</f>
        <v xml:space="preserve"> </v>
      </c>
      <c r="B213" s="17">
        <f>ไฟล์กรอกคำตอบ!B213</f>
        <v>0</v>
      </c>
      <c r="C213" s="17">
        <f>ไฟล์กรอกคำตอบ!C213</f>
        <v>0</v>
      </c>
      <c r="D213" s="18">
        <f>ไฟล์กรอกคำตอบ!D213</f>
        <v>0</v>
      </c>
      <c r="E213" s="19">
        <f>ไฟล์กรอกคำตอบ!E213</f>
        <v>0</v>
      </c>
      <c r="F213" s="17">
        <f>ไฟล์กรอกคำตอบ!F213</f>
        <v>0</v>
      </c>
      <c r="G213" s="17">
        <f>ไฟล์กรอกคำตอบ!G213</f>
        <v>0</v>
      </c>
      <c r="H213" s="158">
        <f>SUM(ตรวจผล!H213:M213,ตรวจผล!AE213,ตรวจผล!AI213,ตรวจผล!AJ213)</f>
        <v>0</v>
      </c>
      <c r="I213" s="158">
        <f>SUM(ตรวจผล!N213:O213,ตรวจผล!AK213)</f>
        <v>0</v>
      </c>
      <c r="J213" s="158">
        <f>SUM(ตรวจผล!P213:T213)</f>
        <v>0</v>
      </c>
      <c r="K213" s="158">
        <f>SUM(ตรวจผล!U213:X213,ตรวจผล!Z213:AA213)</f>
        <v>0</v>
      </c>
      <c r="L213" s="158">
        <f>SUM(ตรวจผล!Y213,ตรวจผล!AL213)</f>
        <v>0</v>
      </c>
      <c r="M213" s="20">
        <f t="shared" si="12"/>
        <v>0</v>
      </c>
      <c r="N213" s="159">
        <f t="shared" si="13"/>
        <v>0</v>
      </c>
      <c r="O213" s="163">
        <f t="shared" si="14"/>
        <v>0</v>
      </c>
      <c r="P213" s="164">
        <f t="shared" si="15"/>
        <v>0</v>
      </c>
    </row>
    <row r="214" spans="1:16" x14ac:dyDescent="0.2">
      <c r="A214" s="93" t="str">
        <f>IF(ไฟล์กรอกคำตอบ!A214=""," ",ไฟล์กรอกคำตอบ!A214&amp;"")</f>
        <v xml:space="preserve"> </v>
      </c>
      <c r="B214" s="17">
        <f>ไฟล์กรอกคำตอบ!B214</f>
        <v>0</v>
      </c>
      <c r="C214" s="17">
        <f>ไฟล์กรอกคำตอบ!C214</f>
        <v>0</v>
      </c>
      <c r="D214" s="18">
        <f>ไฟล์กรอกคำตอบ!D214</f>
        <v>0</v>
      </c>
      <c r="E214" s="19">
        <f>ไฟล์กรอกคำตอบ!E214</f>
        <v>0</v>
      </c>
      <c r="F214" s="17">
        <f>ไฟล์กรอกคำตอบ!F214</f>
        <v>0</v>
      </c>
      <c r="G214" s="17">
        <f>ไฟล์กรอกคำตอบ!G214</f>
        <v>0</v>
      </c>
      <c r="H214" s="158">
        <f>SUM(ตรวจผล!H214:M214,ตรวจผล!AE214,ตรวจผล!AI214,ตรวจผล!AJ214)</f>
        <v>0</v>
      </c>
      <c r="I214" s="158">
        <f>SUM(ตรวจผล!N214:O214,ตรวจผล!AK214)</f>
        <v>0</v>
      </c>
      <c r="J214" s="158">
        <f>SUM(ตรวจผล!P214:T214)</f>
        <v>0</v>
      </c>
      <c r="K214" s="158">
        <f>SUM(ตรวจผล!U214:X214,ตรวจผล!Z214:AA214)</f>
        <v>0</v>
      </c>
      <c r="L214" s="158">
        <f>SUM(ตรวจผล!Y214,ตรวจผล!AL214)</f>
        <v>0</v>
      </c>
      <c r="M214" s="20">
        <f t="shared" si="12"/>
        <v>0</v>
      </c>
      <c r="N214" s="159">
        <f t="shared" si="13"/>
        <v>0</v>
      </c>
      <c r="O214" s="163">
        <f t="shared" si="14"/>
        <v>0</v>
      </c>
      <c r="P214" s="164">
        <f t="shared" si="15"/>
        <v>0</v>
      </c>
    </row>
    <row r="215" spans="1:16" x14ac:dyDescent="0.2">
      <c r="A215" s="93" t="str">
        <f>IF(ไฟล์กรอกคำตอบ!A215=""," ",ไฟล์กรอกคำตอบ!A215&amp;"")</f>
        <v xml:space="preserve"> </v>
      </c>
      <c r="B215" s="17">
        <f>ไฟล์กรอกคำตอบ!B215</f>
        <v>0</v>
      </c>
      <c r="C215" s="17">
        <f>ไฟล์กรอกคำตอบ!C215</f>
        <v>0</v>
      </c>
      <c r="D215" s="18">
        <f>ไฟล์กรอกคำตอบ!D215</f>
        <v>0</v>
      </c>
      <c r="E215" s="19">
        <f>ไฟล์กรอกคำตอบ!E215</f>
        <v>0</v>
      </c>
      <c r="F215" s="17">
        <f>ไฟล์กรอกคำตอบ!F215</f>
        <v>0</v>
      </c>
      <c r="G215" s="17">
        <f>ไฟล์กรอกคำตอบ!G215</f>
        <v>0</v>
      </c>
      <c r="H215" s="158">
        <f>SUM(ตรวจผล!H215:M215,ตรวจผล!AE215,ตรวจผล!AI215,ตรวจผล!AJ215)</f>
        <v>0</v>
      </c>
      <c r="I215" s="158">
        <f>SUM(ตรวจผล!N215:O215,ตรวจผล!AK215)</f>
        <v>0</v>
      </c>
      <c r="J215" s="158">
        <f>SUM(ตรวจผล!P215:T215)</f>
        <v>0</v>
      </c>
      <c r="K215" s="158">
        <f>SUM(ตรวจผล!U215:X215,ตรวจผล!Z215:AA215)</f>
        <v>0</v>
      </c>
      <c r="L215" s="158">
        <f>SUM(ตรวจผล!Y215,ตรวจผล!AL215)</f>
        <v>0</v>
      </c>
      <c r="M215" s="20">
        <f t="shared" si="12"/>
        <v>0</v>
      </c>
      <c r="N215" s="159">
        <f t="shared" si="13"/>
        <v>0</v>
      </c>
      <c r="O215" s="163">
        <f t="shared" si="14"/>
        <v>0</v>
      </c>
      <c r="P215" s="164">
        <f t="shared" si="15"/>
        <v>0</v>
      </c>
    </row>
    <row r="216" spans="1:16" x14ac:dyDescent="0.2">
      <c r="A216" s="93" t="str">
        <f>IF(ไฟล์กรอกคำตอบ!A216=""," ",ไฟล์กรอกคำตอบ!A216&amp;"")</f>
        <v xml:space="preserve"> </v>
      </c>
      <c r="B216" s="17">
        <f>ไฟล์กรอกคำตอบ!B216</f>
        <v>0</v>
      </c>
      <c r="C216" s="17">
        <f>ไฟล์กรอกคำตอบ!C216</f>
        <v>0</v>
      </c>
      <c r="D216" s="18">
        <f>ไฟล์กรอกคำตอบ!D216</f>
        <v>0</v>
      </c>
      <c r="E216" s="19">
        <f>ไฟล์กรอกคำตอบ!E216</f>
        <v>0</v>
      </c>
      <c r="F216" s="17">
        <f>ไฟล์กรอกคำตอบ!F216</f>
        <v>0</v>
      </c>
      <c r="G216" s="17">
        <f>ไฟล์กรอกคำตอบ!G216</f>
        <v>0</v>
      </c>
      <c r="H216" s="158">
        <f>SUM(ตรวจผล!H216:M216,ตรวจผล!AE216,ตรวจผล!AI216,ตรวจผล!AJ216)</f>
        <v>0</v>
      </c>
      <c r="I216" s="158">
        <f>SUM(ตรวจผล!N216:O216,ตรวจผล!AK216)</f>
        <v>0</v>
      </c>
      <c r="J216" s="158">
        <f>SUM(ตรวจผล!P216:T216)</f>
        <v>0</v>
      </c>
      <c r="K216" s="158">
        <f>SUM(ตรวจผล!U216:X216,ตรวจผล!Z216:AA216)</f>
        <v>0</v>
      </c>
      <c r="L216" s="158">
        <f>SUM(ตรวจผล!Y216,ตรวจผล!AL216)</f>
        <v>0</v>
      </c>
      <c r="M216" s="20">
        <f t="shared" si="12"/>
        <v>0</v>
      </c>
      <c r="N216" s="159">
        <f t="shared" si="13"/>
        <v>0</v>
      </c>
      <c r="O216" s="163">
        <f t="shared" si="14"/>
        <v>0</v>
      </c>
      <c r="P216" s="164">
        <f t="shared" si="15"/>
        <v>0</v>
      </c>
    </row>
    <row r="217" spans="1:16" x14ac:dyDescent="0.2">
      <c r="A217" s="93" t="str">
        <f>IF(ไฟล์กรอกคำตอบ!A217=""," ",ไฟล์กรอกคำตอบ!A217&amp;"")</f>
        <v xml:space="preserve"> </v>
      </c>
      <c r="B217" s="17">
        <f>ไฟล์กรอกคำตอบ!B217</f>
        <v>0</v>
      </c>
      <c r="C217" s="17">
        <f>ไฟล์กรอกคำตอบ!C217</f>
        <v>0</v>
      </c>
      <c r="D217" s="18">
        <f>ไฟล์กรอกคำตอบ!D217</f>
        <v>0</v>
      </c>
      <c r="E217" s="19">
        <f>ไฟล์กรอกคำตอบ!E217</f>
        <v>0</v>
      </c>
      <c r="F217" s="17">
        <f>ไฟล์กรอกคำตอบ!F217</f>
        <v>0</v>
      </c>
      <c r="G217" s="17">
        <f>ไฟล์กรอกคำตอบ!G217</f>
        <v>0</v>
      </c>
      <c r="H217" s="158">
        <f>SUM(ตรวจผล!H217:M217,ตรวจผล!AE217,ตรวจผล!AI217,ตรวจผล!AJ217)</f>
        <v>0</v>
      </c>
      <c r="I217" s="158">
        <f>SUM(ตรวจผล!N217:O217,ตรวจผล!AK217)</f>
        <v>0</v>
      </c>
      <c r="J217" s="158">
        <f>SUM(ตรวจผล!P217:T217)</f>
        <v>0</v>
      </c>
      <c r="K217" s="158">
        <f>SUM(ตรวจผล!U217:X217,ตรวจผล!Z217:AA217)</f>
        <v>0</v>
      </c>
      <c r="L217" s="158">
        <f>SUM(ตรวจผล!Y217,ตรวจผล!AL217)</f>
        <v>0</v>
      </c>
      <c r="M217" s="20">
        <f t="shared" si="12"/>
        <v>0</v>
      </c>
      <c r="N217" s="159">
        <f t="shared" si="13"/>
        <v>0</v>
      </c>
      <c r="O217" s="163">
        <f t="shared" si="14"/>
        <v>0</v>
      </c>
      <c r="P217" s="164">
        <f t="shared" si="15"/>
        <v>0</v>
      </c>
    </row>
    <row r="218" spans="1:16" x14ac:dyDescent="0.2">
      <c r="A218" s="93" t="str">
        <f>IF(ไฟล์กรอกคำตอบ!A218=""," ",ไฟล์กรอกคำตอบ!A218&amp;"")</f>
        <v xml:space="preserve"> </v>
      </c>
      <c r="B218" s="17">
        <f>ไฟล์กรอกคำตอบ!B218</f>
        <v>0</v>
      </c>
      <c r="C218" s="17">
        <f>ไฟล์กรอกคำตอบ!C218</f>
        <v>0</v>
      </c>
      <c r="D218" s="18">
        <f>ไฟล์กรอกคำตอบ!D218</f>
        <v>0</v>
      </c>
      <c r="E218" s="19">
        <f>ไฟล์กรอกคำตอบ!E218</f>
        <v>0</v>
      </c>
      <c r="F218" s="17">
        <f>ไฟล์กรอกคำตอบ!F218</f>
        <v>0</v>
      </c>
      <c r="G218" s="17">
        <f>ไฟล์กรอกคำตอบ!G218</f>
        <v>0</v>
      </c>
      <c r="H218" s="158">
        <f>SUM(ตรวจผล!H218:M218,ตรวจผล!AE218,ตรวจผล!AI218,ตรวจผล!AJ218)</f>
        <v>0</v>
      </c>
      <c r="I218" s="158">
        <f>SUM(ตรวจผล!N218:O218,ตรวจผล!AK218)</f>
        <v>0</v>
      </c>
      <c r="J218" s="158">
        <f>SUM(ตรวจผล!P218:T218)</f>
        <v>0</v>
      </c>
      <c r="K218" s="158">
        <f>SUM(ตรวจผล!U218:X218,ตรวจผล!Z218:AA218)</f>
        <v>0</v>
      </c>
      <c r="L218" s="158">
        <f>SUM(ตรวจผล!Y218,ตรวจผล!AL218)</f>
        <v>0</v>
      </c>
      <c r="M218" s="20">
        <f t="shared" si="12"/>
        <v>0</v>
      </c>
      <c r="N218" s="159">
        <f t="shared" si="13"/>
        <v>0</v>
      </c>
      <c r="O218" s="163">
        <f t="shared" si="14"/>
        <v>0</v>
      </c>
      <c r="P218" s="164">
        <f t="shared" si="15"/>
        <v>0</v>
      </c>
    </row>
    <row r="219" spans="1:16" x14ac:dyDescent="0.2">
      <c r="A219" s="93" t="str">
        <f>IF(ไฟล์กรอกคำตอบ!A219=""," ",ไฟล์กรอกคำตอบ!A219&amp;"")</f>
        <v xml:space="preserve"> </v>
      </c>
      <c r="B219" s="17">
        <f>ไฟล์กรอกคำตอบ!B219</f>
        <v>0</v>
      </c>
      <c r="C219" s="17">
        <f>ไฟล์กรอกคำตอบ!C219</f>
        <v>0</v>
      </c>
      <c r="D219" s="18">
        <f>ไฟล์กรอกคำตอบ!D219</f>
        <v>0</v>
      </c>
      <c r="E219" s="19">
        <f>ไฟล์กรอกคำตอบ!E219</f>
        <v>0</v>
      </c>
      <c r="F219" s="17">
        <f>ไฟล์กรอกคำตอบ!F219</f>
        <v>0</v>
      </c>
      <c r="G219" s="17">
        <f>ไฟล์กรอกคำตอบ!G219</f>
        <v>0</v>
      </c>
      <c r="H219" s="158">
        <f>SUM(ตรวจผล!H219:M219,ตรวจผล!AE219,ตรวจผล!AI219,ตรวจผล!AJ219)</f>
        <v>0</v>
      </c>
      <c r="I219" s="158">
        <f>SUM(ตรวจผล!N219:O219,ตรวจผล!AK219)</f>
        <v>0</v>
      </c>
      <c r="J219" s="158">
        <f>SUM(ตรวจผล!P219:T219)</f>
        <v>0</v>
      </c>
      <c r="K219" s="158">
        <f>SUM(ตรวจผล!U219:X219,ตรวจผล!Z219:AA219)</f>
        <v>0</v>
      </c>
      <c r="L219" s="158">
        <f>SUM(ตรวจผล!Y219,ตรวจผล!AL219)</f>
        <v>0</v>
      </c>
      <c r="M219" s="20">
        <f t="shared" si="12"/>
        <v>0</v>
      </c>
      <c r="N219" s="159">
        <f t="shared" si="13"/>
        <v>0</v>
      </c>
      <c r="O219" s="163">
        <f t="shared" si="14"/>
        <v>0</v>
      </c>
      <c r="P219" s="164">
        <f t="shared" si="15"/>
        <v>0</v>
      </c>
    </row>
    <row r="220" spans="1:16" x14ac:dyDescent="0.2">
      <c r="A220" s="93" t="str">
        <f>IF(ไฟล์กรอกคำตอบ!A220=""," ",ไฟล์กรอกคำตอบ!A220&amp;"")</f>
        <v xml:space="preserve"> </v>
      </c>
      <c r="B220" s="17">
        <f>ไฟล์กรอกคำตอบ!B220</f>
        <v>0</v>
      </c>
      <c r="C220" s="17">
        <f>ไฟล์กรอกคำตอบ!C220</f>
        <v>0</v>
      </c>
      <c r="D220" s="18">
        <f>ไฟล์กรอกคำตอบ!D220</f>
        <v>0</v>
      </c>
      <c r="E220" s="19">
        <f>ไฟล์กรอกคำตอบ!E220</f>
        <v>0</v>
      </c>
      <c r="F220" s="17">
        <f>ไฟล์กรอกคำตอบ!F220</f>
        <v>0</v>
      </c>
      <c r="G220" s="17">
        <f>ไฟล์กรอกคำตอบ!G220</f>
        <v>0</v>
      </c>
      <c r="H220" s="158">
        <f>SUM(ตรวจผล!H220:M220,ตรวจผล!AE220,ตรวจผล!AI220,ตรวจผล!AJ220)</f>
        <v>0</v>
      </c>
      <c r="I220" s="158">
        <f>SUM(ตรวจผล!N220:O220,ตรวจผล!AK220)</f>
        <v>0</v>
      </c>
      <c r="J220" s="158">
        <f>SUM(ตรวจผล!P220:T220)</f>
        <v>0</v>
      </c>
      <c r="K220" s="158">
        <f>SUM(ตรวจผล!U220:X220,ตรวจผล!Z220:AA220)</f>
        <v>0</v>
      </c>
      <c r="L220" s="158">
        <f>SUM(ตรวจผล!Y220,ตรวจผล!AL220)</f>
        <v>0</v>
      </c>
      <c r="M220" s="20">
        <f t="shared" si="12"/>
        <v>0</v>
      </c>
      <c r="N220" s="159">
        <f t="shared" si="13"/>
        <v>0</v>
      </c>
      <c r="O220" s="163">
        <f t="shared" si="14"/>
        <v>0</v>
      </c>
      <c r="P220" s="164">
        <f t="shared" si="15"/>
        <v>0</v>
      </c>
    </row>
    <row r="221" spans="1:16" x14ac:dyDescent="0.2">
      <c r="A221" s="93" t="str">
        <f>IF(ไฟล์กรอกคำตอบ!A221=""," ",ไฟล์กรอกคำตอบ!A221&amp;"")</f>
        <v xml:space="preserve"> </v>
      </c>
      <c r="B221" s="17">
        <f>ไฟล์กรอกคำตอบ!B221</f>
        <v>0</v>
      </c>
      <c r="C221" s="17">
        <f>ไฟล์กรอกคำตอบ!C221</f>
        <v>0</v>
      </c>
      <c r="D221" s="18">
        <f>ไฟล์กรอกคำตอบ!D221</f>
        <v>0</v>
      </c>
      <c r="E221" s="19">
        <f>ไฟล์กรอกคำตอบ!E221</f>
        <v>0</v>
      </c>
      <c r="F221" s="17">
        <f>ไฟล์กรอกคำตอบ!F221</f>
        <v>0</v>
      </c>
      <c r="G221" s="17">
        <f>ไฟล์กรอกคำตอบ!G221</f>
        <v>0</v>
      </c>
      <c r="H221" s="158">
        <f>SUM(ตรวจผล!H221:M221,ตรวจผล!AE221,ตรวจผล!AI221,ตรวจผล!AJ221)</f>
        <v>0</v>
      </c>
      <c r="I221" s="158">
        <f>SUM(ตรวจผล!N221:O221,ตรวจผล!AK221)</f>
        <v>0</v>
      </c>
      <c r="J221" s="158">
        <f>SUM(ตรวจผล!P221:T221)</f>
        <v>0</v>
      </c>
      <c r="K221" s="158">
        <f>SUM(ตรวจผล!U221:X221,ตรวจผล!Z221:AA221)</f>
        <v>0</v>
      </c>
      <c r="L221" s="158">
        <f>SUM(ตรวจผล!Y221,ตรวจผล!AL221)</f>
        <v>0</v>
      </c>
      <c r="M221" s="20">
        <f t="shared" si="12"/>
        <v>0</v>
      </c>
      <c r="N221" s="159">
        <f t="shared" si="13"/>
        <v>0</v>
      </c>
      <c r="O221" s="163">
        <f t="shared" si="14"/>
        <v>0</v>
      </c>
      <c r="P221" s="164">
        <f t="shared" si="15"/>
        <v>0</v>
      </c>
    </row>
    <row r="222" spans="1:16" x14ac:dyDescent="0.2">
      <c r="A222" s="93" t="str">
        <f>IF(ไฟล์กรอกคำตอบ!A222=""," ",ไฟล์กรอกคำตอบ!A222&amp;"")</f>
        <v xml:space="preserve"> </v>
      </c>
      <c r="B222" s="17">
        <f>ไฟล์กรอกคำตอบ!B222</f>
        <v>0</v>
      </c>
      <c r="C222" s="17">
        <f>ไฟล์กรอกคำตอบ!C222</f>
        <v>0</v>
      </c>
      <c r="D222" s="18">
        <f>ไฟล์กรอกคำตอบ!D222</f>
        <v>0</v>
      </c>
      <c r="E222" s="19">
        <f>ไฟล์กรอกคำตอบ!E222</f>
        <v>0</v>
      </c>
      <c r="F222" s="17">
        <f>ไฟล์กรอกคำตอบ!F222</f>
        <v>0</v>
      </c>
      <c r="G222" s="17">
        <f>ไฟล์กรอกคำตอบ!G222</f>
        <v>0</v>
      </c>
      <c r="H222" s="158">
        <f>SUM(ตรวจผล!H222:M222,ตรวจผล!AE222,ตรวจผล!AI222,ตรวจผล!AJ222)</f>
        <v>0</v>
      </c>
      <c r="I222" s="158">
        <f>SUM(ตรวจผล!N222:O222,ตรวจผล!AK222)</f>
        <v>0</v>
      </c>
      <c r="J222" s="158">
        <f>SUM(ตรวจผล!P222:T222)</f>
        <v>0</v>
      </c>
      <c r="K222" s="158">
        <f>SUM(ตรวจผล!U222:X222,ตรวจผล!Z222:AA222)</f>
        <v>0</v>
      </c>
      <c r="L222" s="158">
        <f>SUM(ตรวจผล!Y222,ตรวจผล!AL222)</f>
        <v>0</v>
      </c>
      <c r="M222" s="20">
        <f t="shared" si="12"/>
        <v>0</v>
      </c>
      <c r="N222" s="159">
        <f t="shared" si="13"/>
        <v>0</v>
      </c>
      <c r="O222" s="163">
        <f t="shared" si="14"/>
        <v>0</v>
      </c>
      <c r="P222" s="164">
        <f t="shared" si="15"/>
        <v>0</v>
      </c>
    </row>
    <row r="223" spans="1:16" x14ac:dyDescent="0.2">
      <c r="A223" s="93" t="str">
        <f>IF(ไฟล์กรอกคำตอบ!A223=""," ",ไฟล์กรอกคำตอบ!A223&amp;"")</f>
        <v xml:space="preserve"> </v>
      </c>
      <c r="B223" s="17">
        <f>ไฟล์กรอกคำตอบ!B223</f>
        <v>0</v>
      </c>
      <c r="C223" s="17">
        <f>ไฟล์กรอกคำตอบ!C223</f>
        <v>0</v>
      </c>
      <c r="D223" s="18">
        <f>ไฟล์กรอกคำตอบ!D223</f>
        <v>0</v>
      </c>
      <c r="E223" s="19">
        <f>ไฟล์กรอกคำตอบ!E223</f>
        <v>0</v>
      </c>
      <c r="F223" s="17">
        <f>ไฟล์กรอกคำตอบ!F223</f>
        <v>0</v>
      </c>
      <c r="G223" s="17">
        <f>ไฟล์กรอกคำตอบ!G223</f>
        <v>0</v>
      </c>
      <c r="H223" s="158">
        <f>SUM(ตรวจผล!H223:M223,ตรวจผล!AE223,ตรวจผล!AI223,ตรวจผล!AJ223)</f>
        <v>0</v>
      </c>
      <c r="I223" s="158">
        <f>SUM(ตรวจผล!N223:O223,ตรวจผล!AK223)</f>
        <v>0</v>
      </c>
      <c r="J223" s="158">
        <f>SUM(ตรวจผล!P223:T223)</f>
        <v>0</v>
      </c>
      <c r="K223" s="158">
        <f>SUM(ตรวจผล!U223:X223,ตรวจผล!Z223:AA223)</f>
        <v>0</v>
      </c>
      <c r="L223" s="158">
        <f>SUM(ตรวจผล!Y223,ตรวจผล!AL223)</f>
        <v>0</v>
      </c>
      <c r="M223" s="20">
        <f t="shared" si="12"/>
        <v>0</v>
      </c>
      <c r="N223" s="159">
        <f t="shared" si="13"/>
        <v>0</v>
      </c>
      <c r="O223" s="163">
        <f t="shared" si="14"/>
        <v>0</v>
      </c>
      <c r="P223" s="164">
        <f t="shared" si="15"/>
        <v>0</v>
      </c>
    </row>
    <row r="224" spans="1:16" x14ac:dyDescent="0.2">
      <c r="A224" s="93" t="str">
        <f>IF(ไฟล์กรอกคำตอบ!A224=""," ",ไฟล์กรอกคำตอบ!A224&amp;"")</f>
        <v xml:space="preserve"> </v>
      </c>
      <c r="B224" s="17">
        <f>ไฟล์กรอกคำตอบ!B224</f>
        <v>0</v>
      </c>
      <c r="C224" s="17">
        <f>ไฟล์กรอกคำตอบ!C224</f>
        <v>0</v>
      </c>
      <c r="D224" s="18">
        <f>ไฟล์กรอกคำตอบ!D224</f>
        <v>0</v>
      </c>
      <c r="E224" s="19">
        <f>ไฟล์กรอกคำตอบ!E224</f>
        <v>0</v>
      </c>
      <c r="F224" s="17">
        <f>ไฟล์กรอกคำตอบ!F224</f>
        <v>0</v>
      </c>
      <c r="G224" s="17">
        <f>ไฟล์กรอกคำตอบ!G224</f>
        <v>0</v>
      </c>
      <c r="H224" s="158">
        <f>SUM(ตรวจผล!H224:M224,ตรวจผล!AE224,ตรวจผล!AI224,ตรวจผล!AJ224)</f>
        <v>0</v>
      </c>
      <c r="I224" s="158">
        <f>SUM(ตรวจผล!N224:O224,ตรวจผล!AK224)</f>
        <v>0</v>
      </c>
      <c r="J224" s="158">
        <f>SUM(ตรวจผล!P224:T224)</f>
        <v>0</v>
      </c>
      <c r="K224" s="158">
        <f>SUM(ตรวจผล!U224:X224,ตรวจผล!Z224:AA224)</f>
        <v>0</v>
      </c>
      <c r="L224" s="158">
        <f>SUM(ตรวจผล!Y224,ตรวจผล!AL224)</f>
        <v>0</v>
      </c>
      <c r="M224" s="20">
        <f t="shared" si="12"/>
        <v>0</v>
      </c>
      <c r="N224" s="159">
        <f t="shared" si="13"/>
        <v>0</v>
      </c>
      <c r="O224" s="163">
        <f t="shared" si="14"/>
        <v>0</v>
      </c>
      <c r="P224" s="164">
        <f t="shared" si="15"/>
        <v>0</v>
      </c>
    </row>
    <row r="225" spans="1:16" x14ac:dyDescent="0.2">
      <c r="A225" s="93" t="str">
        <f>IF(ไฟล์กรอกคำตอบ!A225=""," ",ไฟล์กรอกคำตอบ!A225&amp;"")</f>
        <v xml:space="preserve"> </v>
      </c>
      <c r="B225" s="17">
        <f>ไฟล์กรอกคำตอบ!B225</f>
        <v>0</v>
      </c>
      <c r="C225" s="17">
        <f>ไฟล์กรอกคำตอบ!C225</f>
        <v>0</v>
      </c>
      <c r="D225" s="18">
        <f>ไฟล์กรอกคำตอบ!D225</f>
        <v>0</v>
      </c>
      <c r="E225" s="19">
        <f>ไฟล์กรอกคำตอบ!E225</f>
        <v>0</v>
      </c>
      <c r="F225" s="17">
        <f>ไฟล์กรอกคำตอบ!F225</f>
        <v>0</v>
      </c>
      <c r="G225" s="17">
        <f>ไฟล์กรอกคำตอบ!G225</f>
        <v>0</v>
      </c>
      <c r="H225" s="158">
        <f>SUM(ตรวจผล!H225:M225,ตรวจผล!AE225,ตรวจผล!AI225,ตรวจผล!AJ225)</f>
        <v>0</v>
      </c>
      <c r="I225" s="158">
        <f>SUM(ตรวจผล!N225:O225,ตรวจผล!AK225)</f>
        <v>0</v>
      </c>
      <c r="J225" s="158">
        <f>SUM(ตรวจผล!P225:T225)</f>
        <v>0</v>
      </c>
      <c r="K225" s="158">
        <f>SUM(ตรวจผล!U225:X225,ตรวจผล!Z225:AA225)</f>
        <v>0</v>
      </c>
      <c r="L225" s="158">
        <f>SUM(ตรวจผล!Y225,ตรวจผล!AL225)</f>
        <v>0</v>
      </c>
      <c r="M225" s="20">
        <f t="shared" si="12"/>
        <v>0</v>
      </c>
      <c r="N225" s="159">
        <f t="shared" si="13"/>
        <v>0</v>
      </c>
      <c r="O225" s="163">
        <f t="shared" si="14"/>
        <v>0</v>
      </c>
      <c r="P225" s="164">
        <f t="shared" si="15"/>
        <v>0</v>
      </c>
    </row>
    <row r="226" spans="1:16" x14ac:dyDescent="0.2">
      <c r="A226" s="93" t="str">
        <f>IF(ไฟล์กรอกคำตอบ!A226=""," ",ไฟล์กรอกคำตอบ!A226&amp;"")</f>
        <v xml:space="preserve"> </v>
      </c>
      <c r="B226" s="17">
        <f>ไฟล์กรอกคำตอบ!B226</f>
        <v>0</v>
      </c>
      <c r="C226" s="17">
        <f>ไฟล์กรอกคำตอบ!C226</f>
        <v>0</v>
      </c>
      <c r="D226" s="18">
        <f>ไฟล์กรอกคำตอบ!D226</f>
        <v>0</v>
      </c>
      <c r="E226" s="19">
        <f>ไฟล์กรอกคำตอบ!E226</f>
        <v>0</v>
      </c>
      <c r="F226" s="17">
        <f>ไฟล์กรอกคำตอบ!F226</f>
        <v>0</v>
      </c>
      <c r="G226" s="17">
        <f>ไฟล์กรอกคำตอบ!G226</f>
        <v>0</v>
      </c>
      <c r="H226" s="158">
        <f>SUM(ตรวจผล!H226:M226,ตรวจผล!AE226,ตรวจผล!AI226,ตรวจผล!AJ226)</f>
        <v>0</v>
      </c>
      <c r="I226" s="158">
        <f>SUM(ตรวจผล!N226:O226,ตรวจผล!AK226)</f>
        <v>0</v>
      </c>
      <c r="J226" s="158">
        <f>SUM(ตรวจผล!P226:T226)</f>
        <v>0</v>
      </c>
      <c r="K226" s="158">
        <f>SUM(ตรวจผล!U226:X226,ตรวจผล!Z226:AA226)</f>
        <v>0</v>
      </c>
      <c r="L226" s="158">
        <f>SUM(ตรวจผล!Y226,ตรวจผล!AL226)</f>
        <v>0</v>
      </c>
      <c r="M226" s="20">
        <f t="shared" si="12"/>
        <v>0</v>
      </c>
      <c r="N226" s="159">
        <f t="shared" si="13"/>
        <v>0</v>
      </c>
      <c r="O226" s="163">
        <f t="shared" si="14"/>
        <v>0</v>
      </c>
      <c r="P226" s="164">
        <f t="shared" si="15"/>
        <v>0</v>
      </c>
    </row>
    <row r="227" spans="1:16" x14ac:dyDescent="0.2">
      <c r="A227" s="93" t="str">
        <f>IF(ไฟล์กรอกคำตอบ!A227=""," ",ไฟล์กรอกคำตอบ!A227&amp;"")</f>
        <v xml:space="preserve"> </v>
      </c>
      <c r="B227" s="17">
        <f>ไฟล์กรอกคำตอบ!B227</f>
        <v>0</v>
      </c>
      <c r="C227" s="17">
        <f>ไฟล์กรอกคำตอบ!C227</f>
        <v>0</v>
      </c>
      <c r="D227" s="18">
        <f>ไฟล์กรอกคำตอบ!D227</f>
        <v>0</v>
      </c>
      <c r="E227" s="19">
        <f>ไฟล์กรอกคำตอบ!E227</f>
        <v>0</v>
      </c>
      <c r="F227" s="17">
        <f>ไฟล์กรอกคำตอบ!F227</f>
        <v>0</v>
      </c>
      <c r="G227" s="17">
        <f>ไฟล์กรอกคำตอบ!G227</f>
        <v>0</v>
      </c>
      <c r="H227" s="158">
        <f>SUM(ตรวจผล!H227:M227,ตรวจผล!AE227,ตรวจผล!AI227,ตรวจผล!AJ227)</f>
        <v>0</v>
      </c>
      <c r="I227" s="158">
        <f>SUM(ตรวจผล!N227:O227,ตรวจผล!AK227)</f>
        <v>0</v>
      </c>
      <c r="J227" s="158">
        <f>SUM(ตรวจผล!P227:T227)</f>
        <v>0</v>
      </c>
      <c r="K227" s="158">
        <f>SUM(ตรวจผล!U227:X227,ตรวจผล!Z227:AA227)</f>
        <v>0</v>
      </c>
      <c r="L227" s="158">
        <f>SUM(ตรวจผล!Y227,ตรวจผล!AL227)</f>
        <v>0</v>
      </c>
      <c r="M227" s="20">
        <f t="shared" si="12"/>
        <v>0</v>
      </c>
      <c r="N227" s="159">
        <f t="shared" si="13"/>
        <v>0</v>
      </c>
      <c r="O227" s="163">
        <f t="shared" si="14"/>
        <v>0</v>
      </c>
      <c r="P227" s="164">
        <f t="shared" si="15"/>
        <v>0</v>
      </c>
    </row>
    <row r="228" spans="1:16" x14ac:dyDescent="0.2">
      <c r="A228" s="93" t="str">
        <f>IF(ไฟล์กรอกคำตอบ!A228=""," ",ไฟล์กรอกคำตอบ!A228&amp;"")</f>
        <v xml:space="preserve"> </v>
      </c>
      <c r="B228" s="17">
        <f>ไฟล์กรอกคำตอบ!B228</f>
        <v>0</v>
      </c>
      <c r="C228" s="17">
        <f>ไฟล์กรอกคำตอบ!C228</f>
        <v>0</v>
      </c>
      <c r="D228" s="18">
        <f>ไฟล์กรอกคำตอบ!D228</f>
        <v>0</v>
      </c>
      <c r="E228" s="19">
        <f>ไฟล์กรอกคำตอบ!E228</f>
        <v>0</v>
      </c>
      <c r="F228" s="17">
        <f>ไฟล์กรอกคำตอบ!F228</f>
        <v>0</v>
      </c>
      <c r="G228" s="17">
        <f>ไฟล์กรอกคำตอบ!G228</f>
        <v>0</v>
      </c>
      <c r="H228" s="158">
        <f>SUM(ตรวจผล!H228:M228,ตรวจผล!AE228,ตรวจผล!AI228,ตรวจผล!AJ228)</f>
        <v>0</v>
      </c>
      <c r="I228" s="158">
        <f>SUM(ตรวจผล!N228:O228,ตรวจผล!AK228)</f>
        <v>0</v>
      </c>
      <c r="J228" s="158">
        <f>SUM(ตรวจผล!P228:T228)</f>
        <v>0</v>
      </c>
      <c r="K228" s="158">
        <f>SUM(ตรวจผล!U228:X228,ตรวจผล!Z228:AA228)</f>
        <v>0</v>
      </c>
      <c r="L228" s="158">
        <f>SUM(ตรวจผล!Y228,ตรวจผล!AL228)</f>
        <v>0</v>
      </c>
      <c r="M228" s="20">
        <f t="shared" si="12"/>
        <v>0</v>
      </c>
      <c r="N228" s="159">
        <f t="shared" si="13"/>
        <v>0</v>
      </c>
      <c r="O228" s="163">
        <f t="shared" si="14"/>
        <v>0</v>
      </c>
      <c r="P228" s="164">
        <f t="shared" si="15"/>
        <v>0</v>
      </c>
    </row>
    <row r="229" spans="1:16" x14ac:dyDescent="0.2">
      <c r="A229" s="93" t="str">
        <f>IF(ไฟล์กรอกคำตอบ!A229=""," ",ไฟล์กรอกคำตอบ!A229&amp;"")</f>
        <v xml:space="preserve"> </v>
      </c>
      <c r="B229" s="17">
        <f>ไฟล์กรอกคำตอบ!B229</f>
        <v>0</v>
      </c>
      <c r="C229" s="17">
        <f>ไฟล์กรอกคำตอบ!C229</f>
        <v>0</v>
      </c>
      <c r="D229" s="18">
        <f>ไฟล์กรอกคำตอบ!D229</f>
        <v>0</v>
      </c>
      <c r="E229" s="19">
        <f>ไฟล์กรอกคำตอบ!E229</f>
        <v>0</v>
      </c>
      <c r="F229" s="17">
        <f>ไฟล์กรอกคำตอบ!F229</f>
        <v>0</v>
      </c>
      <c r="G229" s="17">
        <f>ไฟล์กรอกคำตอบ!G229</f>
        <v>0</v>
      </c>
      <c r="H229" s="158">
        <f>SUM(ตรวจผล!H229:M229,ตรวจผล!AE229,ตรวจผล!AI229,ตรวจผล!AJ229)</f>
        <v>0</v>
      </c>
      <c r="I229" s="158">
        <f>SUM(ตรวจผล!N229:O229,ตรวจผล!AK229)</f>
        <v>0</v>
      </c>
      <c r="J229" s="158">
        <f>SUM(ตรวจผล!P229:T229)</f>
        <v>0</v>
      </c>
      <c r="K229" s="158">
        <f>SUM(ตรวจผล!U229:X229,ตรวจผล!Z229:AA229)</f>
        <v>0</v>
      </c>
      <c r="L229" s="158">
        <f>SUM(ตรวจผล!Y229,ตรวจผล!AL229)</f>
        <v>0</v>
      </c>
      <c r="M229" s="20">
        <f t="shared" si="12"/>
        <v>0</v>
      </c>
      <c r="N229" s="159">
        <f t="shared" si="13"/>
        <v>0</v>
      </c>
      <c r="O229" s="163">
        <f t="shared" si="14"/>
        <v>0</v>
      </c>
      <c r="P229" s="164">
        <f t="shared" si="15"/>
        <v>0</v>
      </c>
    </row>
    <row r="230" spans="1:16" x14ac:dyDescent="0.2">
      <c r="A230" s="93" t="str">
        <f>IF(ไฟล์กรอกคำตอบ!A230=""," ",ไฟล์กรอกคำตอบ!A230&amp;"")</f>
        <v xml:space="preserve"> </v>
      </c>
      <c r="B230" s="17">
        <f>ไฟล์กรอกคำตอบ!B230</f>
        <v>0</v>
      </c>
      <c r="C230" s="17">
        <f>ไฟล์กรอกคำตอบ!C230</f>
        <v>0</v>
      </c>
      <c r="D230" s="18">
        <f>ไฟล์กรอกคำตอบ!D230</f>
        <v>0</v>
      </c>
      <c r="E230" s="19">
        <f>ไฟล์กรอกคำตอบ!E230</f>
        <v>0</v>
      </c>
      <c r="F230" s="17">
        <f>ไฟล์กรอกคำตอบ!F230</f>
        <v>0</v>
      </c>
      <c r="G230" s="17">
        <f>ไฟล์กรอกคำตอบ!G230</f>
        <v>0</v>
      </c>
      <c r="H230" s="158">
        <f>SUM(ตรวจผล!H230:M230,ตรวจผล!AE230,ตรวจผล!AI230,ตรวจผล!AJ230)</f>
        <v>0</v>
      </c>
      <c r="I230" s="158">
        <f>SUM(ตรวจผล!N230:O230,ตรวจผล!AK230)</f>
        <v>0</v>
      </c>
      <c r="J230" s="158">
        <f>SUM(ตรวจผล!P230:T230)</f>
        <v>0</v>
      </c>
      <c r="K230" s="158">
        <f>SUM(ตรวจผล!U230:X230,ตรวจผล!Z230:AA230)</f>
        <v>0</v>
      </c>
      <c r="L230" s="158">
        <f>SUM(ตรวจผล!Y230,ตรวจผล!AL230)</f>
        <v>0</v>
      </c>
      <c r="M230" s="20">
        <f t="shared" si="12"/>
        <v>0</v>
      </c>
      <c r="N230" s="159">
        <f t="shared" si="13"/>
        <v>0</v>
      </c>
      <c r="O230" s="163">
        <f t="shared" si="14"/>
        <v>0</v>
      </c>
      <c r="P230" s="164">
        <f t="shared" si="15"/>
        <v>0</v>
      </c>
    </row>
    <row r="231" spans="1:16" x14ac:dyDescent="0.2">
      <c r="A231" s="93" t="str">
        <f>IF(ไฟล์กรอกคำตอบ!A231=""," ",ไฟล์กรอกคำตอบ!A231&amp;"")</f>
        <v xml:space="preserve"> </v>
      </c>
      <c r="B231" s="17">
        <f>ไฟล์กรอกคำตอบ!B231</f>
        <v>0</v>
      </c>
      <c r="C231" s="17">
        <f>ไฟล์กรอกคำตอบ!C231</f>
        <v>0</v>
      </c>
      <c r="D231" s="18">
        <f>ไฟล์กรอกคำตอบ!D231</f>
        <v>0</v>
      </c>
      <c r="E231" s="19">
        <f>ไฟล์กรอกคำตอบ!E231</f>
        <v>0</v>
      </c>
      <c r="F231" s="17">
        <f>ไฟล์กรอกคำตอบ!F231</f>
        <v>0</v>
      </c>
      <c r="G231" s="17">
        <f>ไฟล์กรอกคำตอบ!G231</f>
        <v>0</v>
      </c>
      <c r="H231" s="158">
        <f>SUM(ตรวจผล!H231:M231,ตรวจผล!AE231,ตรวจผล!AI231,ตรวจผล!AJ231)</f>
        <v>0</v>
      </c>
      <c r="I231" s="158">
        <f>SUM(ตรวจผล!N231:O231,ตรวจผล!AK231)</f>
        <v>0</v>
      </c>
      <c r="J231" s="158">
        <f>SUM(ตรวจผล!P231:T231)</f>
        <v>0</v>
      </c>
      <c r="K231" s="158">
        <f>SUM(ตรวจผล!U231:X231,ตรวจผล!Z231:AA231)</f>
        <v>0</v>
      </c>
      <c r="L231" s="158">
        <f>SUM(ตรวจผล!Y231,ตรวจผล!AL231)</f>
        <v>0</v>
      </c>
      <c r="M231" s="20">
        <f t="shared" si="12"/>
        <v>0</v>
      </c>
      <c r="N231" s="159">
        <f t="shared" si="13"/>
        <v>0</v>
      </c>
      <c r="O231" s="163">
        <f t="shared" si="14"/>
        <v>0</v>
      </c>
      <c r="P231" s="164">
        <f t="shared" si="15"/>
        <v>0</v>
      </c>
    </row>
    <row r="232" spans="1:16" x14ac:dyDescent="0.2">
      <c r="A232" s="93" t="str">
        <f>IF(ไฟล์กรอกคำตอบ!A232=""," ",ไฟล์กรอกคำตอบ!A232&amp;"")</f>
        <v xml:space="preserve"> </v>
      </c>
      <c r="B232" s="17">
        <f>ไฟล์กรอกคำตอบ!B232</f>
        <v>0</v>
      </c>
      <c r="C232" s="17">
        <f>ไฟล์กรอกคำตอบ!C232</f>
        <v>0</v>
      </c>
      <c r="D232" s="18">
        <f>ไฟล์กรอกคำตอบ!D232</f>
        <v>0</v>
      </c>
      <c r="E232" s="19">
        <f>ไฟล์กรอกคำตอบ!E232</f>
        <v>0</v>
      </c>
      <c r="F232" s="17">
        <f>ไฟล์กรอกคำตอบ!F232</f>
        <v>0</v>
      </c>
      <c r="G232" s="17">
        <f>ไฟล์กรอกคำตอบ!G232</f>
        <v>0</v>
      </c>
      <c r="H232" s="158">
        <f>SUM(ตรวจผล!H232:M232,ตรวจผล!AE232,ตรวจผล!AI232,ตรวจผล!AJ232)</f>
        <v>0</v>
      </c>
      <c r="I232" s="158">
        <f>SUM(ตรวจผล!N232:O232,ตรวจผล!AK232)</f>
        <v>0</v>
      </c>
      <c r="J232" s="158">
        <f>SUM(ตรวจผล!P232:T232)</f>
        <v>0</v>
      </c>
      <c r="K232" s="158">
        <f>SUM(ตรวจผล!U232:X232,ตรวจผล!Z232:AA232)</f>
        <v>0</v>
      </c>
      <c r="L232" s="158">
        <f>SUM(ตรวจผล!Y232,ตรวจผล!AL232)</f>
        <v>0</v>
      </c>
      <c r="M232" s="20">
        <f t="shared" si="12"/>
        <v>0</v>
      </c>
      <c r="N232" s="159">
        <f t="shared" si="13"/>
        <v>0</v>
      </c>
      <c r="O232" s="163">
        <f t="shared" si="14"/>
        <v>0</v>
      </c>
      <c r="P232" s="164">
        <f t="shared" si="15"/>
        <v>0</v>
      </c>
    </row>
    <row r="233" spans="1:16" x14ac:dyDescent="0.2">
      <c r="A233" s="93" t="str">
        <f>IF(ไฟล์กรอกคำตอบ!A233=""," ",ไฟล์กรอกคำตอบ!A233&amp;"")</f>
        <v xml:space="preserve"> </v>
      </c>
      <c r="B233" s="17">
        <f>ไฟล์กรอกคำตอบ!B233</f>
        <v>0</v>
      </c>
      <c r="C233" s="17">
        <f>ไฟล์กรอกคำตอบ!C233</f>
        <v>0</v>
      </c>
      <c r="D233" s="18">
        <f>ไฟล์กรอกคำตอบ!D233</f>
        <v>0</v>
      </c>
      <c r="E233" s="19">
        <f>ไฟล์กรอกคำตอบ!E233</f>
        <v>0</v>
      </c>
      <c r="F233" s="17">
        <f>ไฟล์กรอกคำตอบ!F233</f>
        <v>0</v>
      </c>
      <c r="G233" s="17">
        <f>ไฟล์กรอกคำตอบ!G233</f>
        <v>0</v>
      </c>
      <c r="H233" s="158">
        <f>SUM(ตรวจผล!H233:M233,ตรวจผล!AE233,ตรวจผล!AI233,ตรวจผล!AJ233)</f>
        <v>0</v>
      </c>
      <c r="I233" s="158">
        <f>SUM(ตรวจผล!N233:O233,ตรวจผล!AK233)</f>
        <v>0</v>
      </c>
      <c r="J233" s="158">
        <f>SUM(ตรวจผล!P233:T233)</f>
        <v>0</v>
      </c>
      <c r="K233" s="158">
        <f>SUM(ตรวจผล!U233:X233,ตรวจผล!Z233:AA233)</f>
        <v>0</v>
      </c>
      <c r="L233" s="158">
        <f>SUM(ตรวจผล!Y233,ตรวจผล!AL233)</f>
        <v>0</v>
      </c>
      <c r="M233" s="20">
        <f t="shared" si="12"/>
        <v>0</v>
      </c>
      <c r="N233" s="159">
        <f t="shared" si="13"/>
        <v>0</v>
      </c>
      <c r="O233" s="163">
        <f t="shared" si="14"/>
        <v>0</v>
      </c>
      <c r="P233" s="164">
        <f t="shared" si="15"/>
        <v>0</v>
      </c>
    </row>
    <row r="234" spans="1:16" x14ac:dyDescent="0.2">
      <c r="A234" s="93" t="str">
        <f>IF(ไฟล์กรอกคำตอบ!A234=""," ",ไฟล์กรอกคำตอบ!A234&amp;"")</f>
        <v xml:space="preserve"> </v>
      </c>
      <c r="B234" s="17">
        <f>ไฟล์กรอกคำตอบ!B234</f>
        <v>0</v>
      </c>
      <c r="C234" s="17">
        <f>ไฟล์กรอกคำตอบ!C234</f>
        <v>0</v>
      </c>
      <c r="D234" s="18">
        <f>ไฟล์กรอกคำตอบ!D234</f>
        <v>0</v>
      </c>
      <c r="E234" s="19">
        <f>ไฟล์กรอกคำตอบ!E234</f>
        <v>0</v>
      </c>
      <c r="F234" s="17">
        <f>ไฟล์กรอกคำตอบ!F234</f>
        <v>0</v>
      </c>
      <c r="G234" s="17">
        <f>ไฟล์กรอกคำตอบ!G234</f>
        <v>0</v>
      </c>
      <c r="H234" s="158">
        <f>SUM(ตรวจผล!H234:M234,ตรวจผล!AE234,ตรวจผล!AI234,ตรวจผล!AJ234)</f>
        <v>0</v>
      </c>
      <c r="I234" s="158">
        <f>SUM(ตรวจผล!N234:O234,ตรวจผล!AK234)</f>
        <v>0</v>
      </c>
      <c r="J234" s="158">
        <f>SUM(ตรวจผล!P234:T234)</f>
        <v>0</v>
      </c>
      <c r="K234" s="158">
        <f>SUM(ตรวจผล!U234:X234,ตรวจผล!Z234:AA234)</f>
        <v>0</v>
      </c>
      <c r="L234" s="158">
        <f>SUM(ตรวจผล!Y234,ตรวจผล!AL234)</f>
        <v>0</v>
      </c>
      <c r="M234" s="20">
        <f t="shared" si="12"/>
        <v>0</v>
      </c>
      <c r="N234" s="159">
        <f t="shared" si="13"/>
        <v>0</v>
      </c>
      <c r="O234" s="163">
        <f t="shared" si="14"/>
        <v>0</v>
      </c>
      <c r="P234" s="164">
        <f t="shared" si="15"/>
        <v>0</v>
      </c>
    </row>
    <row r="235" spans="1:16" x14ac:dyDescent="0.2">
      <c r="A235" s="93" t="str">
        <f>IF(ไฟล์กรอกคำตอบ!A235=""," ",ไฟล์กรอกคำตอบ!A235&amp;"")</f>
        <v xml:space="preserve"> </v>
      </c>
      <c r="B235" s="17">
        <f>ไฟล์กรอกคำตอบ!B235</f>
        <v>0</v>
      </c>
      <c r="C235" s="17">
        <f>ไฟล์กรอกคำตอบ!C235</f>
        <v>0</v>
      </c>
      <c r="D235" s="18">
        <f>ไฟล์กรอกคำตอบ!D235</f>
        <v>0</v>
      </c>
      <c r="E235" s="19">
        <f>ไฟล์กรอกคำตอบ!E235</f>
        <v>0</v>
      </c>
      <c r="F235" s="17">
        <f>ไฟล์กรอกคำตอบ!F235</f>
        <v>0</v>
      </c>
      <c r="G235" s="17">
        <f>ไฟล์กรอกคำตอบ!G235</f>
        <v>0</v>
      </c>
      <c r="H235" s="158">
        <f>SUM(ตรวจผล!H235:M235,ตรวจผล!AE235,ตรวจผล!AI235,ตรวจผล!AJ235)</f>
        <v>0</v>
      </c>
      <c r="I235" s="158">
        <f>SUM(ตรวจผล!N235:O235,ตรวจผล!AK235)</f>
        <v>0</v>
      </c>
      <c r="J235" s="158">
        <f>SUM(ตรวจผล!P235:T235)</f>
        <v>0</v>
      </c>
      <c r="K235" s="158">
        <f>SUM(ตรวจผล!U235:X235,ตรวจผล!Z235:AA235)</f>
        <v>0</v>
      </c>
      <c r="L235" s="158">
        <f>SUM(ตรวจผล!Y235,ตรวจผล!AL235)</f>
        <v>0</v>
      </c>
      <c r="M235" s="20">
        <f t="shared" si="12"/>
        <v>0</v>
      </c>
      <c r="N235" s="159">
        <f t="shared" si="13"/>
        <v>0</v>
      </c>
      <c r="O235" s="163">
        <f t="shared" si="14"/>
        <v>0</v>
      </c>
      <c r="P235" s="164">
        <f t="shared" si="15"/>
        <v>0</v>
      </c>
    </row>
    <row r="236" spans="1:16" x14ac:dyDescent="0.2">
      <c r="A236" s="93" t="str">
        <f>IF(ไฟล์กรอกคำตอบ!A236=""," ",ไฟล์กรอกคำตอบ!A236&amp;"")</f>
        <v xml:space="preserve"> </v>
      </c>
      <c r="B236" s="17">
        <f>ไฟล์กรอกคำตอบ!B236</f>
        <v>0</v>
      </c>
      <c r="C236" s="17">
        <f>ไฟล์กรอกคำตอบ!C236</f>
        <v>0</v>
      </c>
      <c r="D236" s="18">
        <f>ไฟล์กรอกคำตอบ!D236</f>
        <v>0</v>
      </c>
      <c r="E236" s="19">
        <f>ไฟล์กรอกคำตอบ!E236</f>
        <v>0</v>
      </c>
      <c r="F236" s="17">
        <f>ไฟล์กรอกคำตอบ!F236</f>
        <v>0</v>
      </c>
      <c r="G236" s="17">
        <f>ไฟล์กรอกคำตอบ!G236</f>
        <v>0</v>
      </c>
      <c r="H236" s="158">
        <f>SUM(ตรวจผล!H236:M236,ตรวจผล!AE236,ตรวจผล!AI236,ตรวจผล!AJ236)</f>
        <v>0</v>
      </c>
      <c r="I236" s="158">
        <f>SUM(ตรวจผล!N236:O236,ตรวจผล!AK236)</f>
        <v>0</v>
      </c>
      <c r="J236" s="158">
        <f>SUM(ตรวจผล!P236:T236)</f>
        <v>0</v>
      </c>
      <c r="K236" s="158">
        <f>SUM(ตรวจผล!U236:X236,ตรวจผล!Z236:AA236)</f>
        <v>0</v>
      </c>
      <c r="L236" s="158">
        <f>SUM(ตรวจผล!Y236,ตรวจผล!AL236)</f>
        <v>0</v>
      </c>
      <c r="M236" s="20">
        <f t="shared" si="12"/>
        <v>0</v>
      </c>
      <c r="N236" s="159">
        <f t="shared" si="13"/>
        <v>0</v>
      </c>
      <c r="O236" s="163">
        <f t="shared" si="14"/>
        <v>0</v>
      </c>
      <c r="P236" s="164">
        <f t="shared" si="15"/>
        <v>0</v>
      </c>
    </row>
    <row r="237" spans="1:16" x14ac:dyDescent="0.2">
      <c r="A237" s="93" t="str">
        <f>IF(ไฟล์กรอกคำตอบ!A237=""," ",ไฟล์กรอกคำตอบ!A237&amp;"")</f>
        <v xml:space="preserve"> </v>
      </c>
      <c r="B237" s="17">
        <f>ไฟล์กรอกคำตอบ!B237</f>
        <v>0</v>
      </c>
      <c r="C237" s="17">
        <f>ไฟล์กรอกคำตอบ!C237</f>
        <v>0</v>
      </c>
      <c r="D237" s="18">
        <f>ไฟล์กรอกคำตอบ!D237</f>
        <v>0</v>
      </c>
      <c r="E237" s="19">
        <f>ไฟล์กรอกคำตอบ!E237</f>
        <v>0</v>
      </c>
      <c r="F237" s="17">
        <f>ไฟล์กรอกคำตอบ!F237</f>
        <v>0</v>
      </c>
      <c r="G237" s="17">
        <f>ไฟล์กรอกคำตอบ!G237</f>
        <v>0</v>
      </c>
      <c r="H237" s="158">
        <f>SUM(ตรวจผล!H237:M237,ตรวจผล!AE237,ตรวจผล!AI237,ตรวจผล!AJ237)</f>
        <v>0</v>
      </c>
      <c r="I237" s="158">
        <f>SUM(ตรวจผล!N237:O237,ตรวจผล!AK237)</f>
        <v>0</v>
      </c>
      <c r="J237" s="158">
        <f>SUM(ตรวจผล!P237:T237)</f>
        <v>0</v>
      </c>
      <c r="K237" s="158">
        <f>SUM(ตรวจผล!U237:X237,ตรวจผล!Z237:AA237)</f>
        <v>0</v>
      </c>
      <c r="L237" s="158">
        <f>SUM(ตรวจผล!Y237,ตรวจผล!AL237)</f>
        <v>0</v>
      </c>
      <c r="M237" s="20">
        <f t="shared" si="12"/>
        <v>0</v>
      </c>
      <c r="N237" s="159">
        <f t="shared" si="13"/>
        <v>0</v>
      </c>
      <c r="O237" s="163">
        <f t="shared" si="14"/>
        <v>0</v>
      </c>
      <c r="P237" s="164">
        <f t="shared" si="15"/>
        <v>0</v>
      </c>
    </row>
    <row r="238" spans="1:16" x14ac:dyDescent="0.2">
      <c r="A238" s="93" t="str">
        <f>IF(ไฟล์กรอกคำตอบ!A238=""," ",ไฟล์กรอกคำตอบ!A238&amp;"")</f>
        <v xml:space="preserve"> </v>
      </c>
      <c r="B238" s="17">
        <f>ไฟล์กรอกคำตอบ!B238</f>
        <v>0</v>
      </c>
      <c r="C238" s="17">
        <f>ไฟล์กรอกคำตอบ!C238</f>
        <v>0</v>
      </c>
      <c r="D238" s="18">
        <f>ไฟล์กรอกคำตอบ!D238</f>
        <v>0</v>
      </c>
      <c r="E238" s="19">
        <f>ไฟล์กรอกคำตอบ!E238</f>
        <v>0</v>
      </c>
      <c r="F238" s="17">
        <f>ไฟล์กรอกคำตอบ!F238</f>
        <v>0</v>
      </c>
      <c r="G238" s="17">
        <f>ไฟล์กรอกคำตอบ!G238</f>
        <v>0</v>
      </c>
      <c r="H238" s="158">
        <f>SUM(ตรวจผล!H238:M238,ตรวจผล!AE238,ตรวจผล!AI238,ตรวจผล!AJ238)</f>
        <v>0</v>
      </c>
      <c r="I238" s="158">
        <f>SUM(ตรวจผล!N238:O238,ตรวจผล!AK238)</f>
        <v>0</v>
      </c>
      <c r="J238" s="158">
        <f>SUM(ตรวจผล!P238:T238)</f>
        <v>0</v>
      </c>
      <c r="K238" s="158">
        <f>SUM(ตรวจผล!U238:X238,ตรวจผล!Z238:AA238)</f>
        <v>0</v>
      </c>
      <c r="L238" s="158">
        <f>SUM(ตรวจผล!Y238,ตรวจผล!AL238)</f>
        <v>0</v>
      </c>
      <c r="M238" s="20">
        <f t="shared" si="12"/>
        <v>0</v>
      </c>
      <c r="N238" s="159">
        <f t="shared" si="13"/>
        <v>0</v>
      </c>
      <c r="O238" s="163">
        <f t="shared" si="14"/>
        <v>0</v>
      </c>
      <c r="P238" s="164">
        <f t="shared" si="15"/>
        <v>0</v>
      </c>
    </row>
    <row r="239" spans="1:16" x14ac:dyDescent="0.2">
      <c r="A239" s="93" t="str">
        <f>IF(ไฟล์กรอกคำตอบ!A239=""," ",ไฟล์กรอกคำตอบ!A239&amp;"")</f>
        <v xml:space="preserve"> </v>
      </c>
      <c r="B239" s="17">
        <f>ไฟล์กรอกคำตอบ!B239</f>
        <v>0</v>
      </c>
      <c r="C239" s="17">
        <f>ไฟล์กรอกคำตอบ!C239</f>
        <v>0</v>
      </c>
      <c r="D239" s="18">
        <f>ไฟล์กรอกคำตอบ!D239</f>
        <v>0</v>
      </c>
      <c r="E239" s="19">
        <f>ไฟล์กรอกคำตอบ!E239</f>
        <v>0</v>
      </c>
      <c r="F239" s="17">
        <f>ไฟล์กรอกคำตอบ!F239</f>
        <v>0</v>
      </c>
      <c r="G239" s="17">
        <f>ไฟล์กรอกคำตอบ!G239</f>
        <v>0</v>
      </c>
      <c r="H239" s="158">
        <f>SUM(ตรวจผล!H239:M239,ตรวจผล!AE239,ตรวจผล!AI239,ตรวจผล!AJ239)</f>
        <v>0</v>
      </c>
      <c r="I239" s="158">
        <f>SUM(ตรวจผล!N239:O239,ตรวจผล!AK239)</f>
        <v>0</v>
      </c>
      <c r="J239" s="158">
        <f>SUM(ตรวจผล!P239:T239)</f>
        <v>0</v>
      </c>
      <c r="K239" s="158">
        <f>SUM(ตรวจผล!U239:X239,ตรวจผล!Z239:AA239)</f>
        <v>0</v>
      </c>
      <c r="L239" s="158">
        <f>SUM(ตรวจผล!Y239,ตรวจผล!AL239)</f>
        <v>0</v>
      </c>
      <c r="M239" s="20">
        <f t="shared" si="12"/>
        <v>0</v>
      </c>
      <c r="N239" s="159">
        <f t="shared" si="13"/>
        <v>0</v>
      </c>
      <c r="O239" s="163">
        <f t="shared" si="14"/>
        <v>0</v>
      </c>
      <c r="P239" s="164">
        <f t="shared" si="15"/>
        <v>0</v>
      </c>
    </row>
    <row r="240" spans="1:16" x14ac:dyDescent="0.2">
      <c r="A240" s="93" t="str">
        <f>IF(ไฟล์กรอกคำตอบ!A240=""," ",ไฟล์กรอกคำตอบ!A240&amp;"")</f>
        <v xml:space="preserve"> </v>
      </c>
      <c r="B240" s="17">
        <f>ไฟล์กรอกคำตอบ!B240</f>
        <v>0</v>
      </c>
      <c r="C240" s="17">
        <f>ไฟล์กรอกคำตอบ!C240</f>
        <v>0</v>
      </c>
      <c r="D240" s="18">
        <f>ไฟล์กรอกคำตอบ!D240</f>
        <v>0</v>
      </c>
      <c r="E240" s="19">
        <f>ไฟล์กรอกคำตอบ!E240</f>
        <v>0</v>
      </c>
      <c r="F240" s="17">
        <f>ไฟล์กรอกคำตอบ!F240</f>
        <v>0</v>
      </c>
      <c r="G240" s="17">
        <f>ไฟล์กรอกคำตอบ!G240</f>
        <v>0</v>
      </c>
      <c r="H240" s="158">
        <f>SUM(ตรวจผล!H240:M240,ตรวจผล!AE240,ตรวจผล!AI240,ตรวจผล!AJ240)</f>
        <v>0</v>
      </c>
      <c r="I240" s="158">
        <f>SUM(ตรวจผล!N240:O240,ตรวจผล!AK240)</f>
        <v>0</v>
      </c>
      <c r="J240" s="158">
        <f>SUM(ตรวจผล!P240:T240)</f>
        <v>0</v>
      </c>
      <c r="K240" s="158">
        <f>SUM(ตรวจผล!U240:X240,ตรวจผล!Z240:AA240)</f>
        <v>0</v>
      </c>
      <c r="L240" s="158">
        <f>SUM(ตรวจผล!Y240,ตรวจผล!AL240)</f>
        <v>0</v>
      </c>
      <c r="M240" s="20">
        <f t="shared" si="12"/>
        <v>0</v>
      </c>
      <c r="N240" s="159">
        <f t="shared" si="13"/>
        <v>0</v>
      </c>
      <c r="O240" s="163">
        <f t="shared" si="14"/>
        <v>0</v>
      </c>
      <c r="P240" s="164">
        <f t="shared" si="15"/>
        <v>0</v>
      </c>
    </row>
    <row r="241" spans="1:16" x14ac:dyDescent="0.2">
      <c r="A241" s="93" t="str">
        <f>IF(ไฟล์กรอกคำตอบ!A241=""," ",ไฟล์กรอกคำตอบ!A241&amp;"")</f>
        <v xml:space="preserve"> </v>
      </c>
      <c r="B241" s="17">
        <f>ไฟล์กรอกคำตอบ!B241</f>
        <v>0</v>
      </c>
      <c r="C241" s="17">
        <f>ไฟล์กรอกคำตอบ!C241</f>
        <v>0</v>
      </c>
      <c r="D241" s="18">
        <f>ไฟล์กรอกคำตอบ!D241</f>
        <v>0</v>
      </c>
      <c r="E241" s="19">
        <f>ไฟล์กรอกคำตอบ!E241</f>
        <v>0</v>
      </c>
      <c r="F241" s="17">
        <f>ไฟล์กรอกคำตอบ!F241</f>
        <v>0</v>
      </c>
      <c r="G241" s="17">
        <f>ไฟล์กรอกคำตอบ!G241</f>
        <v>0</v>
      </c>
      <c r="H241" s="158">
        <f>SUM(ตรวจผล!H241:M241,ตรวจผล!AE241,ตรวจผล!AI241,ตรวจผล!AJ241)</f>
        <v>0</v>
      </c>
      <c r="I241" s="158">
        <f>SUM(ตรวจผล!N241:O241,ตรวจผล!AK241)</f>
        <v>0</v>
      </c>
      <c r="J241" s="158">
        <f>SUM(ตรวจผล!P241:T241)</f>
        <v>0</v>
      </c>
      <c r="K241" s="158">
        <f>SUM(ตรวจผล!U241:X241,ตรวจผล!Z241:AA241)</f>
        <v>0</v>
      </c>
      <c r="L241" s="158">
        <f>SUM(ตรวจผล!Y241,ตรวจผล!AL241)</f>
        <v>0</v>
      </c>
      <c r="M241" s="20">
        <f t="shared" si="12"/>
        <v>0</v>
      </c>
      <c r="N241" s="159">
        <f t="shared" si="13"/>
        <v>0</v>
      </c>
      <c r="O241" s="163">
        <f t="shared" si="14"/>
        <v>0</v>
      </c>
      <c r="P241" s="164">
        <f t="shared" si="15"/>
        <v>0</v>
      </c>
    </row>
    <row r="242" spans="1:16" x14ac:dyDescent="0.2">
      <c r="A242" s="93" t="str">
        <f>IF(ไฟล์กรอกคำตอบ!A242=""," ",ไฟล์กรอกคำตอบ!A242&amp;"")</f>
        <v xml:space="preserve"> </v>
      </c>
      <c r="B242" s="17">
        <f>ไฟล์กรอกคำตอบ!B242</f>
        <v>0</v>
      </c>
      <c r="C242" s="17">
        <f>ไฟล์กรอกคำตอบ!C242</f>
        <v>0</v>
      </c>
      <c r="D242" s="18">
        <f>ไฟล์กรอกคำตอบ!D242</f>
        <v>0</v>
      </c>
      <c r="E242" s="19">
        <f>ไฟล์กรอกคำตอบ!E242</f>
        <v>0</v>
      </c>
      <c r="F242" s="17">
        <f>ไฟล์กรอกคำตอบ!F242</f>
        <v>0</v>
      </c>
      <c r="G242" s="17">
        <f>ไฟล์กรอกคำตอบ!G242</f>
        <v>0</v>
      </c>
      <c r="H242" s="158">
        <f>SUM(ตรวจผล!H242:M242,ตรวจผล!AE242,ตรวจผล!AI242,ตรวจผล!AJ242)</f>
        <v>0</v>
      </c>
      <c r="I242" s="158">
        <f>SUM(ตรวจผล!N242:O242,ตรวจผล!AK242)</f>
        <v>0</v>
      </c>
      <c r="J242" s="158">
        <f>SUM(ตรวจผล!P242:T242)</f>
        <v>0</v>
      </c>
      <c r="K242" s="158">
        <f>SUM(ตรวจผล!U242:X242,ตรวจผล!Z242:AA242)</f>
        <v>0</v>
      </c>
      <c r="L242" s="158">
        <f>SUM(ตรวจผล!Y242,ตรวจผล!AL242)</f>
        <v>0</v>
      </c>
      <c r="M242" s="20">
        <f t="shared" si="12"/>
        <v>0</v>
      </c>
      <c r="N242" s="159">
        <f t="shared" si="13"/>
        <v>0</v>
      </c>
      <c r="O242" s="163">
        <f t="shared" si="14"/>
        <v>0</v>
      </c>
      <c r="P242" s="164">
        <f t="shared" si="15"/>
        <v>0</v>
      </c>
    </row>
    <row r="243" spans="1:16" x14ac:dyDescent="0.2">
      <c r="A243" s="93" t="str">
        <f>IF(ไฟล์กรอกคำตอบ!A243=""," ",ไฟล์กรอกคำตอบ!A243&amp;"")</f>
        <v xml:space="preserve"> </v>
      </c>
      <c r="B243" s="17">
        <f>ไฟล์กรอกคำตอบ!B243</f>
        <v>0</v>
      </c>
      <c r="C243" s="17">
        <f>ไฟล์กรอกคำตอบ!C243</f>
        <v>0</v>
      </c>
      <c r="D243" s="18">
        <f>ไฟล์กรอกคำตอบ!D243</f>
        <v>0</v>
      </c>
      <c r="E243" s="19">
        <f>ไฟล์กรอกคำตอบ!E243</f>
        <v>0</v>
      </c>
      <c r="F243" s="17">
        <f>ไฟล์กรอกคำตอบ!F243</f>
        <v>0</v>
      </c>
      <c r="G243" s="17">
        <f>ไฟล์กรอกคำตอบ!G243</f>
        <v>0</v>
      </c>
      <c r="H243" s="158">
        <f>SUM(ตรวจผล!H243:M243,ตรวจผล!AE243,ตรวจผล!AI243,ตรวจผล!AJ243)</f>
        <v>0</v>
      </c>
      <c r="I243" s="158">
        <f>SUM(ตรวจผล!N243:O243,ตรวจผล!AK243)</f>
        <v>0</v>
      </c>
      <c r="J243" s="158">
        <f>SUM(ตรวจผล!P243:T243)</f>
        <v>0</v>
      </c>
      <c r="K243" s="158">
        <f>SUM(ตรวจผล!U243:X243,ตรวจผล!Z243:AA243)</f>
        <v>0</v>
      </c>
      <c r="L243" s="158">
        <f>SUM(ตรวจผล!Y243,ตรวจผล!AL243)</f>
        <v>0</v>
      </c>
      <c r="M243" s="20">
        <f t="shared" si="12"/>
        <v>0</v>
      </c>
      <c r="N243" s="159">
        <f t="shared" si="13"/>
        <v>0</v>
      </c>
      <c r="O243" s="163">
        <f t="shared" si="14"/>
        <v>0</v>
      </c>
      <c r="P243" s="164">
        <f t="shared" si="15"/>
        <v>0</v>
      </c>
    </row>
    <row r="244" spans="1:16" x14ac:dyDescent="0.2">
      <c r="A244" s="93" t="str">
        <f>IF(ไฟล์กรอกคำตอบ!A244=""," ",ไฟล์กรอกคำตอบ!A244&amp;"")</f>
        <v xml:space="preserve"> </v>
      </c>
      <c r="B244" s="17">
        <f>ไฟล์กรอกคำตอบ!B244</f>
        <v>0</v>
      </c>
      <c r="C244" s="17">
        <f>ไฟล์กรอกคำตอบ!C244</f>
        <v>0</v>
      </c>
      <c r="D244" s="18">
        <f>ไฟล์กรอกคำตอบ!D244</f>
        <v>0</v>
      </c>
      <c r="E244" s="19">
        <f>ไฟล์กรอกคำตอบ!E244</f>
        <v>0</v>
      </c>
      <c r="F244" s="17">
        <f>ไฟล์กรอกคำตอบ!F244</f>
        <v>0</v>
      </c>
      <c r="G244" s="17">
        <f>ไฟล์กรอกคำตอบ!G244</f>
        <v>0</v>
      </c>
      <c r="H244" s="158">
        <f>SUM(ตรวจผล!H244:M244,ตรวจผล!AE244,ตรวจผล!AI244,ตรวจผล!AJ244)</f>
        <v>0</v>
      </c>
      <c r="I244" s="158">
        <f>SUM(ตรวจผล!N244:O244,ตรวจผล!AK244)</f>
        <v>0</v>
      </c>
      <c r="J244" s="158">
        <f>SUM(ตรวจผล!P244:T244)</f>
        <v>0</v>
      </c>
      <c r="K244" s="158">
        <f>SUM(ตรวจผล!U244:X244,ตรวจผล!Z244:AA244)</f>
        <v>0</v>
      </c>
      <c r="L244" s="158">
        <f>SUM(ตรวจผล!Y244,ตรวจผล!AL244)</f>
        <v>0</v>
      </c>
      <c r="M244" s="20">
        <f t="shared" si="12"/>
        <v>0</v>
      </c>
      <c r="N244" s="159">
        <f t="shared" si="13"/>
        <v>0</v>
      </c>
      <c r="O244" s="163">
        <f t="shared" si="14"/>
        <v>0</v>
      </c>
      <c r="P244" s="164">
        <f t="shared" si="15"/>
        <v>0</v>
      </c>
    </row>
    <row r="245" spans="1:16" x14ac:dyDescent="0.2">
      <c r="A245" s="93" t="str">
        <f>IF(ไฟล์กรอกคำตอบ!A245=""," ",ไฟล์กรอกคำตอบ!A245&amp;"")</f>
        <v xml:space="preserve"> </v>
      </c>
      <c r="B245" s="17">
        <f>ไฟล์กรอกคำตอบ!B245</f>
        <v>0</v>
      </c>
      <c r="C245" s="17">
        <f>ไฟล์กรอกคำตอบ!C245</f>
        <v>0</v>
      </c>
      <c r="D245" s="18">
        <f>ไฟล์กรอกคำตอบ!D245</f>
        <v>0</v>
      </c>
      <c r="E245" s="19">
        <f>ไฟล์กรอกคำตอบ!E245</f>
        <v>0</v>
      </c>
      <c r="F245" s="17">
        <f>ไฟล์กรอกคำตอบ!F245</f>
        <v>0</v>
      </c>
      <c r="G245" s="17">
        <f>ไฟล์กรอกคำตอบ!G245</f>
        <v>0</v>
      </c>
      <c r="H245" s="158">
        <f>SUM(ตรวจผล!H245:M245,ตรวจผล!AE245,ตรวจผล!AI245,ตรวจผล!AJ245)</f>
        <v>0</v>
      </c>
      <c r="I245" s="158">
        <f>SUM(ตรวจผล!N245:O245,ตรวจผล!AK245)</f>
        <v>0</v>
      </c>
      <c r="J245" s="158">
        <f>SUM(ตรวจผล!P245:T245)</f>
        <v>0</v>
      </c>
      <c r="K245" s="158">
        <f>SUM(ตรวจผล!U245:X245,ตรวจผล!Z245:AA245)</f>
        <v>0</v>
      </c>
      <c r="L245" s="158">
        <f>SUM(ตรวจผล!Y245,ตรวจผล!AL245)</f>
        <v>0</v>
      </c>
      <c r="M245" s="20">
        <f t="shared" si="12"/>
        <v>0</v>
      </c>
      <c r="N245" s="159">
        <f t="shared" si="13"/>
        <v>0</v>
      </c>
      <c r="O245" s="163">
        <f t="shared" si="14"/>
        <v>0</v>
      </c>
      <c r="P245" s="164">
        <f t="shared" si="15"/>
        <v>0</v>
      </c>
    </row>
    <row r="246" spans="1:16" x14ac:dyDescent="0.2">
      <c r="A246" s="93" t="str">
        <f>IF(ไฟล์กรอกคำตอบ!A246=""," ",ไฟล์กรอกคำตอบ!A246&amp;"")</f>
        <v xml:space="preserve"> </v>
      </c>
      <c r="B246" s="17">
        <f>ไฟล์กรอกคำตอบ!B246</f>
        <v>0</v>
      </c>
      <c r="C246" s="17">
        <f>ไฟล์กรอกคำตอบ!C246</f>
        <v>0</v>
      </c>
      <c r="D246" s="18">
        <f>ไฟล์กรอกคำตอบ!D246</f>
        <v>0</v>
      </c>
      <c r="E246" s="19">
        <f>ไฟล์กรอกคำตอบ!E246</f>
        <v>0</v>
      </c>
      <c r="F246" s="17">
        <f>ไฟล์กรอกคำตอบ!F246</f>
        <v>0</v>
      </c>
      <c r="G246" s="17">
        <f>ไฟล์กรอกคำตอบ!G246</f>
        <v>0</v>
      </c>
      <c r="H246" s="158">
        <f>SUM(ตรวจผล!H246:M246,ตรวจผล!AE246,ตรวจผล!AI246,ตรวจผล!AJ246)</f>
        <v>0</v>
      </c>
      <c r="I246" s="158">
        <f>SUM(ตรวจผล!N246:O246,ตรวจผล!AK246)</f>
        <v>0</v>
      </c>
      <c r="J246" s="158">
        <f>SUM(ตรวจผล!P246:T246)</f>
        <v>0</v>
      </c>
      <c r="K246" s="158">
        <f>SUM(ตรวจผล!U246:X246,ตรวจผล!Z246:AA246)</f>
        <v>0</v>
      </c>
      <c r="L246" s="158">
        <f>SUM(ตรวจผล!Y246,ตรวจผล!AL246)</f>
        <v>0</v>
      </c>
      <c r="M246" s="20">
        <f t="shared" si="12"/>
        <v>0</v>
      </c>
      <c r="N246" s="159">
        <f t="shared" si="13"/>
        <v>0</v>
      </c>
      <c r="O246" s="163">
        <f t="shared" si="14"/>
        <v>0</v>
      </c>
      <c r="P246" s="164">
        <f t="shared" si="15"/>
        <v>0</v>
      </c>
    </row>
    <row r="247" spans="1:16" x14ac:dyDescent="0.2">
      <c r="A247" s="93" t="str">
        <f>IF(ไฟล์กรอกคำตอบ!A247=""," ",ไฟล์กรอกคำตอบ!A247&amp;"")</f>
        <v xml:space="preserve"> </v>
      </c>
      <c r="B247" s="17">
        <f>ไฟล์กรอกคำตอบ!B247</f>
        <v>0</v>
      </c>
      <c r="C247" s="17">
        <f>ไฟล์กรอกคำตอบ!C247</f>
        <v>0</v>
      </c>
      <c r="D247" s="18">
        <f>ไฟล์กรอกคำตอบ!D247</f>
        <v>0</v>
      </c>
      <c r="E247" s="19">
        <f>ไฟล์กรอกคำตอบ!E247</f>
        <v>0</v>
      </c>
      <c r="F247" s="17">
        <f>ไฟล์กรอกคำตอบ!F247</f>
        <v>0</v>
      </c>
      <c r="G247" s="17">
        <f>ไฟล์กรอกคำตอบ!G247</f>
        <v>0</v>
      </c>
      <c r="H247" s="158">
        <f>SUM(ตรวจผล!H247:M247,ตรวจผล!AE247,ตรวจผล!AI247,ตรวจผล!AJ247)</f>
        <v>0</v>
      </c>
      <c r="I247" s="158">
        <f>SUM(ตรวจผล!N247:O247,ตรวจผล!AK247)</f>
        <v>0</v>
      </c>
      <c r="J247" s="158">
        <f>SUM(ตรวจผล!P247:T247)</f>
        <v>0</v>
      </c>
      <c r="K247" s="158">
        <f>SUM(ตรวจผล!U247:X247,ตรวจผล!Z247:AA247)</f>
        <v>0</v>
      </c>
      <c r="L247" s="158">
        <f>SUM(ตรวจผล!Y247,ตรวจผล!AL247)</f>
        <v>0</v>
      </c>
      <c r="M247" s="20">
        <f t="shared" si="12"/>
        <v>0</v>
      </c>
      <c r="N247" s="159">
        <f t="shared" si="13"/>
        <v>0</v>
      </c>
      <c r="O247" s="163">
        <f t="shared" si="14"/>
        <v>0</v>
      </c>
      <c r="P247" s="164">
        <f t="shared" si="15"/>
        <v>0</v>
      </c>
    </row>
    <row r="248" spans="1:16" x14ac:dyDescent="0.2">
      <c r="A248" s="93" t="str">
        <f>IF(ไฟล์กรอกคำตอบ!A248=""," ",ไฟล์กรอกคำตอบ!A248&amp;"")</f>
        <v xml:space="preserve"> </v>
      </c>
      <c r="B248" s="17">
        <f>ไฟล์กรอกคำตอบ!B248</f>
        <v>0</v>
      </c>
      <c r="C248" s="17">
        <f>ไฟล์กรอกคำตอบ!C248</f>
        <v>0</v>
      </c>
      <c r="D248" s="18">
        <f>ไฟล์กรอกคำตอบ!D248</f>
        <v>0</v>
      </c>
      <c r="E248" s="19">
        <f>ไฟล์กรอกคำตอบ!E248</f>
        <v>0</v>
      </c>
      <c r="F248" s="17">
        <f>ไฟล์กรอกคำตอบ!F248</f>
        <v>0</v>
      </c>
      <c r="G248" s="17">
        <f>ไฟล์กรอกคำตอบ!G248</f>
        <v>0</v>
      </c>
      <c r="H248" s="158">
        <f>SUM(ตรวจผล!H248:M248,ตรวจผล!AE248,ตรวจผล!AI248,ตรวจผล!AJ248)</f>
        <v>0</v>
      </c>
      <c r="I248" s="158">
        <f>SUM(ตรวจผล!N248:O248,ตรวจผล!AK248)</f>
        <v>0</v>
      </c>
      <c r="J248" s="158">
        <f>SUM(ตรวจผล!P248:T248)</f>
        <v>0</v>
      </c>
      <c r="K248" s="158">
        <f>SUM(ตรวจผล!U248:X248,ตรวจผล!Z248:AA248)</f>
        <v>0</v>
      </c>
      <c r="L248" s="158">
        <f>SUM(ตรวจผล!Y248,ตรวจผล!AL248)</f>
        <v>0</v>
      </c>
      <c r="M248" s="20">
        <f t="shared" si="12"/>
        <v>0</v>
      </c>
      <c r="N248" s="159">
        <f t="shared" si="13"/>
        <v>0</v>
      </c>
      <c r="O248" s="163">
        <f t="shared" si="14"/>
        <v>0</v>
      </c>
      <c r="P248" s="164">
        <f t="shared" si="15"/>
        <v>0</v>
      </c>
    </row>
    <row r="249" spans="1:16" x14ac:dyDescent="0.2">
      <c r="A249" s="93" t="str">
        <f>IF(ไฟล์กรอกคำตอบ!A249=""," ",ไฟล์กรอกคำตอบ!A249&amp;"")</f>
        <v xml:space="preserve"> </v>
      </c>
      <c r="B249" s="17">
        <f>ไฟล์กรอกคำตอบ!B249</f>
        <v>0</v>
      </c>
      <c r="C249" s="17">
        <f>ไฟล์กรอกคำตอบ!C249</f>
        <v>0</v>
      </c>
      <c r="D249" s="18">
        <f>ไฟล์กรอกคำตอบ!D249</f>
        <v>0</v>
      </c>
      <c r="E249" s="19">
        <f>ไฟล์กรอกคำตอบ!E249</f>
        <v>0</v>
      </c>
      <c r="F249" s="17">
        <f>ไฟล์กรอกคำตอบ!F249</f>
        <v>0</v>
      </c>
      <c r="G249" s="17">
        <f>ไฟล์กรอกคำตอบ!G249</f>
        <v>0</v>
      </c>
      <c r="H249" s="158">
        <f>SUM(ตรวจผล!H249:M249,ตรวจผล!AE249,ตรวจผล!AI249,ตรวจผล!AJ249)</f>
        <v>0</v>
      </c>
      <c r="I249" s="158">
        <f>SUM(ตรวจผล!N249:O249,ตรวจผล!AK249)</f>
        <v>0</v>
      </c>
      <c r="J249" s="158">
        <f>SUM(ตรวจผล!P249:T249)</f>
        <v>0</v>
      </c>
      <c r="K249" s="158">
        <f>SUM(ตรวจผล!U249:X249,ตรวจผล!Z249:AA249)</f>
        <v>0</v>
      </c>
      <c r="L249" s="158">
        <f>SUM(ตรวจผล!Y249,ตรวจผล!AL249)</f>
        <v>0</v>
      </c>
      <c r="M249" s="20">
        <f t="shared" si="12"/>
        <v>0</v>
      </c>
      <c r="N249" s="159">
        <f t="shared" si="13"/>
        <v>0</v>
      </c>
      <c r="O249" s="163">
        <f t="shared" si="14"/>
        <v>0</v>
      </c>
      <c r="P249" s="164">
        <f t="shared" si="15"/>
        <v>0</v>
      </c>
    </row>
    <row r="250" spans="1:16" x14ac:dyDescent="0.2">
      <c r="A250" s="93" t="str">
        <f>IF(ไฟล์กรอกคำตอบ!A250=""," ",ไฟล์กรอกคำตอบ!A250&amp;"")</f>
        <v xml:space="preserve"> </v>
      </c>
      <c r="B250" s="17">
        <f>ไฟล์กรอกคำตอบ!B250</f>
        <v>0</v>
      </c>
      <c r="C250" s="17">
        <f>ไฟล์กรอกคำตอบ!C250</f>
        <v>0</v>
      </c>
      <c r="D250" s="18">
        <f>ไฟล์กรอกคำตอบ!D250</f>
        <v>0</v>
      </c>
      <c r="E250" s="19">
        <f>ไฟล์กรอกคำตอบ!E250</f>
        <v>0</v>
      </c>
      <c r="F250" s="17">
        <f>ไฟล์กรอกคำตอบ!F250</f>
        <v>0</v>
      </c>
      <c r="G250" s="17">
        <f>ไฟล์กรอกคำตอบ!G250</f>
        <v>0</v>
      </c>
      <c r="H250" s="158">
        <f>SUM(ตรวจผล!H250:M250,ตรวจผล!AE250,ตรวจผล!AI250,ตรวจผล!AJ250)</f>
        <v>0</v>
      </c>
      <c r="I250" s="158">
        <f>SUM(ตรวจผล!N250:O250,ตรวจผล!AK250)</f>
        <v>0</v>
      </c>
      <c r="J250" s="158">
        <f>SUM(ตรวจผล!P250:T250)</f>
        <v>0</v>
      </c>
      <c r="K250" s="158">
        <f>SUM(ตรวจผล!U250:X250,ตรวจผล!Z250:AA250)</f>
        <v>0</v>
      </c>
      <c r="L250" s="158">
        <f>SUM(ตรวจผล!Y250,ตรวจผล!AL250)</f>
        <v>0</v>
      </c>
      <c r="M250" s="20">
        <f t="shared" si="12"/>
        <v>0</v>
      </c>
      <c r="N250" s="159">
        <f t="shared" si="13"/>
        <v>0</v>
      </c>
      <c r="O250" s="163">
        <f t="shared" si="14"/>
        <v>0</v>
      </c>
      <c r="P250" s="164">
        <f t="shared" si="15"/>
        <v>0</v>
      </c>
    </row>
    <row r="251" spans="1:16" x14ac:dyDescent="0.2">
      <c r="A251" s="93" t="str">
        <f>IF(ไฟล์กรอกคำตอบ!A251=""," ",ไฟล์กรอกคำตอบ!A251&amp;"")</f>
        <v xml:space="preserve"> </v>
      </c>
      <c r="B251" s="17">
        <f>ไฟล์กรอกคำตอบ!B251</f>
        <v>0</v>
      </c>
      <c r="C251" s="17">
        <f>ไฟล์กรอกคำตอบ!C251</f>
        <v>0</v>
      </c>
      <c r="D251" s="18">
        <f>ไฟล์กรอกคำตอบ!D251</f>
        <v>0</v>
      </c>
      <c r="E251" s="19">
        <f>ไฟล์กรอกคำตอบ!E251</f>
        <v>0</v>
      </c>
      <c r="F251" s="17">
        <f>ไฟล์กรอกคำตอบ!F251</f>
        <v>0</v>
      </c>
      <c r="G251" s="17">
        <f>ไฟล์กรอกคำตอบ!G251</f>
        <v>0</v>
      </c>
      <c r="H251" s="158">
        <f>SUM(ตรวจผล!H251:M251,ตรวจผล!AE251,ตรวจผล!AI251,ตรวจผล!AJ251)</f>
        <v>0</v>
      </c>
      <c r="I251" s="158">
        <f>SUM(ตรวจผล!N251:O251,ตรวจผล!AK251)</f>
        <v>0</v>
      </c>
      <c r="J251" s="158">
        <f>SUM(ตรวจผล!P251:T251)</f>
        <v>0</v>
      </c>
      <c r="K251" s="158">
        <f>SUM(ตรวจผล!U251:X251,ตรวจผล!Z251:AA251)</f>
        <v>0</v>
      </c>
      <c r="L251" s="158">
        <f>SUM(ตรวจผล!Y251,ตรวจผล!AL251)</f>
        <v>0</v>
      </c>
      <c r="M251" s="20">
        <f t="shared" si="12"/>
        <v>0</v>
      </c>
      <c r="N251" s="159">
        <f t="shared" si="13"/>
        <v>0</v>
      </c>
      <c r="O251" s="163">
        <f t="shared" si="14"/>
        <v>0</v>
      </c>
      <c r="P251" s="164">
        <f t="shared" si="15"/>
        <v>0</v>
      </c>
    </row>
    <row r="252" spans="1:16" x14ac:dyDescent="0.2">
      <c r="A252" s="93" t="str">
        <f>IF(ไฟล์กรอกคำตอบ!A252=""," ",ไฟล์กรอกคำตอบ!A252&amp;"")</f>
        <v xml:space="preserve"> </v>
      </c>
      <c r="B252" s="17">
        <f>ไฟล์กรอกคำตอบ!B252</f>
        <v>0</v>
      </c>
      <c r="C252" s="17">
        <f>ไฟล์กรอกคำตอบ!C252</f>
        <v>0</v>
      </c>
      <c r="D252" s="18">
        <f>ไฟล์กรอกคำตอบ!D252</f>
        <v>0</v>
      </c>
      <c r="E252" s="19">
        <f>ไฟล์กรอกคำตอบ!E252</f>
        <v>0</v>
      </c>
      <c r="F252" s="17">
        <f>ไฟล์กรอกคำตอบ!F252</f>
        <v>0</v>
      </c>
      <c r="G252" s="17">
        <f>ไฟล์กรอกคำตอบ!G252</f>
        <v>0</v>
      </c>
      <c r="H252" s="158">
        <f>SUM(ตรวจผล!H252:M252,ตรวจผล!AE252,ตรวจผล!AI252,ตรวจผล!AJ252)</f>
        <v>0</v>
      </c>
      <c r="I252" s="158">
        <f>SUM(ตรวจผล!N252:O252,ตรวจผล!AK252)</f>
        <v>0</v>
      </c>
      <c r="J252" s="158">
        <f>SUM(ตรวจผล!P252:T252)</f>
        <v>0</v>
      </c>
      <c r="K252" s="158">
        <f>SUM(ตรวจผล!U252:X252,ตรวจผล!Z252:AA252)</f>
        <v>0</v>
      </c>
      <c r="L252" s="158">
        <f>SUM(ตรวจผล!Y252,ตรวจผล!AL252)</f>
        <v>0</v>
      </c>
      <c r="M252" s="20">
        <f t="shared" si="12"/>
        <v>0</v>
      </c>
      <c r="N252" s="159">
        <f t="shared" si="13"/>
        <v>0</v>
      </c>
      <c r="O252" s="163">
        <f t="shared" si="14"/>
        <v>0</v>
      </c>
      <c r="P252" s="164">
        <f t="shared" si="15"/>
        <v>0</v>
      </c>
    </row>
    <row r="253" spans="1:16" x14ac:dyDescent="0.2">
      <c r="A253" s="93" t="str">
        <f>IF(ไฟล์กรอกคำตอบ!A253=""," ",ไฟล์กรอกคำตอบ!A253&amp;"")</f>
        <v xml:space="preserve"> </v>
      </c>
      <c r="B253" s="17">
        <f>ไฟล์กรอกคำตอบ!B253</f>
        <v>0</v>
      </c>
      <c r="C253" s="17">
        <f>ไฟล์กรอกคำตอบ!C253</f>
        <v>0</v>
      </c>
      <c r="D253" s="18">
        <f>ไฟล์กรอกคำตอบ!D253</f>
        <v>0</v>
      </c>
      <c r="E253" s="19">
        <f>ไฟล์กรอกคำตอบ!E253</f>
        <v>0</v>
      </c>
      <c r="F253" s="17">
        <f>ไฟล์กรอกคำตอบ!F253</f>
        <v>0</v>
      </c>
      <c r="G253" s="17">
        <f>ไฟล์กรอกคำตอบ!G253</f>
        <v>0</v>
      </c>
      <c r="H253" s="158">
        <f>SUM(ตรวจผล!H253:M253,ตรวจผล!AE253,ตรวจผล!AI253,ตรวจผล!AJ253)</f>
        <v>0</v>
      </c>
      <c r="I253" s="158">
        <f>SUM(ตรวจผล!N253:O253,ตรวจผล!AK253)</f>
        <v>0</v>
      </c>
      <c r="J253" s="158">
        <f>SUM(ตรวจผล!P253:T253)</f>
        <v>0</v>
      </c>
      <c r="K253" s="158">
        <f>SUM(ตรวจผล!U253:X253,ตรวจผล!Z253:AA253)</f>
        <v>0</v>
      </c>
      <c r="L253" s="158">
        <f>SUM(ตรวจผล!Y253,ตรวจผล!AL253)</f>
        <v>0</v>
      </c>
      <c r="M253" s="20">
        <f t="shared" si="12"/>
        <v>0</v>
      </c>
      <c r="N253" s="159">
        <f t="shared" si="13"/>
        <v>0</v>
      </c>
      <c r="O253" s="163">
        <f t="shared" si="14"/>
        <v>0</v>
      </c>
      <c r="P253" s="164">
        <f t="shared" si="15"/>
        <v>0</v>
      </c>
    </row>
    <row r="254" spans="1:16" x14ac:dyDescent="0.2">
      <c r="A254" s="93" t="str">
        <f>IF(ไฟล์กรอกคำตอบ!A254=""," ",ไฟล์กรอกคำตอบ!A254&amp;"")</f>
        <v xml:space="preserve"> </v>
      </c>
      <c r="B254" s="17">
        <f>ไฟล์กรอกคำตอบ!B254</f>
        <v>0</v>
      </c>
      <c r="C254" s="17">
        <f>ไฟล์กรอกคำตอบ!C254</f>
        <v>0</v>
      </c>
      <c r="D254" s="18">
        <f>ไฟล์กรอกคำตอบ!D254</f>
        <v>0</v>
      </c>
      <c r="E254" s="19">
        <f>ไฟล์กรอกคำตอบ!E254</f>
        <v>0</v>
      </c>
      <c r="F254" s="17">
        <f>ไฟล์กรอกคำตอบ!F254</f>
        <v>0</v>
      </c>
      <c r="G254" s="17">
        <f>ไฟล์กรอกคำตอบ!G254</f>
        <v>0</v>
      </c>
      <c r="H254" s="158">
        <f>SUM(ตรวจผล!H254:M254,ตรวจผล!AE254,ตรวจผล!AI254,ตรวจผล!AJ254)</f>
        <v>0</v>
      </c>
      <c r="I254" s="158">
        <f>SUM(ตรวจผล!N254:O254,ตรวจผล!AK254)</f>
        <v>0</v>
      </c>
      <c r="J254" s="158">
        <f>SUM(ตรวจผล!P254:T254)</f>
        <v>0</v>
      </c>
      <c r="K254" s="158">
        <f>SUM(ตรวจผล!U254:X254,ตรวจผล!Z254:AA254)</f>
        <v>0</v>
      </c>
      <c r="L254" s="158">
        <f>SUM(ตรวจผล!Y254,ตรวจผล!AL254)</f>
        <v>0</v>
      </c>
      <c r="M254" s="20">
        <f t="shared" si="12"/>
        <v>0</v>
      </c>
      <c r="N254" s="159">
        <f t="shared" si="13"/>
        <v>0</v>
      </c>
      <c r="O254" s="163">
        <f t="shared" si="14"/>
        <v>0</v>
      </c>
      <c r="P254" s="164">
        <f t="shared" si="15"/>
        <v>0</v>
      </c>
    </row>
    <row r="255" spans="1:16" x14ac:dyDescent="0.2">
      <c r="A255" s="93" t="str">
        <f>IF(ไฟล์กรอกคำตอบ!A255=""," ",ไฟล์กรอกคำตอบ!A255&amp;"")</f>
        <v xml:space="preserve"> </v>
      </c>
      <c r="B255" s="17">
        <f>ไฟล์กรอกคำตอบ!B255</f>
        <v>0</v>
      </c>
      <c r="C255" s="17">
        <f>ไฟล์กรอกคำตอบ!C255</f>
        <v>0</v>
      </c>
      <c r="D255" s="18">
        <f>ไฟล์กรอกคำตอบ!D255</f>
        <v>0</v>
      </c>
      <c r="E255" s="19">
        <f>ไฟล์กรอกคำตอบ!E255</f>
        <v>0</v>
      </c>
      <c r="F255" s="17">
        <f>ไฟล์กรอกคำตอบ!F255</f>
        <v>0</v>
      </c>
      <c r="G255" s="17">
        <f>ไฟล์กรอกคำตอบ!G255</f>
        <v>0</v>
      </c>
      <c r="H255" s="158">
        <f>SUM(ตรวจผล!H255:M255,ตรวจผล!AE255,ตรวจผล!AI255,ตรวจผล!AJ255)</f>
        <v>0</v>
      </c>
      <c r="I255" s="158">
        <f>SUM(ตรวจผล!N255:O255,ตรวจผล!AK255)</f>
        <v>0</v>
      </c>
      <c r="J255" s="158">
        <f>SUM(ตรวจผล!P255:T255)</f>
        <v>0</v>
      </c>
      <c r="K255" s="158">
        <f>SUM(ตรวจผล!U255:X255,ตรวจผล!Z255:AA255)</f>
        <v>0</v>
      </c>
      <c r="L255" s="158">
        <f>SUM(ตรวจผล!Y255,ตรวจผล!AL255)</f>
        <v>0</v>
      </c>
      <c r="M255" s="20">
        <f t="shared" si="12"/>
        <v>0</v>
      </c>
      <c r="N255" s="159">
        <f t="shared" si="13"/>
        <v>0</v>
      </c>
      <c r="O255" s="163">
        <f t="shared" si="14"/>
        <v>0</v>
      </c>
      <c r="P255" s="164">
        <f t="shared" si="15"/>
        <v>0</v>
      </c>
    </row>
    <row r="256" spans="1:16" x14ac:dyDescent="0.2">
      <c r="A256" s="93" t="str">
        <f>IF(ไฟล์กรอกคำตอบ!A256=""," ",ไฟล์กรอกคำตอบ!A256&amp;"")</f>
        <v xml:space="preserve"> </v>
      </c>
      <c r="B256" s="17">
        <f>ไฟล์กรอกคำตอบ!B256</f>
        <v>0</v>
      </c>
      <c r="C256" s="17">
        <f>ไฟล์กรอกคำตอบ!C256</f>
        <v>0</v>
      </c>
      <c r="D256" s="18">
        <f>ไฟล์กรอกคำตอบ!D256</f>
        <v>0</v>
      </c>
      <c r="E256" s="19">
        <f>ไฟล์กรอกคำตอบ!E256</f>
        <v>0</v>
      </c>
      <c r="F256" s="17">
        <f>ไฟล์กรอกคำตอบ!F256</f>
        <v>0</v>
      </c>
      <c r="G256" s="17">
        <f>ไฟล์กรอกคำตอบ!G256</f>
        <v>0</v>
      </c>
      <c r="H256" s="158">
        <f>SUM(ตรวจผล!H256:M256,ตรวจผล!AE256,ตรวจผล!AI256,ตรวจผล!AJ256)</f>
        <v>0</v>
      </c>
      <c r="I256" s="158">
        <f>SUM(ตรวจผล!N256:O256,ตรวจผล!AK256)</f>
        <v>0</v>
      </c>
      <c r="J256" s="158">
        <f>SUM(ตรวจผล!P256:T256)</f>
        <v>0</v>
      </c>
      <c r="K256" s="158">
        <f>SUM(ตรวจผล!U256:X256,ตรวจผล!Z256:AA256)</f>
        <v>0</v>
      </c>
      <c r="L256" s="158">
        <f>SUM(ตรวจผล!Y256,ตรวจผล!AL256)</f>
        <v>0</v>
      </c>
      <c r="M256" s="20">
        <f t="shared" si="12"/>
        <v>0</v>
      </c>
      <c r="N256" s="159">
        <f t="shared" si="13"/>
        <v>0</v>
      </c>
      <c r="O256" s="163">
        <f t="shared" si="14"/>
        <v>0</v>
      </c>
      <c r="P256" s="164">
        <f t="shared" si="15"/>
        <v>0</v>
      </c>
    </row>
    <row r="257" spans="1:16" x14ac:dyDescent="0.2">
      <c r="A257" s="93" t="str">
        <f>IF(ไฟล์กรอกคำตอบ!A257=""," ",ไฟล์กรอกคำตอบ!A257&amp;"")</f>
        <v xml:space="preserve"> </v>
      </c>
      <c r="B257" s="17">
        <f>ไฟล์กรอกคำตอบ!B257</f>
        <v>0</v>
      </c>
      <c r="C257" s="17">
        <f>ไฟล์กรอกคำตอบ!C257</f>
        <v>0</v>
      </c>
      <c r="D257" s="18">
        <f>ไฟล์กรอกคำตอบ!D257</f>
        <v>0</v>
      </c>
      <c r="E257" s="19">
        <f>ไฟล์กรอกคำตอบ!E257</f>
        <v>0</v>
      </c>
      <c r="F257" s="17">
        <f>ไฟล์กรอกคำตอบ!F257</f>
        <v>0</v>
      </c>
      <c r="G257" s="17">
        <f>ไฟล์กรอกคำตอบ!G257</f>
        <v>0</v>
      </c>
      <c r="H257" s="158">
        <f>SUM(ตรวจผล!H257:M257,ตรวจผล!AE257,ตรวจผล!AI257,ตรวจผล!AJ257)</f>
        <v>0</v>
      </c>
      <c r="I257" s="158">
        <f>SUM(ตรวจผล!N257:O257,ตรวจผล!AK257)</f>
        <v>0</v>
      </c>
      <c r="J257" s="158">
        <f>SUM(ตรวจผล!P257:T257)</f>
        <v>0</v>
      </c>
      <c r="K257" s="158">
        <f>SUM(ตรวจผล!U257:X257,ตรวจผล!Z257:AA257)</f>
        <v>0</v>
      </c>
      <c r="L257" s="158">
        <f>SUM(ตรวจผล!Y257,ตรวจผล!AL257)</f>
        <v>0</v>
      </c>
      <c r="M257" s="20">
        <f t="shared" si="12"/>
        <v>0</v>
      </c>
      <c r="N257" s="159">
        <f t="shared" si="13"/>
        <v>0</v>
      </c>
      <c r="O257" s="163">
        <f t="shared" si="14"/>
        <v>0</v>
      </c>
      <c r="P257" s="164">
        <f t="shared" si="15"/>
        <v>0</v>
      </c>
    </row>
    <row r="258" spans="1:16" x14ac:dyDescent="0.2">
      <c r="A258" s="93" t="str">
        <f>IF(ไฟล์กรอกคำตอบ!A258=""," ",ไฟล์กรอกคำตอบ!A258&amp;"")</f>
        <v xml:space="preserve"> </v>
      </c>
      <c r="B258" s="17">
        <f>ไฟล์กรอกคำตอบ!B258</f>
        <v>0</v>
      </c>
      <c r="C258" s="17">
        <f>ไฟล์กรอกคำตอบ!C258</f>
        <v>0</v>
      </c>
      <c r="D258" s="18">
        <f>ไฟล์กรอกคำตอบ!D258</f>
        <v>0</v>
      </c>
      <c r="E258" s="19">
        <f>ไฟล์กรอกคำตอบ!E258</f>
        <v>0</v>
      </c>
      <c r="F258" s="17">
        <f>ไฟล์กรอกคำตอบ!F258</f>
        <v>0</v>
      </c>
      <c r="G258" s="17">
        <f>ไฟล์กรอกคำตอบ!G258</f>
        <v>0</v>
      </c>
      <c r="H258" s="158">
        <f>SUM(ตรวจผล!H258:M258,ตรวจผล!AE258,ตรวจผล!AI258,ตรวจผล!AJ258)</f>
        <v>0</v>
      </c>
      <c r="I258" s="158">
        <f>SUM(ตรวจผล!N258:O258,ตรวจผล!AK258)</f>
        <v>0</v>
      </c>
      <c r="J258" s="158">
        <f>SUM(ตรวจผล!P258:T258)</f>
        <v>0</v>
      </c>
      <c r="K258" s="158">
        <f>SUM(ตรวจผล!U258:X258,ตรวจผล!Z258:AA258)</f>
        <v>0</v>
      </c>
      <c r="L258" s="158">
        <f>SUM(ตรวจผล!Y258,ตรวจผล!AL258)</f>
        <v>0</v>
      </c>
      <c r="M258" s="20">
        <f t="shared" si="12"/>
        <v>0</v>
      </c>
      <c r="N258" s="159">
        <f t="shared" si="13"/>
        <v>0</v>
      </c>
      <c r="O258" s="163">
        <f t="shared" si="14"/>
        <v>0</v>
      </c>
      <c r="P258" s="164">
        <f t="shared" si="15"/>
        <v>0</v>
      </c>
    </row>
    <row r="259" spans="1:16" x14ac:dyDescent="0.2">
      <c r="A259" s="93" t="str">
        <f>IF(ไฟล์กรอกคำตอบ!A259=""," ",ไฟล์กรอกคำตอบ!A259&amp;"")</f>
        <v xml:space="preserve"> </v>
      </c>
      <c r="B259" s="17">
        <f>ไฟล์กรอกคำตอบ!B259</f>
        <v>0</v>
      </c>
      <c r="C259" s="17">
        <f>ไฟล์กรอกคำตอบ!C259</f>
        <v>0</v>
      </c>
      <c r="D259" s="18">
        <f>ไฟล์กรอกคำตอบ!D259</f>
        <v>0</v>
      </c>
      <c r="E259" s="19">
        <f>ไฟล์กรอกคำตอบ!E259</f>
        <v>0</v>
      </c>
      <c r="F259" s="17">
        <f>ไฟล์กรอกคำตอบ!F259</f>
        <v>0</v>
      </c>
      <c r="G259" s="17">
        <f>ไฟล์กรอกคำตอบ!G259</f>
        <v>0</v>
      </c>
      <c r="H259" s="158">
        <f>SUM(ตรวจผล!H259:M259,ตรวจผล!AE259,ตรวจผล!AI259,ตรวจผล!AJ259)</f>
        <v>0</v>
      </c>
      <c r="I259" s="158">
        <f>SUM(ตรวจผล!N259:O259,ตรวจผล!AK259)</f>
        <v>0</v>
      </c>
      <c r="J259" s="158">
        <f>SUM(ตรวจผล!P259:T259)</f>
        <v>0</v>
      </c>
      <c r="K259" s="158">
        <f>SUM(ตรวจผล!U259:X259,ตรวจผล!Z259:AA259)</f>
        <v>0</v>
      </c>
      <c r="L259" s="158">
        <f>SUM(ตรวจผล!Y259,ตรวจผล!AL259)</f>
        <v>0</v>
      </c>
      <c r="M259" s="20">
        <f t="shared" si="12"/>
        <v>0</v>
      </c>
      <c r="N259" s="159">
        <f t="shared" si="13"/>
        <v>0</v>
      </c>
      <c r="O259" s="163">
        <f t="shared" si="14"/>
        <v>0</v>
      </c>
      <c r="P259" s="164">
        <f t="shared" si="15"/>
        <v>0</v>
      </c>
    </row>
    <row r="260" spans="1:16" x14ac:dyDescent="0.2">
      <c r="A260" s="93" t="str">
        <f>IF(ไฟล์กรอกคำตอบ!A260=""," ",ไฟล์กรอกคำตอบ!A260&amp;"")</f>
        <v xml:space="preserve"> </v>
      </c>
      <c r="B260" s="17">
        <f>ไฟล์กรอกคำตอบ!B260</f>
        <v>0</v>
      </c>
      <c r="C260" s="17">
        <f>ไฟล์กรอกคำตอบ!C260</f>
        <v>0</v>
      </c>
      <c r="D260" s="18">
        <f>ไฟล์กรอกคำตอบ!D260</f>
        <v>0</v>
      </c>
      <c r="E260" s="19">
        <f>ไฟล์กรอกคำตอบ!E260</f>
        <v>0</v>
      </c>
      <c r="F260" s="17">
        <f>ไฟล์กรอกคำตอบ!F260</f>
        <v>0</v>
      </c>
      <c r="G260" s="17">
        <f>ไฟล์กรอกคำตอบ!G260</f>
        <v>0</v>
      </c>
      <c r="H260" s="158">
        <f>SUM(ตรวจผล!H260:M260,ตรวจผล!AE260,ตรวจผล!AI260,ตรวจผล!AJ260)</f>
        <v>0</v>
      </c>
      <c r="I260" s="158">
        <f>SUM(ตรวจผล!N260:O260,ตรวจผล!AK260)</f>
        <v>0</v>
      </c>
      <c r="J260" s="158">
        <f>SUM(ตรวจผล!P260:T260)</f>
        <v>0</v>
      </c>
      <c r="K260" s="158">
        <f>SUM(ตรวจผล!U260:X260,ตรวจผล!Z260:AA260)</f>
        <v>0</v>
      </c>
      <c r="L260" s="158">
        <f>SUM(ตรวจผล!Y260,ตรวจผล!AL260)</f>
        <v>0</v>
      </c>
      <c r="M260" s="20">
        <f t="shared" si="12"/>
        <v>0</v>
      </c>
      <c r="N260" s="159">
        <f t="shared" si="13"/>
        <v>0</v>
      </c>
      <c r="O260" s="163">
        <f t="shared" si="14"/>
        <v>0</v>
      </c>
      <c r="P260" s="164">
        <f t="shared" si="15"/>
        <v>0</v>
      </c>
    </row>
    <row r="261" spans="1:16" x14ac:dyDescent="0.2">
      <c r="A261" s="93" t="str">
        <f>IF(ไฟล์กรอกคำตอบ!A261=""," ",ไฟล์กรอกคำตอบ!A261&amp;"")</f>
        <v xml:space="preserve"> </v>
      </c>
      <c r="B261" s="17">
        <f>ไฟล์กรอกคำตอบ!B261</f>
        <v>0</v>
      </c>
      <c r="C261" s="17">
        <f>ไฟล์กรอกคำตอบ!C261</f>
        <v>0</v>
      </c>
      <c r="D261" s="18">
        <f>ไฟล์กรอกคำตอบ!D261</f>
        <v>0</v>
      </c>
      <c r="E261" s="19">
        <f>ไฟล์กรอกคำตอบ!E261</f>
        <v>0</v>
      </c>
      <c r="F261" s="17">
        <f>ไฟล์กรอกคำตอบ!F261</f>
        <v>0</v>
      </c>
      <c r="G261" s="17">
        <f>ไฟล์กรอกคำตอบ!G261</f>
        <v>0</v>
      </c>
      <c r="H261" s="158">
        <f>SUM(ตรวจผล!H261:M261,ตรวจผล!AE261,ตรวจผล!AI261,ตรวจผล!AJ261)</f>
        <v>0</v>
      </c>
      <c r="I261" s="158">
        <f>SUM(ตรวจผล!N261:O261,ตรวจผล!AK261)</f>
        <v>0</v>
      </c>
      <c r="J261" s="158">
        <f>SUM(ตรวจผล!P261:T261)</f>
        <v>0</v>
      </c>
      <c r="K261" s="158">
        <f>SUM(ตรวจผล!U261:X261,ตรวจผล!Z261:AA261)</f>
        <v>0</v>
      </c>
      <c r="L261" s="158">
        <f>SUM(ตรวจผล!Y261,ตรวจผล!AL261)</f>
        <v>0</v>
      </c>
      <c r="M261" s="20">
        <f t="shared" si="12"/>
        <v>0</v>
      </c>
      <c r="N261" s="159">
        <f t="shared" si="13"/>
        <v>0</v>
      </c>
      <c r="O261" s="163">
        <f t="shared" si="14"/>
        <v>0</v>
      </c>
      <c r="P261" s="164">
        <f t="shared" si="15"/>
        <v>0</v>
      </c>
    </row>
    <row r="262" spans="1:16" x14ac:dyDescent="0.2">
      <c r="A262" s="93" t="str">
        <f>IF(ไฟล์กรอกคำตอบ!A262=""," ",ไฟล์กรอกคำตอบ!A262&amp;"")</f>
        <v xml:space="preserve"> </v>
      </c>
      <c r="B262" s="17">
        <f>ไฟล์กรอกคำตอบ!B262</f>
        <v>0</v>
      </c>
      <c r="C262" s="17">
        <f>ไฟล์กรอกคำตอบ!C262</f>
        <v>0</v>
      </c>
      <c r="D262" s="18">
        <f>ไฟล์กรอกคำตอบ!D262</f>
        <v>0</v>
      </c>
      <c r="E262" s="19">
        <f>ไฟล์กรอกคำตอบ!E262</f>
        <v>0</v>
      </c>
      <c r="F262" s="17">
        <f>ไฟล์กรอกคำตอบ!F262</f>
        <v>0</v>
      </c>
      <c r="G262" s="17">
        <f>ไฟล์กรอกคำตอบ!G262</f>
        <v>0</v>
      </c>
      <c r="H262" s="158">
        <f>SUM(ตรวจผล!H262:M262,ตรวจผล!AE262,ตรวจผล!AI262,ตรวจผล!AJ262)</f>
        <v>0</v>
      </c>
      <c r="I262" s="158">
        <f>SUM(ตรวจผล!N262:O262,ตรวจผล!AK262)</f>
        <v>0</v>
      </c>
      <c r="J262" s="158">
        <f>SUM(ตรวจผล!P262:T262)</f>
        <v>0</v>
      </c>
      <c r="K262" s="158">
        <f>SUM(ตรวจผล!U262:X262,ตรวจผล!Z262:AA262)</f>
        <v>0</v>
      </c>
      <c r="L262" s="158">
        <f>SUM(ตรวจผล!Y262,ตรวจผล!AL262)</f>
        <v>0</v>
      </c>
      <c r="M262" s="20">
        <f t="shared" si="12"/>
        <v>0</v>
      </c>
      <c r="N262" s="159">
        <f t="shared" si="13"/>
        <v>0</v>
      </c>
      <c r="O262" s="163">
        <f t="shared" si="14"/>
        <v>0</v>
      </c>
      <c r="P262" s="164">
        <f t="shared" si="15"/>
        <v>0</v>
      </c>
    </row>
    <row r="263" spans="1:16" x14ac:dyDescent="0.2">
      <c r="A263" s="93" t="str">
        <f>IF(ไฟล์กรอกคำตอบ!A263=""," ",ไฟล์กรอกคำตอบ!A263&amp;"")</f>
        <v xml:space="preserve"> </v>
      </c>
      <c r="B263" s="17">
        <f>ไฟล์กรอกคำตอบ!B263</f>
        <v>0</v>
      </c>
      <c r="C263" s="17">
        <f>ไฟล์กรอกคำตอบ!C263</f>
        <v>0</v>
      </c>
      <c r="D263" s="18">
        <f>ไฟล์กรอกคำตอบ!D263</f>
        <v>0</v>
      </c>
      <c r="E263" s="19">
        <f>ไฟล์กรอกคำตอบ!E263</f>
        <v>0</v>
      </c>
      <c r="F263" s="17">
        <f>ไฟล์กรอกคำตอบ!F263</f>
        <v>0</v>
      </c>
      <c r="G263" s="17">
        <f>ไฟล์กรอกคำตอบ!G263</f>
        <v>0</v>
      </c>
      <c r="H263" s="158">
        <f>SUM(ตรวจผล!H263:M263,ตรวจผล!AE263,ตรวจผล!AI263,ตรวจผล!AJ263)</f>
        <v>0</v>
      </c>
      <c r="I263" s="158">
        <f>SUM(ตรวจผล!N263:O263,ตรวจผล!AK263)</f>
        <v>0</v>
      </c>
      <c r="J263" s="158">
        <f>SUM(ตรวจผล!P263:T263)</f>
        <v>0</v>
      </c>
      <c r="K263" s="158">
        <f>SUM(ตรวจผล!U263:X263,ตรวจผล!Z263:AA263)</f>
        <v>0</v>
      </c>
      <c r="L263" s="158">
        <f>SUM(ตรวจผล!Y263,ตรวจผล!AL263)</f>
        <v>0</v>
      </c>
      <c r="M263" s="20">
        <f t="shared" ref="M263:M326" si="16">SUM(H263:L263)</f>
        <v>0</v>
      </c>
      <c r="N263" s="159">
        <f t="shared" ref="N263:N326" si="17">$N$4/$M$5*M263</f>
        <v>0</v>
      </c>
      <c r="O263" s="163">
        <f t="shared" ref="O263:O326" si="18">SUM(M263)</f>
        <v>0</v>
      </c>
      <c r="P263" s="164">
        <f t="shared" ref="P263:P326" si="19">100/$O$5*O263</f>
        <v>0</v>
      </c>
    </row>
    <row r="264" spans="1:16" x14ac:dyDescent="0.2">
      <c r="A264" s="93" t="str">
        <f>IF(ไฟล์กรอกคำตอบ!A264=""," ",ไฟล์กรอกคำตอบ!A264&amp;"")</f>
        <v xml:space="preserve"> </v>
      </c>
      <c r="B264" s="17">
        <f>ไฟล์กรอกคำตอบ!B264</f>
        <v>0</v>
      </c>
      <c r="C264" s="17">
        <f>ไฟล์กรอกคำตอบ!C264</f>
        <v>0</v>
      </c>
      <c r="D264" s="18">
        <f>ไฟล์กรอกคำตอบ!D264</f>
        <v>0</v>
      </c>
      <c r="E264" s="19">
        <f>ไฟล์กรอกคำตอบ!E264</f>
        <v>0</v>
      </c>
      <c r="F264" s="17">
        <f>ไฟล์กรอกคำตอบ!F264</f>
        <v>0</v>
      </c>
      <c r="G264" s="17">
        <f>ไฟล์กรอกคำตอบ!G264</f>
        <v>0</v>
      </c>
      <c r="H264" s="158">
        <f>SUM(ตรวจผล!H264:M264,ตรวจผล!AE264,ตรวจผล!AI264,ตรวจผล!AJ264)</f>
        <v>0</v>
      </c>
      <c r="I264" s="158">
        <f>SUM(ตรวจผล!N264:O264,ตรวจผล!AK264)</f>
        <v>0</v>
      </c>
      <c r="J264" s="158">
        <f>SUM(ตรวจผล!P264:T264)</f>
        <v>0</v>
      </c>
      <c r="K264" s="158">
        <f>SUM(ตรวจผล!U264:X264,ตรวจผล!Z264:AA264)</f>
        <v>0</v>
      </c>
      <c r="L264" s="158">
        <f>SUM(ตรวจผล!Y264,ตรวจผล!AL264)</f>
        <v>0</v>
      </c>
      <c r="M264" s="20">
        <f t="shared" si="16"/>
        <v>0</v>
      </c>
      <c r="N264" s="159">
        <f t="shared" si="17"/>
        <v>0</v>
      </c>
      <c r="O264" s="163">
        <f t="shared" si="18"/>
        <v>0</v>
      </c>
      <c r="P264" s="164">
        <f t="shared" si="19"/>
        <v>0</v>
      </c>
    </row>
    <row r="265" spans="1:16" x14ac:dyDescent="0.2">
      <c r="A265" s="93" t="str">
        <f>IF(ไฟล์กรอกคำตอบ!A265=""," ",ไฟล์กรอกคำตอบ!A265&amp;"")</f>
        <v xml:space="preserve"> </v>
      </c>
      <c r="B265" s="17">
        <f>ไฟล์กรอกคำตอบ!B265</f>
        <v>0</v>
      </c>
      <c r="C265" s="17">
        <f>ไฟล์กรอกคำตอบ!C265</f>
        <v>0</v>
      </c>
      <c r="D265" s="18">
        <f>ไฟล์กรอกคำตอบ!D265</f>
        <v>0</v>
      </c>
      <c r="E265" s="19">
        <f>ไฟล์กรอกคำตอบ!E265</f>
        <v>0</v>
      </c>
      <c r="F265" s="17">
        <f>ไฟล์กรอกคำตอบ!F265</f>
        <v>0</v>
      </c>
      <c r="G265" s="17">
        <f>ไฟล์กรอกคำตอบ!G265</f>
        <v>0</v>
      </c>
      <c r="H265" s="158">
        <f>SUM(ตรวจผล!H265:M265,ตรวจผล!AE265,ตรวจผล!AI265,ตรวจผล!AJ265)</f>
        <v>0</v>
      </c>
      <c r="I265" s="158">
        <f>SUM(ตรวจผล!N265:O265,ตรวจผล!AK265)</f>
        <v>0</v>
      </c>
      <c r="J265" s="158">
        <f>SUM(ตรวจผล!P265:T265)</f>
        <v>0</v>
      </c>
      <c r="K265" s="158">
        <f>SUM(ตรวจผล!U265:X265,ตรวจผล!Z265:AA265)</f>
        <v>0</v>
      </c>
      <c r="L265" s="158">
        <f>SUM(ตรวจผล!Y265,ตรวจผล!AL265)</f>
        <v>0</v>
      </c>
      <c r="M265" s="20">
        <f t="shared" si="16"/>
        <v>0</v>
      </c>
      <c r="N265" s="159">
        <f t="shared" si="17"/>
        <v>0</v>
      </c>
      <c r="O265" s="163">
        <f t="shared" si="18"/>
        <v>0</v>
      </c>
      <c r="P265" s="164">
        <f t="shared" si="19"/>
        <v>0</v>
      </c>
    </row>
    <row r="266" spans="1:16" x14ac:dyDescent="0.2">
      <c r="A266" s="93" t="str">
        <f>IF(ไฟล์กรอกคำตอบ!A266=""," ",ไฟล์กรอกคำตอบ!A266&amp;"")</f>
        <v xml:space="preserve"> </v>
      </c>
      <c r="B266" s="17">
        <f>ไฟล์กรอกคำตอบ!B266</f>
        <v>0</v>
      </c>
      <c r="C266" s="17">
        <f>ไฟล์กรอกคำตอบ!C266</f>
        <v>0</v>
      </c>
      <c r="D266" s="18">
        <f>ไฟล์กรอกคำตอบ!D266</f>
        <v>0</v>
      </c>
      <c r="E266" s="19">
        <f>ไฟล์กรอกคำตอบ!E266</f>
        <v>0</v>
      </c>
      <c r="F266" s="17">
        <f>ไฟล์กรอกคำตอบ!F266</f>
        <v>0</v>
      </c>
      <c r="G266" s="17">
        <f>ไฟล์กรอกคำตอบ!G266</f>
        <v>0</v>
      </c>
      <c r="H266" s="158">
        <f>SUM(ตรวจผล!H266:M266,ตรวจผล!AE266,ตรวจผล!AI266,ตรวจผล!AJ266)</f>
        <v>0</v>
      </c>
      <c r="I266" s="158">
        <f>SUM(ตรวจผล!N266:O266,ตรวจผล!AK266)</f>
        <v>0</v>
      </c>
      <c r="J266" s="158">
        <f>SUM(ตรวจผล!P266:T266)</f>
        <v>0</v>
      </c>
      <c r="K266" s="158">
        <f>SUM(ตรวจผล!U266:X266,ตรวจผล!Z266:AA266)</f>
        <v>0</v>
      </c>
      <c r="L266" s="158">
        <f>SUM(ตรวจผล!Y266,ตรวจผล!AL266)</f>
        <v>0</v>
      </c>
      <c r="M266" s="20">
        <f t="shared" si="16"/>
        <v>0</v>
      </c>
      <c r="N266" s="159">
        <f t="shared" si="17"/>
        <v>0</v>
      </c>
      <c r="O266" s="163">
        <f t="shared" si="18"/>
        <v>0</v>
      </c>
      <c r="P266" s="164">
        <f t="shared" si="19"/>
        <v>0</v>
      </c>
    </row>
    <row r="267" spans="1:16" x14ac:dyDescent="0.2">
      <c r="A267" s="93" t="str">
        <f>IF(ไฟล์กรอกคำตอบ!A267=""," ",ไฟล์กรอกคำตอบ!A267&amp;"")</f>
        <v xml:space="preserve"> </v>
      </c>
      <c r="B267" s="17">
        <f>ไฟล์กรอกคำตอบ!B267</f>
        <v>0</v>
      </c>
      <c r="C267" s="17">
        <f>ไฟล์กรอกคำตอบ!C267</f>
        <v>0</v>
      </c>
      <c r="D267" s="18">
        <f>ไฟล์กรอกคำตอบ!D267</f>
        <v>0</v>
      </c>
      <c r="E267" s="19">
        <f>ไฟล์กรอกคำตอบ!E267</f>
        <v>0</v>
      </c>
      <c r="F267" s="17">
        <f>ไฟล์กรอกคำตอบ!F267</f>
        <v>0</v>
      </c>
      <c r="G267" s="17">
        <f>ไฟล์กรอกคำตอบ!G267</f>
        <v>0</v>
      </c>
      <c r="H267" s="158">
        <f>SUM(ตรวจผล!H267:M267,ตรวจผล!AE267,ตรวจผล!AI267,ตรวจผล!AJ267)</f>
        <v>0</v>
      </c>
      <c r="I267" s="158">
        <f>SUM(ตรวจผล!N267:O267,ตรวจผล!AK267)</f>
        <v>0</v>
      </c>
      <c r="J267" s="158">
        <f>SUM(ตรวจผล!P267:T267)</f>
        <v>0</v>
      </c>
      <c r="K267" s="158">
        <f>SUM(ตรวจผล!U267:X267,ตรวจผล!Z267:AA267)</f>
        <v>0</v>
      </c>
      <c r="L267" s="158">
        <f>SUM(ตรวจผล!Y267,ตรวจผล!AL267)</f>
        <v>0</v>
      </c>
      <c r="M267" s="20">
        <f t="shared" si="16"/>
        <v>0</v>
      </c>
      <c r="N267" s="159">
        <f t="shared" si="17"/>
        <v>0</v>
      </c>
      <c r="O267" s="163">
        <f t="shared" si="18"/>
        <v>0</v>
      </c>
      <c r="P267" s="164">
        <f t="shared" si="19"/>
        <v>0</v>
      </c>
    </row>
    <row r="268" spans="1:16" x14ac:dyDescent="0.2">
      <c r="A268" s="93" t="str">
        <f>IF(ไฟล์กรอกคำตอบ!A268=""," ",ไฟล์กรอกคำตอบ!A268&amp;"")</f>
        <v xml:space="preserve"> </v>
      </c>
      <c r="B268" s="17">
        <f>ไฟล์กรอกคำตอบ!B268</f>
        <v>0</v>
      </c>
      <c r="C268" s="17">
        <f>ไฟล์กรอกคำตอบ!C268</f>
        <v>0</v>
      </c>
      <c r="D268" s="18">
        <f>ไฟล์กรอกคำตอบ!D268</f>
        <v>0</v>
      </c>
      <c r="E268" s="19">
        <f>ไฟล์กรอกคำตอบ!E268</f>
        <v>0</v>
      </c>
      <c r="F268" s="17">
        <f>ไฟล์กรอกคำตอบ!F268</f>
        <v>0</v>
      </c>
      <c r="G268" s="17">
        <f>ไฟล์กรอกคำตอบ!G268</f>
        <v>0</v>
      </c>
      <c r="H268" s="158">
        <f>SUM(ตรวจผล!H268:M268,ตรวจผล!AE268,ตรวจผล!AI268,ตรวจผล!AJ268)</f>
        <v>0</v>
      </c>
      <c r="I268" s="158">
        <f>SUM(ตรวจผล!N268:O268,ตรวจผล!AK268)</f>
        <v>0</v>
      </c>
      <c r="J268" s="158">
        <f>SUM(ตรวจผล!P268:T268)</f>
        <v>0</v>
      </c>
      <c r="K268" s="158">
        <f>SUM(ตรวจผล!U268:X268,ตรวจผล!Z268:AA268)</f>
        <v>0</v>
      </c>
      <c r="L268" s="158">
        <f>SUM(ตรวจผล!Y268,ตรวจผล!AL268)</f>
        <v>0</v>
      </c>
      <c r="M268" s="20">
        <f t="shared" si="16"/>
        <v>0</v>
      </c>
      <c r="N268" s="159">
        <f t="shared" si="17"/>
        <v>0</v>
      </c>
      <c r="O268" s="163">
        <f t="shared" si="18"/>
        <v>0</v>
      </c>
      <c r="P268" s="164">
        <f t="shared" si="19"/>
        <v>0</v>
      </c>
    </row>
    <row r="269" spans="1:16" x14ac:dyDescent="0.2">
      <c r="A269" s="93" t="str">
        <f>IF(ไฟล์กรอกคำตอบ!A269=""," ",ไฟล์กรอกคำตอบ!A269&amp;"")</f>
        <v xml:space="preserve"> </v>
      </c>
      <c r="B269" s="17">
        <f>ไฟล์กรอกคำตอบ!B269</f>
        <v>0</v>
      </c>
      <c r="C269" s="17">
        <f>ไฟล์กรอกคำตอบ!C269</f>
        <v>0</v>
      </c>
      <c r="D269" s="18">
        <f>ไฟล์กรอกคำตอบ!D269</f>
        <v>0</v>
      </c>
      <c r="E269" s="19">
        <f>ไฟล์กรอกคำตอบ!E269</f>
        <v>0</v>
      </c>
      <c r="F269" s="17">
        <f>ไฟล์กรอกคำตอบ!F269</f>
        <v>0</v>
      </c>
      <c r="G269" s="17">
        <f>ไฟล์กรอกคำตอบ!G269</f>
        <v>0</v>
      </c>
      <c r="H269" s="158">
        <f>SUM(ตรวจผล!H269:M269,ตรวจผล!AE269,ตรวจผล!AI269,ตรวจผล!AJ269)</f>
        <v>0</v>
      </c>
      <c r="I269" s="158">
        <f>SUM(ตรวจผล!N269:O269,ตรวจผล!AK269)</f>
        <v>0</v>
      </c>
      <c r="J269" s="158">
        <f>SUM(ตรวจผล!P269:T269)</f>
        <v>0</v>
      </c>
      <c r="K269" s="158">
        <f>SUM(ตรวจผล!U269:X269,ตรวจผล!Z269:AA269)</f>
        <v>0</v>
      </c>
      <c r="L269" s="158">
        <f>SUM(ตรวจผล!Y269,ตรวจผล!AL269)</f>
        <v>0</v>
      </c>
      <c r="M269" s="20">
        <f t="shared" si="16"/>
        <v>0</v>
      </c>
      <c r="N269" s="159">
        <f t="shared" si="17"/>
        <v>0</v>
      </c>
      <c r="O269" s="163">
        <f t="shared" si="18"/>
        <v>0</v>
      </c>
      <c r="P269" s="164">
        <f t="shared" si="19"/>
        <v>0</v>
      </c>
    </row>
    <row r="270" spans="1:16" x14ac:dyDescent="0.2">
      <c r="A270" s="93" t="str">
        <f>IF(ไฟล์กรอกคำตอบ!A270=""," ",ไฟล์กรอกคำตอบ!A270&amp;"")</f>
        <v xml:space="preserve"> </v>
      </c>
      <c r="B270" s="17">
        <f>ไฟล์กรอกคำตอบ!B270</f>
        <v>0</v>
      </c>
      <c r="C270" s="17">
        <f>ไฟล์กรอกคำตอบ!C270</f>
        <v>0</v>
      </c>
      <c r="D270" s="18">
        <f>ไฟล์กรอกคำตอบ!D270</f>
        <v>0</v>
      </c>
      <c r="E270" s="19">
        <f>ไฟล์กรอกคำตอบ!E270</f>
        <v>0</v>
      </c>
      <c r="F270" s="17">
        <f>ไฟล์กรอกคำตอบ!F270</f>
        <v>0</v>
      </c>
      <c r="G270" s="17">
        <f>ไฟล์กรอกคำตอบ!G270</f>
        <v>0</v>
      </c>
      <c r="H270" s="158">
        <f>SUM(ตรวจผล!H270:M270,ตรวจผล!AE270,ตรวจผล!AI270,ตรวจผล!AJ270)</f>
        <v>0</v>
      </c>
      <c r="I270" s="158">
        <f>SUM(ตรวจผล!N270:O270,ตรวจผล!AK270)</f>
        <v>0</v>
      </c>
      <c r="J270" s="158">
        <f>SUM(ตรวจผล!P270:T270)</f>
        <v>0</v>
      </c>
      <c r="K270" s="158">
        <f>SUM(ตรวจผล!U270:X270,ตรวจผล!Z270:AA270)</f>
        <v>0</v>
      </c>
      <c r="L270" s="158">
        <f>SUM(ตรวจผล!Y270,ตรวจผล!AL270)</f>
        <v>0</v>
      </c>
      <c r="M270" s="20">
        <f t="shared" si="16"/>
        <v>0</v>
      </c>
      <c r="N270" s="159">
        <f t="shared" si="17"/>
        <v>0</v>
      </c>
      <c r="O270" s="163">
        <f t="shared" si="18"/>
        <v>0</v>
      </c>
      <c r="P270" s="164">
        <f t="shared" si="19"/>
        <v>0</v>
      </c>
    </row>
    <row r="271" spans="1:16" x14ac:dyDescent="0.2">
      <c r="A271" s="93" t="str">
        <f>IF(ไฟล์กรอกคำตอบ!A271=""," ",ไฟล์กรอกคำตอบ!A271&amp;"")</f>
        <v xml:space="preserve"> </v>
      </c>
      <c r="B271" s="17">
        <f>ไฟล์กรอกคำตอบ!B271</f>
        <v>0</v>
      </c>
      <c r="C271" s="17">
        <f>ไฟล์กรอกคำตอบ!C271</f>
        <v>0</v>
      </c>
      <c r="D271" s="18">
        <f>ไฟล์กรอกคำตอบ!D271</f>
        <v>0</v>
      </c>
      <c r="E271" s="19">
        <f>ไฟล์กรอกคำตอบ!E271</f>
        <v>0</v>
      </c>
      <c r="F271" s="17">
        <f>ไฟล์กรอกคำตอบ!F271</f>
        <v>0</v>
      </c>
      <c r="G271" s="17">
        <f>ไฟล์กรอกคำตอบ!G271</f>
        <v>0</v>
      </c>
      <c r="H271" s="158">
        <f>SUM(ตรวจผล!H271:M271,ตรวจผล!AE271,ตรวจผล!AI271,ตรวจผล!AJ271)</f>
        <v>0</v>
      </c>
      <c r="I271" s="158">
        <f>SUM(ตรวจผล!N271:O271,ตรวจผล!AK271)</f>
        <v>0</v>
      </c>
      <c r="J271" s="158">
        <f>SUM(ตรวจผล!P271:T271)</f>
        <v>0</v>
      </c>
      <c r="K271" s="158">
        <f>SUM(ตรวจผล!U271:X271,ตรวจผล!Z271:AA271)</f>
        <v>0</v>
      </c>
      <c r="L271" s="158">
        <f>SUM(ตรวจผล!Y271,ตรวจผล!AL271)</f>
        <v>0</v>
      </c>
      <c r="M271" s="20">
        <f t="shared" si="16"/>
        <v>0</v>
      </c>
      <c r="N271" s="159">
        <f t="shared" si="17"/>
        <v>0</v>
      </c>
      <c r="O271" s="163">
        <f t="shared" si="18"/>
        <v>0</v>
      </c>
      <c r="P271" s="164">
        <f t="shared" si="19"/>
        <v>0</v>
      </c>
    </row>
    <row r="272" spans="1:16" x14ac:dyDescent="0.2">
      <c r="A272" s="93" t="str">
        <f>IF(ไฟล์กรอกคำตอบ!A272=""," ",ไฟล์กรอกคำตอบ!A272&amp;"")</f>
        <v xml:space="preserve"> </v>
      </c>
      <c r="B272" s="17">
        <f>ไฟล์กรอกคำตอบ!B272</f>
        <v>0</v>
      </c>
      <c r="C272" s="17">
        <f>ไฟล์กรอกคำตอบ!C272</f>
        <v>0</v>
      </c>
      <c r="D272" s="18">
        <f>ไฟล์กรอกคำตอบ!D272</f>
        <v>0</v>
      </c>
      <c r="E272" s="19">
        <f>ไฟล์กรอกคำตอบ!E272</f>
        <v>0</v>
      </c>
      <c r="F272" s="17">
        <f>ไฟล์กรอกคำตอบ!F272</f>
        <v>0</v>
      </c>
      <c r="G272" s="17">
        <f>ไฟล์กรอกคำตอบ!G272</f>
        <v>0</v>
      </c>
      <c r="H272" s="158">
        <f>SUM(ตรวจผล!H272:M272,ตรวจผล!AE272,ตรวจผล!AI272,ตรวจผล!AJ272)</f>
        <v>0</v>
      </c>
      <c r="I272" s="158">
        <f>SUM(ตรวจผล!N272:O272,ตรวจผล!AK272)</f>
        <v>0</v>
      </c>
      <c r="J272" s="158">
        <f>SUM(ตรวจผล!P272:T272)</f>
        <v>0</v>
      </c>
      <c r="K272" s="158">
        <f>SUM(ตรวจผล!U272:X272,ตรวจผล!Z272:AA272)</f>
        <v>0</v>
      </c>
      <c r="L272" s="158">
        <f>SUM(ตรวจผล!Y272,ตรวจผล!AL272)</f>
        <v>0</v>
      </c>
      <c r="M272" s="20">
        <f t="shared" si="16"/>
        <v>0</v>
      </c>
      <c r="N272" s="159">
        <f t="shared" si="17"/>
        <v>0</v>
      </c>
      <c r="O272" s="163">
        <f t="shared" si="18"/>
        <v>0</v>
      </c>
      <c r="P272" s="164">
        <f t="shared" si="19"/>
        <v>0</v>
      </c>
    </row>
    <row r="273" spans="1:16" x14ac:dyDescent="0.2">
      <c r="A273" s="93" t="str">
        <f>IF(ไฟล์กรอกคำตอบ!A273=""," ",ไฟล์กรอกคำตอบ!A273&amp;"")</f>
        <v xml:space="preserve"> </v>
      </c>
      <c r="B273" s="17">
        <f>ไฟล์กรอกคำตอบ!B273</f>
        <v>0</v>
      </c>
      <c r="C273" s="17">
        <f>ไฟล์กรอกคำตอบ!C273</f>
        <v>0</v>
      </c>
      <c r="D273" s="18">
        <f>ไฟล์กรอกคำตอบ!D273</f>
        <v>0</v>
      </c>
      <c r="E273" s="19">
        <f>ไฟล์กรอกคำตอบ!E273</f>
        <v>0</v>
      </c>
      <c r="F273" s="17">
        <f>ไฟล์กรอกคำตอบ!F273</f>
        <v>0</v>
      </c>
      <c r="G273" s="17">
        <f>ไฟล์กรอกคำตอบ!G273</f>
        <v>0</v>
      </c>
      <c r="H273" s="158">
        <f>SUM(ตรวจผล!H273:M273,ตรวจผล!AE273,ตรวจผล!AI273,ตรวจผล!AJ273)</f>
        <v>0</v>
      </c>
      <c r="I273" s="158">
        <f>SUM(ตรวจผล!N273:O273,ตรวจผล!AK273)</f>
        <v>0</v>
      </c>
      <c r="J273" s="158">
        <f>SUM(ตรวจผล!P273:T273)</f>
        <v>0</v>
      </c>
      <c r="K273" s="158">
        <f>SUM(ตรวจผล!U273:X273,ตรวจผล!Z273:AA273)</f>
        <v>0</v>
      </c>
      <c r="L273" s="158">
        <f>SUM(ตรวจผล!Y273,ตรวจผล!AL273)</f>
        <v>0</v>
      </c>
      <c r="M273" s="20">
        <f t="shared" si="16"/>
        <v>0</v>
      </c>
      <c r="N273" s="159">
        <f t="shared" si="17"/>
        <v>0</v>
      </c>
      <c r="O273" s="163">
        <f t="shared" si="18"/>
        <v>0</v>
      </c>
      <c r="P273" s="164">
        <f t="shared" si="19"/>
        <v>0</v>
      </c>
    </row>
    <row r="274" spans="1:16" x14ac:dyDescent="0.2">
      <c r="A274" s="93" t="str">
        <f>IF(ไฟล์กรอกคำตอบ!A274=""," ",ไฟล์กรอกคำตอบ!A274&amp;"")</f>
        <v xml:space="preserve"> </v>
      </c>
      <c r="B274" s="17">
        <f>ไฟล์กรอกคำตอบ!B274</f>
        <v>0</v>
      </c>
      <c r="C274" s="17">
        <f>ไฟล์กรอกคำตอบ!C274</f>
        <v>0</v>
      </c>
      <c r="D274" s="18">
        <f>ไฟล์กรอกคำตอบ!D274</f>
        <v>0</v>
      </c>
      <c r="E274" s="19">
        <f>ไฟล์กรอกคำตอบ!E274</f>
        <v>0</v>
      </c>
      <c r="F274" s="17">
        <f>ไฟล์กรอกคำตอบ!F274</f>
        <v>0</v>
      </c>
      <c r="G274" s="17">
        <f>ไฟล์กรอกคำตอบ!G274</f>
        <v>0</v>
      </c>
      <c r="H274" s="158">
        <f>SUM(ตรวจผล!H274:M274,ตรวจผล!AE274,ตรวจผล!AI274,ตรวจผล!AJ274)</f>
        <v>0</v>
      </c>
      <c r="I274" s="158">
        <f>SUM(ตรวจผล!N274:O274,ตรวจผล!AK274)</f>
        <v>0</v>
      </c>
      <c r="J274" s="158">
        <f>SUM(ตรวจผล!P274:T274)</f>
        <v>0</v>
      </c>
      <c r="K274" s="158">
        <f>SUM(ตรวจผล!U274:X274,ตรวจผล!Z274:AA274)</f>
        <v>0</v>
      </c>
      <c r="L274" s="158">
        <f>SUM(ตรวจผล!Y274,ตรวจผล!AL274)</f>
        <v>0</v>
      </c>
      <c r="M274" s="20">
        <f t="shared" si="16"/>
        <v>0</v>
      </c>
      <c r="N274" s="159">
        <f t="shared" si="17"/>
        <v>0</v>
      </c>
      <c r="O274" s="163">
        <f t="shared" si="18"/>
        <v>0</v>
      </c>
      <c r="P274" s="164">
        <f t="shared" si="19"/>
        <v>0</v>
      </c>
    </row>
    <row r="275" spans="1:16" x14ac:dyDescent="0.2">
      <c r="A275" s="93" t="str">
        <f>IF(ไฟล์กรอกคำตอบ!A275=""," ",ไฟล์กรอกคำตอบ!A275&amp;"")</f>
        <v xml:space="preserve"> </v>
      </c>
      <c r="B275" s="17">
        <f>ไฟล์กรอกคำตอบ!B275</f>
        <v>0</v>
      </c>
      <c r="C275" s="17">
        <f>ไฟล์กรอกคำตอบ!C275</f>
        <v>0</v>
      </c>
      <c r="D275" s="18">
        <f>ไฟล์กรอกคำตอบ!D275</f>
        <v>0</v>
      </c>
      <c r="E275" s="19">
        <f>ไฟล์กรอกคำตอบ!E275</f>
        <v>0</v>
      </c>
      <c r="F275" s="17">
        <f>ไฟล์กรอกคำตอบ!F275</f>
        <v>0</v>
      </c>
      <c r="G275" s="17">
        <f>ไฟล์กรอกคำตอบ!G275</f>
        <v>0</v>
      </c>
      <c r="H275" s="158">
        <f>SUM(ตรวจผล!H275:M275,ตรวจผล!AE275,ตรวจผล!AI275,ตรวจผล!AJ275)</f>
        <v>0</v>
      </c>
      <c r="I275" s="158">
        <f>SUM(ตรวจผล!N275:O275,ตรวจผล!AK275)</f>
        <v>0</v>
      </c>
      <c r="J275" s="158">
        <f>SUM(ตรวจผล!P275:T275)</f>
        <v>0</v>
      </c>
      <c r="K275" s="158">
        <f>SUM(ตรวจผล!U275:X275,ตรวจผล!Z275:AA275)</f>
        <v>0</v>
      </c>
      <c r="L275" s="158">
        <f>SUM(ตรวจผล!Y275,ตรวจผล!AL275)</f>
        <v>0</v>
      </c>
      <c r="M275" s="20">
        <f t="shared" si="16"/>
        <v>0</v>
      </c>
      <c r="N275" s="159">
        <f t="shared" si="17"/>
        <v>0</v>
      </c>
      <c r="O275" s="163">
        <f t="shared" si="18"/>
        <v>0</v>
      </c>
      <c r="P275" s="164">
        <f t="shared" si="19"/>
        <v>0</v>
      </c>
    </row>
    <row r="276" spans="1:16" x14ac:dyDescent="0.2">
      <c r="A276" s="93" t="str">
        <f>IF(ไฟล์กรอกคำตอบ!A276=""," ",ไฟล์กรอกคำตอบ!A276&amp;"")</f>
        <v xml:space="preserve"> </v>
      </c>
      <c r="B276" s="17">
        <f>ไฟล์กรอกคำตอบ!B276</f>
        <v>0</v>
      </c>
      <c r="C276" s="17">
        <f>ไฟล์กรอกคำตอบ!C276</f>
        <v>0</v>
      </c>
      <c r="D276" s="18">
        <f>ไฟล์กรอกคำตอบ!D276</f>
        <v>0</v>
      </c>
      <c r="E276" s="19">
        <f>ไฟล์กรอกคำตอบ!E276</f>
        <v>0</v>
      </c>
      <c r="F276" s="17">
        <f>ไฟล์กรอกคำตอบ!F276</f>
        <v>0</v>
      </c>
      <c r="G276" s="17">
        <f>ไฟล์กรอกคำตอบ!G276</f>
        <v>0</v>
      </c>
      <c r="H276" s="158">
        <f>SUM(ตรวจผล!H276:M276,ตรวจผล!AE276,ตรวจผล!AI276,ตรวจผล!AJ276)</f>
        <v>0</v>
      </c>
      <c r="I276" s="158">
        <f>SUM(ตรวจผล!N276:O276,ตรวจผล!AK276)</f>
        <v>0</v>
      </c>
      <c r="J276" s="158">
        <f>SUM(ตรวจผล!P276:T276)</f>
        <v>0</v>
      </c>
      <c r="K276" s="158">
        <f>SUM(ตรวจผล!U276:X276,ตรวจผล!Z276:AA276)</f>
        <v>0</v>
      </c>
      <c r="L276" s="158">
        <f>SUM(ตรวจผล!Y276,ตรวจผล!AL276)</f>
        <v>0</v>
      </c>
      <c r="M276" s="20">
        <f t="shared" si="16"/>
        <v>0</v>
      </c>
      <c r="N276" s="159">
        <f t="shared" si="17"/>
        <v>0</v>
      </c>
      <c r="O276" s="163">
        <f t="shared" si="18"/>
        <v>0</v>
      </c>
      <c r="P276" s="164">
        <f t="shared" si="19"/>
        <v>0</v>
      </c>
    </row>
    <row r="277" spans="1:16" x14ac:dyDescent="0.2">
      <c r="A277" s="93" t="str">
        <f>IF(ไฟล์กรอกคำตอบ!A277=""," ",ไฟล์กรอกคำตอบ!A277&amp;"")</f>
        <v xml:space="preserve"> </v>
      </c>
      <c r="B277" s="17">
        <f>ไฟล์กรอกคำตอบ!B277</f>
        <v>0</v>
      </c>
      <c r="C277" s="17">
        <f>ไฟล์กรอกคำตอบ!C277</f>
        <v>0</v>
      </c>
      <c r="D277" s="18">
        <f>ไฟล์กรอกคำตอบ!D277</f>
        <v>0</v>
      </c>
      <c r="E277" s="19">
        <f>ไฟล์กรอกคำตอบ!E277</f>
        <v>0</v>
      </c>
      <c r="F277" s="17">
        <f>ไฟล์กรอกคำตอบ!F277</f>
        <v>0</v>
      </c>
      <c r="G277" s="17">
        <f>ไฟล์กรอกคำตอบ!G277</f>
        <v>0</v>
      </c>
      <c r="H277" s="158">
        <f>SUM(ตรวจผล!H277:M277,ตรวจผล!AE277,ตรวจผล!AI277,ตรวจผล!AJ277)</f>
        <v>0</v>
      </c>
      <c r="I277" s="158">
        <f>SUM(ตรวจผล!N277:O277,ตรวจผล!AK277)</f>
        <v>0</v>
      </c>
      <c r="J277" s="158">
        <f>SUM(ตรวจผล!P277:T277)</f>
        <v>0</v>
      </c>
      <c r="K277" s="158">
        <f>SUM(ตรวจผล!U277:X277,ตรวจผล!Z277:AA277)</f>
        <v>0</v>
      </c>
      <c r="L277" s="158">
        <f>SUM(ตรวจผล!Y277,ตรวจผล!AL277)</f>
        <v>0</v>
      </c>
      <c r="M277" s="20">
        <f t="shared" si="16"/>
        <v>0</v>
      </c>
      <c r="N277" s="159">
        <f t="shared" si="17"/>
        <v>0</v>
      </c>
      <c r="O277" s="163">
        <f t="shared" si="18"/>
        <v>0</v>
      </c>
      <c r="P277" s="164">
        <f t="shared" si="19"/>
        <v>0</v>
      </c>
    </row>
    <row r="278" spans="1:16" x14ac:dyDescent="0.2">
      <c r="A278" s="93" t="str">
        <f>IF(ไฟล์กรอกคำตอบ!A278=""," ",ไฟล์กรอกคำตอบ!A278&amp;"")</f>
        <v xml:space="preserve"> </v>
      </c>
      <c r="B278" s="17">
        <f>ไฟล์กรอกคำตอบ!B278</f>
        <v>0</v>
      </c>
      <c r="C278" s="17">
        <f>ไฟล์กรอกคำตอบ!C278</f>
        <v>0</v>
      </c>
      <c r="D278" s="18">
        <f>ไฟล์กรอกคำตอบ!D278</f>
        <v>0</v>
      </c>
      <c r="E278" s="19">
        <f>ไฟล์กรอกคำตอบ!E278</f>
        <v>0</v>
      </c>
      <c r="F278" s="17">
        <f>ไฟล์กรอกคำตอบ!F278</f>
        <v>0</v>
      </c>
      <c r="G278" s="17">
        <f>ไฟล์กรอกคำตอบ!G278</f>
        <v>0</v>
      </c>
      <c r="H278" s="158">
        <f>SUM(ตรวจผล!H278:M278,ตรวจผล!AE278,ตรวจผล!AI278,ตรวจผล!AJ278)</f>
        <v>0</v>
      </c>
      <c r="I278" s="158">
        <f>SUM(ตรวจผล!N278:O278,ตรวจผล!AK278)</f>
        <v>0</v>
      </c>
      <c r="J278" s="158">
        <f>SUM(ตรวจผล!P278:T278)</f>
        <v>0</v>
      </c>
      <c r="K278" s="158">
        <f>SUM(ตรวจผล!U278:X278,ตรวจผล!Z278:AA278)</f>
        <v>0</v>
      </c>
      <c r="L278" s="158">
        <f>SUM(ตรวจผล!Y278,ตรวจผล!AL278)</f>
        <v>0</v>
      </c>
      <c r="M278" s="20">
        <f t="shared" si="16"/>
        <v>0</v>
      </c>
      <c r="N278" s="159">
        <f t="shared" si="17"/>
        <v>0</v>
      </c>
      <c r="O278" s="163">
        <f t="shared" si="18"/>
        <v>0</v>
      </c>
      <c r="P278" s="164">
        <f t="shared" si="19"/>
        <v>0</v>
      </c>
    </row>
    <row r="279" spans="1:16" x14ac:dyDescent="0.2">
      <c r="A279" s="93" t="str">
        <f>IF(ไฟล์กรอกคำตอบ!A279=""," ",ไฟล์กรอกคำตอบ!A279&amp;"")</f>
        <v xml:space="preserve"> </v>
      </c>
      <c r="B279" s="17">
        <f>ไฟล์กรอกคำตอบ!B279</f>
        <v>0</v>
      </c>
      <c r="C279" s="17">
        <f>ไฟล์กรอกคำตอบ!C279</f>
        <v>0</v>
      </c>
      <c r="D279" s="18">
        <f>ไฟล์กรอกคำตอบ!D279</f>
        <v>0</v>
      </c>
      <c r="E279" s="19">
        <f>ไฟล์กรอกคำตอบ!E279</f>
        <v>0</v>
      </c>
      <c r="F279" s="17">
        <f>ไฟล์กรอกคำตอบ!F279</f>
        <v>0</v>
      </c>
      <c r="G279" s="17">
        <f>ไฟล์กรอกคำตอบ!G279</f>
        <v>0</v>
      </c>
      <c r="H279" s="158">
        <f>SUM(ตรวจผล!H279:M279,ตรวจผล!AE279,ตรวจผล!AI279,ตรวจผล!AJ279)</f>
        <v>0</v>
      </c>
      <c r="I279" s="158">
        <f>SUM(ตรวจผล!N279:O279,ตรวจผล!AK279)</f>
        <v>0</v>
      </c>
      <c r="J279" s="158">
        <f>SUM(ตรวจผล!P279:T279)</f>
        <v>0</v>
      </c>
      <c r="K279" s="158">
        <f>SUM(ตรวจผล!U279:X279,ตรวจผล!Z279:AA279)</f>
        <v>0</v>
      </c>
      <c r="L279" s="158">
        <f>SUM(ตรวจผล!Y279,ตรวจผล!AL279)</f>
        <v>0</v>
      </c>
      <c r="M279" s="20">
        <f t="shared" si="16"/>
        <v>0</v>
      </c>
      <c r="N279" s="159">
        <f t="shared" si="17"/>
        <v>0</v>
      </c>
      <c r="O279" s="163">
        <f t="shared" si="18"/>
        <v>0</v>
      </c>
      <c r="P279" s="164">
        <f t="shared" si="19"/>
        <v>0</v>
      </c>
    </row>
    <row r="280" spans="1:16" x14ac:dyDescent="0.2">
      <c r="A280" s="93" t="str">
        <f>IF(ไฟล์กรอกคำตอบ!A280=""," ",ไฟล์กรอกคำตอบ!A280&amp;"")</f>
        <v xml:space="preserve"> </v>
      </c>
      <c r="B280" s="17">
        <f>ไฟล์กรอกคำตอบ!B280</f>
        <v>0</v>
      </c>
      <c r="C280" s="17">
        <f>ไฟล์กรอกคำตอบ!C280</f>
        <v>0</v>
      </c>
      <c r="D280" s="18">
        <f>ไฟล์กรอกคำตอบ!D280</f>
        <v>0</v>
      </c>
      <c r="E280" s="19">
        <f>ไฟล์กรอกคำตอบ!E280</f>
        <v>0</v>
      </c>
      <c r="F280" s="17">
        <f>ไฟล์กรอกคำตอบ!F280</f>
        <v>0</v>
      </c>
      <c r="G280" s="17">
        <f>ไฟล์กรอกคำตอบ!G280</f>
        <v>0</v>
      </c>
      <c r="H280" s="158">
        <f>SUM(ตรวจผล!H280:M280,ตรวจผล!AE280,ตรวจผล!AI280,ตรวจผล!AJ280)</f>
        <v>0</v>
      </c>
      <c r="I280" s="158">
        <f>SUM(ตรวจผล!N280:O280,ตรวจผล!AK280)</f>
        <v>0</v>
      </c>
      <c r="J280" s="158">
        <f>SUM(ตรวจผล!P280:T280)</f>
        <v>0</v>
      </c>
      <c r="K280" s="158">
        <f>SUM(ตรวจผล!U280:X280,ตรวจผล!Z280:AA280)</f>
        <v>0</v>
      </c>
      <c r="L280" s="158">
        <f>SUM(ตรวจผล!Y280,ตรวจผล!AL280)</f>
        <v>0</v>
      </c>
      <c r="M280" s="20">
        <f t="shared" si="16"/>
        <v>0</v>
      </c>
      <c r="N280" s="159">
        <f t="shared" si="17"/>
        <v>0</v>
      </c>
      <c r="O280" s="163">
        <f t="shared" si="18"/>
        <v>0</v>
      </c>
      <c r="P280" s="164">
        <f t="shared" si="19"/>
        <v>0</v>
      </c>
    </row>
    <row r="281" spans="1:16" x14ac:dyDescent="0.2">
      <c r="A281" s="93" t="str">
        <f>IF(ไฟล์กรอกคำตอบ!A281=""," ",ไฟล์กรอกคำตอบ!A281&amp;"")</f>
        <v xml:space="preserve"> </v>
      </c>
      <c r="B281" s="17">
        <f>ไฟล์กรอกคำตอบ!B281</f>
        <v>0</v>
      </c>
      <c r="C281" s="17">
        <f>ไฟล์กรอกคำตอบ!C281</f>
        <v>0</v>
      </c>
      <c r="D281" s="18">
        <f>ไฟล์กรอกคำตอบ!D281</f>
        <v>0</v>
      </c>
      <c r="E281" s="19">
        <f>ไฟล์กรอกคำตอบ!E281</f>
        <v>0</v>
      </c>
      <c r="F281" s="17">
        <f>ไฟล์กรอกคำตอบ!F281</f>
        <v>0</v>
      </c>
      <c r="G281" s="17">
        <f>ไฟล์กรอกคำตอบ!G281</f>
        <v>0</v>
      </c>
      <c r="H281" s="158">
        <f>SUM(ตรวจผล!H281:M281,ตรวจผล!AE281,ตรวจผล!AI281,ตรวจผล!AJ281)</f>
        <v>0</v>
      </c>
      <c r="I281" s="158">
        <f>SUM(ตรวจผล!N281:O281,ตรวจผล!AK281)</f>
        <v>0</v>
      </c>
      <c r="J281" s="158">
        <f>SUM(ตรวจผล!P281:T281)</f>
        <v>0</v>
      </c>
      <c r="K281" s="158">
        <f>SUM(ตรวจผล!U281:X281,ตรวจผล!Z281:AA281)</f>
        <v>0</v>
      </c>
      <c r="L281" s="158">
        <f>SUM(ตรวจผล!Y281,ตรวจผล!AL281)</f>
        <v>0</v>
      </c>
      <c r="M281" s="20">
        <f t="shared" si="16"/>
        <v>0</v>
      </c>
      <c r="N281" s="159">
        <f t="shared" si="17"/>
        <v>0</v>
      </c>
      <c r="O281" s="163">
        <f t="shared" si="18"/>
        <v>0</v>
      </c>
      <c r="P281" s="164">
        <f t="shared" si="19"/>
        <v>0</v>
      </c>
    </row>
    <row r="282" spans="1:16" x14ac:dyDescent="0.2">
      <c r="A282" s="93" t="str">
        <f>IF(ไฟล์กรอกคำตอบ!A282=""," ",ไฟล์กรอกคำตอบ!A282&amp;"")</f>
        <v xml:space="preserve"> </v>
      </c>
      <c r="B282" s="17">
        <f>ไฟล์กรอกคำตอบ!B282</f>
        <v>0</v>
      </c>
      <c r="C282" s="17">
        <f>ไฟล์กรอกคำตอบ!C282</f>
        <v>0</v>
      </c>
      <c r="D282" s="18">
        <f>ไฟล์กรอกคำตอบ!D282</f>
        <v>0</v>
      </c>
      <c r="E282" s="19">
        <f>ไฟล์กรอกคำตอบ!E282</f>
        <v>0</v>
      </c>
      <c r="F282" s="17">
        <f>ไฟล์กรอกคำตอบ!F282</f>
        <v>0</v>
      </c>
      <c r="G282" s="17">
        <f>ไฟล์กรอกคำตอบ!G282</f>
        <v>0</v>
      </c>
      <c r="H282" s="158">
        <f>SUM(ตรวจผล!H282:M282,ตรวจผล!AE282,ตรวจผล!AI282,ตรวจผล!AJ282)</f>
        <v>0</v>
      </c>
      <c r="I282" s="158">
        <f>SUM(ตรวจผล!N282:O282,ตรวจผล!AK282)</f>
        <v>0</v>
      </c>
      <c r="J282" s="158">
        <f>SUM(ตรวจผล!P282:T282)</f>
        <v>0</v>
      </c>
      <c r="K282" s="158">
        <f>SUM(ตรวจผล!U282:X282,ตรวจผล!Z282:AA282)</f>
        <v>0</v>
      </c>
      <c r="L282" s="158">
        <f>SUM(ตรวจผล!Y282,ตรวจผล!AL282)</f>
        <v>0</v>
      </c>
      <c r="M282" s="20">
        <f t="shared" si="16"/>
        <v>0</v>
      </c>
      <c r="N282" s="159">
        <f t="shared" si="17"/>
        <v>0</v>
      </c>
      <c r="O282" s="163">
        <f t="shared" si="18"/>
        <v>0</v>
      </c>
      <c r="P282" s="164">
        <f t="shared" si="19"/>
        <v>0</v>
      </c>
    </row>
    <row r="283" spans="1:16" x14ac:dyDescent="0.2">
      <c r="A283" s="93" t="str">
        <f>IF(ไฟล์กรอกคำตอบ!A283=""," ",ไฟล์กรอกคำตอบ!A283&amp;"")</f>
        <v xml:space="preserve"> </v>
      </c>
      <c r="B283" s="17">
        <f>ไฟล์กรอกคำตอบ!B283</f>
        <v>0</v>
      </c>
      <c r="C283" s="17">
        <f>ไฟล์กรอกคำตอบ!C283</f>
        <v>0</v>
      </c>
      <c r="D283" s="18">
        <f>ไฟล์กรอกคำตอบ!D283</f>
        <v>0</v>
      </c>
      <c r="E283" s="19">
        <f>ไฟล์กรอกคำตอบ!E283</f>
        <v>0</v>
      </c>
      <c r="F283" s="17">
        <f>ไฟล์กรอกคำตอบ!F283</f>
        <v>0</v>
      </c>
      <c r="G283" s="17">
        <f>ไฟล์กรอกคำตอบ!G283</f>
        <v>0</v>
      </c>
      <c r="H283" s="158">
        <f>SUM(ตรวจผล!H283:M283,ตรวจผล!AE283,ตรวจผล!AI283,ตรวจผล!AJ283)</f>
        <v>0</v>
      </c>
      <c r="I283" s="158">
        <f>SUM(ตรวจผล!N283:O283,ตรวจผล!AK283)</f>
        <v>0</v>
      </c>
      <c r="J283" s="158">
        <f>SUM(ตรวจผล!P283:T283)</f>
        <v>0</v>
      </c>
      <c r="K283" s="158">
        <f>SUM(ตรวจผล!U283:X283,ตรวจผล!Z283:AA283)</f>
        <v>0</v>
      </c>
      <c r="L283" s="158">
        <f>SUM(ตรวจผล!Y283,ตรวจผล!AL283)</f>
        <v>0</v>
      </c>
      <c r="M283" s="20">
        <f t="shared" si="16"/>
        <v>0</v>
      </c>
      <c r="N283" s="159">
        <f t="shared" si="17"/>
        <v>0</v>
      </c>
      <c r="O283" s="163">
        <f t="shared" si="18"/>
        <v>0</v>
      </c>
      <c r="P283" s="164">
        <f t="shared" si="19"/>
        <v>0</v>
      </c>
    </row>
    <row r="284" spans="1:16" x14ac:dyDescent="0.2">
      <c r="A284" s="93" t="str">
        <f>IF(ไฟล์กรอกคำตอบ!A284=""," ",ไฟล์กรอกคำตอบ!A284&amp;"")</f>
        <v xml:space="preserve"> </v>
      </c>
      <c r="B284" s="17">
        <f>ไฟล์กรอกคำตอบ!B284</f>
        <v>0</v>
      </c>
      <c r="C284" s="17">
        <f>ไฟล์กรอกคำตอบ!C284</f>
        <v>0</v>
      </c>
      <c r="D284" s="18">
        <f>ไฟล์กรอกคำตอบ!D284</f>
        <v>0</v>
      </c>
      <c r="E284" s="19">
        <f>ไฟล์กรอกคำตอบ!E284</f>
        <v>0</v>
      </c>
      <c r="F284" s="17">
        <f>ไฟล์กรอกคำตอบ!F284</f>
        <v>0</v>
      </c>
      <c r="G284" s="17">
        <f>ไฟล์กรอกคำตอบ!G284</f>
        <v>0</v>
      </c>
      <c r="H284" s="158">
        <f>SUM(ตรวจผล!H284:M284,ตรวจผล!AE284,ตรวจผล!AI284,ตรวจผล!AJ284)</f>
        <v>0</v>
      </c>
      <c r="I284" s="158">
        <f>SUM(ตรวจผล!N284:O284,ตรวจผล!AK284)</f>
        <v>0</v>
      </c>
      <c r="J284" s="158">
        <f>SUM(ตรวจผล!P284:T284)</f>
        <v>0</v>
      </c>
      <c r="K284" s="158">
        <f>SUM(ตรวจผล!U284:X284,ตรวจผล!Z284:AA284)</f>
        <v>0</v>
      </c>
      <c r="L284" s="158">
        <f>SUM(ตรวจผล!Y284,ตรวจผล!AL284)</f>
        <v>0</v>
      </c>
      <c r="M284" s="20">
        <f t="shared" si="16"/>
        <v>0</v>
      </c>
      <c r="N284" s="159">
        <f t="shared" si="17"/>
        <v>0</v>
      </c>
      <c r="O284" s="163">
        <f t="shared" si="18"/>
        <v>0</v>
      </c>
      <c r="P284" s="164">
        <f t="shared" si="19"/>
        <v>0</v>
      </c>
    </row>
    <row r="285" spans="1:16" x14ac:dyDescent="0.2">
      <c r="A285" s="93" t="str">
        <f>IF(ไฟล์กรอกคำตอบ!A285=""," ",ไฟล์กรอกคำตอบ!A285&amp;"")</f>
        <v xml:space="preserve"> </v>
      </c>
      <c r="B285" s="17">
        <f>ไฟล์กรอกคำตอบ!B285</f>
        <v>0</v>
      </c>
      <c r="C285" s="17">
        <f>ไฟล์กรอกคำตอบ!C285</f>
        <v>0</v>
      </c>
      <c r="D285" s="18">
        <f>ไฟล์กรอกคำตอบ!D285</f>
        <v>0</v>
      </c>
      <c r="E285" s="19">
        <f>ไฟล์กรอกคำตอบ!E285</f>
        <v>0</v>
      </c>
      <c r="F285" s="17">
        <f>ไฟล์กรอกคำตอบ!F285</f>
        <v>0</v>
      </c>
      <c r="G285" s="17">
        <f>ไฟล์กรอกคำตอบ!G285</f>
        <v>0</v>
      </c>
      <c r="H285" s="158">
        <f>SUM(ตรวจผล!H285:M285,ตรวจผล!AE285,ตรวจผล!AI285,ตรวจผล!AJ285)</f>
        <v>0</v>
      </c>
      <c r="I285" s="158">
        <f>SUM(ตรวจผล!N285:O285,ตรวจผล!AK285)</f>
        <v>0</v>
      </c>
      <c r="J285" s="158">
        <f>SUM(ตรวจผล!P285:T285)</f>
        <v>0</v>
      </c>
      <c r="K285" s="158">
        <f>SUM(ตรวจผล!U285:X285,ตรวจผล!Z285:AA285)</f>
        <v>0</v>
      </c>
      <c r="L285" s="158">
        <f>SUM(ตรวจผล!Y285,ตรวจผล!AL285)</f>
        <v>0</v>
      </c>
      <c r="M285" s="20">
        <f t="shared" si="16"/>
        <v>0</v>
      </c>
      <c r="N285" s="159">
        <f t="shared" si="17"/>
        <v>0</v>
      </c>
      <c r="O285" s="163">
        <f t="shared" si="18"/>
        <v>0</v>
      </c>
      <c r="P285" s="164">
        <f t="shared" si="19"/>
        <v>0</v>
      </c>
    </row>
    <row r="286" spans="1:16" x14ac:dyDescent="0.2">
      <c r="A286" s="93" t="str">
        <f>IF(ไฟล์กรอกคำตอบ!A286=""," ",ไฟล์กรอกคำตอบ!A286&amp;"")</f>
        <v xml:space="preserve"> </v>
      </c>
      <c r="B286" s="17">
        <f>ไฟล์กรอกคำตอบ!B286</f>
        <v>0</v>
      </c>
      <c r="C286" s="17">
        <f>ไฟล์กรอกคำตอบ!C286</f>
        <v>0</v>
      </c>
      <c r="D286" s="18">
        <f>ไฟล์กรอกคำตอบ!D286</f>
        <v>0</v>
      </c>
      <c r="E286" s="19">
        <f>ไฟล์กรอกคำตอบ!E286</f>
        <v>0</v>
      </c>
      <c r="F286" s="17">
        <f>ไฟล์กรอกคำตอบ!F286</f>
        <v>0</v>
      </c>
      <c r="G286" s="17">
        <f>ไฟล์กรอกคำตอบ!G286</f>
        <v>0</v>
      </c>
      <c r="H286" s="158">
        <f>SUM(ตรวจผล!H286:M286,ตรวจผล!AE286,ตรวจผล!AI286,ตรวจผล!AJ286)</f>
        <v>0</v>
      </c>
      <c r="I286" s="158">
        <f>SUM(ตรวจผล!N286:O286,ตรวจผล!AK286)</f>
        <v>0</v>
      </c>
      <c r="J286" s="158">
        <f>SUM(ตรวจผล!P286:T286)</f>
        <v>0</v>
      </c>
      <c r="K286" s="158">
        <f>SUM(ตรวจผล!U286:X286,ตรวจผล!Z286:AA286)</f>
        <v>0</v>
      </c>
      <c r="L286" s="158">
        <f>SUM(ตรวจผล!Y286,ตรวจผล!AL286)</f>
        <v>0</v>
      </c>
      <c r="M286" s="20">
        <f t="shared" si="16"/>
        <v>0</v>
      </c>
      <c r="N286" s="159">
        <f t="shared" si="17"/>
        <v>0</v>
      </c>
      <c r="O286" s="163">
        <f t="shared" si="18"/>
        <v>0</v>
      </c>
      <c r="P286" s="164">
        <f t="shared" si="19"/>
        <v>0</v>
      </c>
    </row>
    <row r="287" spans="1:16" x14ac:dyDescent="0.2">
      <c r="A287" s="93" t="str">
        <f>IF(ไฟล์กรอกคำตอบ!A287=""," ",ไฟล์กรอกคำตอบ!A287&amp;"")</f>
        <v xml:space="preserve"> </v>
      </c>
      <c r="B287" s="17">
        <f>ไฟล์กรอกคำตอบ!B287</f>
        <v>0</v>
      </c>
      <c r="C287" s="17">
        <f>ไฟล์กรอกคำตอบ!C287</f>
        <v>0</v>
      </c>
      <c r="D287" s="18">
        <f>ไฟล์กรอกคำตอบ!D287</f>
        <v>0</v>
      </c>
      <c r="E287" s="19">
        <f>ไฟล์กรอกคำตอบ!E287</f>
        <v>0</v>
      </c>
      <c r="F287" s="17">
        <f>ไฟล์กรอกคำตอบ!F287</f>
        <v>0</v>
      </c>
      <c r="G287" s="17">
        <f>ไฟล์กรอกคำตอบ!G287</f>
        <v>0</v>
      </c>
      <c r="H287" s="158">
        <f>SUM(ตรวจผล!H287:M287,ตรวจผล!AE287,ตรวจผล!AI287,ตรวจผล!AJ287)</f>
        <v>0</v>
      </c>
      <c r="I287" s="158">
        <f>SUM(ตรวจผล!N287:O287,ตรวจผล!AK287)</f>
        <v>0</v>
      </c>
      <c r="J287" s="158">
        <f>SUM(ตรวจผล!P287:T287)</f>
        <v>0</v>
      </c>
      <c r="K287" s="158">
        <f>SUM(ตรวจผล!U287:X287,ตรวจผล!Z287:AA287)</f>
        <v>0</v>
      </c>
      <c r="L287" s="158">
        <f>SUM(ตรวจผล!Y287,ตรวจผล!AL287)</f>
        <v>0</v>
      </c>
      <c r="M287" s="20">
        <f t="shared" si="16"/>
        <v>0</v>
      </c>
      <c r="N287" s="159">
        <f t="shared" si="17"/>
        <v>0</v>
      </c>
      <c r="O287" s="163">
        <f t="shared" si="18"/>
        <v>0</v>
      </c>
      <c r="P287" s="164">
        <f t="shared" si="19"/>
        <v>0</v>
      </c>
    </row>
    <row r="288" spans="1:16" x14ac:dyDescent="0.2">
      <c r="A288" s="93" t="str">
        <f>IF(ไฟล์กรอกคำตอบ!A288=""," ",ไฟล์กรอกคำตอบ!A288&amp;"")</f>
        <v xml:space="preserve"> </v>
      </c>
      <c r="B288" s="17">
        <f>ไฟล์กรอกคำตอบ!B288</f>
        <v>0</v>
      </c>
      <c r="C288" s="17">
        <f>ไฟล์กรอกคำตอบ!C288</f>
        <v>0</v>
      </c>
      <c r="D288" s="18">
        <f>ไฟล์กรอกคำตอบ!D288</f>
        <v>0</v>
      </c>
      <c r="E288" s="19">
        <f>ไฟล์กรอกคำตอบ!E288</f>
        <v>0</v>
      </c>
      <c r="F288" s="17">
        <f>ไฟล์กรอกคำตอบ!F288</f>
        <v>0</v>
      </c>
      <c r="G288" s="17">
        <f>ไฟล์กรอกคำตอบ!G288</f>
        <v>0</v>
      </c>
      <c r="H288" s="158">
        <f>SUM(ตรวจผล!H288:M288,ตรวจผล!AE288,ตรวจผล!AI288,ตรวจผล!AJ288)</f>
        <v>0</v>
      </c>
      <c r="I288" s="158">
        <f>SUM(ตรวจผล!N288:O288,ตรวจผล!AK288)</f>
        <v>0</v>
      </c>
      <c r="J288" s="158">
        <f>SUM(ตรวจผล!P288:T288)</f>
        <v>0</v>
      </c>
      <c r="K288" s="158">
        <f>SUM(ตรวจผล!U288:X288,ตรวจผล!Z288:AA288)</f>
        <v>0</v>
      </c>
      <c r="L288" s="158">
        <f>SUM(ตรวจผล!Y288,ตรวจผล!AL288)</f>
        <v>0</v>
      </c>
      <c r="M288" s="20">
        <f t="shared" si="16"/>
        <v>0</v>
      </c>
      <c r="N288" s="159">
        <f t="shared" si="17"/>
        <v>0</v>
      </c>
      <c r="O288" s="163">
        <f t="shared" si="18"/>
        <v>0</v>
      </c>
      <c r="P288" s="164">
        <f t="shared" si="19"/>
        <v>0</v>
      </c>
    </row>
    <row r="289" spans="1:16" x14ac:dyDescent="0.2">
      <c r="A289" s="93" t="str">
        <f>IF(ไฟล์กรอกคำตอบ!A289=""," ",ไฟล์กรอกคำตอบ!A289&amp;"")</f>
        <v xml:space="preserve"> </v>
      </c>
      <c r="B289" s="17">
        <f>ไฟล์กรอกคำตอบ!B289</f>
        <v>0</v>
      </c>
      <c r="C289" s="17">
        <f>ไฟล์กรอกคำตอบ!C289</f>
        <v>0</v>
      </c>
      <c r="D289" s="18">
        <f>ไฟล์กรอกคำตอบ!D289</f>
        <v>0</v>
      </c>
      <c r="E289" s="19">
        <f>ไฟล์กรอกคำตอบ!E289</f>
        <v>0</v>
      </c>
      <c r="F289" s="17">
        <f>ไฟล์กรอกคำตอบ!F289</f>
        <v>0</v>
      </c>
      <c r="G289" s="17">
        <f>ไฟล์กรอกคำตอบ!G289</f>
        <v>0</v>
      </c>
      <c r="H289" s="158">
        <f>SUM(ตรวจผล!H289:M289,ตรวจผล!AE289,ตรวจผล!AI289,ตรวจผล!AJ289)</f>
        <v>0</v>
      </c>
      <c r="I289" s="158">
        <f>SUM(ตรวจผล!N289:O289,ตรวจผล!AK289)</f>
        <v>0</v>
      </c>
      <c r="J289" s="158">
        <f>SUM(ตรวจผล!P289:T289)</f>
        <v>0</v>
      </c>
      <c r="K289" s="158">
        <f>SUM(ตรวจผล!U289:X289,ตรวจผล!Z289:AA289)</f>
        <v>0</v>
      </c>
      <c r="L289" s="158">
        <f>SUM(ตรวจผล!Y289,ตรวจผล!AL289)</f>
        <v>0</v>
      </c>
      <c r="M289" s="20">
        <f t="shared" si="16"/>
        <v>0</v>
      </c>
      <c r="N289" s="159">
        <f t="shared" si="17"/>
        <v>0</v>
      </c>
      <c r="O289" s="163">
        <f t="shared" si="18"/>
        <v>0</v>
      </c>
      <c r="P289" s="164">
        <f t="shared" si="19"/>
        <v>0</v>
      </c>
    </row>
    <row r="290" spans="1:16" x14ac:dyDescent="0.2">
      <c r="A290" s="93" t="str">
        <f>IF(ไฟล์กรอกคำตอบ!A290=""," ",ไฟล์กรอกคำตอบ!A290&amp;"")</f>
        <v xml:space="preserve"> </v>
      </c>
      <c r="B290" s="17">
        <f>ไฟล์กรอกคำตอบ!B290</f>
        <v>0</v>
      </c>
      <c r="C290" s="17">
        <f>ไฟล์กรอกคำตอบ!C290</f>
        <v>0</v>
      </c>
      <c r="D290" s="18">
        <f>ไฟล์กรอกคำตอบ!D290</f>
        <v>0</v>
      </c>
      <c r="E290" s="19">
        <f>ไฟล์กรอกคำตอบ!E290</f>
        <v>0</v>
      </c>
      <c r="F290" s="17">
        <f>ไฟล์กรอกคำตอบ!F290</f>
        <v>0</v>
      </c>
      <c r="G290" s="17">
        <f>ไฟล์กรอกคำตอบ!G290</f>
        <v>0</v>
      </c>
      <c r="H290" s="158">
        <f>SUM(ตรวจผล!H290:M290,ตรวจผล!AE290,ตรวจผล!AI290,ตรวจผล!AJ290)</f>
        <v>0</v>
      </c>
      <c r="I290" s="158">
        <f>SUM(ตรวจผล!N290:O290,ตรวจผล!AK290)</f>
        <v>0</v>
      </c>
      <c r="J290" s="158">
        <f>SUM(ตรวจผล!P290:T290)</f>
        <v>0</v>
      </c>
      <c r="K290" s="158">
        <f>SUM(ตรวจผล!U290:X290,ตรวจผล!Z290:AA290)</f>
        <v>0</v>
      </c>
      <c r="L290" s="158">
        <f>SUM(ตรวจผล!Y290,ตรวจผล!AL290)</f>
        <v>0</v>
      </c>
      <c r="M290" s="20">
        <f t="shared" si="16"/>
        <v>0</v>
      </c>
      <c r="N290" s="159">
        <f t="shared" si="17"/>
        <v>0</v>
      </c>
      <c r="O290" s="163">
        <f t="shared" si="18"/>
        <v>0</v>
      </c>
      <c r="P290" s="164">
        <f t="shared" si="19"/>
        <v>0</v>
      </c>
    </row>
    <row r="291" spans="1:16" x14ac:dyDescent="0.2">
      <c r="A291" s="93" t="str">
        <f>IF(ไฟล์กรอกคำตอบ!A291=""," ",ไฟล์กรอกคำตอบ!A291&amp;"")</f>
        <v xml:space="preserve"> </v>
      </c>
      <c r="B291" s="17">
        <f>ไฟล์กรอกคำตอบ!B291</f>
        <v>0</v>
      </c>
      <c r="C291" s="17">
        <f>ไฟล์กรอกคำตอบ!C291</f>
        <v>0</v>
      </c>
      <c r="D291" s="18">
        <f>ไฟล์กรอกคำตอบ!D291</f>
        <v>0</v>
      </c>
      <c r="E291" s="19">
        <f>ไฟล์กรอกคำตอบ!E291</f>
        <v>0</v>
      </c>
      <c r="F291" s="17">
        <f>ไฟล์กรอกคำตอบ!F291</f>
        <v>0</v>
      </c>
      <c r="G291" s="17">
        <f>ไฟล์กรอกคำตอบ!G291</f>
        <v>0</v>
      </c>
      <c r="H291" s="158">
        <f>SUM(ตรวจผล!H291:M291,ตรวจผล!AE291,ตรวจผล!AI291,ตรวจผล!AJ291)</f>
        <v>0</v>
      </c>
      <c r="I291" s="158">
        <f>SUM(ตรวจผล!N291:O291,ตรวจผล!AK291)</f>
        <v>0</v>
      </c>
      <c r="J291" s="158">
        <f>SUM(ตรวจผล!P291:T291)</f>
        <v>0</v>
      </c>
      <c r="K291" s="158">
        <f>SUM(ตรวจผล!U291:X291,ตรวจผล!Z291:AA291)</f>
        <v>0</v>
      </c>
      <c r="L291" s="158">
        <f>SUM(ตรวจผล!Y291,ตรวจผล!AL291)</f>
        <v>0</v>
      </c>
      <c r="M291" s="20">
        <f t="shared" si="16"/>
        <v>0</v>
      </c>
      <c r="N291" s="159">
        <f t="shared" si="17"/>
        <v>0</v>
      </c>
      <c r="O291" s="163">
        <f t="shared" si="18"/>
        <v>0</v>
      </c>
      <c r="P291" s="164">
        <f t="shared" si="19"/>
        <v>0</v>
      </c>
    </row>
    <row r="292" spans="1:16" x14ac:dyDescent="0.2">
      <c r="A292" s="93" t="str">
        <f>IF(ไฟล์กรอกคำตอบ!A292=""," ",ไฟล์กรอกคำตอบ!A292&amp;"")</f>
        <v xml:space="preserve"> </v>
      </c>
      <c r="B292" s="17">
        <f>ไฟล์กรอกคำตอบ!B292</f>
        <v>0</v>
      </c>
      <c r="C292" s="17">
        <f>ไฟล์กรอกคำตอบ!C292</f>
        <v>0</v>
      </c>
      <c r="D292" s="18">
        <f>ไฟล์กรอกคำตอบ!D292</f>
        <v>0</v>
      </c>
      <c r="E292" s="19">
        <f>ไฟล์กรอกคำตอบ!E292</f>
        <v>0</v>
      </c>
      <c r="F292" s="17">
        <f>ไฟล์กรอกคำตอบ!F292</f>
        <v>0</v>
      </c>
      <c r="G292" s="17">
        <f>ไฟล์กรอกคำตอบ!G292</f>
        <v>0</v>
      </c>
      <c r="H292" s="158">
        <f>SUM(ตรวจผล!H292:M292,ตรวจผล!AE292,ตรวจผล!AI292,ตรวจผล!AJ292)</f>
        <v>0</v>
      </c>
      <c r="I292" s="158">
        <f>SUM(ตรวจผล!N292:O292,ตรวจผล!AK292)</f>
        <v>0</v>
      </c>
      <c r="J292" s="158">
        <f>SUM(ตรวจผล!P292:T292)</f>
        <v>0</v>
      </c>
      <c r="K292" s="158">
        <f>SUM(ตรวจผล!U292:X292,ตรวจผล!Z292:AA292)</f>
        <v>0</v>
      </c>
      <c r="L292" s="158">
        <f>SUM(ตรวจผล!Y292,ตรวจผล!AL292)</f>
        <v>0</v>
      </c>
      <c r="M292" s="20">
        <f t="shared" si="16"/>
        <v>0</v>
      </c>
      <c r="N292" s="159">
        <f t="shared" si="17"/>
        <v>0</v>
      </c>
      <c r="O292" s="163">
        <f t="shared" si="18"/>
        <v>0</v>
      </c>
      <c r="P292" s="164">
        <f t="shared" si="19"/>
        <v>0</v>
      </c>
    </row>
    <row r="293" spans="1:16" x14ac:dyDescent="0.2">
      <c r="A293" s="93" t="str">
        <f>IF(ไฟล์กรอกคำตอบ!A293=""," ",ไฟล์กรอกคำตอบ!A293&amp;"")</f>
        <v xml:space="preserve"> </v>
      </c>
      <c r="B293" s="17">
        <f>ไฟล์กรอกคำตอบ!B293</f>
        <v>0</v>
      </c>
      <c r="C293" s="17">
        <f>ไฟล์กรอกคำตอบ!C293</f>
        <v>0</v>
      </c>
      <c r="D293" s="18">
        <f>ไฟล์กรอกคำตอบ!D293</f>
        <v>0</v>
      </c>
      <c r="E293" s="19">
        <f>ไฟล์กรอกคำตอบ!E293</f>
        <v>0</v>
      </c>
      <c r="F293" s="17">
        <f>ไฟล์กรอกคำตอบ!F293</f>
        <v>0</v>
      </c>
      <c r="G293" s="17">
        <f>ไฟล์กรอกคำตอบ!G293</f>
        <v>0</v>
      </c>
      <c r="H293" s="158">
        <f>SUM(ตรวจผล!H293:M293,ตรวจผล!AE293,ตรวจผล!AI293,ตรวจผล!AJ293)</f>
        <v>0</v>
      </c>
      <c r="I293" s="158">
        <f>SUM(ตรวจผล!N293:O293,ตรวจผล!AK293)</f>
        <v>0</v>
      </c>
      <c r="J293" s="158">
        <f>SUM(ตรวจผล!P293:T293)</f>
        <v>0</v>
      </c>
      <c r="K293" s="158">
        <f>SUM(ตรวจผล!U293:X293,ตรวจผล!Z293:AA293)</f>
        <v>0</v>
      </c>
      <c r="L293" s="158">
        <f>SUM(ตรวจผล!Y293,ตรวจผล!AL293)</f>
        <v>0</v>
      </c>
      <c r="M293" s="20">
        <f t="shared" si="16"/>
        <v>0</v>
      </c>
      <c r="N293" s="159">
        <f t="shared" si="17"/>
        <v>0</v>
      </c>
      <c r="O293" s="163">
        <f t="shared" si="18"/>
        <v>0</v>
      </c>
      <c r="P293" s="164">
        <f t="shared" si="19"/>
        <v>0</v>
      </c>
    </row>
    <row r="294" spans="1:16" x14ac:dyDescent="0.2">
      <c r="A294" s="93" t="str">
        <f>IF(ไฟล์กรอกคำตอบ!A294=""," ",ไฟล์กรอกคำตอบ!A294&amp;"")</f>
        <v xml:space="preserve"> </v>
      </c>
      <c r="B294" s="17">
        <f>ไฟล์กรอกคำตอบ!B294</f>
        <v>0</v>
      </c>
      <c r="C294" s="17">
        <f>ไฟล์กรอกคำตอบ!C294</f>
        <v>0</v>
      </c>
      <c r="D294" s="18">
        <f>ไฟล์กรอกคำตอบ!D294</f>
        <v>0</v>
      </c>
      <c r="E294" s="19">
        <f>ไฟล์กรอกคำตอบ!E294</f>
        <v>0</v>
      </c>
      <c r="F294" s="17">
        <f>ไฟล์กรอกคำตอบ!F294</f>
        <v>0</v>
      </c>
      <c r="G294" s="17">
        <f>ไฟล์กรอกคำตอบ!G294</f>
        <v>0</v>
      </c>
      <c r="H294" s="158">
        <f>SUM(ตรวจผล!H294:M294,ตรวจผล!AE294,ตรวจผล!AI294,ตรวจผล!AJ294)</f>
        <v>0</v>
      </c>
      <c r="I294" s="158">
        <f>SUM(ตรวจผล!N294:O294,ตรวจผล!AK294)</f>
        <v>0</v>
      </c>
      <c r="J294" s="158">
        <f>SUM(ตรวจผล!P294:T294)</f>
        <v>0</v>
      </c>
      <c r="K294" s="158">
        <f>SUM(ตรวจผล!U294:X294,ตรวจผล!Z294:AA294)</f>
        <v>0</v>
      </c>
      <c r="L294" s="158">
        <f>SUM(ตรวจผล!Y294,ตรวจผล!AL294)</f>
        <v>0</v>
      </c>
      <c r="M294" s="20">
        <f t="shared" si="16"/>
        <v>0</v>
      </c>
      <c r="N294" s="159">
        <f t="shared" si="17"/>
        <v>0</v>
      </c>
      <c r="O294" s="163">
        <f t="shared" si="18"/>
        <v>0</v>
      </c>
      <c r="P294" s="164">
        <f t="shared" si="19"/>
        <v>0</v>
      </c>
    </row>
    <row r="295" spans="1:16" x14ac:dyDescent="0.2">
      <c r="A295" s="93" t="str">
        <f>IF(ไฟล์กรอกคำตอบ!A295=""," ",ไฟล์กรอกคำตอบ!A295&amp;"")</f>
        <v xml:space="preserve"> </v>
      </c>
      <c r="B295" s="17">
        <f>ไฟล์กรอกคำตอบ!B295</f>
        <v>0</v>
      </c>
      <c r="C295" s="17">
        <f>ไฟล์กรอกคำตอบ!C295</f>
        <v>0</v>
      </c>
      <c r="D295" s="18">
        <f>ไฟล์กรอกคำตอบ!D295</f>
        <v>0</v>
      </c>
      <c r="E295" s="19">
        <f>ไฟล์กรอกคำตอบ!E295</f>
        <v>0</v>
      </c>
      <c r="F295" s="17">
        <f>ไฟล์กรอกคำตอบ!F295</f>
        <v>0</v>
      </c>
      <c r="G295" s="17">
        <f>ไฟล์กรอกคำตอบ!G295</f>
        <v>0</v>
      </c>
      <c r="H295" s="158">
        <f>SUM(ตรวจผล!H295:M295,ตรวจผล!AE295,ตรวจผล!AI295,ตรวจผล!AJ295)</f>
        <v>0</v>
      </c>
      <c r="I295" s="158">
        <f>SUM(ตรวจผล!N295:O295,ตรวจผล!AK295)</f>
        <v>0</v>
      </c>
      <c r="J295" s="158">
        <f>SUM(ตรวจผล!P295:T295)</f>
        <v>0</v>
      </c>
      <c r="K295" s="158">
        <f>SUM(ตรวจผล!U295:X295,ตรวจผล!Z295:AA295)</f>
        <v>0</v>
      </c>
      <c r="L295" s="158">
        <f>SUM(ตรวจผล!Y295,ตรวจผล!AL295)</f>
        <v>0</v>
      </c>
      <c r="M295" s="20">
        <f t="shared" si="16"/>
        <v>0</v>
      </c>
      <c r="N295" s="159">
        <f t="shared" si="17"/>
        <v>0</v>
      </c>
      <c r="O295" s="163">
        <f t="shared" si="18"/>
        <v>0</v>
      </c>
      <c r="P295" s="164">
        <f t="shared" si="19"/>
        <v>0</v>
      </c>
    </row>
    <row r="296" spans="1:16" x14ac:dyDescent="0.2">
      <c r="A296" s="93" t="str">
        <f>IF(ไฟล์กรอกคำตอบ!A296=""," ",ไฟล์กรอกคำตอบ!A296&amp;"")</f>
        <v xml:space="preserve"> </v>
      </c>
      <c r="B296" s="17">
        <f>ไฟล์กรอกคำตอบ!B296</f>
        <v>0</v>
      </c>
      <c r="C296" s="17">
        <f>ไฟล์กรอกคำตอบ!C296</f>
        <v>0</v>
      </c>
      <c r="D296" s="18">
        <f>ไฟล์กรอกคำตอบ!D296</f>
        <v>0</v>
      </c>
      <c r="E296" s="19">
        <f>ไฟล์กรอกคำตอบ!E296</f>
        <v>0</v>
      </c>
      <c r="F296" s="17">
        <f>ไฟล์กรอกคำตอบ!F296</f>
        <v>0</v>
      </c>
      <c r="G296" s="17">
        <f>ไฟล์กรอกคำตอบ!G296</f>
        <v>0</v>
      </c>
      <c r="H296" s="158">
        <f>SUM(ตรวจผล!H296:M296,ตรวจผล!AE296,ตรวจผล!AI296,ตรวจผล!AJ296)</f>
        <v>0</v>
      </c>
      <c r="I296" s="158">
        <f>SUM(ตรวจผล!N296:O296,ตรวจผล!AK296)</f>
        <v>0</v>
      </c>
      <c r="J296" s="158">
        <f>SUM(ตรวจผล!P296:T296)</f>
        <v>0</v>
      </c>
      <c r="K296" s="158">
        <f>SUM(ตรวจผล!U296:X296,ตรวจผล!Z296:AA296)</f>
        <v>0</v>
      </c>
      <c r="L296" s="158">
        <f>SUM(ตรวจผล!Y296,ตรวจผล!AL296)</f>
        <v>0</v>
      </c>
      <c r="M296" s="20">
        <f t="shared" si="16"/>
        <v>0</v>
      </c>
      <c r="N296" s="159">
        <f t="shared" si="17"/>
        <v>0</v>
      </c>
      <c r="O296" s="163">
        <f t="shared" si="18"/>
        <v>0</v>
      </c>
      <c r="P296" s="164">
        <f t="shared" si="19"/>
        <v>0</v>
      </c>
    </row>
    <row r="297" spans="1:16" x14ac:dyDescent="0.2">
      <c r="A297" s="93" t="str">
        <f>IF(ไฟล์กรอกคำตอบ!A297=""," ",ไฟล์กรอกคำตอบ!A297&amp;"")</f>
        <v xml:space="preserve"> </v>
      </c>
      <c r="B297" s="17">
        <f>ไฟล์กรอกคำตอบ!B297</f>
        <v>0</v>
      </c>
      <c r="C297" s="17">
        <f>ไฟล์กรอกคำตอบ!C297</f>
        <v>0</v>
      </c>
      <c r="D297" s="18">
        <f>ไฟล์กรอกคำตอบ!D297</f>
        <v>0</v>
      </c>
      <c r="E297" s="19">
        <f>ไฟล์กรอกคำตอบ!E297</f>
        <v>0</v>
      </c>
      <c r="F297" s="17">
        <f>ไฟล์กรอกคำตอบ!F297</f>
        <v>0</v>
      </c>
      <c r="G297" s="17">
        <f>ไฟล์กรอกคำตอบ!G297</f>
        <v>0</v>
      </c>
      <c r="H297" s="158">
        <f>SUM(ตรวจผล!H297:M297,ตรวจผล!AE297,ตรวจผล!AI297,ตรวจผล!AJ297)</f>
        <v>0</v>
      </c>
      <c r="I297" s="158">
        <f>SUM(ตรวจผล!N297:O297,ตรวจผล!AK297)</f>
        <v>0</v>
      </c>
      <c r="J297" s="158">
        <f>SUM(ตรวจผล!P297:T297)</f>
        <v>0</v>
      </c>
      <c r="K297" s="158">
        <f>SUM(ตรวจผล!U297:X297,ตรวจผล!Z297:AA297)</f>
        <v>0</v>
      </c>
      <c r="L297" s="158">
        <f>SUM(ตรวจผล!Y297,ตรวจผล!AL297)</f>
        <v>0</v>
      </c>
      <c r="M297" s="20">
        <f t="shared" si="16"/>
        <v>0</v>
      </c>
      <c r="N297" s="159">
        <f t="shared" si="17"/>
        <v>0</v>
      </c>
      <c r="O297" s="163">
        <f t="shared" si="18"/>
        <v>0</v>
      </c>
      <c r="P297" s="164">
        <f t="shared" si="19"/>
        <v>0</v>
      </c>
    </row>
    <row r="298" spans="1:16" x14ac:dyDescent="0.2">
      <c r="A298" s="93" t="str">
        <f>IF(ไฟล์กรอกคำตอบ!A298=""," ",ไฟล์กรอกคำตอบ!A298&amp;"")</f>
        <v xml:space="preserve"> </v>
      </c>
      <c r="B298" s="17">
        <f>ไฟล์กรอกคำตอบ!B298</f>
        <v>0</v>
      </c>
      <c r="C298" s="17">
        <f>ไฟล์กรอกคำตอบ!C298</f>
        <v>0</v>
      </c>
      <c r="D298" s="18">
        <f>ไฟล์กรอกคำตอบ!D298</f>
        <v>0</v>
      </c>
      <c r="E298" s="19">
        <f>ไฟล์กรอกคำตอบ!E298</f>
        <v>0</v>
      </c>
      <c r="F298" s="17">
        <f>ไฟล์กรอกคำตอบ!F298</f>
        <v>0</v>
      </c>
      <c r="G298" s="17">
        <f>ไฟล์กรอกคำตอบ!G298</f>
        <v>0</v>
      </c>
      <c r="H298" s="158">
        <f>SUM(ตรวจผล!H298:M298,ตรวจผล!AE298,ตรวจผล!AI298,ตรวจผล!AJ298)</f>
        <v>0</v>
      </c>
      <c r="I298" s="158">
        <f>SUM(ตรวจผล!N298:O298,ตรวจผล!AK298)</f>
        <v>0</v>
      </c>
      <c r="J298" s="158">
        <f>SUM(ตรวจผล!P298:T298)</f>
        <v>0</v>
      </c>
      <c r="K298" s="158">
        <f>SUM(ตรวจผล!U298:X298,ตรวจผล!Z298:AA298)</f>
        <v>0</v>
      </c>
      <c r="L298" s="158">
        <f>SUM(ตรวจผล!Y298,ตรวจผล!AL298)</f>
        <v>0</v>
      </c>
      <c r="M298" s="20">
        <f t="shared" si="16"/>
        <v>0</v>
      </c>
      <c r="N298" s="159">
        <f t="shared" si="17"/>
        <v>0</v>
      </c>
      <c r="O298" s="163">
        <f t="shared" si="18"/>
        <v>0</v>
      </c>
      <c r="P298" s="164">
        <f t="shared" si="19"/>
        <v>0</v>
      </c>
    </row>
    <row r="299" spans="1:16" x14ac:dyDescent="0.2">
      <c r="A299" s="93" t="str">
        <f>IF(ไฟล์กรอกคำตอบ!A299=""," ",ไฟล์กรอกคำตอบ!A299&amp;"")</f>
        <v xml:space="preserve"> </v>
      </c>
      <c r="B299" s="17">
        <f>ไฟล์กรอกคำตอบ!B299</f>
        <v>0</v>
      </c>
      <c r="C299" s="17">
        <f>ไฟล์กรอกคำตอบ!C299</f>
        <v>0</v>
      </c>
      <c r="D299" s="18">
        <f>ไฟล์กรอกคำตอบ!D299</f>
        <v>0</v>
      </c>
      <c r="E299" s="19">
        <f>ไฟล์กรอกคำตอบ!E299</f>
        <v>0</v>
      </c>
      <c r="F299" s="17">
        <f>ไฟล์กรอกคำตอบ!F299</f>
        <v>0</v>
      </c>
      <c r="G299" s="17">
        <f>ไฟล์กรอกคำตอบ!G299</f>
        <v>0</v>
      </c>
      <c r="H299" s="158">
        <f>SUM(ตรวจผล!H299:M299,ตรวจผล!AE299,ตรวจผล!AI299,ตรวจผล!AJ299)</f>
        <v>0</v>
      </c>
      <c r="I299" s="158">
        <f>SUM(ตรวจผล!N299:O299,ตรวจผล!AK299)</f>
        <v>0</v>
      </c>
      <c r="J299" s="158">
        <f>SUM(ตรวจผล!P299:T299)</f>
        <v>0</v>
      </c>
      <c r="K299" s="158">
        <f>SUM(ตรวจผล!U299:X299,ตรวจผล!Z299:AA299)</f>
        <v>0</v>
      </c>
      <c r="L299" s="158">
        <f>SUM(ตรวจผล!Y299,ตรวจผล!AL299)</f>
        <v>0</v>
      </c>
      <c r="M299" s="20">
        <f t="shared" si="16"/>
        <v>0</v>
      </c>
      <c r="N299" s="159">
        <f t="shared" si="17"/>
        <v>0</v>
      </c>
      <c r="O299" s="163">
        <f t="shared" si="18"/>
        <v>0</v>
      </c>
      <c r="P299" s="164">
        <f t="shared" si="19"/>
        <v>0</v>
      </c>
    </row>
    <row r="300" spans="1:16" x14ac:dyDescent="0.2">
      <c r="A300" s="93" t="str">
        <f>IF(ไฟล์กรอกคำตอบ!A300=""," ",ไฟล์กรอกคำตอบ!A300&amp;"")</f>
        <v xml:space="preserve"> </v>
      </c>
      <c r="B300" s="17">
        <f>ไฟล์กรอกคำตอบ!B300</f>
        <v>0</v>
      </c>
      <c r="C300" s="17">
        <f>ไฟล์กรอกคำตอบ!C300</f>
        <v>0</v>
      </c>
      <c r="D300" s="18">
        <f>ไฟล์กรอกคำตอบ!D300</f>
        <v>0</v>
      </c>
      <c r="E300" s="19">
        <f>ไฟล์กรอกคำตอบ!E300</f>
        <v>0</v>
      </c>
      <c r="F300" s="17">
        <f>ไฟล์กรอกคำตอบ!F300</f>
        <v>0</v>
      </c>
      <c r="G300" s="17">
        <f>ไฟล์กรอกคำตอบ!G300</f>
        <v>0</v>
      </c>
      <c r="H300" s="158">
        <f>SUM(ตรวจผล!H300:M300,ตรวจผล!AE300,ตรวจผล!AI300,ตรวจผล!AJ300)</f>
        <v>0</v>
      </c>
      <c r="I300" s="158">
        <f>SUM(ตรวจผล!N300:O300,ตรวจผล!AK300)</f>
        <v>0</v>
      </c>
      <c r="J300" s="158">
        <f>SUM(ตรวจผล!P300:T300)</f>
        <v>0</v>
      </c>
      <c r="K300" s="158">
        <f>SUM(ตรวจผล!U300:X300,ตรวจผล!Z300:AA300)</f>
        <v>0</v>
      </c>
      <c r="L300" s="158">
        <f>SUM(ตรวจผล!Y300,ตรวจผล!AL300)</f>
        <v>0</v>
      </c>
      <c r="M300" s="20">
        <f t="shared" si="16"/>
        <v>0</v>
      </c>
      <c r="N300" s="159">
        <f t="shared" si="17"/>
        <v>0</v>
      </c>
      <c r="O300" s="163">
        <f t="shared" si="18"/>
        <v>0</v>
      </c>
      <c r="P300" s="164">
        <f t="shared" si="19"/>
        <v>0</v>
      </c>
    </row>
    <row r="301" spans="1:16" x14ac:dyDescent="0.2">
      <c r="A301" s="93" t="str">
        <f>IF(ไฟล์กรอกคำตอบ!A301=""," ",ไฟล์กรอกคำตอบ!A301&amp;"")</f>
        <v xml:space="preserve"> </v>
      </c>
      <c r="B301" s="17">
        <f>ไฟล์กรอกคำตอบ!B301</f>
        <v>0</v>
      </c>
      <c r="C301" s="17">
        <f>ไฟล์กรอกคำตอบ!C301</f>
        <v>0</v>
      </c>
      <c r="D301" s="18">
        <f>ไฟล์กรอกคำตอบ!D301</f>
        <v>0</v>
      </c>
      <c r="E301" s="19">
        <f>ไฟล์กรอกคำตอบ!E301</f>
        <v>0</v>
      </c>
      <c r="F301" s="17">
        <f>ไฟล์กรอกคำตอบ!F301</f>
        <v>0</v>
      </c>
      <c r="G301" s="17">
        <f>ไฟล์กรอกคำตอบ!G301</f>
        <v>0</v>
      </c>
      <c r="H301" s="158">
        <f>SUM(ตรวจผล!H301:M301,ตรวจผล!AE301,ตรวจผล!AI301,ตรวจผล!AJ301)</f>
        <v>0</v>
      </c>
      <c r="I301" s="158">
        <f>SUM(ตรวจผล!N301:O301,ตรวจผล!AK301)</f>
        <v>0</v>
      </c>
      <c r="J301" s="158">
        <f>SUM(ตรวจผล!P301:T301)</f>
        <v>0</v>
      </c>
      <c r="K301" s="158">
        <f>SUM(ตรวจผล!U301:X301,ตรวจผล!Z301:AA301)</f>
        <v>0</v>
      </c>
      <c r="L301" s="158">
        <f>SUM(ตรวจผล!Y301,ตรวจผล!AL301)</f>
        <v>0</v>
      </c>
      <c r="M301" s="20">
        <f t="shared" si="16"/>
        <v>0</v>
      </c>
      <c r="N301" s="159">
        <f t="shared" si="17"/>
        <v>0</v>
      </c>
      <c r="O301" s="163">
        <f t="shared" si="18"/>
        <v>0</v>
      </c>
      <c r="P301" s="164">
        <f t="shared" si="19"/>
        <v>0</v>
      </c>
    </row>
    <row r="302" spans="1:16" x14ac:dyDescent="0.2">
      <c r="A302" s="93" t="str">
        <f>IF(ไฟล์กรอกคำตอบ!A302=""," ",ไฟล์กรอกคำตอบ!A302&amp;"")</f>
        <v xml:space="preserve"> </v>
      </c>
      <c r="B302" s="17">
        <f>ไฟล์กรอกคำตอบ!B302</f>
        <v>0</v>
      </c>
      <c r="C302" s="17">
        <f>ไฟล์กรอกคำตอบ!C302</f>
        <v>0</v>
      </c>
      <c r="D302" s="18">
        <f>ไฟล์กรอกคำตอบ!D302</f>
        <v>0</v>
      </c>
      <c r="E302" s="19">
        <f>ไฟล์กรอกคำตอบ!E302</f>
        <v>0</v>
      </c>
      <c r="F302" s="17">
        <f>ไฟล์กรอกคำตอบ!F302</f>
        <v>0</v>
      </c>
      <c r="G302" s="17">
        <f>ไฟล์กรอกคำตอบ!G302</f>
        <v>0</v>
      </c>
      <c r="H302" s="158">
        <f>SUM(ตรวจผล!H302:M302,ตรวจผล!AE302,ตรวจผล!AI302,ตรวจผล!AJ302)</f>
        <v>0</v>
      </c>
      <c r="I302" s="158">
        <f>SUM(ตรวจผล!N302:O302,ตรวจผล!AK302)</f>
        <v>0</v>
      </c>
      <c r="J302" s="158">
        <f>SUM(ตรวจผล!P302:T302)</f>
        <v>0</v>
      </c>
      <c r="K302" s="158">
        <f>SUM(ตรวจผล!U302:X302,ตรวจผล!Z302:AA302)</f>
        <v>0</v>
      </c>
      <c r="L302" s="158">
        <f>SUM(ตรวจผล!Y302,ตรวจผล!AL302)</f>
        <v>0</v>
      </c>
      <c r="M302" s="20">
        <f t="shared" si="16"/>
        <v>0</v>
      </c>
      <c r="N302" s="159">
        <f t="shared" si="17"/>
        <v>0</v>
      </c>
      <c r="O302" s="163">
        <f t="shared" si="18"/>
        <v>0</v>
      </c>
      <c r="P302" s="164">
        <f t="shared" si="19"/>
        <v>0</v>
      </c>
    </row>
    <row r="303" spans="1:16" x14ac:dyDescent="0.2">
      <c r="A303" s="93" t="str">
        <f>IF(ไฟล์กรอกคำตอบ!A303=""," ",ไฟล์กรอกคำตอบ!A303&amp;"")</f>
        <v xml:space="preserve"> </v>
      </c>
      <c r="B303" s="17">
        <f>ไฟล์กรอกคำตอบ!B303</f>
        <v>0</v>
      </c>
      <c r="C303" s="17">
        <f>ไฟล์กรอกคำตอบ!C303</f>
        <v>0</v>
      </c>
      <c r="D303" s="18">
        <f>ไฟล์กรอกคำตอบ!D303</f>
        <v>0</v>
      </c>
      <c r="E303" s="19">
        <f>ไฟล์กรอกคำตอบ!E303</f>
        <v>0</v>
      </c>
      <c r="F303" s="17">
        <f>ไฟล์กรอกคำตอบ!F303</f>
        <v>0</v>
      </c>
      <c r="G303" s="17">
        <f>ไฟล์กรอกคำตอบ!G303</f>
        <v>0</v>
      </c>
      <c r="H303" s="158">
        <f>SUM(ตรวจผล!H303:M303,ตรวจผล!AE303,ตรวจผล!AI303,ตรวจผล!AJ303)</f>
        <v>0</v>
      </c>
      <c r="I303" s="158">
        <f>SUM(ตรวจผล!N303:O303,ตรวจผล!AK303)</f>
        <v>0</v>
      </c>
      <c r="J303" s="158">
        <f>SUM(ตรวจผล!P303:T303)</f>
        <v>0</v>
      </c>
      <c r="K303" s="158">
        <f>SUM(ตรวจผล!U303:X303,ตรวจผล!Z303:AA303)</f>
        <v>0</v>
      </c>
      <c r="L303" s="158">
        <f>SUM(ตรวจผล!Y303,ตรวจผล!AL303)</f>
        <v>0</v>
      </c>
      <c r="M303" s="20">
        <f t="shared" si="16"/>
        <v>0</v>
      </c>
      <c r="N303" s="159">
        <f t="shared" si="17"/>
        <v>0</v>
      </c>
      <c r="O303" s="163">
        <f t="shared" si="18"/>
        <v>0</v>
      </c>
      <c r="P303" s="164">
        <f t="shared" si="19"/>
        <v>0</v>
      </c>
    </row>
    <row r="304" spans="1:16" x14ac:dyDescent="0.2">
      <c r="A304" s="93" t="str">
        <f>IF(ไฟล์กรอกคำตอบ!A304=""," ",ไฟล์กรอกคำตอบ!A304&amp;"")</f>
        <v xml:space="preserve"> </v>
      </c>
      <c r="B304" s="17">
        <f>ไฟล์กรอกคำตอบ!B304</f>
        <v>0</v>
      </c>
      <c r="C304" s="17">
        <f>ไฟล์กรอกคำตอบ!C304</f>
        <v>0</v>
      </c>
      <c r="D304" s="18">
        <f>ไฟล์กรอกคำตอบ!D304</f>
        <v>0</v>
      </c>
      <c r="E304" s="19">
        <f>ไฟล์กรอกคำตอบ!E304</f>
        <v>0</v>
      </c>
      <c r="F304" s="17">
        <f>ไฟล์กรอกคำตอบ!F304</f>
        <v>0</v>
      </c>
      <c r="G304" s="17">
        <f>ไฟล์กรอกคำตอบ!G304</f>
        <v>0</v>
      </c>
      <c r="H304" s="158">
        <f>SUM(ตรวจผล!H304:M304,ตรวจผล!AE304,ตรวจผล!AI304,ตรวจผล!AJ304)</f>
        <v>0</v>
      </c>
      <c r="I304" s="158">
        <f>SUM(ตรวจผล!N304:O304,ตรวจผล!AK304)</f>
        <v>0</v>
      </c>
      <c r="J304" s="158">
        <f>SUM(ตรวจผล!P304:T304)</f>
        <v>0</v>
      </c>
      <c r="K304" s="158">
        <f>SUM(ตรวจผล!U304:X304,ตรวจผล!Z304:AA304)</f>
        <v>0</v>
      </c>
      <c r="L304" s="158">
        <f>SUM(ตรวจผล!Y304,ตรวจผล!AL304)</f>
        <v>0</v>
      </c>
      <c r="M304" s="20">
        <f t="shared" si="16"/>
        <v>0</v>
      </c>
      <c r="N304" s="159">
        <f t="shared" si="17"/>
        <v>0</v>
      </c>
      <c r="O304" s="163">
        <f t="shared" si="18"/>
        <v>0</v>
      </c>
      <c r="P304" s="164">
        <f t="shared" si="19"/>
        <v>0</v>
      </c>
    </row>
    <row r="305" spans="1:16" x14ac:dyDescent="0.2">
      <c r="A305" s="93" t="str">
        <f>IF(ไฟล์กรอกคำตอบ!A305=""," ",ไฟล์กรอกคำตอบ!A305&amp;"")</f>
        <v xml:space="preserve"> </v>
      </c>
      <c r="B305" s="17">
        <f>ไฟล์กรอกคำตอบ!B305</f>
        <v>0</v>
      </c>
      <c r="C305" s="17">
        <f>ไฟล์กรอกคำตอบ!C305</f>
        <v>0</v>
      </c>
      <c r="D305" s="18">
        <f>ไฟล์กรอกคำตอบ!D305</f>
        <v>0</v>
      </c>
      <c r="E305" s="19">
        <f>ไฟล์กรอกคำตอบ!E305</f>
        <v>0</v>
      </c>
      <c r="F305" s="17">
        <f>ไฟล์กรอกคำตอบ!F305</f>
        <v>0</v>
      </c>
      <c r="G305" s="17">
        <f>ไฟล์กรอกคำตอบ!G305</f>
        <v>0</v>
      </c>
      <c r="H305" s="158">
        <f>SUM(ตรวจผล!H305:M305,ตรวจผล!AE305,ตรวจผล!AI305,ตรวจผล!AJ305)</f>
        <v>0</v>
      </c>
      <c r="I305" s="158">
        <f>SUM(ตรวจผล!N305:O305,ตรวจผล!AK305)</f>
        <v>0</v>
      </c>
      <c r="J305" s="158">
        <f>SUM(ตรวจผล!P305:T305)</f>
        <v>0</v>
      </c>
      <c r="K305" s="158">
        <f>SUM(ตรวจผล!U305:X305,ตรวจผล!Z305:AA305)</f>
        <v>0</v>
      </c>
      <c r="L305" s="158">
        <f>SUM(ตรวจผล!Y305,ตรวจผล!AL305)</f>
        <v>0</v>
      </c>
      <c r="M305" s="20">
        <f t="shared" si="16"/>
        <v>0</v>
      </c>
      <c r="N305" s="159">
        <f t="shared" si="17"/>
        <v>0</v>
      </c>
      <c r="O305" s="163">
        <f t="shared" si="18"/>
        <v>0</v>
      </c>
      <c r="P305" s="164">
        <f t="shared" si="19"/>
        <v>0</v>
      </c>
    </row>
    <row r="306" spans="1:16" x14ac:dyDescent="0.2">
      <c r="A306" s="93" t="str">
        <f>IF(ไฟล์กรอกคำตอบ!A306=""," ",ไฟล์กรอกคำตอบ!A306&amp;"")</f>
        <v xml:space="preserve"> </v>
      </c>
      <c r="B306" s="17">
        <f>ไฟล์กรอกคำตอบ!B306</f>
        <v>0</v>
      </c>
      <c r="C306" s="17">
        <f>ไฟล์กรอกคำตอบ!C306</f>
        <v>0</v>
      </c>
      <c r="D306" s="18">
        <f>ไฟล์กรอกคำตอบ!D306</f>
        <v>0</v>
      </c>
      <c r="E306" s="19">
        <f>ไฟล์กรอกคำตอบ!E306</f>
        <v>0</v>
      </c>
      <c r="F306" s="17">
        <f>ไฟล์กรอกคำตอบ!F306</f>
        <v>0</v>
      </c>
      <c r="G306" s="17">
        <f>ไฟล์กรอกคำตอบ!G306</f>
        <v>0</v>
      </c>
      <c r="H306" s="158">
        <f>SUM(ตรวจผล!H306:M306,ตรวจผล!AE306,ตรวจผล!AI306,ตรวจผล!AJ306)</f>
        <v>0</v>
      </c>
      <c r="I306" s="158">
        <f>SUM(ตรวจผล!N306:O306,ตรวจผล!AK306)</f>
        <v>0</v>
      </c>
      <c r="J306" s="158">
        <f>SUM(ตรวจผล!P306:T306)</f>
        <v>0</v>
      </c>
      <c r="K306" s="158">
        <f>SUM(ตรวจผล!U306:X306,ตรวจผล!Z306:AA306)</f>
        <v>0</v>
      </c>
      <c r="L306" s="158">
        <f>SUM(ตรวจผล!Y306,ตรวจผล!AL306)</f>
        <v>0</v>
      </c>
      <c r="M306" s="20">
        <f t="shared" si="16"/>
        <v>0</v>
      </c>
      <c r="N306" s="159">
        <f t="shared" si="17"/>
        <v>0</v>
      </c>
      <c r="O306" s="163">
        <f t="shared" si="18"/>
        <v>0</v>
      </c>
      <c r="P306" s="164">
        <f t="shared" si="19"/>
        <v>0</v>
      </c>
    </row>
    <row r="307" spans="1:16" x14ac:dyDescent="0.2">
      <c r="A307" s="93" t="str">
        <f>IF(ไฟล์กรอกคำตอบ!A307=""," ",ไฟล์กรอกคำตอบ!A307&amp;"")</f>
        <v xml:space="preserve"> </v>
      </c>
      <c r="B307" s="17">
        <f>ไฟล์กรอกคำตอบ!B307</f>
        <v>0</v>
      </c>
      <c r="C307" s="17">
        <f>ไฟล์กรอกคำตอบ!C307</f>
        <v>0</v>
      </c>
      <c r="D307" s="18">
        <f>ไฟล์กรอกคำตอบ!D307</f>
        <v>0</v>
      </c>
      <c r="E307" s="19">
        <f>ไฟล์กรอกคำตอบ!E307</f>
        <v>0</v>
      </c>
      <c r="F307" s="17">
        <f>ไฟล์กรอกคำตอบ!F307</f>
        <v>0</v>
      </c>
      <c r="G307" s="17">
        <f>ไฟล์กรอกคำตอบ!G307</f>
        <v>0</v>
      </c>
      <c r="H307" s="158">
        <f>SUM(ตรวจผล!H307:M307,ตรวจผล!AE307,ตรวจผล!AI307,ตรวจผล!AJ307)</f>
        <v>0</v>
      </c>
      <c r="I307" s="158">
        <f>SUM(ตรวจผล!N307:O307,ตรวจผล!AK307)</f>
        <v>0</v>
      </c>
      <c r="J307" s="158">
        <f>SUM(ตรวจผล!P307:T307)</f>
        <v>0</v>
      </c>
      <c r="K307" s="158">
        <f>SUM(ตรวจผล!U307:X307,ตรวจผล!Z307:AA307)</f>
        <v>0</v>
      </c>
      <c r="L307" s="158">
        <f>SUM(ตรวจผล!Y307,ตรวจผล!AL307)</f>
        <v>0</v>
      </c>
      <c r="M307" s="20">
        <f t="shared" si="16"/>
        <v>0</v>
      </c>
      <c r="N307" s="159">
        <f t="shared" si="17"/>
        <v>0</v>
      </c>
      <c r="O307" s="163">
        <f t="shared" si="18"/>
        <v>0</v>
      </c>
      <c r="P307" s="164">
        <f t="shared" si="19"/>
        <v>0</v>
      </c>
    </row>
    <row r="308" spans="1:16" x14ac:dyDescent="0.2">
      <c r="A308" s="93" t="str">
        <f>IF(ไฟล์กรอกคำตอบ!A308=""," ",ไฟล์กรอกคำตอบ!A308&amp;"")</f>
        <v xml:space="preserve"> </v>
      </c>
      <c r="B308" s="17">
        <f>ไฟล์กรอกคำตอบ!B308</f>
        <v>0</v>
      </c>
      <c r="C308" s="17">
        <f>ไฟล์กรอกคำตอบ!C308</f>
        <v>0</v>
      </c>
      <c r="D308" s="18">
        <f>ไฟล์กรอกคำตอบ!D308</f>
        <v>0</v>
      </c>
      <c r="E308" s="19">
        <f>ไฟล์กรอกคำตอบ!E308</f>
        <v>0</v>
      </c>
      <c r="F308" s="17">
        <f>ไฟล์กรอกคำตอบ!F308</f>
        <v>0</v>
      </c>
      <c r="G308" s="17">
        <f>ไฟล์กรอกคำตอบ!G308</f>
        <v>0</v>
      </c>
      <c r="H308" s="158">
        <f>SUM(ตรวจผล!H308:M308,ตรวจผล!AE308,ตรวจผล!AI308,ตรวจผล!AJ308)</f>
        <v>0</v>
      </c>
      <c r="I308" s="158">
        <f>SUM(ตรวจผล!N308:O308,ตรวจผล!AK308)</f>
        <v>0</v>
      </c>
      <c r="J308" s="158">
        <f>SUM(ตรวจผล!P308:T308)</f>
        <v>0</v>
      </c>
      <c r="K308" s="158">
        <f>SUM(ตรวจผล!U308:X308,ตรวจผล!Z308:AA308)</f>
        <v>0</v>
      </c>
      <c r="L308" s="158">
        <f>SUM(ตรวจผล!Y308,ตรวจผล!AL308)</f>
        <v>0</v>
      </c>
      <c r="M308" s="20">
        <f t="shared" si="16"/>
        <v>0</v>
      </c>
      <c r="N308" s="159">
        <f t="shared" si="17"/>
        <v>0</v>
      </c>
      <c r="O308" s="163">
        <f t="shared" si="18"/>
        <v>0</v>
      </c>
      <c r="P308" s="164">
        <f t="shared" si="19"/>
        <v>0</v>
      </c>
    </row>
    <row r="309" spans="1:16" x14ac:dyDescent="0.2">
      <c r="A309" s="93" t="str">
        <f>IF(ไฟล์กรอกคำตอบ!A309=""," ",ไฟล์กรอกคำตอบ!A309&amp;"")</f>
        <v xml:space="preserve"> </v>
      </c>
      <c r="B309" s="17">
        <f>ไฟล์กรอกคำตอบ!B309</f>
        <v>0</v>
      </c>
      <c r="C309" s="17">
        <f>ไฟล์กรอกคำตอบ!C309</f>
        <v>0</v>
      </c>
      <c r="D309" s="18">
        <f>ไฟล์กรอกคำตอบ!D309</f>
        <v>0</v>
      </c>
      <c r="E309" s="19">
        <f>ไฟล์กรอกคำตอบ!E309</f>
        <v>0</v>
      </c>
      <c r="F309" s="17">
        <f>ไฟล์กรอกคำตอบ!F309</f>
        <v>0</v>
      </c>
      <c r="G309" s="17">
        <f>ไฟล์กรอกคำตอบ!G309</f>
        <v>0</v>
      </c>
      <c r="H309" s="158">
        <f>SUM(ตรวจผล!H309:M309,ตรวจผล!AE309,ตรวจผล!AI309,ตรวจผล!AJ309)</f>
        <v>0</v>
      </c>
      <c r="I309" s="158">
        <f>SUM(ตรวจผล!N309:O309,ตรวจผล!AK309)</f>
        <v>0</v>
      </c>
      <c r="J309" s="158">
        <f>SUM(ตรวจผล!P309:T309)</f>
        <v>0</v>
      </c>
      <c r="K309" s="158">
        <f>SUM(ตรวจผล!U309:X309,ตรวจผล!Z309:AA309)</f>
        <v>0</v>
      </c>
      <c r="L309" s="158">
        <f>SUM(ตรวจผล!Y309,ตรวจผล!AL309)</f>
        <v>0</v>
      </c>
      <c r="M309" s="20">
        <f t="shared" si="16"/>
        <v>0</v>
      </c>
      <c r="N309" s="159">
        <f t="shared" si="17"/>
        <v>0</v>
      </c>
      <c r="O309" s="163">
        <f t="shared" si="18"/>
        <v>0</v>
      </c>
      <c r="P309" s="164">
        <f t="shared" si="19"/>
        <v>0</v>
      </c>
    </row>
    <row r="310" spans="1:16" x14ac:dyDescent="0.2">
      <c r="A310" s="93" t="str">
        <f>IF(ไฟล์กรอกคำตอบ!A310=""," ",ไฟล์กรอกคำตอบ!A310&amp;"")</f>
        <v xml:space="preserve"> </v>
      </c>
      <c r="B310" s="17">
        <f>ไฟล์กรอกคำตอบ!B310</f>
        <v>0</v>
      </c>
      <c r="C310" s="17">
        <f>ไฟล์กรอกคำตอบ!C310</f>
        <v>0</v>
      </c>
      <c r="D310" s="18">
        <f>ไฟล์กรอกคำตอบ!D310</f>
        <v>0</v>
      </c>
      <c r="E310" s="19">
        <f>ไฟล์กรอกคำตอบ!E310</f>
        <v>0</v>
      </c>
      <c r="F310" s="17">
        <f>ไฟล์กรอกคำตอบ!F310</f>
        <v>0</v>
      </c>
      <c r="G310" s="17">
        <f>ไฟล์กรอกคำตอบ!G310</f>
        <v>0</v>
      </c>
      <c r="H310" s="158">
        <f>SUM(ตรวจผล!H310:M310,ตรวจผล!AE310,ตรวจผล!AI310,ตรวจผล!AJ310)</f>
        <v>0</v>
      </c>
      <c r="I310" s="158">
        <f>SUM(ตรวจผล!N310:O310,ตรวจผล!AK310)</f>
        <v>0</v>
      </c>
      <c r="J310" s="158">
        <f>SUM(ตรวจผล!P310:T310)</f>
        <v>0</v>
      </c>
      <c r="K310" s="158">
        <f>SUM(ตรวจผล!U310:X310,ตรวจผล!Z310:AA310)</f>
        <v>0</v>
      </c>
      <c r="L310" s="158">
        <f>SUM(ตรวจผล!Y310,ตรวจผล!AL310)</f>
        <v>0</v>
      </c>
      <c r="M310" s="20">
        <f t="shared" si="16"/>
        <v>0</v>
      </c>
      <c r="N310" s="159">
        <f t="shared" si="17"/>
        <v>0</v>
      </c>
      <c r="O310" s="163">
        <f t="shared" si="18"/>
        <v>0</v>
      </c>
      <c r="P310" s="164">
        <f t="shared" si="19"/>
        <v>0</v>
      </c>
    </row>
    <row r="311" spans="1:16" x14ac:dyDescent="0.2">
      <c r="A311" s="93" t="str">
        <f>IF(ไฟล์กรอกคำตอบ!A311=""," ",ไฟล์กรอกคำตอบ!A311&amp;"")</f>
        <v xml:space="preserve"> </v>
      </c>
      <c r="B311" s="17">
        <f>ไฟล์กรอกคำตอบ!B311</f>
        <v>0</v>
      </c>
      <c r="C311" s="17">
        <f>ไฟล์กรอกคำตอบ!C311</f>
        <v>0</v>
      </c>
      <c r="D311" s="18">
        <f>ไฟล์กรอกคำตอบ!D311</f>
        <v>0</v>
      </c>
      <c r="E311" s="19">
        <f>ไฟล์กรอกคำตอบ!E311</f>
        <v>0</v>
      </c>
      <c r="F311" s="17">
        <f>ไฟล์กรอกคำตอบ!F311</f>
        <v>0</v>
      </c>
      <c r="G311" s="17">
        <f>ไฟล์กรอกคำตอบ!G311</f>
        <v>0</v>
      </c>
      <c r="H311" s="158">
        <f>SUM(ตรวจผล!H311:M311,ตรวจผล!AE311,ตรวจผล!AI311,ตรวจผล!AJ311)</f>
        <v>0</v>
      </c>
      <c r="I311" s="158">
        <f>SUM(ตรวจผล!N311:O311,ตรวจผล!AK311)</f>
        <v>0</v>
      </c>
      <c r="J311" s="158">
        <f>SUM(ตรวจผล!P311:T311)</f>
        <v>0</v>
      </c>
      <c r="K311" s="158">
        <f>SUM(ตรวจผล!U311:X311,ตรวจผล!Z311:AA311)</f>
        <v>0</v>
      </c>
      <c r="L311" s="158">
        <f>SUM(ตรวจผล!Y311,ตรวจผล!AL311)</f>
        <v>0</v>
      </c>
      <c r="M311" s="20">
        <f t="shared" si="16"/>
        <v>0</v>
      </c>
      <c r="N311" s="159">
        <f t="shared" si="17"/>
        <v>0</v>
      </c>
      <c r="O311" s="163">
        <f t="shared" si="18"/>
        <v>0</v>
      </c>
      <c r="P311" s="164">
        <f t="shared" si="19"/>
        <v>0</v>
      </c>
    </row>
    <row r="312" spans="1:16" x14ac:dyDescent="0.2">
      <c r="A312" s="93" t="str">
        <f>IF(ไฟล์กรอกคำตอบ!A312=""," ",ไฟล์กรอกคำตอบ!A312&amp;"")</f>
        <v xml:space="preserve"> </v>
      </c>
      <c r="B312" s="17">
        <f>ไฟล์กรอกคำตอบ!B312</f>
        <v>0</v>
      </c>
      <c r="C312" s="17">
        <f>ไฟล์กรอกคำตอบ!C312</f>
        <v>0</v>
      </c>
      <c r="D312" s="18">
        <f>ไฟล์กรอกคำตอบ!D312</f>
        <v>0</v>
      </c>
      <c r="E312" s="19">
        <f>ไฟล์กรอกคำตอบ!E312</f>
        <v>0</v>
      </c>
      <c r="F312" s="17">
        <f>ไฟล์กรอกคำตอบ!F312</f>
        <v>0</v>
      </c>
      <c r="G312" s="17">
        <f>ไฟล์กรอกคำตอบ!G312</f>
        <v>0</v>
      </c>
      <c r="H312" s="158">
        <f>SUM(ตรวจผล!H312:M312,ตรวจผล!AE312,ตรวจผล!AI312,ตรวจผล!AJ312)</f>
        <v>0</v>
      </c>
      <c r="I312" s="158">
        <f>SUM(ตรวจผล!N312:O312,ตรวจผล!AK312)</f>
        <v>0</v>
      </c>
      <c r="J312" s="158">
        <f>SUM(ตรวจผล!P312:T312)</f>
        <v>0</v>
      </c>
      <c r="K312" s="158">
        <f>SUM(ตรวจผล!U312:X312,ตรวจผล!Z312:AA312)</f>
        <v>0</v>
      </c>
      <c r="L312" s="158">
        <f>SUM(ตรวจผล!Y312,ตรวจผล!AL312)</f>
        <v>0</v>
      </c>
      <c r="M312" s="20">
        <f t="shared" si="16"/>
        <v>0</v>
      </c>
      <c r="N312" s="159">
        <f t="shared" si="17"/>
        <v>0</v>
      </c>
      <c r="O312" s="163">
        <f t="shared" si="18"/>
        <v>0</v>
      </c>
      <c r="P312" s="164">
        <f t="shared" si="19"/>
        <v>0</v>
      </c>
    </row>
    <row r="313" spans="1:16" x14ac:dyDescent="0.2">
      <c r="A313" s="93" t="str">
        <f>IF(ไฟล์กรอกคำตอบ!A313=""," ",ไฟล์กรอกคำตอบ!A313&amp;"")</f>
        <v xml:space="preserve"> </v>
      </c>
      <c r="B313" s="17">
        <f>ไฟล์กรอกคำตอบ!B313</f>
        <v>0</v>
      </c>
      <c r="C313" s="17">
        <f>ไฟล์กรอกคำตอบ!C313</f>
        <v>0</v>
      </c>
      <c r="D313" s="18">
        <f>ไฟล์กรอกคำตอบ!D313</f>
        <v>0</v>
      </c>
      <c r="E313" s="19">
        <f>ไฟล์กรอกคำตอบ!E313</f>
        <v>0</v>
      </c>
      <c r="F313" s="17">
        <f>ไฟล์กรอกคำตอบ!F313</f>
        <v>0</v>
      </c>
      <c r="G313" s="17">
        <f>ไฟล์กรอกคำตอบ!G313</f>
        <v>0</v>
      </c>
      <c r="H313" s="158">
        <f>SUM(ตรวจผล!H313:M313,ตรวจผล!AE313,ตรวจผล!AI313,ตรวจผล!AJ313)</f>
        <v>0</v>
      </c>
      <c r="I313" s="158">
        <f>SUM(ตรวจผล!N313:O313,ตรวจผล!AK313)</f>
        <v>0</v>
      </c>
      <c r="J313" s="158">
        <f>SUM(ตรวจผล!P313:T313)</f>
        <v>0</v>
      </c>
      <c r="K313" s="158">
        <f>SUM(ตรวจผล!U313:X313,ตรวจผล!Z313:AA313)</f>
        <v>0</v>
      </c>
      <c r="L313" s="158">
        <f>SUM(ตรวจผล!Y313,ตรวจผล!AL313)</f>
        <v>0</v>
      </c>
      <c r="M313" s="20">
        <f t="shared" si="16"/>
        <v>0</v>
      </c>
      <c r="N313" s="159">
        <f t="shared" si="17"/>
        <v>0</v>
      </c>
      <c r="O313" s="163">
        <f t="shared" si="18"/>
        <v>0</v>
      </c>
      <c r="P313" s="164">
        <f t="shared" si="19"/>
        <v>0</v>
      </c>
    </row>
    <row r="314" spans="1:16" x14ac:dyDescent="0.2">
      <c r="A314" s="93" t="str">
        <f>IF(ไฟล์กรอกคำตอบ!A314=""," ",ไฟล์กรอกคำตอบ!A314&amp;"")</f>
        <v xml:space="preserve"> </v>
      </c>
      <c r="B314" s="17">
        <f>ไฟล์กรอกคำตอบ!B314</f>
        <v>0</v>
      </c>
      <c r="C314" s="17">
        <f>ไฟล์กรอกคำตอบ!C314</f>
        <v>0</v>
      </c>
      <c r="D314" s="18">
        <f>ไฟล์กรอกคำตอบ!D314</f>
        <v>0</v>
      </c>
      <c r="E314" s="19">
        <f>ไฟล์กรอกคำตอบ!E314</f>
        <v>0</v>
      </c>
      <c r="F314" s="17">
        <f>ไฟล์กรอกคำตอบ!F314</f>
        <v>0</v>
      </c>
      <c r="G314" s="17">
        <f>ไฟล์กรอกคำตอบ!G314</f>
        <v>0</v>
      </c>
      <c r="H314" s="158">
        <f>SUM(ตรวจผล!H314:M314,ตรวจผล!AE314,ตรวจผล!AI314,ตรวจผล!AJ314)</f>
        <v>0</v>
      </c>
      <c r="I314" s="158">
        <f>SUM(ตรวจผล!N314:O314,ตรวจผล!AK314)</f>
        <v>0</v>
      </c>
      <c r="J314" s="158">
        <f>SUM(ตรวจผล!P314:T314)</f>
        <v>0</v>
      </c>
      <c r="K314" s="158">
        <f>SUM(ตรวจผล!U314:X314,ตรวจผล!Z314:AA314)</f>
        <v>0</v>
      </c>
      <c r="L314" s="158">
        <f>SUM(ตรวจผล!Y314,ตรวจผล!AL314)</f>
        <v>0</v>
      </c>
      <c r="M314" s="20">
        <f t="shared" si="16"/>
        <v>0</v>
      </c>
      <c r="N314" s="159">
        <f t="shared" si="17"/>
        <v>0</v>
      </c>
      <c r="O314" s="163">
        <f t="shared" si="18"/>
        <v>0</v>
      </c>
      <c r="P314" s="164">
        <f t="shared" si="19"/>
        <v>0</v>
      </c>
    </row>
    <row r="315" spans="1:16" x14ac:dyDescent="0.2">
      <c r="A315" s="93" t="str">
        <f>IF(ไฟล์กรอกคำตอบ!A315=""," ",ไฟล์กรอกคำตอบ!A315&amp;"")</f>
        <v xml:space="preserve"> </v>
      </c>
      <c r="B315" s="17">
        <f>ไฟล์กรอกคำตอบ!B315</f>
        <v>0</v>
      </c>
      <c r="C315" s="17">
        <f>ไฟล์กรอกคำตอบ!C315</f>
        <v>0</v>
      </c>
      <c r="D315" s="18">
        <f>ไฟล์กรอกคำตอบ!D315</f>
        <v>0</v>
      </c>
      <c r="E315" s="19">
        <f>ไฟล์กรอกคำตอบ!E315</f>
        <v>0</v>
      </c>
      <c r="F315" s="17">
        <f>ไฟล์กรอกคำตอบ!F315</f>
        <v>0</v>
      </c>
      <c r="G315" s="17">
        <f>ไฟล์กรอกคำตอบ!G315</f>
        <v>0</v>
      </c>
      <c r="H315" s="158">
        <f>SUM(ตรวจผล!H315:M315,ตรวจผล!AE315,ตรวจผล!AI315,ตรวจผล!AJ315)</f>
        <v>0</v>
      </c>
      <c r="I315" s="158">
        <f>SUM(ตรวจผล!N315:O315,ตรวจผล!AK315)</f>
        <v>0</v>
      </c>
      <c r="J315" s="158">
        <f>SUM(ตรวจผล!P315:T315)</f>
        <v>0</v>
      </c>
      <c r="K315" s="158">
        <f>SUM(ตรวจผล!U315:X315,ตรวจผล!Z315:AA315)</f>
        <v>0</v>
      </c>
      <c r="L315" s="158">
        <f>SUM(ตรวจผล!Y315,ตรวจผล!AL315)</f>
        <v>0</v>
      </c>
      <c r="M315" s="20">
        <f t="shared" si="16"/>
        <v>0</v>
      </c>
      <c r="N315" s="159">
        <f t="shared" si="17"/>
        <v>0</v>
      </c>
      <c r="O315" s="163">
        <f t="shared" si="18"/>
        <v>0</v>
      </c>
      <c r="P315" s="164">
        <f t="shared" si="19"/>
        <v>0</v>
      </c>
    </row>
    <row r="316" spans="1:16" x14ac:dyDescent="0.2">
      <c r="A316" s="93" t="str">
        <f>IF(ไฟล์กรอกคำตอบ!A316=""," ",ไฟล์กรอกคำตอบ!A316&amp;"")</f>
        <v xml:space="preserve"> </v>
      </c>
      <c r="B316" s="17">
        <f>ไฟล์กรอกคำตอบ!B316</f>
        <v>0</v>
      </c>
      <c r="C316" s="17">
        <f>ไฟล์กรอกคำตอบ!C316</f>
        <v>0</v>
      </c>
      <c r="D316" s="18">
        <f>ไฟล์กรอกคำตอบ!D316</f>
        <v>0</v>
      </c>
      <c r="E316" s="19">
        <f>ไฟล์กรอกคำตอบ!E316</f>
        <v>0</v>
      </c>
      <c r="F316" s="17">
        <f>ไฟล์กรอกคำตอบ!F316</f>
        <v>0</v>
      </c>
      <c r="G316" s="17">
        <f>ไฟล์กรอกคำตอบ!G316</f>
        <v>0</v>
      </c>
      <c r="H316" s="158">
        <f>SUM(ตรวจผล!H316:M316,ตรวจผล!AE316,ตรวจผล!AI316,ตรวจผล!AJ316)</f>
        <v>0</v>
      </c>
      <c r="I316" s="158">
        <f>SUM(ตรวจผล!N316:O316,ตรวจผล!AK316)</f>
        <v>0</v>
      </c>
      <c r="J316" s="158">
        <f>SUM(ตรวจผล!P316:T316)</f>
        <v>0</v>
      </c>
      <c r="K316" s="158">
        <f>SUM(ตรวจผล!U316:X316,ตรวจผล!Z316:AA316)</f>
        <v>0</v>
      </c>
      <c r="L316" s="158">
        <f>SUM(ตรวจผล!Y316,ตรวจผล!AL316)</f>
        <v>0</v>
      </c>
      <c r="M316" s="20">
        <f t="shared" si="16"/>
        <v>0</v>
      </c>
      <c r="N316" s="159">
        <f t="shared" si="17"/>
        <v>0</v>
      </c>
      <c r="O316" s="163">
        <f t="shared" si="18"/>
        <v>0</v>
      </c>
      <c r="P316" s="164">
        <f t="shared" si="19"/>
        <v>0</v>
      </c>
    </row>
    <row r="317" spans="1:16" x14ac:dyDescent="0.2">
      <c r="A317" s="93" t="str">
        <f>IF(ไฟล์กรอกคำตอบ!A317=""," ",ไฟล์กรอกคำตอบ!A317&amp;"")</f>
        <v xml:space="preserve"> </v>
      </c>
      <c r="B317" s="17">
        <f>ไฟล์กรอกคำตอบ!B317</f>
        <v>0</v>
      </c>
      <c r="C317" s="17">
        <f>ไฟล์กรอกคำตอบ!C317</f>
        <v>0</v>
      </c>
      <c r="D317" s="18">
        <f>ไฟล์กรอกคำตอบ!D317</f>
        <v>0</v>
      </c>
      <c r="E317" s="19">
        <f>ไฟล์กรอกคำตอบ!E317</f>
        <v>0</v>
      </c>
      <c r="F317" s="17">
        <f>ไฟล์กรอกคำตอบ!F317</f>
        <v>0</v>
      </c>
      <c r="G317" s="17">
        <f>ไฟล์กรอกคำตอบ!G317</f>
        <v>0</v>
      </c>
      <c r="H317" s="158">
        <f>SUM(ตรวจผล!H317:M317,ตรวจผล!AE317,ตรวจผล!AI317,ตรวจผล!AJ317)</f>
        <v>0</v>
      </c>
      <c r="I317" s="158">
        <f>SUM(ตรวจผล!N317:O317,ตรวจผล!AK317)</f>
        <v>0</v>
      </c>
      <c r="J317" s="158">
        <f>SUM(ตรวจผล!P317:T317)</f>
        <v>0</v>
      </c>
      <c r="K317" s="158">
        <f>SUM(ตรวจผล!U317:X317,ตรวจผล!Z317:AA317)</f>
        <v>0</v>
      </c>
      <c r="L317" s="158">
        <f>SUM(ตรวจผล!Y317,ตรวจผล!AL317)</f>
        <v>0</v>
      </c>
      <c r="M317" s="20">
        <f t="shared" si="16"/>
        <v>0</v>
      </c>
      <c r="N317" s="159">
        <f t="shared" si="17"/>
        <v>0</v>
      </c>
      <c r="O317" s="163">
        <f t="shared" si="18"/>
        <v>0</v>
      </c>
      <c r="P317" s="164">
        <f t="shared" si="19"/>
        <v>0</v>
      </c>
    </row>
    <row r="318" spans="1:16" x14ac:dyDescent="0.2">
      <c r="A318" s="93" t="str">
        <f>IF(ไฟล์กรอกคำตอบ!A318=""," ",ไฟล์กรอกคำตอบ!A318&amp;"")</f>
        <v xml:space="preserve"> </v>
      </c>
      <c r="B318" s="17">
        <f>ไฟล์กรอกคำตอบ!B318</f>
        <v>0</v>
      </c>
      <c r="C318" s="17">
        <f>ไฟล์กรอกคำตอบ!C318</f>
        <v>0</v>
      </c>
      <c r="D318" s="18">
        <f>ไฟล์กรอกคำตอบ!D318</f>
        <v>0</v>
      </c>
      <c r="E318" s="19">
        <f>ไฟล์กรอกคำตอบ!E318</f>
        <v>0</v>
      </c>
      <c r="F318" s="17">
        <f>ไฟล์กรอกคำตอบ!F318</f>
        <v>0</v>
      </c>
      <c r="G318" s="17">
        <f>ไฟล์กรอกคำตอบ!G318</f>
        <v>0</v>
      </c>
      <c r="H318" s="158">
        <f>SUM(ตรวจผล!H318:M318,ตรวจผล!AE318,ตรวจผล!AI318,ตรวจผล!AJ318)</f>
        <v>0</v>
      </c>
      <c r="I318" s="158">
        <f>SUM(ตรวจผล!N318:O318,ตรวจผล!AK318)</f>
        <v>0</v>
      </c>
      <c r="J318" s="158">
        <f>SUM(ตรวจผล!P318:T318)</f>
        <v>0</v>
      </c>
      <c r="K318" s="158">
        <f>SUM(ตรวจผล!U318:X318,ตรวจผล!Z318:AA318)</f>
        <v>0</v>
      </c>
      <c r="L318" s="158">
        <f>SUM(ตรวจผล!Y318,ตรวจผล!AL318)</f>
        <v>0</v>
      </c>
      <c r="M318" s="20">
        <f t="shared" si="16"/>
        <v>0</v>
      </c>
      <c r="N318" s="159">
        <f t="shared" si="17"/>
        <v>0</v>
      </c>
      <c r="O318" s="163">
        <f t="shared" si="18"/>
        <v>0</v>
      </c>
      <c r="P318" s="164">
        <f t="shared" si="19"/>
        <v>0</v>
      </c>
    </row>
    <row r="319" spans="1:16" x14ac:dyDescent="0.2">
      <c r="A319" s="93" t="str">
        <f>IF(ไฟล์กรอกคำตอบ!A319=""," ",ไฟล์กรอกคำตอบ!A319&amp;"")</f>
        <v xml:space="preserve"> </v>
      </c>
      <c r="B319" s="17">
        <f>ไฟล์กรอกคำตอบ!B319</f>
        <v>0</v>
      </c>
      <c r="C319" s="17">
        <f>ไฟล์กรอกคำตอบ!C319</f>
        <v>0</v>
      </c>
      <c r="D319" s="18">
        <f>ไฟล์กรอกคำตอบ!D319</f>
        <v>0</v>
      </c>
      <c r="E319" s="19">
        <f>ไฟล์กรอกคำตอบ!E319</f>
        <v>0</v>
      </c>
      <c r="F319" s="17">
        <f>ไฟล์กรอกคำตอบ!F319</f>
        <v>0</v>
      </c>
      <c r="G319" s="17">
        <f>ไฟล์กรอกคำตอบ!G319</f>
        <v>0</v>
      </c>
      <c r="H319" s="158">
        <f>SUM(ตรวจผล!H319:M319,ตรวจผล!AE319,ตรวจผล!AI319,ตรวจผล!AJ319)</f>
        <v>0</v>
      </c>
      <c r="I319" s="158">
        <f>SUM(ตรวจผล!N319:O319,ตรวจผล!AK319)</f>
        <v>0</v>
      </c>
      <c r="J319" s="158">
        <f>SUM(ตรวจผล!P319:T319)</f>
        <v>0</v>
      </c>
      <c r="K319" s="158">
        <f>SUM(ตรวจผล!U319:X319,ตรวจผล!Z319:AA319)</f>
        <v>0</v>
      </c>
      <c r="L319" s="158">
        <f>SUM(ตรวจผล!Y319,ตรวจผล!AL319)</f>
        <v>0</v>
      </c>
      <c r="M319" s="20">
        <f t="shared" si="16"/>
        <v>0</v>
      </c>
      <c r="N319" s="159">
        <f t="shared" si="17"/>
        <v>0</v>
      </c>
      <c r="O319" s="163">
        <f t="shared" si="18"/>
        <v>0</v>
      </c>
      <c r="P319" s="164">
        <f t="shared" si="19"/>
        <v>0</v>
      </c>
    </row>
    <row r="320" spans="1:16" x14ac:dyDescent="0.2">
      <c r="A320" s="93" t="str">
        <f>IF(ไฟล์กรอกคำตอบ!A320=""," ",ไฟล์กรอกคำตอบ!A320&amp;"")</f>
        <v xml:space="preserve"> </v>
      </c>
      <c r="B320" s="17">
        <f>ไฟล์กรอกคำตอบ!B320</f>
        <v>0</v>
      </c>
      <c r="C320" s="17">
        <f>ไฟล์กรอกคำตอบ!C320</f>
        <v>0</v>
      </c>
      <c r="D320" s="18">
        <f>ไฟล์กรอกคำตอบ!D320</f>
        <v>0</v>
      </c>
      <c r="E320" s="19">
        <f>ไฟล์กรอกคำตอบ!E320</f>
        <v>0</v>
      </c>
      <c r="F320" s="17">
        <f>ไฟล์กรอกคำตอบ!F320</f>
        <v>0</v>
      </c>
      <c r="G320" s="17">
        <f>ไฟล์กรอกคำตอบ!G320</f>
        <v>0</v>
      </c>
      <c r="H320" s="158">
        <f>SUM(ตรวจผล!H320:M320,ตรวจผล!AE320,ตรวจผล!AI320,ตรวจผล!AJ320)</f>
        <v>0</v>
      </c>
      <c r="I320" s="158">
        <f>SUM(ตรวจผล!N320:O320,ตรวจผล!AK320)</f>
        <v>0</v>
      </c>
      <c r="J320" s="158">
        <f>SUM(ตรวจผล!P320:T320)</f>
        <v>0</v>
      </c>
      <c r="K320" s="158">
        <f>SUM(ตรวจผล!U320:X320,ตรวจผล!Z320:AA320)</f>
        <v>0</v>
      </c>
      <c r="L320" s="158">
        <f>SUM(ตรวจผล!Y320,ตรวจผล!AL320)</f>
        <v>0</v>
      </c>
      <c r="M320" s="20">
        <f t="shared" si="16"/>
        <v>0</v>
      </c>
      <c r="N320" s="159">
        <f t="shared" si="17"/>
        <v>0</v>
      </c>
      <c r="O320" s="163">
        <f t="shared" si="18"/>
        <v>0</v>
      </c>
      <c r="P320" s="164">
        <f t="shared" si="19"/>
        <v>0</v>
      </c>
    </row>
    <row r="321" spans="1:16" x14ac:dyDescent="0.2">
      <c r="A321" s="93" t="str">
        <f>IF(ไฟล์กรอกคำตอบ!A321=""," ",ไฟล์กรอกคำตอบ!A321&amp;"")</f>
        <v xml:space="preserve"> </v>
      </c>
      <c r="B321" s="17">
        <f>ไฟล์กรอกคำตอบ!B321</f>
        <v>0</v>
      </c>
      <c r="C321" s="17">
        <f>ไฟล์กรอกคำตอบ!C321</f>
        <v>0</v>
      </c>
      <c r="D321" s="18">
        <f>ไฟล์กรอกคำตอบ!D321</f>
        <v>0</v>
      </c>
      <c r="E321" s="19">
        <f>ไฟล์กรอกคำตอบ!E321</f>
        <v>0</v>
      </c>
      <c r="F321" s="17">
        <f>ไฟล์กรอกคำตอบ!F321</f>
        <v>0</v>
      </c>
      <c r="G321" s="17">
        <f>ไฟล์กรอกคำตอบ!G321</f>
        <v>0</v>
      </c>
      <c r="H321" s="158">
        <f>SUM(ตรวจผล!H321:M321,ตรวจผล!AE321,ตรวจผล!AI321,ตรวจผล!AJ321)</f>
        <v>0</v>
      </c>
      <c r="I321" s="158">
        <f>SUM(ตรวจผล!N321:O321,ตรวจผล!AK321)</f>
        <v>0</v>
      </c>
      <c r="J321" s="158">
        <f>SUM(ตรวจผล!P321:T321)</f>
        <v>0</v>
      </c>
      <c r="K321" s="158">
        <f>SUM(ตรวจผล!U321:X321,ตรวจผล!Z321:AA321)</f>
        <v>0</v>
      </c>
      <c r="L321" s="158">
        <f>SUM(ตรวจผล!Y321,ตรวจผล!AL321)</f>
        <v>0</v>
      </c>
      <c r="M321" s="20">
        <f t="shared" si="16"/>
        <v>0</v>
      </c>
      <c r="N321" s="159">
        <f t="shared" si="17"/>
        <v>0</v>
      </c>
      <c r="O321" s="163">
        <f t="shared" si="18"/>
        <v>0</v>
      </c>
      <c r="P321" s="164">
        <f t="shared" si="19"/>
        <v>0</v>
      </c>
    </row>
    <row r="322" spans="1:16" x14ac:dyDescent="0.2">
      <c r="A322" s="93" t="str">
        <f>IF(ไฟล์กรอกคำตอบ!A322=""," ",ไฟล์กรอกคำตอบ!A322&amp;"")</f>
        <v xml:space="preserve"> </v>
      </c>
      <c r="B322" s="17">
        <f>ไฟล์กรอกคำตอบ!B322</f>
        <v>0</v>
      </c>
      <c r="C322" s="17">
        <f>ไฟล์กรอกคำตอบ!C322</f>
        <v>0</v>
      </c>
      <c r="D322" s="18">
        <f>ไฟล์กรอกคำตอบ!D322</f>
        <v>0</v>
      </c>
      <c r="E322" s="19">
        <f>ไฟล์กรอกคำตอบ!E322</f>
        <v>0</v>
      </c>
      <c r="F322" s="17">
        <f>ไฟล์กรอกคำตอบ!F322</f>
        <v>0</v>
      </c>
      <c r="G322" s="17">
        <f>ไฟล์กรอกคำตอบ!G322</f>
        <v>0</v>
      </c>
      <c r="H322" s="158">
        <f>SUM(ตรวจผล!H322:M322,ตรวจผล!AE322,ตรวจผล!AI322,ตรวจผล!AJ322)</f>
        <v>0</v>
      </c>
      <c r="I322" s="158">
        <f>SUM(ตรวจผล!N322:O322,ตรวจผล!AK322)</f>
        <v>0</v>
      </c>
      <c r="J322" s="158">
        <f>SUM(ตรวจผล!P322:T322)</f>
        <v>0</v>
      </c>
      <c r="K322" s="158">
        <f>SUM(ตรวจผล!U322:X322,ตรวจผล!Z322:AA322)</f>
        <v>0</v>
      </c>
      <c r="L322" s="158">
        <f>SUM(ตรวจผล!Y322,ตรวจผล!AL322)</f>
        <v>0</v>
      </c>
      <c r="M322" s="20">
        <f t="shared" si="16"/>
        <v>0</v>
      </c>
      <c r="N322" s="159">
        <f t="shared" si="17"/>
        <v>0</v>
      </c>
      <c r="O322" s="163">
        <f t="shared" si="18"/>
        <v>0</v>
      </c>
      <c r="P322" s="164">
        <f t="shared" si="19"/>
        <v>0</v>
      </c>
    </row>
    <row r="323" spans="1:16" x14ac:dyDescent="0.2">
      <c r="A323" s="93" t="str">
        <f>IF(ไฟล์กรอกคำตอบ!A323=""," ",ไฟล์กรอกคำตอบ!A323&amp;"")</f>
        <v xml:space="preserve"> </v>
      </c>
      <c r="B323" s="17">
        <f>ไฟล์กรอกคำตอบ!B323</f>
        <v>0</v>
      </c>
      <c r="C323" s="17">
        <f>ไฟล์กรอกคำตอบ!C323</f>
        <v>0</v>
      </c>
      <c r="D323" s="18">
        <f>ไฟล์กรอกคำตอบ!D323</f>
        <v>0</v>
      </c>
      <c r="E323" s="19">
        <f>ไฟล์กรอกคำตอบ!E323</f>
        <v>0</v>
      </c>
      <c r="F323" s="17">
        <f>ไฟล์กรอกคำตอบ!F323</f>
        <v>0</v>
      </c>
      <c r="G323" s="17">
        <f>ไฟล์กรอกคำตอบ!G323</f>
        <v>0</v>
      </c>
      <c r="H323" s="158">
        <f>SUM(ตรวจผล!H323:M323,ตรวจผล!AE323,ตรวจผล!AI323,ตรวจผล!AJ323)</f>
        <v>0</v>
      </c>
      <c r="I323" s="158">
        <f>SUM(ตรวจผล!N323:O323,ตรวจผล!AK323)</f>
        <v>0</v>
      </c>
      <c r="J323" s="158">
        <f>SUM(ตรวจผล!P323:T323)</f>
        <v>0</v>
      </c>
      <c r="K323" s="158">
        <f>SUM(ตรวจผล!U323:X323,ตรวจผล!Z323:AA323)</f>
        <v>0</v>
      </c>
      <c r="L323" s="158">
        <f>SUM(ตรวจผล!Y323,ตรวจผล!AL323)</f>
        <v>0</v>
      </c>
      <c r="M323" s="20">
        <f t="shared" si="16"/>
        <v>0</v>
      </c>
      <c r="N323" s="159">
        <f t="shared" si="17"/>
        <v>0</v>
      </c>
      <c r="O323" s="163">
        <f t="shared" si="18"/>
        <v>0</v>
      </c>
      <c r="P323" s="164">
        <f t="shared" si="19"/>
        <v>0</v>
      </c>
    </row>
    <row r="324" spans="1:16" x14ac:dyDescent="0.2">
      <c r="A324" s="93" t="str">
        <f>IF(ไฟล์กรอกคำตอบ!A324=""," ",ไฟล์กรอกคำตอบ!A324&amp;"")</f>
        <v xml:space="preserve"> </v>
      </c>
      <c r="B324" s="17">
        <f>ไฟล์กรอกคำตอบ!B324</f>
        <v>0</v>
      </c>
      <c r="C324" s="17">
        <f>ไฟล์กรอกคำตอบ!C324</f>
        <v>0</v>
      </c>
      <c r="D324" s="18">
        <f>ไฟล์กรอกคำตอบ!D324</f>
        <v>0</v>
      </c>
      <c r="E324" s="19">
        <f>ไฟล์กรอกคำตอบ!E324</f>
        <v>0</v>
      </c>
      <c r="F324" s="17">
        <f>ไฟล์กรอกคำตอบ!F324</f>
        <v>0</v>
      </c>
      <c r="G324" s="17">
        <f>ไฟล์กรอกคำตอบ!G324</f>
        <v>0</v>
      </c>
      <c r="H324" s="158">
        <f>SUM(ตรวจผล!H324:M324,ตรวจผล!AE324,ตรวจผล!AI324,ตรวจผล!AJ324)</f>
        <v>0</v>
      </c>
      <c r="I324" s="158">
        <f>SUM(ตรวจผล!N324:O324,ตรวจผล!AK324)</f>
        <v>0</v>
      </c>
      <c r="J324" s="158">
        <f>SUM(ตรวจผล!P324:T324)</f>
        <v>0</v>
      </c>
      <c r="K324" s="158">
        <f>SUM(ตรวจผล!U324:X324,ตรวจผล!Z324:AA324)</f>
        <v>0</v>
      </c>
      <c r="L324" s="158">
        <f>SUM(ตรวจผล!Y324,ตรวจผล!AL324)</f>
        <v>0</v>
      </c>
      <c r="M324" s="20">
        <f t="shared" si="16"/>
        <v>0</v>
      </c>
      <c r="N324" s="159">
        <f t="shared" si="17"/>
        <v>0</v>
      </c>
      <c r="O324" s="163">
        <f t="shared" si="18"/>
        <v>0</v>
      </c>
      <c r="P324" s="164">
        <f t="shared" si="19"/>
        <v>0</v>
      </c>
    </row>
    <row r="325" spans="1:16" x14ac:dyDescent="0.2">
      <c r="A325" s="93" t="str">
        <f>IF(ไฟล์กรอกคำตอบ!A325=""," ",ไฟล์กรอกคำตอบ!A325&amp;"")</f>
        <v xml:space="preserve"> </v>
      </c>
      <c r="B325" s="17">
        <f>ไฟล์กรอกคำตอบ!B325</f>
        <v>0</v>
      </c>
      <c r="C325" s="17">
        <f>ไฟล์กรอกคำตอบ!C325</f>
        <v>0</v>
      </c>
      <c r="D325" s="18">
        <f>ไฟล์กรอกคำตอบ!D325</f>
        <v>0</v>
      </c>
      <c r="E325" s="19">
        <f>ไฟล์กรอกคำตอบ!E325</f>
        <v>0</v>
      </c>
      <c r="F325" s="17">
        <f>ไฟล์กรอกคำตอบ!F325</f>
        <v>0</v>
      </c>
      <c r="G325" s="17">
        <f>ไฟล์กรอกคำตอบ!G325</f>
        <v>0</v>
      </c>
      <c r="H325" s="158">
        <f>SUM(ตรวจผล!H325:M325,ตรวจผล!AE325,ตรวจผล!AI325,ตรวจผล!AJ325)</f>
        <v>0</v>
      </c>
      <c r="I325" s="158">
        <f>SUM(ตรวจผล!N325:O325,ตรวจผล!AK325)</f>
        <v>0</v>
      </c>
      <c r="J325" s="158">
        <f>SUM(ตรวจผล!P325:T325)</f>
        <v>0</v>
      </c>
      <c r="K325" s="158">
        <f>SUM(ตรวจผล!U325:X325,ตรวจผล!Z325:AA325)</f>
        <v>0</v>
      </c>
      <c r="L325" s="158">
        <f>SUM(ตรวจผล!Y325,ตรวจผล!AL325)</f>
        <v>0</v>
      </c>
      <c r="M325" s="20">
        <f t="shared" si="16"/>
        <v>0</v>
      </c>
      <c r="N325" s="159">
        <f t="shared" si="17"/>
        <v>0</v>
      </c>
      <c r="O325" s="163">
        <f t="shared" si="18"/>
        <v>0</v>
      </c>
      <c r="P325" s="164">
        <f t="shared" si="19"/>
        <v>0</v>
      </c>
    </row>
    <row r="326" spans="1:16" x14ac:dyDescent="0.2">
      <c r="A326" s="93" t="str">
        <f>IF(ไฟล์กรอกคำตอบ!A326=""," ",ไฟล์กรอกคำตอบ!A326&amp;"")</f>
        <v xml:space="preserve"> </v>
      </c>
      <c r="B326" s="17">
        <f>ไฟล์กรอกคำตอบ!B326</f>
        <v>0</v>
      </c>
      <c r="C326" s="17">
        <f>ไฟล์กรอกคำตอบ!C326</f>
        <v>0</v>
      </c>
      <c r="D326" s="18">
        <f>ไฟล์กรอกคำตอบ!D326</f>
        <v>0</v>
      </c>
      <c r="E326" s="19">
        <f>ไฟล์กรอกคำตอบ!E326</f>
        <v>0</v>
      </c>
      <c r="F326" s="17">
        <f>ไฟล์กรอกคำตอบ!F326</f>
        <v>0</v>
      </c>
      <c r="G326" s="17">
        <f>ไฟล์กรอกคำตอบ!G326</f>
        <v>0</v>
      </c>
      <c r="H326" s="158">
        <f>SUM(ตรวจผล!H326:M326,ตรวจผล!AE326,ตรวจผล!AI326,ตรวจผล!AJ326)</f>
        <v>0</v>
      </c>
      <c r="I326" s="158">
        <f>SUM(ตรวจผล!N326:O326,ตรวจผล!AK326)</f>
        <v>0</v>
      </c>
      <c r="J326" s="158">
        <f>SUM(ตรวจผล!P326:T326)</f>
        <v>0</v>
      </c>
      <c r="K326" s="158">
        <f>SUM(ตรวจผล!U326:X326,ตรวจผล!Z326:AA326)</f>
        <v>0</v>
      </c>
      <c r="L326" s="158">
        <f>SUM(ตรวจผล!Y326,ตรวจผล!AL326)</f>
        <v>0</v>
      </c>
      <c r="M326" s="20">
        <f t="shared" si="16"/>
        <v>0</v>
      </c>
      <c r="N326" s="159">
        <f t="shared" si="17"/>
        <v>0</v>
      </c>
      <c r="O326" s="163">
        <f t="shared" si="18"/>
        <v>0</v>
      </c>
      <c r="P326" s="164">
        <f t="shared" si="19"/>
        <v>0</v>
      </c>
    </row>
    <row r="327" spans="1:16" x14ac:dyDescent="0.2">
      <c r="A327" s="93" t="str">
        <f>IF(ไฟล์กรอกคำตอบ!A327=""," ",ไฟล์กรอกคำตอบ!A327&amp;"")</f>
        <v xml:space="preserve"> </v>
      </c>
      <c r="B327" s="17">
        <f>ไฟล์กรอกคำตอบ!B327</f>
        <v>0</v>
      </c>
      <c r="C327" s="17">
        <f>ไฟล์กรอกคำตอบ!C327</f>
        <v>0</v>
      </c>
      <c r="D327" s="18">
        <f>ไฟล์กรอกคำตอบ!D327</f>
        <v>0</v>
      </c>
      <c r="E327" s="19">
        <f>ไฟล์กรอกคำตอบ!E327</f>
        <v>0</v>
      </c>
      <c r="F327" s="17">
        <f>ไฟล์กรอกคำตอบ!F327</f>
        <v>0</v>
      </c>
      <c r="G327" s="17">
        <f>ไฟล์กรอกคำตอบ!G327</f>
        <v>0</v>
      </c>
      <c r="H327" s="158">
        <f>SUM(ตรวจผล!H327:M327,ตรวจผล!AE327,ตรวจผล!AI327,ตรวจผล!AJ327)</f>
        <v>0</v>
      </c>
      <c r="I327" s="158">
        <f>SUM(ตรวจผล!N327:O327,ตรวจผล!AK327)</f>
        <v>0</v>
      </c>
      <c r="J327" s="158">
        <f>SUM(ตรวจผล!P327:T327)</f>
        <v>0</v>
      </c>
      <c r="K327" s="158">
        <f>SUM(ตรวจผล!U327:X327,ตรวจผล!Z327:AA327)</f>
        <v>0</v>
      </c>
      <c r="L327" s="158">
        <f>SUM(ตรวจผล!Y327,ตรวจผล!AL327)</f>
        <v>0</v>
      </c>
      <c r="M327" s="20">
        <f t="shared" ref="M327:M390" si="20">SUM(H327:L327)</f>
        <v>0</v>
      </c>
      <c r="N327" s="159">
        <f t="shared" ref="N327:N390" si="21">$N$4/$M$5*M327</f>
        <v>0</v>
      </c>
      <c r="O327" s="163">
        <f t="shared" ref="O327:O390" si="22">SUM(M327)</f>
        <v>0</v>
      </c>
      <c r="P327" s="164">
        <f t="shared" ref="P327:P390" si="23">100/$O$5*O327</f>
        <v>0</v>
      </c>
    </row>
    <row r="328" spans="1:16" x14ac:dyDescent="0.2">
      <c r="A328" s="93" t="str">
        <f>IF(ไฟล์กรอกคำตอบ!A328=""," ",ไฟล์กรอกคำตอบ!A328&amp;"")</f>
        <v xml:space="preserve"> </v>
      </c>
      <c r="B328" s="17">
        <f>ไฟล์กรอกคำตอบ!B328</f>
        <v>0</v>
      </c>
      <c r="C328" s="17">
        <f>ไฟล์กรอกคำตอบ!C328</f>
        <v>0</v>
      </c>
      <c r="D328" s="18">
        <f>ไฟล์กรอกคำตอบ!D328</f>
        <v>0</v>
      </c>
      <c r="E328" s="19">
        <f>ไฟล์กรอกคำตอบ!E328</f>
        <v>0</v>
      </c>
      <c r="F328" s="17">
        <f>ไฟล์กรอกคำตอบ!F328</f>
        <v>0</v>
      </c>
      <c r="G328" s="17">
        <f>ไฟล์กรอกคำตอบ!G328</f>
        <v>0</v>
      </c>
      <c r="H328" s="158">
        <f>SUM(ตรวจผล!H328:M328,ตรวจผล!AE328,ตรวจผล!AI328,ตรวจผล!AJ328)</f>
        <v>0</v>
      </c>
      <c r="I328" s="158">
        <f>SUM(ตรวจผล!N328:O328,ตรวจผล!AK328)</f>
        <v>0</v>
      </c>
      <c r="J328" s="158">
        <f>SUM(ตรวจผล!P328:T328)</f>
        <v>0</v>
      </c>
      <c r="K328" s="158">
        <f>SUM(ตรวจผล!U328:X328,ตรวจผล!Z328:AA328)</f>
        <v>0</v>
      </c>
      <c r="L328" s="158">
        <f>SUM(ตรวจผล!Y328,ตรวจผล!AL328)</f>
        <v>0</v>
      </c>
      <c r="M328" s="20">
        <f t="shared" si="20"/>
        <v>0</v>
      </c>
      <c r="N328" s="159">
        <f t="shared" si="21"/>
        <v>0</v>
      </c>
      <c r="O328" s="163">
        <f t="shared" si="22"/>
        <v>0</v>
      </c>
      <c r="P328" s="164">
        <f t="shared" si="23"/>
        <v>0</v>
      </c>
    </row>
    <row r="329" spans="1:16" x14ac:dyDescent="0.2">
      <c r="A329" s="93" t="str">
        <f>IF(ไฟล์กรอกคำตอบ!A329=""," ",ไฟล์กรอกคำตอบ!A329&amp;"")</f>
        <v xml:space="preserve"> </v>
      </c>
      <c r="B329" s="17">
        <f>ไฟล์กรอกคำตอบ!B329</f>
        <v>0</v>
      </c>
      <c r="C329" s="17">
        <f>ไฟล์กรอกคำตอบ!C329</f>
        <v>0</v>
      </c>
      <c r="D329" s="18">
        <f>ไฟล์กรอกคำตอบ!D329</f>
        <v>0</v>
      </c>
      <c r="E329" s="19">
        <f>ไฟล์กรอกคำตอบ!E329</f>
        <v>0</v>
      </c>
      <c r="F329" s="17">
        <f>ไฟล์กรอกคำตอบ!F329</f>
        <v>0</v>
      </c>
      <c r="G329" s="17">
        <f>ไฟล์กรอกคำตอบ!G329</f>
        <v>0</v>
      </c>
      <c r="H329" s="158">
        <f>SUM(ตรวจผล!H329:M329,ตรวจผล!AE329,ตรวจผล!AI329,ตรวจผล!AJ329)</f>
        <v>0</v>
      </c>
      <c r="I329" s="158">
        <f>SUM(ตรวจผล!N329:O329,ตรวจผล!AK329)</f>
        <v>0</v>
      </c>
      <c r="J329" s="158">
        <f>SUM(ตรวจผล!P329:T329)</f>
        <v>0</v>
      </c>
      <c r="K329" s="158">
        <f>SUM(ตรวจผล!U329:X329,ตรวจผล!Z329:AA329)</f>
        <v>0</v>
      </c>
      <c r="L329" s="158">
        <f>SUM(ตรวจผล!Y329,ตรวจผล!AL329)</f>
        <v>0</v>
      </c>
      <c r="M329" s="20">
        <f t="shared" si="20"/>
        <v>0</v>
      </c>
      <c r="N329" s="159">
        <f t="shared" si="21"/>
        <v>0</v>
      </c>
      <c r="O329" s="163">
        <f t="shared" si="22"/>
        <v>0</v>
      </c>
      <c r="P329" s="164">
        <f t="shared" si="23"/>
        <v>0</v>
      </c>
    </row>
    <row r="330" spans="1:16" x14ac:dyDescent="0.2">
      <c r="A330" s="93" t="str">
        <f>IF(ไฟล์กรอกคำตอบ!A330=""," ",ไฟล์กรอกคำตอบ!A330&amp;"")</f>
        <v xml:space="preserve"> </v>
      </c>
      <c r="B330" s="17">
        <f>ไฟล์กรอกคำตอบ!B330</f>
        <v>0</v>
      </c>
      <c r="C330" s="17">
        <f>ไฟล์กรอกคำตอบ!C330</f>
        <v>0</v>
      </c>
      <c r="D330" s="18">
        <f>ไฟล์กรอกคำตอบ!D330</f>
        <v>0</v>
      </c>
      <c r="E330" s="19">
        <f>ไฟล์กรอกคำตอบ!E330</f>
        <v>0</v>
      </c>
      <c r="F330" s="17">
        <f>ไฟล์กรอกคำตอบ!F330</f>
        <v>0</v>
      </c>
      <c r="G330" s="17">
        <f>ไฟล์กรอกคำตอบ!G330</f>
        <v>0</v>
      </c>
      <c r="H330" s="158">
        <f>SUM(ตรวจผล!H330:M330,ตรวจผล!AE330,ตรวจผล!AI330,ตรวจผล!AJ330)</f>
        <v>0</v>
      </c>
      <c r="I330" s="158">
        <f>SUM(ตรวจผล!N330:O330,ตรวจผล!AK330)</f>
        <v>0</v>
      </c>
      <c r="J330" s="158">
        <f>SUM(ตรวจผล!P330:T330)</f>
        <v>0</v>
      </c>
      <c r="K330" s="158">
        <f>SUM(ตรวจผล!U330:X330,ตรวจผล!Z330:AA330)</f>
        <v>0</v>
      </c>
      <c r="L330" s="158">
        <f>SUM(ตรวจผล!Y330,ตรวจผล!AL330)</f>
        <v>0</v>
      </c>
      <c r="M330" s="20">
        <f t="shared" si="20"/>
        <v>0</v>
      </c>
      <c r="N330" s="159">
        <f t="shared" si="21"/>
        <v>0</v>
      </c>
      <c r="O330" s="163">
        <f t="shared" si="22"/>
        <v>0</v>
      </c>
      <c r="P330" s="164">
        <f t="shared" si="23"/>
        <v>0</v>
      </c>
    </row>
    <row r="331" spans="1:16" x14ac:dyDescent="0.2">
      <c r="A331" s="93" t="str">
        <f>IF(ไฟล์กรอกคำตอบ!A331=""," ",ไฟล์กรอกคำตอบ!A331&amp;"")</f>
        <v xml:space="preserve"> </v>
      </c>
      <c r="B331" s="17">
        <f>ไฟล์กรอกคำตอบ!B331</f>
        <v>0</v>
      </c>
      <c r="C331" s="17">
        <f>ไฟล์กรอกคำตอบ!C331</f>
        <v>0</v>
      </c>
      <c r="D331" s="18">
        <f>ไฟล์กรอกคำตอบ!D331</f>
        <v>0</v>
      </c>
      <c r="E331" s="19">
        <f>ไฟล์กรอกคำตอบ!E331</f>
        <v>0</v>
      </c>
      <c r="F331" s="17">
        <f>ไฟล์กรอกคำตอบ!F331</f>
        <v>0</v>
      </c>
      <c r="G331" s="17">
        <f>ไฟล์กรอกคำตอบ!G331</f>
        <v>0</v>
      </c>
      <c r="H331" s="158">
        <f>SUM(ตรวจผล!H331:M331,ตรวจผล!AE331,ตรวจผล!AI331,ตรวจผล!AJ331)</f>
        <v>0</v>
      </c>
      <c r="I331" s="158">
        <f>SUM(ตรวจผล!N331:O331,ตรวจผล!AK331)</f>
        <v>0</v>
      </c>
      <c r="J331" s="158">
        <f>SUM(ตรวจผล!P331:T331)</f>
        <v>0</v>
      </c>
      <c r="K331" s="158">
        <f>SUM(ตรวจผล!U331:X331,ตรวจผล!Z331:AA331)</f>
        <v>0</v>
      </c>
      <c r="L331" s="158">
        <f>SUM(ตรวจผล!Y331,ตรวจผล!AL331)</f>
        <v>0</v>
      </c>
      <c r="M331" s="20">
        <f t="shared" si="20"/>
        <v>0</v>
      </c>
      <c r="N331" s="159">
        <f t="shared" si="21"/>
        <v>0</v>
      </c>
      <c r="O331" s="163">
        <f t="shared" si="22"/>
        <v>0</v>
      </c>
      <c r="P331" s="164">
        <f t="shared" si="23"/>
        <v>0</v>
      </c>
    </row>
    <row r="332" spans="1:16" x14ac:dyDescent="0.2">
      <c r="A332" s="93" t="str">
        <f>IF(ไฟล์กรอกคำตอบ!A332=""," ",ไฟล์กรอกคำตอบ!A332&amp;"")</f>
        <v xml:space="preserve"> </v>
      </c>
      <c r="B332" s="17">
        <f>ไฟล์กรอกคำตอบ!B332</f>
        <v>0</v>
      </c>
      <c r="C332" s="17">
        <f>ไฟล์กรอกคำตอบ!C332</f>
        <v>0</v>
      </c>
      <c r="D332" s="18">
        <f>ไฟล์กรอกคำตอบ!D332</f>
        <v>0</v>
      </c>
      <c r="E332" s="19">
        <f>ไฟล์กรอกคำตอบ!E332</f>
        <v>0</v>
      </c>
      <c r="F332" s="17">
        <f>ไฟล์กรอกคำตอบ!F332</f>
        <v>0</v>
      </c>
      <c r="G332" s="17">
        <f>ไฟล์กรอกคำตอบ!G332</f>
        <v>0</v>
      </c>
      <c r="H332" s="158">
        <f>SUM(ตรวจผล!H332:M332,ตรวจผล!AE332,ตรวจผล!AI332,ตรวจผล!AJ332)</f>
        <v>0</v>
      </c>
      <c r="I332" s="158">
        <f>SUM(ตรวจผล!N332:O332,ตรวจผล!AK332)</f>
        <v>0</v>
      </c>
      <c r="J332" s="158">
        <f>SUM(ตรวจผล!P332:T332)</f>
        <v>0</v>
      </c>
      <c r="K332" s="158">
        <f>SUM(ตรวจผล!U332:X332,ตรวจผล!Z332:AA332)</f>
        <v>0</v>
      </c>
      <c r="L332" s="158">
        <f>SUM(ตรวจผล!Y332,ตรวจผล!AL332)</f>
        <v>0</v>
      </c>
      <c r="M332" s="20">
        <f t="shared" si="20"/>
        <v>0</v>
      </c>
      <c r="N332" s="159">
        <f t="shared" si="21"/>
        <v>0</v>
      </c>
      <c r="O332" s="163">
        <f t="shared" si="22"/>
        <v>0</v>
      </c>
      <c r="P332" s="164">
        <f t="shared" si="23"/>
        <v>0</v>
      </c>
    </row>
    <row r="333" spans="1:16" x14ac:dyDescent="0.2">
      <c r="A333" s="93" t="str">
        <f>IF(ไฟล์กรอกคำตอบ!A333=""," ",ไฟล์กรอกคำตอบ!A333&amp;"")</f>
        <v xml:space="preserve"> </v>
      </c>
      <c r="B333" s="17">
        <f>ไฟล์กรอกคำตอบ!B333</f>
        <v>0</v>
      </c>
      <c r="C333" s="17">
        <f>ไฟล์กรอกคำตอบ!C333</f>
        <v>0</v>
      </c>
      <c r="D333" s="18">
        <f>ไฟล์กรอกคำตอบ!D333</f>
        <v>0</v>
      </c>
      <c r="E333" s="19">
        <f>ไฟล์กรอกคำตอบ!E333</f>
        <v>0</v>
      </c>
      <c r="F333" s="17">
        <f>ไฟล์กรอกคำตอบ!F333</f>
        <v>0</v>
      </c>
      <c r="G333" s="17">
        <f>ไฟล์กรอกคำตอบ!G333</f>
        <v>0</v>
      </c>
      <c r="H333" s="158">
        <f>SUM(ตรวจผล!H333:M333,ตรวจผล!AE333,ตรวจผล!AI333,ตรวจผล!AJ333)</f>
        <v>0</v>
      </c>
      <c r="I333" s="158">
        <f>SUM(ตรวจผล!N333:O333,ตรวจผล!AK333)</f>
        <v>0</v>
      </c>
      <c r="J333" s="158">
        <f>SUM(ตรวจผล!P333:T333)</f>
        <v>0</v>
      </c>
      <c r="K333" s="158">
        <f>SUM(ตรวจผล!U333:X333,ตรวจผล!Z333:AA333)</f>
        <v>0</v>
      </c>
      <c r="L333" s="158">
        <f>SUM(ตรวจผล!Y333,ตรวจผล!AL333)</f>
        <v>0</v>
      </c>
      <c r="M333" s="20">
        <f t="shared" si="20"/>
        <v>0</v>
      </c>
      <c r="N333" s="159">
        <f t="shared" si="21"/>
        <v>0</v>
      </c>
      <c r="O333" s="163">
        <f t="shared" si="22"/>
        <v>0</v>
      </c>
      <c r="P333" s="164">
        <f t="shared" si="23"/>
        <v>0</v>
      </c>
    </row>
    <row r="334" spans="1:16" x14ac:dyDescent="0.2">
      <c r="A334" s="93" t="str">
        <f>IF(ไฟล์กรอกคำตอบ!A334=""," ",ไฟล์กรอกคำตอบ!A334&amp;"")</f>
        <v xml:space="preserve"> </v>
      </c>
      <c r="B334" s="17">
        <f>ไฟล์กรอกคำตอบ!B334</f>
        <v>0</v>
      </c>
      <c r="C334" s="17">
        <f>ไฟล์กรอกคำตอบ!C334</f>
        <v>0</v>
      </c>
      <c r="D334" s="18">
        <f>ไฟล์กรอกคำตอบ!D334</f>
        <v>0</v>
      </c>
      <c r="E334" s="19">
        <f>ไฟล์กรอกคำตอบ!E334</f>
        <v>0</v>
      </c>
      <c r="F334" s="17">
        <f>ไฟล์กรอกคำตอบ!F334</f>
        <v>0</v>
      </c>
      <c r="G334" s="17">
        <f>ไฟล์กรอกคำตอบ!G334</f>
        <v>0</v>
      </c>
      <c r="H334" s="158">
        <f>SUM(ตรวจผล!H334:M334,ตรวจผล!AE334,ตรวจผล!AI334,ตรวจผล!AJ334)</f>
        <v>0</v>
      </c>
      <c r="I334" s="158">
        <f>SUM(ตรวจผล!N334:O334,ตรวจผล!AK334)</f>
        <v>0</v>
      </c>
      <c r="J334" s="158">
        <f>SUM(ตรวจผล!P334:T334)</f>
        <v>0</v>
      </c>
      <c r="K334" s="158">
        <f>SUM(ตรวจผล!U334:X334,ตรวจผล!Z334:AA334)</f>
        <v>0</v>
      </c>
      <c r="L334" s="158">
        <f>SUM(ตรวจผล!Y334,ตรวจผล!AL334)</f>
        <v>0</v>
      </c>
      <c r="M334" s="20">
        <f t="shared" si="20"/>
        <v>0</v>
      </c>
      <c r="N334" s="159">
        <f t="shared" si="21"/>
        <v>0</v>
      </c>
      <c r="O334" s="163">
        <f t="shared" si="22"/>
        <v>0</v>
      </c>
      <c r="P334" s="164">
        <f t="shared" si="23"/>
        <v>0</v>
      </c>
    </row>
    <row r="335" spans="1:16" x14ac:dyDescent="0.2">
      <c r="A335" s="93" t="str">
        <f>IF(ไฟล์กรอกคำตอบ!A335=""," ",ไฟล์กรอกคำตอบ!A335&amp;"")</f>
        <v xml:space="preserve"> </v>
      </c>
      <c r="B335" s="17">
        <f>ไฟล์กรอกคำตอบ!B335</f>
        <v>0</v>
      </c>
      <c r="C335" s="17">
        <f>ไฟล์กรอกคำตอบ!C335</f>
        <v>0</v>
      </c>
      <c r="D335" s="18">
        <f>ไฟล์กรอกคำตอบ!D335</f>
        <v>0</v>
      </c>
      <c r="E335" s="19">
        <f>ไฟล์กรอกคำตอบ!E335</f>
        <v>0</v>
      </c>
      <c r="F335" s="17">
        <f>ไฟล์กรอกคำตอบ!F335</f>
        <v>0</v>
      </c>
      <c r="G335" s="17">
        <f>ไฟล์กรอกคำตอบ!G335</f>
        <v>0</v>
      </c>
      <c r="H335" s="158">
        <f>SUM(ตรวจผล!H335:M335,ตรวจผล!AE335,ตรวจผล!AI335,ตรวจผล!AJ335)</f>
        <v>0</v>
      </c>
      <c r="I335" s="158">
        <f>SUM(ตรวจผล!N335:O335,ตรวจผล!AK335)</f>
        <v>0</v>
      </c>
      <c r="J335" s="158">
        <f>SUM(ตรวจผล!P335:T335)</f>
        <v>0</v>
      </c>
      <c r="K335" s="158">
        <f>SUM(ตรวจผล!U335:X335,ตรวจผล!Z335:AA335)</f>
        <v>0</v>
      </c>
      <c r="L335" s="158">
        <f>SUM(ตรวจผล!Y335,ตรวจผล!AL335)</f>
        <v>0</v>
      </c>
      <c r="M335" s="20">
        <f t="shared" si="20"/>
        <v>0</v>
      </c>
      <c r="N335" s="159">
        <f t="shared" si="21"/>
        <v>0</v>
      </c>
      <c r="O335" s="163">
        <f t="shared" si="22"/>
        <v>0</v>
      </c>
      <c r="P335" s="164">
        <f t="shared" si="23"/>
        <v>0</v>
      </c>
    </row>
    <row r="336" spans="1:16" x14ac:dyDescent="0.2">
      <c r="A336" s="93" t="str">
        <f>IF(ไฟล์กรอกคำตอบ!A336=""," ",ไฟล์กรอกคำตอบ!A336&amp;"")</f>
        <v xml:space="preserve"> </v>
      </c>
      <c r="B336" s="17">
        <f>ไฟล์กรอกคำตอบ!B336</f>
        <v>0</v>
      </c>
      <c r="C336" s="17">
        <f>ไฟล์กรอกคำตอบ!C336</f>
        <v>0</v>
      </c>
      <c r="D336" s="18">
        <f>ไฟล์กรอกคำตอบ!D336</f>
        <v>0</v>
      </c>
      <c r="E336" s="19">
        <f>ไฟล์กรอกคำตอบ!E336</f>
        <v>0</v>
      </c>
      <c r="F336" s="17">
        <f>ไฟล์กรอกคำตอบ!F336</f>
        <v>0</v>
      </c>
      <c r="G336" s="17">
        <f>ไฟล์กรอกคำตอบ!G336</f>
        <v>0</v>
      </c>
      <c r="H336" s="158">
        <f>SUM(ตรวจผล!H336:M336,ตรวจผล!AE336,ตรวจผล!AI336,ตรวจผล!AJ336)</f>
        <v>0</v>
      </c>
      <c r="I336" s="158">
        <f>SUM(ตรวจผล!N336:O336,ตรวจผล!AK336)</f>
        <v>0</v>
      </c>
      <c r="J336" s="158">
        <f>SUM(ตรวจผล!P336:T336)</f>
        <v>0</v>
      </c>
      <c r="K336" s="158">
        <f>SUM(ตรวจผล!U336:X336,ตรวจผล!Z336:AA336)</f>
        <v>0</v>
      </c>
      <c r="L336" s="158">
        <f>SUM(ตรวจผล!Y336,ตรวจผล!AL336)</f>
        <v>0</v>
      </c>
      <c r="M336" s="20">
        <f t="shared" si="20"/>
        <v>0</v>
      </c>
      <c r="N336" s="159">
        <f t="shared" si="21"/>
        <v>0</v>
      </c>
      <c r="O336" s="163">
        <f t="shared" si="22"/>
        <v>0</v>
      </c>
      <c r="P336" s="164">
        <f t="shared" si="23"/>
        <v>0</v>
      </c>
    </row>
    <row r="337" spans="1:16" x14ac:dyDescent="0.2">
      <c r="A337" s="93" t="str">
        <f>IF(ไฟล์กรอกคำตอบ!A337=""," ",ไฟล์กรอกคำตอบ!A337&amp;"")</f>
        <v xml:space="preserve"> </v>
      </c>
      <c r="B337" s="17">
        <f>ไฟล์กรอกคำตอบ!B337</f>
        <v>0</v>
      </c>
      <c r="C337" s="17">
        <f>ไฟล์กรอกคำตอบ!C337</f>
        <v>0</v>
      </c>
      <c r="D337" s="18">
        <f>ไฟล์กรอกคำตอบ!D337</f>
        <v>0</v>
      </c>
      <c r="E337" s="19">
        <f>ไฟล์กรอกคำตอบ!E337</f>
        <v>0</v>
      </c>
      <c r="F337" s="17">
        <f>ไฟล์กรอกคำตอบ!F337</f>
        <v>0</v>
      </c>
      <c r="G337" s="17">
        <f>ไฟล์กรอกคำตอบ!G337</f>
        <v>0</v>
      </c>
      <c r="H337" s="158">
        <f>SUM(ตรวจผล!H337:M337,ตรวจผล!AE337,ตรวจผล!AI337,ตรวจผล!AJ337)</f>
        <v>0</v>
      </c>
      <c r="I337" s="158">
        <f>SUM(ตรวจผล!N337:O337,ตรวจผล!AK337)</f>
        <v>0</v>
      </c>
      <c r="J337" s="158">
        <f>SUM(ตรวจผล!P337:T337)</f>
        <v>0</v>
      </c>
      <c r="K337" s="158">
        <f>SUM(ตรวจผล!U337:X337,ตรวจผล!Z337:AA337)</f>
        <v>0</v>
      </c>
      <c r="L337" s="158">
        <f>SUM(ตรวจผล!Y337,ตรวจผล!AL337)</f>
        <v>0</v>
      </c>
      <c r="M337" s="20">
        <f t="shared" si="20"/>
        <v>0</v>
      </c>
      <c r="N337" s="159">
        <f t="shared" si="21"/>
        <v>0</v>
      </c>
      <c r="O337" s="163">
        <f t="shared" si="22"/>
        <v>0</v>
      </c>
      <c r="P337" s="164">
        <f t="shared" si="23"/>
        <v>0</v>
      </c>
    </row>
    <row r="338" spans="1:16" x14ac:dyDescent="0.2">
      <c r="A338" s="93" t="str">
        <f>IF(ไฟล์กรอกคำตอบ!A338=""," ",ไฟล์กรอกคำตอบ!A338&amp;"")</f>
        <v xml:space="preserve"> </v>
      </c>
      <c r="B338" s="17">
        <f>ไฟล์กรอกคำตอบ!B338</f>
        <v>0</v>
      </c>
      <c r="C338" s="17">
        <f>ไฟล์กรอกคำตอบ!C338</f>
        <v>0</v>
      </c>
      <c r="D338" s="18">
        <f>ไฟล์กรอกคำตอบ!D338</f>
        <v>0</v>
      </c>
      <c r="E338" s="19">
        <f>ไฟล์กรอกคำตอบ!E338</f>
        <v>0</v>
      </c>
      <c r="F338" s="17">
        <f>ไฟล์กรอกคำตอบ!F338</f>
        <v>0</v>
      </c>
      <c r="G338" s="17">
        <f>ไฟล์กรอกคำตอบ!G338</f>
        <v>0</v>
      </c>
      <c r="H338" s="158">
        <f>SUM(ตรวจผล!H338:M338,ตรวจผล!AE338,ตรวจผล!AI338,ตรวจผล!AJ338)</f>
        <v>0</v>
      </c>
      <c r="I338" s="158">
        <f>SUM(ตรวจผล!N338:O338,ตรวจผล!AK338)</f>
        <v>0</v>
      </c>
      <c r="J338" s="158">
        <f>SUM(ตรวจผล!P338:T338)</f>
        <v>0</v>
      </c>
      <c r="K338" s="158">
        <f>SUM(ตรวจผล!U338:X338,ตรวจผล!Z338:AA338)</f>
        <v>0</v>
      </c>
      <c r="L338" s="158">
        <f>SUM(ตรวจผล!Y338,ตรวจผล!AL338)</f>
        <v>0</v>
      </c>
      <c r="M338" s="20">
        <f t="shared" si="20"/>
        <v>0</v>
      </c>
      <c r="N338" s="159">
        <f t="shared" si="21"/>
        <v>0</v>
      </c>
      <c r="O338" s="163">
        <f t="shared" si="22"/>
        <v>0</v>
      </c>
      <c r="P338" s="164">
        <f t="shared" si="23"/>
        <v>0</v>
      </c>
    </row>
    <row r="339" spans="1:16" x14ac:dyDescent="0.2">
      <c r="A339" s="93" t="str">
        <f>IF(ไฟล์กรอกคำตอบ!A339=""," ",ไฟล์กรอกคำตอบ!A339&amp;"")</f>
        <v xml:space="preserve"> </v>
      </c>
      <c r="B339" s="17">
        <f>ไฟล์กรอกคำตอบ!B339</f>
        <v>0</v>
      </c>
      <c r="C339" s="17">
        <f>ไฟล์กรอกคำตอบ!C339</f>
        <v>0</v>
      </c>
      <c r="D339" s="18">
        <f>ไฟล์กรอกคำตอบ!D339</f>
        <v>0</v>
      </c>
      <c r="E339" s="19">
        <f>ไฟล์กรอกคำตอบ!E339</f>
        <v>0</v>
      </c>
      <c r="F339" s="17">
        <f>ไฟล์กรอกคำตอบ!F339</f>
        <v>0</v>
      </c>
      <c r="G339" s="17">
        <f>ไฟล์กรอกคำตอบ!G339</f>
        <v>0</v>
      </c>
      <c r="H339" s="158">
        <f>SUM(ตรวจผล!H339:M339,ตรวจผล!AE339,ตรวจผล!AI339,ตรวจผล!AJ339)</f>
        <v>0</v>
      </c>
      <c r="I339" s="158">
        <f>SUM(ตรวจผล!N339:O339,ตรวจผล!AK339)</f>
        <v>0</v>
      </c>
      <c r="J339" s="158">
        <f>SUM(ตรวจผล!P339:T339)</f>
        <v>0</v>
      </c>
      <c r="K339" s="158">
        <f>SUM(ตรวจผล!U339:X339,ตรวจผล!Z339:AA339)</f>
        <v>0</v>
      </c>
      <c r="L339" s="158">
        <f>SUM(ตรวจผล!Y339,ตรวจผล!AL339)</f>
        <v>0</v>
      </c>
      <c r="M339" s="20">
        <f t="shared" si="20"/>
        <v>0</v>
      </c>
      <c r="N339" s="159">
        <f t="shared" si="21"/>
        <v>0</v>
      </c>
      <c r="O339" s="163">
        <f t="shared" si="22"/>
        <v>0</v>
      </c>
      <c r="P339" s="164">
        <f t="shared" si="23"/>
        <v>0</v>
      </c>
    </row>
    <row r="340" spans="1:16" x14ac:dyDescent="0.2">
      <c r="A340" s="93" t="str">
        <f>IF(ไฟล์กรอกคำตอบ!A340=""," ",ไฟล์กรอกคำตอบ!A340&amp;"")</f>
        <v xml:space="preserve"> </v>
      </c>
      <c r="B340" s="17">
        <f>ไฟล์กรอกคำตอบ!B340</f>
        <v>0</v>
      </c>
      <c r="C340" s="17">
        <f>ไฟล์กรอกคำตอบ!C340</f>
        <v>0</v>
      </c>
      <c r="D340" s="18">
        <f>ไฟล์กรอกคำตอบ!D340</f>
        <v>0</v>
      </c>
      <c r="E340" s="19">
        <f>ไฟล์กรอกคำตอบ!E340</f>
        <v>0</v>
      </c>
      <c r="F340" s="17">
        <f>ไฟล์กรอกคำตอบ!F340</f>
        <v>0</v>
      </c>
      <c r="G340" s="17">
        <f>ไฟล์กรอกคำตอบ!G340</f>
        <v>0</v>
      </c>
      <c r="H340" s="158">
        <f>SUM(ตรวจผล!H340:M340,ตรวจผล!AE340,ตรวจผล!AI340,ตรวจผล!AJ340)</f>
        <v>0</v>
      </c>
      <c r="I340" s="158">
        <f>SUM(ตรวจผล!N340:O340,ตรวจผล!AK340)</f>
        <v>0</v>
      </c>
      <c r="J340" s="158">
        <f>SUM(ตรวจผล!P340:T340)</f>
        <v>0</v>
      </c>
      <c r="K340" s="158">
        <f>SUM(ตรวจผล!U340:X340,ตรวจผล!Z340:AA340)</f>
        <v>0</v>
      </c>
      <c r="L340" s="158">
        <f>SUM(ตรวจผล!Y340,ตรวจผล!AL340)</f>
        <v>0</v>
      </c>
      <c r="M340" s="20">
        <f t="shared" si="20"/>
        <v>0</v>
      </c>
      <c r="N340" s="159">
        <f t="shared" si="21"/>
        <v>0</v>
      </c>
      <c r="O340" s="163">
        <f t="shared" si="22"/>
        <v>0</v>
      </c>
      <c r="P340" s="164">
        <f t="shared" si="23"/>
        <v>0</v>
      </c>
    </row>
    <row r="341" spans="1:16" x14ac:dyDescent="0.2">
      <c r="A341" s="93" t="str">
        <f>IF(ไฟล์กรอกคำตอบ!A341=""," ",ไฟล์กรอกคำตอบ!A341&amp;"")</f>
        <v xml:space="preserve"> </v>
      </c>
      <c r="B341" s="17">
        <f>ไฟล์กรอกคำตอบ!B341</f>
        <v>0</v>
      </c>
      <c r="C341" s="17">
        <f>ไฟล์กรอกคำตอบ!C341</f>
        <v>0</v>
      </c>
      <c r="D341" s="18">
        <f>ไฟล์กรอกคำตอบ!D341</f>
        <v>0</v>
      </c>
      <c r="E341" s="19">
        <f>ไฟล์กรอกคำตอบ!E341</f>
        <v>0</v>
      </c>
      <c r="F341" s="17">
        <f>ไฟล์กรอกคำตอบ!F341</f>
        <v>0</v>
      </c>
      <c r="G341" s="17">
        <f>ไฟล์กรอกคำตอบ!G341</f>
        <v>0</v>
      </c>
      <c r="H341" s="158">
        <f>SUM(ตรวจผล!H341:M341,ตรวจผล!AE341,ตรวจผล!AI341,ตรวจผล!AJ341)</f>
        <v>0</v>
      </c>
      <c r="I341" s="158">
        <f>SUM(ตรวจผล!N341:O341,ตรวจผล!AK341)</f>
        <v>0</v>
      </c>
      <c r="J341" s="158">
        <f>SUM(ตรวจผล!P341:T341)</f>
        <v>0</v>
      </c>
      <c r="K341" s="158">
        <f>SUM(ตรวจผล!U341:X341,ตรวจผล!Z341:AA341)</f>
        <v>0</v>
      </c>
      <c r="L341" s="158">
        <f>SUM(ตรวจผล!Y341,ตรวจผล!AL341)</f>
        <v>0</v>
      </c>
      <c r="M341" s="20">
        <f t="shared" si="20"/>
        <v>0</v>
      </c>
      <c r="N341" s="159">
        <f t="shared" si="21"/>
        <v>0</v>
      </c>
      <c r="O341" s="163">
        <f t="shared" si="22"/>
        <v>0</v>
      </c>
      <c r="P341" s="164">
        <f t="shared" si="23"/>
        <v>0</v>
      </c>
    </row>
    <row r="342" spans="1:16" x14ac:dyDescent="0.2">
      <c r="A342" s="93" t="str">
        <f>IF(ไฟล์กรอกคำตอบ!A342=""," ",ไฟล์กรอกคำตอบ!A342&amp;"")</f>
        <v xml:space="preserve"> </v>
      </c>
      <c r="B342" s="17">
        <f>ไฟล์กรอกคำตอบ!B342</f>
        <v>0</v>
      </c>
      <c r="C342" s="17">
        <f>ไฟล์กรอกคำตอบ!C342</f>
        <v>0</v>
      </c>
      <c r="D342" s="18">
        <f>ไฟล์กรอกคำตอบ!D342</f>
        <v>0</v>
      </c>
      <c r="E342" s="19">
        <f>ไฟล์กรอกคำตอบ!E342</f>
        <v>0</v>
      </c>
      <c r="F342" s="17">
        <f>ไฟล์กรอกคำตอบ!F342</f>
        <v>0</v>
      </c>
      <c r="G342" s="17">
        <f>ไฟล์กรอกคำตอบ!G342</f>
        <v>0</v>
      </c>
      <c r="H342" s="158">
        <f>SUM(ตรวจผล!H342:M342,ตรวจผล!AE342,ตรวจผล!AI342,ตรวจผล!AJ342)</f>
        <v>0</v>
      </c>
      <c r="I342" s="158">
        <f>SUM(ตรวจผล!N342:O342,ตรวจผล!AK342)</f>
        <v>0</v>
      </c>
      <c r="J342" s="158">
        <f>SUM(ตรวจผล!P342:T342)</f>
        <v>0</v>
      </c>
      <c r="K342" s="158">
        <f>SUM(ตรวจผล!U342:X342,ตรวจผล!Z342:AA342)</f>
        <v>0</v>
      </c>
      <c r="L342" s="158">
        <f>SUM(ตรวจผล!Y342,ตรวจผล!AL342)</f>
        <v>0</v>
      </c>
      <c r="M342" s="20">
        <f t="shared" si="20"/>
        <v>0</v>
      </c>
      <c r="N342" s="159">
        <f t="shared" si="21"/>
        <v>0</v>
      </c>
      <c r="O342" s="163">
        <f t="shared" si="22"/>
        <v>0</v>
      </c>
      <c r="P342" s="164">
        <f t="shared" si="23"/>
        <v>0</v>
      </c>
    </row>
    <row r="343" spans="1:16" x14ac:dyDescent="0.2">
      <c r="A343" s="93" t="str">
        <f>IF(ไฟล์กรอกคำตอบ!A343=""," ",ไฟล์กรอกคำตอบ!A343&amp;"")</f>
        <v xml:space="preserve"> </v>
      </c>
      <c r="B343" s="17">
        <f>ไฟล์กรอกคำตอบ!B343</f>
        <v>0</v>
      </c>
      <c r="C343" s="17">
        <f>ไฟล์กรอกคำตอบ!C343</f>
        <v>0</v>
      </c>
      <c r="D343" s="18">
        <f>ไฟล์กรอกคำตอบ!D343</f>
        <v>0</v>
      </c>
      <c r="E343" s="19">
        <f>ไฟล์กรอกคำตอบ!E343</f>
        <v>0</v>
      </c>
      <c r="F343" s="17">
        <f>ไฟล์กรอกคำตอบ!F343</f>
        <v>0</v>
      </c>
      <c r="G343" s="17">
        <f>ไฟล์กรอกคำตอบ!G343</f>
        <v>0</v>
      </c>
      <c r="H343" s="158">
        <f>SUM(ตรวจผล!H343:M343,ตรวจผล!AE343,ตรวจผล!AI343,ตรวจผล!AJ343)</f>
        <v>0</v>
      </c>
      <c r="I343" s="158">
        <f>SUM(ตรวจผล!N343:O343,ตรวจผล!AK343)</f>
        <v>0</v>
      </c>
      <c r="J343" s="158">
        <f>SUM(ตรวจผล!P343:T343)</f>
        <v>0</v>
      </c>
      <c r="K343" s="158">
        <f>SUM(ตรวจผล!U343:X343,ตรวจผล!Z343:AA343)</f>
        <v>0</v>
      </c>
      <c r="L343" s="158">
        <f>SUM(ตรวจผล!Y343,ตรวจผล!AL343)</f>
        <v>0</v>
      </c>
      <c r="M343" s="20">
        <f t="shared" si="20"/>
        <v>0</v>
      </c>
      <c r="N343" s="159">
        <f t="shared" si="21"/>
        <v>0</v>
      </c>
      <c r="O343" s="163">
        <f t="shared" si="22"/>
        <v>0</v>
      </c>
      <c r="P343" s="164">
        <f t="shared" si="23"/>
        <v>0</v>
      </c>
    </row>
    <row r="344" spans="1:16" x14ac:dyDescent="0.2">
      <c r="A344" s="93" t="str">
        <f>IF(ไฟล์กรอกคำตอบ!A344=""," ",ไฟล์กรอกคำตอบ!A344&amp;"")</f>
        <v xml:space="preserve"> </v>
      </c>
      <c r="B344" s="17">
        <f>ไฟล์กรอกคำตอบ!B344</f>
        <v>0</v>
      </c>
      <c r="C344" s="17">
        <f>ไฟล์กรอกคำตอบ!C344</f>
        <v>0</v>
      </c>
      <c r="D344" s="18">
        <f>ไฟล์กรอกคำตอบ!D344</f>
        <v>0</v>
      </c>
      <c r="E344" s="19">
        <f>ไฟล์กรอกคำตอบ!E344</f>
        <v>0</v>
      </c>
      <c r="F344" s="17">
        <f>ไฟล์กรอกคำตอบ!F344</f>
        <v>0</v>
      </c>
      <c r="G344" s="17">
        <f>ไฟล์กรอกคำตอบ!G344</f>
        <v>0</v>
      </c>
      <c r="H344" s="158">
        <f>SUM(ตรวจผล!H344:M344,ตรวจผล!AE344,ตรวจผล!AI344,ตรวจผล!AJ344)</f>
        <v>0</v>
      </c>
      <c r="I344" s="158">
        <f>SUM(ตรวจผล!N344:O344,ตรวจผล!AK344)</f>
        <v>0</v>
      </c>
      <c r="J344" s="158">
        <f>SUM(ตรวจผล!P344:T344)</f>
        <v>0</v>
      </c>
      <c r="K344" s="158">
        <f>SUM(ตรวจผล!U344:X344,ตรวจผล!Z344:AA344)</f>
        <v>0</v>
      </c>
      <c r="L344" s="158">
        <f>SUM(ตรวจผล!Y344,ตรวจผล!AL344)</f>
        <v>0</v>
      </c>
      <c r="M344" s="20">
        <f t="shared" si="20"/>
        <v>0</v>
      </c>
      <c r="N344" s="159">
        <f t="shared" si="21"/>
        <v>0</v>
      </c>
      <c r="O344" s="163">
        <f t="shared" si="22"/>
        <v>0</v>
      </c>
      <c r="P344" s="164">
        <f t="shared" si="23"/>
        <v>0</v>
      </c>
    </row>
    <row r="345" spans="1:16" x14ac:dyDescent="0.2">
      <c r="A345" s="93" t="str">
        <f>IF(ไฟล์กรอกคำตอบ!A345=""," ",ไฟล์กรอกคำตอบ!A345&amp;"")</f>
        <v xml:space="preserve"> </v>
      </c>
      <c r="B345" s="17">
        <f>ไฟล์กรอกคำตอบ!B345</f>
        <v>0</v>
      </c>
      <c r="C345" s="17">
        <f>ไฟล์กรอกคำตอบ!C345</f>
        <v>0</v>
      </c>
      <c r="D345" s="18">
        <f>ไฟล์กรอกคำตอบ!D345</f>
        <v>0</v>
      </c>
      <c r="E345" s="19">
        <f>ไฟล์กรอกคำตอบ!E345</f>
        <v>0</v>
      </c>
      <c r="F345" s="17">
        <f>ไฟล์กรอกคำตอบ!F345</f>
        <v>0</v>
      </c>
      <c r="G345" s="17">
        <f>ไฟล์กรอกคำตอบ!G345</f>
        <v>0</v>
      </c>
      <c r="H345" s="158">
        <f>SUM(ตรวจผล!H345:M345,ตรวจผล!AE345,ตรวจผล!AI345,ตรวจผล!AJ345)</f>
        <v>0</v>
      </c>
      <c r="I345" s="158">
        <f>SUM(ตรวจผล!N345:O345,ตรวจผล!AK345)</f>
        <v>0</v>
      </c>
      <c r="J345" s="158">
        <f>SUM(ตรวจผล!P345:T345)</f>
        <v>0</v>
      </c>
      <c r="K345" s="158">
        <f>SUM(ตรวจผล!U345:X345,ตรวจผล!Z345:AA345)</f>
        <v>0</v>
      </c>
      <c r="L345" s="158">
        <f>SUM(ตรวจผล!Y345,ตรวจผล!AL345)</f>
        <v>0</v>
      </c>
      <c r="M345" s="20">
        <f t="shared" si="20"/>
        <v>0</v>
      </c>
      <c r="N345" s="159">
        <f t="shared" si="21"/>
        <v>0</v>
      </c>
      <c r="O345" s="163">
        <f t="shared" si="22"/>
        <v>0</v>
      </c>
      <c r="P345" s="164">
        <f t="shared" si="23"/>
        <v>0</v>
      </c>
    </row>
    <row r="346" spans="1:16" x14ac:dyDescent="0.2">
      <c r="A346" s="93" t="str">
        <f>IF(ไฟล์กรอกคำตอบ!A346=""," ",ไฟล์กรอกคำตอบ!A346&amp;"")</f>
        <v xml:space="preserve"> </v>
      </c>
      <c r="B346" s="17">
        <f>ไฟล์กรอกคำตอบ!B346</f>
        <v>0</v>
      </c>
      <c r="C346" s="17">
        <f>ไฟล์กรอกคำตอบ!C346</f>
        <v>0</v>
      </c>
      <c r="D346" s="18">
        <f>ไฟล์กรอกคำตอบ!D346</f>
        <v>0</v>
      </c>
      <c r="E346" s="19">
        <f>ไฟล์กรอกคำตอบ!E346</f>
        <v>0</v>
      </c>
      <c r="F346" s="17">
        <f>ไฟล์กรอกคำตอบ!F346</f>
        <v>0</v>
      </c>
      <c r="G346" s="17">
        <f>ไฟล์กรอกคำตอบ!G346</f>
        <v>0</v>
      </c>
      <c r="H346" s="158">
        <f>SUM(ตรวจผล!H346:M346,ตรวจผล!AE346,ตรวจผล!AI346,ตรวจผล!AJ346)</f>
        <v>0</v>
      </c>
      <c r="I346" s="158">
        <f>SUM(ตรวจผล!N346:O346,ตรวจผล!AK346)</f>
        <v>0</v>
      </c>
      <c r="J346" s="158">
        <f>SUM(ตรวจผล!P346:T346)</f>
        <v>0</v>
      </c>
      <c r="K346" s="158">
        <f>SUM(ตรวจผล!U346:X346,ตรวจผล!Z346:AA346)</f>
        <v>0</v>
      </c>
      <c r="L346" s="158">
        <f>SUM(ตรวจผล!Y346,ตรวจผล!AL346)</f>
        <v>0</v>
      </c>
      <c r="M346" s="20">
        <f t="shared" si="20"/>
        <v>0</v>
      </c>
      <c r="N346" s="159">
        <f t="shared" si="21"/>
        <v>0</v>
      </c>
      <c r="O346" s="163">
        <f t="shared" si="22"/>
        <v>0</v>
      </c>
      <c r="P346" s="164">
        <f t="shared" si="23"/>
        <v>0</v>
      </c>
    </row>
    <row r="347" spans="1:16" x14ac:dyDescent="0.2">
      <c r="A347" s="93" t="str">
        <f>IF(ไฟล์กรอกคำตอบ!A347=""," ",ไฟล์กรอกคำตอบ!A347&amp;"")</f>
        <v xml:space="preserve"> </v>
      </c>
      <c r="B347" s="17">
        <f>ไฟล์กรอกคำตอบ!B347</f>
        <v>0</v>
      </c>
      <c r="C347" s="17">
        <f>ไฟล์กรอกคำตอบ!C347</f>
        <v>0</v>
      </c>
      <c r="D347" s="18">
        <f>ไฟล์กรอกคำตอบ!D347</f>
        <v>0</v>
      </c>
      <c r="E347" s="19">
        <f>ไฟล์กรอกคำตอบ!E347</f>
        <v>0</v>
      </c>
      <c r="F347" s="17">
        <f>ไฟล์กรอกคำตอบ!F347</f>
        <v>0</v>
      </c>
      <c r="G347" s="17">
        <f>ไฟล์กรอกคำตอบ!G347</f>
        <v>0</v>
      </c>
      <c r="H347" s="158">
        <f>SUM(ตรวจผล!H347:M347,ตรวจผล!AE347,ตรวจผล!AI347,ตรวจผล!AJ347)</f>
        <v>0</v>
      </c>
      <c r="I347" s="158">
        <f>SUM(ตรวจผล!N347:O347,ตรวจผล!AK347)</f>
        <v>0</v>
      </c>
      <c r="J347" s="158">
        <f>SUM(ตรวจผล!P347:T347)</f>
        <v>0</v>
      </c>
      <c r="K347" s="158">
        <f>SUM(ตรวจผล!U347:X347,ตรวจผล!Z347:AA347)</f>
        <v>0</v>
      </c>
      <c r="L347" s="158">
        <f>SUM(ตรวจผล!Y347,ตรวจผล!AL347)</f>
        <v>0</v>
      </c>
      <c r="M347" s="20">
        <f t="shared" si="20"/>
        <v>0</v>
      </c>
      <c r="N347" s="159">
        <f t="shared" si="21"/>
        <v>0</v>
      </c>
      <c r="O347" s="163">
        <f t="shared" si="22"/>
        <v>0</v>
      </c>
      <c r="P347" s="164">
        <f t="shared" si="23"/>
        <v>0</v>
      </c>
    </row>
    <row r="348" spans="1:16" x14ac:dyDescent="0.2">
      <c r="A348" s="93" t="str">
        <f>IF(ไฟล์กรอกคำตอบ!A348=""," ",ไฟล์กรอกคำตอบ!A348&amp;"")</f>
        <v xml:space="preserve"> </v>
      </c>
      <c r="B348" s="17">
        <f>ไฟล์กรอกคำตอบ!B348</f>
        <v>0</v>
      </c>
      <c r="C348" s="17">
        <f>ไฟล์กรอกคำตอบ!C348</f>
        <v>0</v>
      </c>
      <c r="D348" s="18">
        <f>ไฟล์กรอกคำตอบ!D348</f>
        <v>0</v>
      </c>
      <c r="E348" s="19">
        <f>ไฟล์กรอกคำตอบ!E348</f>
        <v>0</v>
      </c>
      <c r="F348" s="17">
        <f>ไฟล์กรอกคำตอบ!F348</f>
        <v>0</v>
      </c>
      <c r="G348" s="17">
        <f>ไฟล์กรอกคำตอบ!G348</f>
        <v>0</v>
      </c>
      <c r="H348" s="158">
        <f>SUM(ตรวจผล!H348:M348,ตรวจผล!AE348,ตรวจผล!AI348,ตรวจผล!AJ348)</f>
        <v>0</v>
      </c>
      <c r="I348" s="158">
        <f>SUM(ตรวจผล!N348:O348,ตรวจผล!AK348)</f>
        <v>0</v>
      </c>
      <c r="J348" s="158">
        <f>SUM(ตรวจผล!P348:T348)</f>
        <v>0</v>
      </c>
      <c r="K348" s="158">
        <f>SUM(ตรวจผล!U348:X348,ตรวจผล!Z348:AA348)</f>
        <v>0</v>
      </c>
      <c r="L348" s="158">
        <f>SUM(ตรวจผล!Y348,ตรวจผล!AL348)</f>
        <v>0</v>
      </c>
      <c r="M348" s="20">
        <f t="shared" si="20"/>
        <v>0</v>
      </c>
      <c r="N348" s="159">
        <f t="shared" si="21"/>
        <v>0</v>
      </c>
      <c r="O348" s="163">
        <f t="shared" si="22"/>
        <v>0</v>
      </c>
      <c r="P348" s="164">
        <f t="shared" si="23"/>
        <v>0</v>
      </c>
    </row>
    <row r="349" spans="1:16" x14ac:dyDescent="0.2">
      <c r="A349" s="93" t="str">
        <f>IF(ไฟล์กรอกคำตอบ!A349=""," ",ไฟล์กรอกคำตอบ!A349&amp;"")</f>
        <v xml:space="preserve"> </v>
      </c>
      <c r="B349" s="17">
        <f>ไฟล์กรอกคำตอบ!B349</f>
        <v>0</v>
      </c>
      <c r="C349" s="17">
        <f>ไฟล์กรอกคำตอบ!C349</f>
        <v>0</v>
      </c>
      <c r="D349" s="18">
        <f>ไฟล์กรอกคำตอบ!D349</f>
        <v>0</v>
      </c>
      <c r="E349" s="19">
        <f>ไฟล์กรอกคำตอบ!E349</f>
        <v>0</v>
      </c>
      <c r="F349" s="17">
        <f>ไฟล์กรอกคำตอบ!F349</f>
        <v>0</v>
      </c>
      <c r="G349" s="17">
        <f>ไฟล์กรอกคำตอบ!G349</f>
        <v>0</v>
      </c>
      <c r="H349" s="158">
        <f>SUM(ตรวจผล!H349:M349,ตรวจผล!AE349,ตรวจผล!AI349,ตรวจผล!AJ349)</f>
        <v>0</v>
      </c>
      <c r="I349" s="158">
        <f>SUM(ตรวจผล!N349:O349,ตรวจผล!AK349)</f>
        <v>0</v>
      </c>
      <c r="J349" s="158">
        <f>SUM(ตรวจผล!P349:T349)</f>
        <v>0</v>
      </c>
      <c r="K349" s="158">
        <f>SUM(ตรวจผล!U349:X349,ตรวจผล!Z349:AA349)</f>
        <v>0</v>
      </c>
      <c r="L349" s="158">
        <f>SUM(ตรวจผล!Y349,ตรวจผล!AL349)</f>
        <v>0</v>
      </c>
      <c r="M349" s="20">
        <f t="shared" si="20"/>
        <v>0</v>
      </c>
      <c r="N349" s="159">
        <f t="shared" si="21"/>
        <v>0</v>
      </c>
      <c r="O349" s="163">
        <f t="shared" si="22"/>
        <v>0</v>
      </c>
      <c r="P349" s="164">
        <f t="shared" si="23"/>
        <v>0</v>
      </c>
    </row>
    <row r="350" spans="1:16" x14ac:dyDescent="0.2">
      <c r="A350" s="93" t="str">
        <f>IF(ไฟล์กรอกคำตอบ!A350=""," ",ไฟล์กรอกคำตอบ!A350&amp;"")</f>
        <v xml:space="preserve"> </v>
      </c>
      <c r="B350" s="17">
        <f>ไฟล์กรอกคำตอบ!B350</f>
        <v>0</v>
      </c>
      <c r="C350" s="17">
        <f>ไฟล์กรอกคำตอบ!C350</f>
        <v>0</v>
      </c>
      <c r="D350" s="18">
        <f>ไฟล์กรอกคำตอบ!D350</f>
        <v>0</v>
      </c>
      <c r="E350" s="19">
        <f>ไฟล์กรอกคำตอบ!E350</f>
        <v>0</v>
      </c>
      <c r="F350" s="17">
        <f>ไฟล์กรอกคำตอบ!F350</f>
        <v>0</v>
      </c>
      <c r="G350" s="17">
        <f>ไฟล์กรอกคำตอบ!G350</f>
        <v>0</v>
      </c>
      <c r="H350" s="158">
        <f>SUM(ตรวจผล!H350:M350,ตรวจผล!AE350,ตรวจผล!AI350,ตรวจผล!AJ350)</f>
        <v>0</v>
      </c>
      <c r="I350" s="158">
        <f>SUM(ตรวจผล!N350:O350,ตรวจผล!AK350)</f>
        <v>0</v>
      </c>
      <c r="J350" s="158">
        <f>SUM(ตรวจผล!P350:T350)</f>
        <v>0</v>
      </c>
      <c r="K350" s="158">
        <f>SUM(ตรวจผล!U350:X350,ตรวจผล!Z350:AA350)</f>
        <v>0</v>
      </c>
      <c r="L350" s="158">
        <f>SUM(ตรวจผล!Y350,ตรวจผล!AL350)</f>
        <v>0</v>
      </c>
      <c r="M350" s="20">
        <f t="shared" si="20"/>
        <v>0</v>
      </c>
      <c r="N350" s="159">
        <f t="shared" si="21"/>
        <v>0</v>
      </c>
      <c r="O350" s="163">
        <f t="shared" si="22"/>
        <v>0</v>
      </c>
      <c r="P350" s="164">
        <f t="shared" si="23"/>
        <v>0</v>
      </c>
    </row>
    <row r="351" spans="1:16" x14ac:dyDescent="0.2">
      <c r="A351" s="93" t="str">
        <f>IF(ไฟล์กรอกคำตอบ!A351=""," ",ไฟล์กรอกคำตอบ!A351&amp;"")</f>
        <v xml:space="preserve"> </v>
      </c>
      <c r="B351" s="17">
        <f>ไฟล์กรอกคำตอบ!B351</f>
        <v>0</v>
      </c>
      <c r="C351" s="17">
        <f>ไฟล์กรอกคำตอบ!C351</f>
        <v>0</v>
      </c>
      <c r="D351" s="18">
        <f>ไฟล์กรอกคำตอบ!D351</f>
        <v>0</v>
      </c>
      <c r="E351" s="19">
        <f>ไฟล์กรอกคำตอบ!E351</f>
        <v>0</v>
      </c>
      <c r="F351" s="17">
        <f>ไฟล์กรอกคำตอบ!F351</f>
        <v>0</v>
      </c>
      <c r="G351" s="17">
        <f>ไฟล์กรอกคำตอบ!G351</f>
        <v>0</v>
      </c>
      <c r="H351" s="158">
        <f>SUM(ตรวจผล!H351:M351,ตรวจผล!AE351,ตรวจผล!AI351,ตรวจผล!AJ351)</f>
        <v>0</v>
      </c>
      <c r="I351" s="158">
        <f>SUM(ตรวจผล!N351:O351,ตรวจผล!AK351)</f>
        <v>0</v>
      </c>
      <c r="J351" s="158">
        <f>SUM(ตรวจผล!P351:T351)</f>
        <v>0</v>
      </c>
      <c r="K351" s="158">
        <f>SUM(ตรวจผล!U351:X351,ตรวจผล!Z351:AA351)</f>
        <v>0</v>
      </c>
      <c r="L351" s="158">
        <f>SUM(ตรวจผล!Y351,ตรวจผล!AL351)</f>
        <v>0</v>
      </c>
      <c r="M351" s="20">
        <f t="shared" si="20"/>
        <v>0</v>
      </c>
      <c r="N351" s="159">
        <f t="shared" si="21"/>
        <v>0</v>
      </c>
      <c r="O351" s="163">
        <f t="shared" si="22"/>
        <v>0</v>
      </c>
      <c r="P351" s="164">
        <f t="shared" si="23"/>
        <v>0</v>
      </c>
    </row>
    <row r="352" spans="1:16" x14ac:dyDescent="0.2">
      <c r="A352" s="93" t="str">
        <f>IF(ไฟล์กรอกคำตอบ!A352=""," ",ไฟล์กรอกคำตอบ!A352&amp;"")</f>
        <v xml:space="preserve"> </v>
      </c>
      <c r="B352" s="17">
        <f>ไฟล์กรอกคำตอบ!B352</f>
        <v>0</v>
      </c>
      <c r="C352" s="17">
        <f>ไฟล์กรอกคำตอบ!C352</f>
        <v>0</v>
      </c>
      <c r="D352" s="18">
        <f>ไฟล์กรอกคำตอบ!D352</f>
        <v>0</v>
      </c>
      <c r="E352" s="19">
        <f>ไฟล์กรอกคำตอบ!E352</f>
        <v>0</v>
      </c>
      <c r="F352" s="17">
        <f>ไฟล์กรอกคำตอบ!F352</f>
        <v>0</v>
      </c>
      <c r="G352" s="17">
        <f>ไฟล์กรอกคำตอบ!G352</f>
        <v>0</v>
      </c>
      <c r="H352" s="158">
        <f>SUM(ตรวจผล!H352:M352,ตรวจผล!AE352,ตรวจผล!AI352,ตรวจผล!AJ352)</f>
        <v>0</v>
      </c>
      <c r="I352" s="158">
        <f>SUM(ตรวจผล!N352:O352,ตรวจผล!AK352)</f>
        <v>0</v>
      </c>
      <c r="J352" s="158">
        <f>SUM(ตรวจผล!P352:T352)</f>
        <v>0</v>
      </c>
      <c r="K352" s="158">
        <f>SUM(ตรวจผล!U352:X352,ตรวจผล!Z352:AA352)</f>
        <v>0</v>
      </c>
      <c r="L352" s="158">
        <f>SUM(ตรวจผล!Y352,ตรวจผล!AL352)</f>
        <v>0</v>
      </c>
      <c r="M352" s="20">
        <f t="shared" si="20"/>
        <v>0</v>
      </c>
      <c r="N352" s="159">
        <f t="shared" si="21"/>
        <v>0</v>
      </c>
      <c r="O352" s="163">
        <f t="shared" si="22"/>
        <v>0</v>
      </c>
      <c r="P352" s="164">
        <f t="shared" si="23"/>
        <v>0</v>
      </c>
    </row>
    <row r="353" spans="1:16" x14ac:dyDescent="0.2">
      <c r="A353" s="93" t="str">
        <f>IF(ไฟล์กรอกคำตอบ!A353=""," ",ไฟล์กรอกคำตอบ!A353&amp;"")</f>
        <v xml:space="preserve"> </v>
      </c>
      <c r="B353" s="17">
        <f>ไฟล์กรอกคำตอบ!B353</f>
        <v>0</v>
      </c>
      <c r="C353" s="17">
        <f>ไฟล์กรอกคำตอบ!C353</f>
        <v>0</v>
      </c>
      <c r="D353" s="18">
        <f>ไฟล์กรอกคำตอบ!D353</f>
        <v>0</v>
      </c>
      <c r="E353" s="19">
        <f>ไฟล์กรอกคำตอบ!E353</f>
        <v>0</v>
      </c>
      <c r="F353" s="17">
        <f>ไฟล์กรอกคำตอบ!F353</f>
        <v>0</v>
      </c>
      <c r="G353" s="17">
        <f>ไฟล์กรอกคำตอบ!G353</f>
        <v>0</v>
      </c>
      <c r="H353" s="158">
        <f>SUM(ตรวจผล!H353:M353,ตรวจผล!AE353,ตรวจผล!AI353,ตรวจผล!AJ353)</f>
        <v>0</v>
      </c>
      <c r="I353" s="158">
        <f>SUM(ตรวจผล!N353:O353,ตรวจผล!AK353)</f>
        <v>0</v>
      </c>
      <c r="J353" s="158">
        <f>SUM(ตรวจผล!P353:T353)</f>
        <v>0</v>
      </c>
      <c r="K353" s="158">
        <f>SUM(ตรวจผล!U353:X353,ตรวจผล!Z353:AA353)</f>
        <v>0</v>
      </c>
      <c r="L353" s="158">
        <f>SUM(ตรวจผล!Y353,ตรวจผล!AL353)</f>
        <v>0</v>
      </c>
      <c r="M353" s="20">
        <f t="shared" si="20"/>
        <v>0</v>
      </c>
      <c r="N353" s="159">
        <f t="shared" si="21"/>
        <v>0</v>
      </c>
      <c r="O353" s="163">
        <f t="shared" si="22"/>
        <v>0</v>
      </c>
      <c r="P353" s="164">
        <f t="shared" si="23"/>
        <v>0</v>
      </c>
    </row>
    <row r="354" spans="1:16" x14ac:dyDescent="0.2">
      <c r="A354" s="93" t="str">
        <f>IF(ไฟล์กรอกคำตอบ!A354=""," ",ไฟล์กรอกคำตอบ!A354&amp;"")</f>
        <v xml:space="preserve"> </v>
      </c>
      <c r="B354" s="17">
        <f>ไฟล์กรอกคำตอบ!B354</f>
        <v>0</v>
      </c>
      <c r="C354" s="17">
        <f>ไฟล์กรอกคำตอบ!C354</f>
        <v>0</v>
      </c>
      <c r="D354" s="18">
        <f>ไฟล์กรอกคำตอบ!D354</f>
        <v>0</v>
      </c>
      <c r="E354" s="19">
        <f>ไฟล์กรอกคำตอบ!E354</f>
        <v>0</v>
      </c>
      <c r="F354" s="17">
        <f>ไฟล์กรอกคำตอบ!F354</f>
        <v>0</v>
      </c>
      <c r="G354" s="17">
        <f>ไฟล์กรอกคำตอบ!G354</f>
        <v>0</v>
      </c>
      <c r="H354" s="158">
        <f>SUM(ตรวจผล!H354:M354,ตรวจผล!AE354,ตรวจผล!AI354,ตรวจผล!AJ354)</f>
        <v>0</v>
      </c>
      <c r="I354" s="158">
        <f>SUM(ตรวจผล!N354:O354,ตรวจผล!AK354)</f>
        <v>0</v>
      </c>
      <c r="J354" s="158">
        <f>SUM(ตรวจผล!P354:T354)</f>
        <v>0</v>
      </c>
      <c r="K354" s="158">
        <f>SUM(ตรวจผล!U354:X354,ตรวจผล!Z354:AA354)</f>
        <v>0</v>
      </c>
      <c r="L354" s="158">
        <f>SUM(ตรวจผล!Y354,ตรวจผล!AL354)</f>
        <v>0</v>
      </c>
      <c r="M354" s="20">
        <f t="shared" si="20"/>
        <v>0</v>
      </c>
      <c r="N354" s="159">
        <f t="shared" si="21"/>
        <v>0</v>
      </c>
      <c r="O354" s="163">
        <f t="shared" si="22"/>
        <v>0</v>
      </c>
      <c r="P354" s="164">
        <f t="shared" si="23"/>
        <v>0</v>
      </c>
    </row>
    <row r="355" spans="1:16" x14ac:dyDescent="0.2">
      <c r="A355" s="93" t="str">
        <f>IF(ไฟล์กรอกคำตอบ!A355=""," ",ไฟล์กรอกคำตอบ!A355&amp;"")</f>
        <v xml:space="preserve"> </v>
      </c>
      <c r="B355" s="17">
        <f>ไฟล์กรอกคำตอบ!B355</f>
        <v>0</v>
      </c>
      <c r="C355" s="17">
        <f>ไฟล์กรอกคำตอบ!C355</f>
        <v>0</v>
      </c>
      <c r="D355" s="18">
        <f>ไฟล์กรอกคำตอบ!D355</f>
        <v>0</v>
      </c>
      <c r="E355" s="19">
        <f>ไฟล์กรอกคำตอบ!E355</f>
        <v>0</v>
      </c>
      <c r="F355" s="17">
        <f>ไฟล์กรอกคำตอบ!F355</f>
        <v>0</v>
      </c>
      <c r="G355" s="17">
        <f>ไฟล์กรอกคำตอบ!G355</f>
        <v>0</v>
      </c>
      <c r="H355" s="158">
        <f>SUM(ตรวจผล!H355:M355,ตรวจผล!AE355,ตรวจผล!AI355,ตรวจผล!AJ355)</f>
        <v>0</v>
      </c>
      <c r="I355" s="158">
        <f>SUM(ตรวจผล!N355:O355,ตรวจผล!AK355)</f>
        <v>0</v>
      </c>
      <c r="J355" s="158">
        <f>SUM(ตรวจผล!P355:T355)</f>
        <v>0</v>
      </c>
      <c r="K355" s="158">
        <f>SUM(ตรวจผล!U355:X355,ตรวจผล!Z355:AA355)</f>
        <v>0</v>
      </c>
      <c r="L355" s="158">
        <f>SUM(ตรวจผล!Y355,ตรวจผล!AL355)</f>
        <v>0</v>
      </c>
      <c r="M355" s="20">
        <f t="shared" si="20"/>
        <v>0</v>
      </c>
      <c r="N355" s="159">
        <f t="shared" si="21"/>
        <v>0</v>
      </c>
      <c r="O355" s="163">
        <f t="shared" si="22"/>
        <v>0</v>
      </c>
      <c r="P355" s="164">
        <f t="shared" si="23"/>
        <v>0</v>
      </c>
    </row>
    <row r="356" spans="1:16" x14ac:dyDescent="0.2">
      <c r="A356" s="93" t="str">
        <f>IF(ไฟล์กรอกคำตอบ!A356=""," ",ไฟล์กรอกคำตอบ!A356&amp;"")</f>
        <v xml:space="preserve"> </v>
      </c>
      <c r="B356" s="17">
        <f>ไฟล์กรอกคำตอบ!B356</f>
        <v>0</v>
      </c>
      <c r="C356" s="17">
        <f>ไฟล์กรอกคำตอบ!C356</f>
        <v>0</v>
      </c>
      <c r="D356" s="18">
        <f>ไฟล์กรอกคำตอบ!D356</f>
        <v>0</v>
      </c>
      <c r="E356" s="19">
        <f>ไฟล์กรอกคำตอบ!E356</f>
        <v>0</v>
      </c>
      <c r="F356" s="17">
        <f>ไฟล์กรอกคำตอบ!F356</f>
        <v>0</v>
      </c>
      <c r="G356" s="17">
        <f>ไฟล์กรอกคำตอบ!G356</f>
        <v>0</v>
      </c>
      <c r="H356" s="158">
        <f>SUM(ตรวจผล!H356:M356,ตรวจผล!AE356,ตรวจผล!AI356,ตรวจผล!AJ356)</f>
        <v>0</v>
      </c>
      <c r="I356" s="158">
        <f>SUM(ตรวจผล!N356:O356,ตรวจผล!AK356)</f>
        <v>0</v>
      </c>
      <c r="J356" s="158">
        <f>SUM(ตรวจผล!P356:T356)</f>
        <v>0</v>
      </c>
      <c r="K356" s="158">
        <f>SUM(ตรวจผล!U356:X356,ตรวจผล!Z356:AA356)</f>
        <v>0</v>
      </c>
      <c r="L356" s="158">
        <f>SUM(ตรวจผล!Y356,ตรวจผล!AL356)</f>
        <v>0</v>
      </c>
      <c r="M356" s="20">
        <f t="shared" si="20"/>
        <v>0</v>
      </c>
      <c r="N356" s="159">
        <f t="shared" si="21"/>
        <v>0</v>
      </c>
      <c r="O356" s="163">
        <f t="shared" si="22"/>
        <v>0</v>
      </c>
      <c r="P356" s="164">
        <f t="shared" si="23"/>
        <v>0</v>
      </c>
    </row>
    <row r="357" spans="1:16" x14ac:dyDescent="0.2">
      <c r="A357" s="93" t="str">
        <f>IF(ไฟล์กรอกคำตอบ!A357=""," ",ไฟล์กรอกคำตอบ!A357&amp;"")</f>
        <v xml:space="preserve"> </v>
      </c>
      <c r="B357" s="17">
        <f>ไฟล์กรอกคำตอบ!B357</f>
        <v>0</v>
      </c>
      <c r="C357" s="17">
        <f>ไฟล์กรอกคำตอบ!C357</f>
        <v>0</v>
      </c>
      <c r="D357" s="18">
        <f>ไฟล์กรอกคำตอบ!D357</f>
        <v>0</v>
      </c>
      <c r="E357" s="19">
        <f>ไฟล์กรอกคำตอบ!E357</f>
        <v>0</v>
      </c>
      <c r="F357" s="17">
        <f>ไฟล์กรอกคำตอบ!F357</f>
        <v>0</v>
      </c>
      <c r="G357" s="17">
        <f>ไฟล์กรอกคำตอบ!G357</f>
        <v>0</v>
      </c>
      <c r="H357" s="158">
        <f>SUM(ตรวจผล!H357:M357,ตรวจผล!AE357,ตรวจผล!AI357,ตรวจผล!AJ357)</f>
        <v>0</v>
      </c>
      <c r="I357" s="158">
        <f>SUM(ตรวจผล!N357:O357,ตรวจผล!AK357)</f>
        <v>0</v>
      </c>
      <c r="J357" s="158">
        <f>SUM(ตรวจผล!P357:T357)</f>
        <v>0</v>
      </c>
      <c r="K357" s="158">
        <f>SUM(ตรวจผล!U357:X357,ตรวจผล!Z357:AA357)</f>
        <v>0</v>
      </c>
      <c r="L357" s="158">
        <f>SUM(ตรวจผล!Y357,ตรวจผล!AL357)</f>
        <v>0</v>
      </c>
      <c r="M357" s="20">
        <f t="shared" si="20"/>
        <v>0</v>
      </c>
      <c r="N357" s="159">
        <f t="shared" si="21"/>
        <v>0</v>
      </c>
      <c r="O357" s="163">
        <f t="shared" si="22"/>
        <v>0</v>
      </c>
      <c r="P357" s="164">
        <f t="shared" si="23"/>
        <v>0</v>
      </c>
    </row>
    <row r="358" spans="1:16" x14ac:dyDescent="0.2">
      <c r="A358" s="93" t="str">
        <f>IF(ไฟล์กรอกคำตอบ!A358=""," ",ไฟล์กรอกคำตอบ!A358&amp;"")</f>
        <v xml:space="preserve"> </v>
      </c>
      <c r="B358" s="17">
        <f>ไฟล์กรอกคำตอบ!B358</f>
        <v>0</v>
      </c>
      <c r="C358" s="17">
        <f>ไฟล์กรอกคำตอบ!C358</f>
        <v>0</v>
      </c>
      <c r="D358" s="18">
        <f>ไฟล์กรอกคำตอบ!D358</f>
        <v>0</v>
      </c>
      <c r="E358" s="19">
        <f>ไฟล์กรอกคำตอบ!E358</f>
        <v>0</v>
      </c>
      <c r="F358" s="17">
        <f>ไฟล์กรอกคำตอบ!F358</f>
        <v>0</v>
      </c>
      <c r="G358" s="17">
        <f>ไฟล์กรอกคำตอบ!G358</f>
        <v>0</v>
      </c>
      <c r="H358" s="158">
        <f>SUM(ตรวจผล!H358:M358,ตรวจผล!AE358,ตรวจผล!AI358,ตรวจผล!AJ358)</f>
        <v>0</v>
      </c>
      <c r="I358" s="158">
        <f>SUM(ตรวจผล!N358:O358,ตรวจผล!AK358)</f>
        <v>0</v>
      </c>
      <c r="J358" s="158">
        <f>SUM(ตรวจผล!P358:T358)</f>
        <v>0</v>
      </c>
      <c r="K358" s="158">
        <f>SUM(ตรวจผล!U358:X358,ตรวจผล!Z358:AA358)</f>
        <v>0</v>
      </c>
      <c r="L358" s="158">
        <f>SUM(ตรวจผล!Y358,ตรวจผล!AL358)</f>
        <v>0</v>
      </c>
      <c r="M358" s="20">
        <f t="shared" si="20"/>
        <v>0</v>
      </c>
      <c r="N358" s="159">
        <f t="shared" si="21"/>
        <v>0</v>
      </c>
      <c r="O358" s="163">
        <f t="shared" si="22"/>
        <v>0</v>
      </c>
      <c r="P358" s="164">
        <f t="shared" si="23"/>
        <v>0</v>
      </c>
    </row>
    <row r="359" spans="1:16" x14ac:dyDescent="0.2">
      <c r="A359" s="93" t="str">
        <f>IF(ไฟล์กรอกคำตอบ!A359=""," ",ไฟล์กรอกคำตอบ!A359&amp;"")</f>
        <v xml:space="preserve"> </v>
      </c>
      <c r="B359" s="17">
        <f>ไฟล์กรอกคำตอบ!B359</f>
        <v>0</v>
      </c>
      <c r="C359" s="17">
        <f>ไฟล์กรอกคำตอบ!C359</f>
        <v>0</v>
      </c>
      <c r="D359" s="18">
        <f>ไฟล์กรอกคำตอบ!D359</f>
        <v>0</v>
      </c>
      <c r="E359" s="19">
        <f>ไฟล์กรอกคำตอบ!E359</f>
        <v>0</v>
      </c>
      <c r="F359" s="17">
        <f>ไฟล์กรอกคำตอบ!F359</f>
        <v>0</v>
      </c>
      <c r="G359" s="17">
        <f>ไฟล์กรอกคำตอบ!G359</f>
        <v>0</v>
      </c>
      <c r="H359" s="158">
        <f>SUM(ตรวจผล!H359:M359,ตรวจผล!AE359,ตรวจผล!AI359,ตรวจผล!AJ359)</f>
        <v>0</v>
      </c>
      <c r="I359" s="158">
        <f>SUM(ตรวจผล!N359:O359,ตรวจผล!AK359)</f>
        <v>0</v>
      </c>
      <c r="J359" s="158">
        <f>SUM(ตรวจผล!P359:T359)</f>
        <v>0</v>
      </c>
      <c r="K359" s="158">
        <f>SUM(ตรวจผล!U359:X359,ตรวจผล!Z359:AA359)</f>
        <v>0</v>
      </c>
      <c r="L359" s="158">
        <f>SUM(ตรวจผล!Y359,ตรวจผล!AL359)</f>
        <v>0</v>
      </c>
      <c r="M359" s="20">
        <f t="shared" si="20"/>
        <v>0</v>
      </c>
      <c r="N359" s="159">
        <f t="shared" si="21"/>
        <v>0</v>
      </c>
      <c r="O359" s="163">
        <f t="shared" si="22"/>
        <v>0</v>
      </c>
      <c r="P359" s="164">
        <f t="shared" si="23"/>
        <v>0</v>
      </c>
    </row>
    <row r="360" spans="1:16" x14ac:dyDescent="0.2">
      <c r="A360" s="93" t="str">
        <f>IF(ไฟล์กรอกคำตอบ!A360=""," ",ไฟล์กรอกคำตอบ!A360&amp;"")</f>
        <v xml:space="preserve"> </v>
      </c>
      <c r="B360" s="17">
        <f>ไฟล์กรอกคำตอบ!B360</f>
        <v>0</v>
      </c>
      <c r="C360" s="17">
        <f>ไฟล์กรอกคำตอบ!C360</f>
        <v>0</v>
      </c>
      <c r="D360" s="18">
        <f>ไฟล์กรอกคำตอบ!D360</f>
        <v>0</v>
      </c>
      <c r="E360" s="19">
        <f>ไฟล์กรอกคำตอบ!E360</f>
        <v>0</v>
      </c>
      <c r="F360" s="17">
        <f>ไฟล์กรอกคำตอบ!F360</f>
        <v>0</v>
      </c>
      <c r="G360" s="17">
        <f>ไฟล์กรอกคำตอบ!G360</f>
        <v>0</v>
      </c>
      <c r="H360" s="158">
        <f>SUM(ตรวจผล!H360:M360,ตรวจผล!AE360,ตรวจผล!AI360,ตรวจผล!AJ360)</f>
        <v>0</v>
      </c>
      <c r="I360" s="158">
        <f>SUM(ตรวจผล!N360:O360,ตรวจผล!AK360)</f>
        <v>0</v>
      </c>
      <c r="J360" s="158">
        <f>SUM(ตรวจผล!P360:T360)</f>
        <v>0</v>
      </c>
      <c r="K360" s="158">
        <f>SUM(ตรวจผล!U360:X360,ตรวจผล!Z360:AA360)</f>
        <v>0</v>
      </c>
      <c r="L360" s="158">
        <f>SUM(ตรวจผล!Y360,ตรวจผล!AL360)</f>
        <v>0</v>
      </c>
      <c r="M360" s="20">
        <f t="shared" si="20"/>
        <v>0</v>
      </c>
      <c r="N360" s="159">
        <f t="shared" si="21"/>
        <v>0</v>
      </c>
      <c r="O360" s="163">
        <f t="shared" si="22"/>
        <v>0</v>
      </c>
      <c r="P360" s="164">
        <f t="shared" si="23"/>
        <v>0</v>
      </c>
    </row>
    <row r="361" spans="1:16" x14ac:dyDescent="0.2">
      <c r="A361" s="93" t="str">
        <f>IF(ไฟล์กรอกคำตอบ!A361=""," ",ไฟล์กรอกคำตอบ!A361&amp;"")</f>
        <v xml:space="preserve"> </v>
      </c>
      <c r="B361" s="17">
        <f>ไฟล์กรอกคำตอบ!B361</f>
        <v>0</v>
      </c>
      <c r="C361" s="17">
        <f>ไฟล์กรอกคำตอบ!C361</f>
        <v>0</v>
      </c>
      <c r="D361" s="18">
        <f>ไฟล์กรอกคำตอบ!D361</f>
        <v>0</v>
      </c>
      <c r="E361" s="19">
        <f>ไฟล์กรอกคำตอบ!E361</f>
        <v>0</v>
      </c>
      <c r="F361" s="17">
        <f>ไฟล์กรอกคำตอบ!F361</f>
        <v>0</v>
      </c>
      <c r="G361" s="17">
        <f>ไฟล์กรอกคำตอบ!G361</f>
        <v>0</v>
      </c>
      <c r="H361" s="158">
        <f>SUM(ตรวจผล!H361:M361,ตรวจผล!AE361,ตรวจผล!AI361,ตรวจผล!AJ361)</f>
        <v>0</v>
      </c>
      <c r="I361" s="158">
        <f>SUM(ตรวจผล!N361:O361,ตรวจผล!AK361)</f>
        <v>0</v>
      </c>
      <c r="J361" s="158">
        <f>SUM(ตรวจผล!P361:T361)</f>
        <v>0</v>
      </c>
      <c r="K361" s="158">
        <f>SUM(ตรวจผล!U361:X361,ตรวจผล!Z361:AA361)</f>
        <v>0</v>
      </c>
      <c r="L361" s="158">
        <f>SUM(ตรวจผล!Y361,ตรวจผล!AL361)</f>
        <v>0</v>
      </c>
      <c r="M361" s="20">
        <f t="shared" si="20"/>
        <v>0</v>
      </c>
      <c r="N361" s="159">
        <f t="shared" si="21"/>
        <v>0</v>
      </c>
      <c r="O361" s="163">
        <f t="shared" si="22"/>
        <v>0</v>
      </c>
      <c r="P361" s="164">
        <f t="shared" si="23"/>
        <v>0</v>
      </c>
    </row>
    <row r="362" spans="1:16" x14ac:dyDescent="0.2">
      <c r="A362" s="93" t="str">
        <f>IF(ไฟล์กรอกคำตอบ!A362=""," ",ไฟล์กรอกคำตอบ!A362&amp;"")</f>
        <v xml:space="preserve"> </v>
      </c>
      <c r="B362" s="17">
        <f>ไฟล์กรอกคำตอบ!B362</f>
        <v>0</v>
      </c>
      <c r="C362" s="17">
        <f>ไฟล์กรอกคำตอบ!C362</f>
        <v>0</v>
      </c>
      <c r="D362" s="18">
        <f>ไฟล์กรอกคำตอบ!D362</f>
        <v>0</v>
      </c>
      <c r="E362" s="19">
        <f>ไฟล์กรอกคำตอบ!E362</f>
        <v>0</v>
      </c>
      <c r="F362" s="17">
        <f>ไฟล์กรอกคำตอบ!F362</f>
        <v>0</v>
      </c>
      <c r="G362" s="17">
        <f>ไฟล์กรอกคำตอบ!G362</f>
        <v>0</v>
      </c>
      <c r="H362" s="158">
        <f>SUM(ตรวจผล!H362:M362,ตรวจผล!AE362,ตรวจผล!AI362,ตรวจผล!AJ362)</f>
        <v>0</v>
      </c>
      <c r="I362" s="158">
        <f>SUM(ตรวจผล!N362:O362,ตรวจผล!AK362)</f>
        <v>0</v>
      </c>
      <c r="J362" s="158">
        <f>SUM(ตรวจผล!P362:T362)</f>
        <v>0</v>
      </c>
      <c r="K362" s="158">
        <f>SUM(ตรวจผล!U362:X362,ตรวจผล!Z362:AA362)</f>
        <v>0</v>
      </c>
      <c r="L362" s="158">
        <f>SUM(ตรวจผล!Y362,ตรวจผล!AL362)</f>
        <v>0</v>
      </c>
      <c r="M362" s="20">
        <f t="shared" si="20"/>
        <v>0</v>
      </c>
      <c r="N362" s="159">
        <f t="shared" si="21"/>
        <v>0</v>
      </c>
      <c r="O362" s="163">
        <f t="shared" si="22"/>
        <v>0</v>
      </c>
      <c r="P362" s="164">
        <f t="shared" si="23"/>
        <v>0</v>
      </c>
    </row>
    <row r="363" spans="1:16" x14ac:dyDescent="0.2">
      <c r="A363" s="93" t="str">
        <f>IF(ไฟล์กรอกคำตอบ!A363=""," ",ไฟล์กรอกคำตอบ!A363&amp;"")</f>
        <v xml:space="preserve"> </v>
      </c>
      <c r="B363" s="17">
        <f>ไฟล์กรอกคำตอบ!B363</f>
        <v>0</v>
      </c>
      <c r="C363" s="17">
        <f>ไฟล์กรอกคำตอบ!C363</f>
        <v>0</v>
      </c>
      <c r="D363" s="18">
        <f>ไฟล์กรอกคำตอบ!D363</f>
        <v>0</v>
      </c>
      <c r="E363" s="19">
        <f>ไฟล์กรอกคำตอบ!E363</f>
        <v>0</v>
      </c>
      <c r="F363" s="17">
        <f>ไฟล์กรอกคำตอบ!F363</f>
        <v>0</v>
      </c>
      <c r="G363" s="17">
        <f>ไฟล์กรอกคำตอบ!G363</f>
        <v>0</v>
      </c>
      <c r="H363" s="158">
        <f>SUM(ตรวจผล!H363:M363,ตรวจผล!AE363,ตรวจผล!AI363,ตรวจผล!AJ363)</f>
        <v>0</v>
      </c>
      <c r="I363" s="158">
        <f>SUM(ตรวจผล!N363:O363,ตรวจผล!AK363)</f>
        <v>0</v>
      </c>
      <c r="J363" s="158">
        <f>SUM(ตรวจผล!P363:T363)</f>
        <v>0</v>
      </c>
      <c r="K363" s="158">
        <f>SUM(ตรวจผล!U363:X363,ตรวจผล!Z363:AA363)</f>
        <v>0</v>
      </c>
      <c r="L363" s="158">
        <f>SUM(ตรวจผล!Y363,ตรวจผล!AL363)</f>
        <v>0</v>
      </c>
      <c r="M363" s="20">
        <f t="shared" si="20"/>
        <v>0</v>
      </c>
      <c r="N363" s="159">
        <f t="shared" si="21"/>
        <v>0</v>
      </c>
      <c r="O363" s="163">
        <f t="shared" si="22"/>
        <v>0</v>
      </c>
      <c r="P363" s="164">
        <f t="shared" si="23"/>
        <v>0</v>
      </c>
    </row>
    <row r="364" spans="1:16" x14ac:dyDescent="0.2">
      <c r="A364" s="93" t="str">
        <f>IF(ไฟล์กรอกคำตอบ!A364=""," ",ไฟล์กรอกคำตอบ!A364&amp;"")</f>
        <v xml:space="preserve"> </v>
      </c>
      <c r="B364" s="17">
        <f>ไฟล์กรอกคำตอบ!B364</f>
        <v>0</v>
      </c>
      <c r="C364" s="17">
        <f>ไฟล์กรอกคำตอบ!C364</f>
        <v>0</v>
      </c>
      <c r="D364" s="18">
        <f>ไฟล์กรอกคำตอบ!D364</f>
        <v>0</v>
      </c>
      <c r="E364" s="19">
        <f>ไฟล์กรอกคำตอบ!E364</f>
        <v>0</v>
      </c>
      <c r="F364" s="17">
        <f>ไฟล์กรอกคำตอบ!F364</f>
        <v>0</v>
      </c>
      <c r="G364" s="17">
        <f>ไฟล์กรอกคำตอบ!G364</f>
        <v>0</v>
      </c>
      <c r="H364" s="158">
        <f>SUM(ตรวจผล!H364:M364,ตรวจผล!AE364,ตรวจผล!AI364,ตรวจผล!AJ364)</f>
        <v>0</v>
      </c>
      <c r="I364" s="158">
        <f>SUM(ตรวจผล!N364:O364,ตรวจผล!AK364)</f>
        <v>0</v>
      </c>
      <c r="J364" s="158">
        <f>SUM(ตรวจผล!P364:T364)</f>
        <v>0</v>
      </c>
      <c r="K364" s="158">
        <f>SUM(ตรวจผล!U364:X364,ตรวจผล!Z364:AA364)</f>
        <v>0</v>
      </c>
      <c r="L364" s="158">
        <f>SUM(ตรวจผล!Y364,ตรวจผล!AL364)</f>
        <v>0</v>
      </c>
      <c r="M364" s="20">
        <f t="shared" si="20"/>
        <v>0</v>
      </c>
      <c r="N364" s="159">
        <f t="shared" si="21"/>
        <v>0</v>
      </c>
      <c r="O364" s="163">
        <f t="shared" si="22"/>
        <v>0</v>
      </c>
      <c r="P364" s="164">
        <f t="shared" si="23"/>
        <v>0</v>
      </c>
    </row>
    <row r="365" spans="1:16" x14ac:dyDescent="0.2">
      <c r="A365" s="93" t="str">
        <f>IF(ไฟล์กรอกคำตอบ!A365=""," ",ไฟล์กรอกคำตอบ!A365&amp;"")</f>
        <v xml:space="preserve"> </v>
      </c>
      <c r="B365" s="17">
        <f>ไฟล์กรอกคำตอบ!B365</f>
        <v>0</v>
      </c>
      <c r="C365" s="17">
        <f>ไฟล์กรอกคำตอบ!C365</f>
        <v>0</v>
      </c>
      <c r="D365" s="18">
        <f>ไฟล์กรอกคำตอบ!D365</f>
        <v>0</v>
      </c>
      <c r="E365" s="19">
        <f>ไฟล์กรอกคำตอบ!E365</f>
        <v>0</v>
      </c>
      <c r="F365" s="17">
        <f>ไฟล์กรอกคำตอบ!F365</f>
        <v>0</v>
      </c>
      <c r="G365" s="17">
        <f>ไฟล์กรอกคำตอบ!G365</f>
        <v>0</v>
      </c>
      <c r="H365" s="158">
        <f>SUM(ตรวจผล!H365:M365,ตรวจผล!AE365,ตรวจผล!AI365,ตรวจผล!AJ365)</f>
        <v>0</v>
      </c>
      <c r="I365" s="158">
        <f>SUM(ตรวจผล!N365:O365,ตรวจผล!AK365)</f>
        <v>0</v>
      </c>
      <c r="J365" s="158">
        <f>SUM(ตรวจผล!P365:T365)</f>
        <v>0</v>
      </c>
      <c r="K365" s="158">
        <f>SUM(ตรวจผล!U365:X365,ตรวจผล!Z365:AA365)</f>
        <v>0</v>
      </c>
      <c r="L365" s="158">
        <f>SUM(ตรวจผล!Y365,ตรวจผล!AL365)</f>
        <v>0</v>
      </c>
      <c r="M365" s="20">
        <f t="shared" si="20"/>
        <v>0</v>
      </c>
      <c r="N365" s="159">
        <f t="shared" si="21"/>
        <v>0</v>
      </c>
      <c r="O365" s="163">
        <f t="shared" si="22"/>
        <v>0</v>
      </c>
      <c r="P365" s="164">
        <f t="shared" si="23"/>
        <v>0</v>
      </c>
    </row>
    <row r="366" spans="1:16" x14ac:dyDescent="0.2">
      <c r="A366" s="93" t="str">
        <f>IF(ไฟล์กรอกคำตอบ!A366=""," ",ไฟล์กรอกคำตอบ!A366&amp;"")</f>
        <v xml:space="preserve"> </v>
      </c>
      <c r="B366" s="17">
        <f>ไฟล์กรอกคำตอบ!B366</f>
        <v>0</v>
      </c>
      <c r="C366" s="17">
        <f>ไฟล์กรอกคำตอบ!C366</f>
        <v>0</v>
      </c>
      <c r="D366" s="18">
        <f>ไฟล์กรอกคำตอบ!D366</f>
        <v>0</v>
      </c>
      <c r="E366" s="19">
        <f>ไฟล์กรอกคำตอบ!E366</f>
        <v>0</v>
      </c>
      <c r="F366" s="17">
        <f>ไฟล์กรอกคำตอบ!F366</f>
        <v>0</v>
      </c>
      <c r="G366" s="17">
        <f>ไฟล์กรอกคำตอบ!G366</f>
        <v>0</v>
      </c>
      <c r="H366" s="158">
        <f>SUM(ตรวจผล!H366:M366,ตรวจผล!AE366,ตรวจผล!AI366,ตรวจผล!AJ366)</f>
        <v>0</v>
      </c>
      <c r="I366" s="158">
        <f>SUM(ตรวจผล!N366:O366,ตรวจผล!AK366)</f>
        <v>0</v>
      </c>
      <c r="J366" s="158">
        <f>SUM(ตรวจผล!P366:T366)</f>
        <v>0</v>
      </c>
      <c r="K366" s="158">
        <f>SUM(ตรวจผล!U366:X366,ตรวจผล!Z366:AA366)</f>
        <v>0</v>
      </c>
      <c r="L366" s="158">
        <f>SUM(ตรวจผล!Y366,ตรวจผล!AL366)</f>
        <v>0</v>
      </c>
      <c r="M366" s="20">
        <f t="shared" si="20"/>
        <v>0</v>
      </c>
      <c r="N366" s="159">
        <f t="shared" si="21"/>
        <v>0</v>
      </c>
      <c r="O366" s="163">
        <f t="shared" si="22"/>
        <v>0</v>
      </c>
      <c r="P366" s="164">
        <f t="shared" si="23"/>
        <v>0</v>
      </c>
    </row>
    <row r="367" spans="1:16" x14ac:dyDescent="0.2">
      <c r="A367" s="93" t="str">
        <f>IF(ไฟล์กรอกคำตอบ!A367=""," ",ไฟล์กรอกคำตอบ!A367&amp;"")</f>
        <v xml:space="preserve"> </v>
      </c>
      <c r="B367" s="17">
        <f>ไฟล์กรอกคำตอบ!B367</f>
        <v>0</v>
      </c>
      <c r="C367" s="17">
        <f>ไฟล์กรอกคำตอบ!C367</f>
        <v>0</v>
      </c>
      <c r="D367" s="18">
        <f>ไฟล์กรอกคำตอบ!D367</f>
        <v>0</v>
      </c>
      <c r="E367" s="19">
        <f>ไฟล์กรอกคำตอบ!E367</f>
        <v>0</v>
      </c>
      <c r="F367" s="17">
        <f>ไฟล์กรอกคำตอบ!F367</f>
        <v>0</v>
      </c>
      <c r="G367" s="17">
        <f>ไฟล์กรอกคำตอบ!G367</f>
        <v>0</v>
      </c>
      <c r="H367" s="158">
        <f>SUM(ตรวจผล!H367:M367,ตรวจผล!AE367,ตรวจผล!AI367,ตรวจผล!AJ367)</f>
        <v>0</v>
      </c>
      <c r="I367" s="158">
        <f>SUM(ตรวจผล!N367:O367,ตรวจผล!AK367)</f>
        <v>0</v>
      </c>
      <c r="J367" s="158">
        <f>SUM(ตรวจผล!P367:T367)</f>
        <v>0</v>
      </c>
      <c r="K367" s="158">
        <f>SUM(ตรวจผล!U367:X367,ตรวจผล!Z367:AA367)</f>
        <v>0</v>
      </c>
      <c r="L367" s="158">
        <f>SUM(ตรวจผล!Y367,ตรวจผล!AL367)</f>
        <v>0</v>
      </c>
      <c r="M367" s="20">
        <f t="shared" si="20"/>
        <v>0</v>
      </c>
      <c r="N367" s="159">
        <f t="shared" si="21"/>
        <v>0</v>
      </c>
      <c r="O367" s="163">
        <f t="shared" si="22"/>
        <v>0</v>
      </c>
      <c r="P367" s="164">
        <f t="shared" si="23"/>
        <v>0</v>
      </c>
    </row>
    <row r="368" spans="1:16" x14ac:dyDescent="0.2">
      <c r="A368" s="93" t="str">
        <f>IF(ไฟล์กรอกคำตอบ!A368=""," ",ไฟล์กรอกคำตอบ!A368&amp;"")</f>
        <v xml:space="preserve"> </v>
      </c>
      <c r="B368" s="17">
        <f>ไฟล์กรอกคำตอบ!B368</f>
        <v>0</v>
      </c>
      <c r="C368" s="17">
        <f>ไฟล์กรอกคำตอบ!C368</f>
        <v>0</v>
      </c>
      <c r="D368" s="18">
        <f>ไฟล์กรอกคำตอบ!D368</f>
        <v>0</v>
      </c>
      <c r="E368" s="19">
        <f>ไฟล์กรอกคำตอบ!E368</f>
        <v>0</v>
      </c>
      <c r="F368" s="17">
        <f>ไฟล์กรอกคำตอบ!F368</f>
        <v>0</v>
      </c>
      <c r="G368" s="17">
        <f>ไฟล์กรอกคำตอบ!G368</f>
        <v>0</v>
      </c>
      <c r="H368" s="158">
        <f>SUM(ตรวจผล!H368:M368,ตรวจผล!AE368,ตรวจผล!AI368,ตรวจผล!AJ368)</f>
        <v>0</v>
      </c>
      <c r="I368" s="158">
        <f>SUM(ตรวจผล!N368:O368,ตรวจผล!AK368)</f>
        <v>0</v>
      </c>
      <c r="J368" s="158">
        <f>SUM(ตรวจผล!P368:T368)</f>
        <v>0</v>
      </c>
      <c r="K368" s="158">
        <f>SUM(ตรวจผล!U368:X368,ตรวจผล!Z368:AA368)</f>
        <v>0</v>
      </c>
      <c r="L368" s="158">
        <f>SUM(ตรวจผล!Y368,ตรวจผล!AL368)</f>
        <v>0</v>
      </c>
      <c r="M368" s="20">
        <f t="shared" si="20"/>
        <v>0</v>
      </c>
      <c r="N368" s="159">
        <f t="shared" si="21"/>
        <v>0</v>
      </c>
      <c r="O368" s="163">
        <f t="shared" si="22"/>
        <v>0</v>
      </c>
      <c r="P368" s="164">
        <f t="shared" si="23"/>
        <v>0</v>
      </c>
    </row>
    <row r="369" spans="1:16" x14ac:dyDescent="0.2">
      <c r="A369" s="93" t="str">
        <f>IF(ไฟล์กรอกคำตอบ!A369=""," ",ไฟล์กรอกคำตอบ!A369&amp;"")</f>
        <v xml:space="preserve"> </v>
      </c>
      <c r="B369" s="17">
        <f>ไฟล์กรอกคำตอบ!B369</f>
        <v>0</v>
      </c>
      <c r="C369" s="17">
        <f>ไฟล์กรอกคำตอบ!C369</f>
        <v>0</v>
      </c>
      <c r="D369" s="18">
        <f>ไฟล์กรอกคำตอบ!D369</f>
        <v>0</v>
      </c>
      <c r="E369" s="19">
        <f>ไฟล์กรอกคำตอบ!E369</f>
        <v>0</v>
      </c>
      <c r="F369" s="17">
        <f>ไฟล์กรอกคำตอบ!F369</f>
        <v>0</v>
      </c>
      <c r="G369" s="17">
        <f>ไฟล์กรอกคำตอบ!G369</f>
        <v>0</v>
      </c>
      <c r="H369" s="158">
        <f>SUM(ตรวจผล!H369:M369,ตรวจผล!AE369,ตรวจผล!AI369,ตรวจผล!AJ369)</f>
        <v>0</v>
      </c>
      <c r="I369" s="158">
        <f>SUM(ตรวจผล!N369:O369,ตรวจผล!AK369)</f>
        <v>0</v>
      </c>
      <c r="J369" s="158">
        <f>SUM(ตรวจผล!P369:T369)</f>
        <v>0</v>
      </c>
      <c r="K369" s="158">
        <f>SUM(ตรวจผล!U369:X369,ตรวจผล!Z369:AA369)</f>
        <v>0</v>
      </c>
      <c r="L369" s="158">
        <f>SUM(ตรวจผล!Y369,ตรวจผล!AL369)</f>
        <v>0</v>
      </c>
      <c r="M369" s="20">
        <f t="shared" si="20"/>
        <v>0</v>
      </c>
      <c r="N369" s="159">
        <f t="shared" si="21"/>
        <v>0</v>
      </c>
      <c r="O369" s="163">
        <f t="shared" si="22"/>
        <v>0</v>
      </c>
      <c r="P369" s="164">
        <f t="shared" si="23"/>
        <v>0</v>
      </c>
    </row>
    <row r="370" spans="1:16" x14ac:dyDescent="0.2">
      <c r="A370" s="93" t="str">
        <f>IF(ไฟล์กรอกคำตอบ!A370=""," ",ไฟล์กรอกคำตอบ!A370&amp;"")</f>
        <v xml:space="preserve"> </v>
      </c>
      <c r="B370" s="17">
        <f>ไฟล์กรอกคำตอบ!B370</f>
        <v>0</v>
      </c>
      <c r="C370" s="17">
        <f>ไฟล์กรอกคำตอบ!C370</f>
        <v>0</v>
      </c>
      <c r="D370" s="18">
        <f>ไฟล์กรอกคำตอบ!D370</f>
        <v>0</v>
      </c>
      <c r="E370" s="19">
        <f>ไฟล์กรอกคำตอบ!E370</f>
        <v>0</v>
      </c>
      <c r="F370" s="17">
        <f>ไฟล์กรอกคำตอบ!F370</f>
        <v>0</v>
      </c>
      <c r="G370" s="17">
        <f>ไฟล์กรอกคำตอบ!G370</f>
        <v>0</v>
      </c>
      <c r="H370" s="158">
        <f>SUM(ตรวจผล!H370:M370,ตรวจผล!AE370,ตรวจผล!AI370,ตรวจผล!AJ370)</f>
        <v>0</v>
      </c>
      <c r="I370" s="158">
        <f>SUM(ตรวจผล!N370:O370,ตรวจผล!AK370)</f>
        <v>0</v>
      </c>
      <c r="J370" s="158">
        <f>SUM(ตรวจผล!P370:T370)</f>
        <v>0</v>
      </c>
      <c r="K370" s="158">
        <f>SUM(ตรวจผล!U370:X370,ตรวจผล!Z370:AA370)</f>
        <v>0</v>
      </c>
      <c r="L370" s="158">
        <f>SUM(ตรวจผล!Y370,ตรวจผล!AL370)</f>
        <v>0</v>
      </c>
      <c r="M370" s="20">
        <f t="shared" si="20"/>
        <v>0</v>
      </c>
      <c r="N370" s="159">
        <f t="shared" si="21"/>
        <v>0</v>
      </c>
      <c r="O370" s="163">
        <f t="shared" si="22"/>
        <v>0</v>
      </c>
      <c r="P370" s="164">
        <f t="shared" si="23"/>
        <v>0</v>
      </c>
    </row>
    <row r="371" spans="1:16" x14ac:dyDescent="0.2">
      <c r="A371" s="93" t="str">
        <f>IF(ไฟล์กรอกคำตอบ!A371=""," ",ไฟล์กรอกคำตอบ!A371&amp;"")</f>
        <v xml:space="preserve"> </v>
      </c>
      <c r="B371" s="17">
        <f>ไฟล์กรอกคำตอบ!B371</f>
        <v>0</v>
      </c>
      <c r="C371" s="17">
        <f>ไฟล์กรอกคำตอบ!C371</f>
        <v>0</v>
      </c>
      <c r="D371" s="18">
        <f>ไฟล์กรอกคำตอบ!D371</f>
        <v>0</v>
      </c>
      <c r="E371" s="19">
        <f>ไฟล์กรอกคำตอบ!E371</f>
        <v>0</v>
      </c>
      <c r="F371" s="17">
        <f>ไฟล์กรอกคำตอบ!F371</f>
        <v>0</v>
      </c>
      <c r="G371" s="17">
        <f>ไฟล์กรอกคำตอบ!G371</f>
        <v>0</v>
      </c>
      <c r="H371" s="158">
        <f>SUM(ตรวจผล!H371:M371,ตรวจผล!AE371,ตรวจผล!AI371,ตรวจผล!AJ371)</f>
        <v>0</v>
      </c>
      <c r="I371" s="158">
        <f>SUM(ตรวจผล!N371:O371,ตรวจผล!AK371)</f>
        <v>0</v>
      </c>
      <c r="J371" s="158">
        <f>SUM(ตรวจผล!P371:T371)</f>
        <v>0</v>
      </c>
      <c r="K371" s="158">
        <f>SUM(ตรวจผล!U371:X371,ตรวจผล!Z371:AA371)</f>
        <v>0</v>
      </c>
      <c r="L371" s="158">
        <f>SUM(ตรวจผล!Y371,ตรวจผล!AL371)</f>
        <v>0</v>
      </c>
      <c r="M371" s="20">
        <f t="shared" si="20"/>
        <v>0</v>
      </c>
      <c r="N371" s="159">
        <f t="shared" si="21"/>
        <v>0</v>
      </c>
      <c r="O371" s="163">
        <f t="shared" si="22"/>
        <v>0</v>
      </c>
      <c r="P371" s="164">
        <f t="shared" si="23"/>
        <v>0</v>
      </c>
    </row>
    <row r="372" spans="1:16" x14ac:dyDescent="0.2">
      <c r="A372" s="93" t="str">
        <f>IF(ไฟล์กรอกคำตอบ!A372=""," ",ไฟล์กรอกคำตอบ!A372&amp;"")</f>
        <v xml:space="preserve"> </v>
      </c>
      <c r="B372" s="17">
        <f>ไฟล์กรอกคำตอบ!B372</f>
        <v>0</v>
      </c>
      <c r="C372" s="17">
        <f>ไฟล์กรอกคำตอบ!C372</f>
        <v>0</v>
      </c>
      <c r="D372" s="18">
        <f>ไฟล์กรอกคำตอบ!D372</f>
        <v>0</v>
      </c>
      <c r="E372" s="19">
        <f>ไฟล์กรอกคำตอบ!E372</f>
        <v>0</v>
      </c>
      <c r="F372" s="17">
        <f>ไฟล์กรอกคำตอบ!F372</f>
        <v>0</v>
      </c>
      <c r="G372" s="17">
        <f>ไฟล์กรอกคำตอบ!G372</f>
        <v>0</v>
      </c>
      <c r="H372" s="158">
        <f>SUM(ตรวจผล!H372:M372,ตรวจผล!AE372,ตรวจผล!AI372,ตรวจผล!AJ372)</f>
        <v>0</v>
      </c>
      <c r="I372" s="158">
        <f>SUM(ตรวจผล!N372:O372,ตรวจผล!AK372)</f>
        <v>0</v>
      </c>
      <c r="J372" s="158">
        <f>SUM(ตรวจผล!P372:T372)</f>
        <v>0</v>
      </c>
      <c r="K372" s="158">
        <f>SUM(ตรวจผล!U372:X372,ตรวจผล!Z372:AA372)</f>
        <v>0</v>
      </c>
      <c r="L372" s="158">
        <f>SUM(ตรวจผล!Y372,ตรวจผล!AL372)</f>
        <v>0</v>
      </c>
      <c r="M372" s="20">
        <f t="shared" si="20"/>
        <v>0</v>
      </c>
      <c r="N372" s="159">
        <f t="shared" si="21"/>
        <v>0</v>
      </c>
      <c r="O372" s="163">
        <f t="shared" si="22"/>
        <v>0</v>
      </c>
      <c r="P372" s="164">
        <f t="shared" si="23"/>
        <v>0</v>
      </c>
    </row>
    <row r="373" spans="1:16" x14ac:dyDescent="0.2">
      <c r="A373" s="93" t="str">
        <f>IF(ไฟล์กรอกคำตอบ!A373=""," ",ไฟล์กรอกคำตอบ!A373&amp;"")</f>
        <v xml:space="preserve"> </v>
      </c>
      <c r="B373" s="17">
        <f>ไฟล์กรอกคำตอบ!B373</f>
        <v>0</v>
      </c>
      <c r="C373" s="17">
        <f>ไฟล์กรอกคำตอบ!C373</f>
        <v>0</v>
      </c>
      <c r="D373" s="18">
        <f>ไฟล์กรอกคำตอบ!D373</f>
        <v>0</v>
      </c>
      <c r="E373" s="19">
        <f>ไฟล์กรอกคำตอบ!E373</f>
        <v>0</v>
      </c>
      <c r="F373" s="17">
        <f>ไฟล์กรอกคำตอบ!F373</f>
        <v>0</v>
      </c>
      <c r="G373" s="17">
        <f>ไฟล์กรอกคำตอบ!G373</f>
        <v>0</v>
      </c>
      <c r="H373" s="158">
        <f>SUM(ตรวจผล!H373:M373,ตรวจผล!AE373,ตรวจผล!AI373,ตรวจผล!AJ373)</f>
        <v>0</v>
      </c>
      <c r="I373" s="158">
        <f>SUM(ตรวจผล!N373:O373,ตรวจผล!AK373)</f>
        <v>0</v>
      </c>
      <c r="J373" s="158">
        <f>SUM(ตรวจผล!P373:T373)</f>
        <v>0</v>
      </c>
      <c r="K373" s="158">
        <f>SUM(ตรวจผล!U373:X373,ตรวจผล!Z373:AA373)</f>
        <v>0</v>
      </c>
      <c r="L373" s="158">
        <f>SUM(ตรวจผล!Y373,ตรวจผล!AL373)</f>
        <v>0</v>
      </c>
      <c r="M373" s="20">
        <f t="shared" si="20"/>
        <v>0</v>
      </c>
      <c r="N373" s="159">
        <f t="shared" si="21"/>
        <v>0</v>
      </c>
      <c r="O373" s="163">
        <f t="shared" si="22"/>
        <v>0</v>
      </c>
      <c r="P373" s="164">
        <f t="shared" si="23"/>
        <v>0</v>
      </c>
    </row>
    <row r="374" spans="1:16" x14ac:dyDescent="0.2">
      <c r="A374" s="93" t="str">
        <f>IF(ไฟล์กรอกคำตอบ!A374=""," ",ไฟล์กรอกคำตอบ!A374&amp;"")</f>
        <v xml:space="preserve"> </v>
      </c>
      <c r="B374" s="17">
        <f>ไฟล์กรอกคำตอบ!B374</f>
        <v>0</v>
      </c>
      <c r="C374" s="17">
        <f>ไฟล์กรอกคำตอบ!C374</f>
        <v>0</v>
      </c>
      <c r="D374" s="18">
        <f>ไฟล์กรอกคำตอบ!D374</f>
        <v>0</v>
      </c>
      <c r="E374" s="19">
        <f>ไฟล์กรอกคำตอบ!E374</f>
        <v>0</v>
      </c>
      <c r="F374" s="17">
        <f>ไฟล์กรอกคำตอบ!F374</f>
        <v>0</v>
      </c>
      <c r="G374" s="17">
        <f>ไฟล์กรอกคำตอบ!G374</f>
        <v>0</v>
      </c>
      <c r="H374" s="158">
        <f>SUM(ตรวจผล!H374:M374,ตรวจผล!AE374,ตรวจผล!AI374,ตรวจผล!AJ374)</f>
        <v>0</v>
      </c>
      <c r="I374" s="158">
        <f>SUM(ตรวจผล!N374:O374,ตรวจผล!AK374)</f>
        <v>0</v>
      </c>
      <c r="J374" s="158">
        <f>SUM(ตรวจผล!P374:T374)</f>
        <v>0</v>
      </c>
      <c r="K374" s="158">
        <f>SUM(ตรวจผล!U374:X374,ตรวจผล!Z374:AA374)</f>
        <v>0</v>
      </c>
      <c r="L374" s="158">
        <f>SUM(ตรวจผล!Y374,ตรวจผล!AL374)</f>
        <v>0</v>
      </c>
      <c r="M374" s="20">
        <f t="shared" si="20"/>
        <v>0</v>
      </c>
      <c r="N374" s="159">
        <f t="shared" si="21"/>
        <v>0</v>
      </c>
      <c r="O374" s="163">
        <f t="shared" si="22"/>
        <v>0</v>
      </c>
      <c r="P374" s="164">
        <f t="shared" si="23"/>
        <v>0</v>
      </c>
    </row>
    <row r="375" spans="1:16" x14ac:dyDescent="0.2">
      <c r="A375" s="93" t="str">
        <f>IF(ไฟล์กรอกคำตอบ!A375=""," ",ไฟล์กรอกคำตอบ!A375&amp;"")</f>
        <v xml:space="preserve"> </v>
      </c>
      <c r="B375" s="17">
        <f>ไฟล์กรอกคำตอบ!B375</f>
        <v>0</v>
      </c>
      <c r="C375" s="17">
        <f>ไฟล์กรอกคำตอบ!C375</f>
        <v>0</v>
      </c>
      <c r="D375" s="18">
        <f>ไฟล์กรอกคำตอบ!D375</f>
        <v>0</v>
      </c>
      <c r="E375" s="19">
        <f>ไฟล์กรอกคำตอบ!E375</f>
        <v>0</v>
      </c>
      <c r="F375" s="17">
        <f>ไฟล์กรอกคำตอบ!F375</f>
        <v>0</v>
      </c>
      <c r="G375" s="17">
        <f>ไฟล์กรอกคำตอบ!G375</f>
        <v>0</v>
      </c>
      <c r="H375" s="158">
        <f>SUM(ตรวจผล!H375:M375,ตรวจผล!AE375,ตรวจผล!AI375,ตรวจผล!AJ375)</f>
        <v>0</v>
      </c>
      <c r="I375" s="158">
        <f>SUM(ตรวจผล!N375:O375,ตรวจผล!AK375)</f>
        <v>0</v>
      </c>
      <c r="J375" s="158">
        <f>SUM(ตรวจผล!P375:T375)</f>
        <v>0</v>
      </c>
      <c r="K375" s="158">
        <f>SUM(ตรวจผล!U375:X375,ตรวจผล!Z375:AA375)</f>
        <v>0</v>
      </c>
      <c r="L375" s="158">
        <f>SUM(ตรวจผล!Y375,ตรวจผล!AL375)</f>
        <v>0</v>
      </c>
      <c r="M375" s="20">
        <f t="shared" si="20"/>
        <v>0</v>
      </c>
      <c r="N375" s="159">
        <f t="shared" si="21"/>
        <v>0</v>
      </c>
      <c r="O375" s="163">
        <f t="shared" si="22"/>
        <v>0</v>
      </c>
      <c r="P375" s="164">
        <f t="shared" si="23"/>
        <v>0</v>
      </c>
    </row>
    <row r="376" spans="1:16" x14ac:dyDescent="0.2">
      <c r="A376" s="93" t="str">
        <f>IF(ไฟล์กรอกคำตอบ!A376=""," ",ไฟล์กรอกคำตอบ!A376&amp;"")</f>
        <v xml:space="preserve"> </v>
      </c>
      <c r="B376" s="17">
        <f>ไฟล์กรอกคำตอบ!B376</f>
        <v>0</v>
      </c>
      <c r="C376" s="17">
        <f>ไฟล์กรอกคำตอบ!C376</f>
        <v>0</v>
      </c>
      <c r="D376" s="18">
        <f>ไฟล์กรอกคำตอบ!D376</f>
        <v>0</v>
      </c>
      <c r="E376" s="19">
        <f>ไฟล์กรอกคำตอบ!E376</f>
        <v>0</v>
      </c>
      <c r="F376" s="17">
        <f>ไฟล์กรอกคำตอบ!F376</f>
        <v>0</v>
      </c>
      <c r="G376" s="17">
        <f>ไฟล์กรอกคำตอบ!G376</f>
        <v>0</v>
      </c>
      <c r="H376" s="158">
        <f>SUM(ตรวจผล!H376:M376,ตรวจผล!AE376,ตรวจผล!AI376,ตรวจผล!AJ376)</f>
        <v>0</v>
      </c>
      <c r="I376" s="158">
        <f>SUM(ตรวจผล!N376:O376,ตรวจผล!AK376)</f>
        <v>0</v>
      </c>
      <c r="J376" s="158">
        <f>SUM(ตรวจผล!P376:T376)</f>
        <v>0</v>
      </c>
      <c r="K376" s="158">
        <f>SUM(ตรวจผล!U376:X376,ตรวจผล!Z376:AA376)</f>
        <v>0</v>
      </c>
      <c r="L376" s="158">
        <f>SUM(ตรวจผล!Y376,ตรวจผล!AL376)</f>
        <v>0</v>
      </c>
      <c r="M376" s="20">
        <f t="shared" si="20"/>
        <v>0</v>
      </c>
      <c r="N376" s="159">
        <f t="shared" si="21"/>
        <v>0</v>
      </c>
      <c r="O376" s="163">
        <f t="shared" si="22"/>
        <v>0</v>
      </c>
      <c r="P376" s="164">
        <f t="shared" si="23"/>
        <v>0</v>
      </c>
    </row>
    <row r="377" spans="1:16" x14ac:dyDescent="0.2">
      <c r="A377" s="93" t="str">
        <f>IF(ไฟล์กรอกคำตอบ!A377=""," ",ไฟล์กรอกคำตอบ!A377&amp;"")</f>
        <v xml:space="preserve"> </v>
      </c>
      <c r="B377" s="17">
        <f>ไฟล์กรอกคำตอบ!B377</f>
        <v>0</v>
      </c>
      <c r="C377" s="17">
        <f>ไฟล์กรอกคำตอบ!C377</f>
        <v>0</v>
      </c>
      <c r="D377" s="18">
        <f>ไฟล์กรอกคำตอบ!D377</f>
        <v>0</v>
      </c>
      <c r="E377" s="19">
        <f>ไฟล์กรอกคำตอบ!E377</f>
        <v>0</v>
      </c>
      <c r="F377" s="17">
        <f>ไฟล์กรอกคำตอบ!F377</f>
        <v>0</v>
      </c>
      <c r="G377" s="17">
        <f>ไฟล์กรอกคำตอบ!G377</f>
        <v>0</v>
      </c>
      <c r="H377" s="158">
        <f>SUM(ตรวจผล!H377:M377,ตรวจผล!AE377,ตรวจผล!AI377,ตรวจผล!AJ377)</f>
        <v>0</v>
      </c>
      <c r="I377" s="158">
        <f>SUM(ตรวจผล!N377:O377,ตรวจผล!AK377)</f>
        <v>0</v>
      </c>
      <c r="J377" s="158">
        <f>SUM(ตรวจผล!P377:T377)</f>
        <v>0</v>
      </c>
      <c r="K377" s="158">
        <f>SUM(ตรวจผล!U377:X377,ตรวจผล!Z377:AA377)</f>
        <v>0</v>
      </c>
      <c r="L377" s="158">
        <f>SUM(ตรวจผล!Y377,ตรวจผล!AL377)</f>
        <v>0</v>
      </c>
      <c r="M377" s="20">
        <f t="shared" si="20"/>
        <v>0</v>
      </c>
      <c r="N377" s="159">
        <f t="shared" si="21"/>
        <v>0</v>
      </c>
      <c r="O377" s="163">
        <f t="shared" si="22"/>
        <v>0</v>
      </c>
      <c r="P377" s="164">
        <f t="shared" si="23"/>
        <v>0</v>
      </c>
    </row>
    <row r="378" spans="1:16" x14ac:dyDescent="0.2">
      <c r="A378" s="93" t="str">
        <f>IF(ไฟล์กรอกคำตอบ!A378=""," ",ไฟล์กรอกคำตอบ!A378&amp;"")</f>
        <v xml:space="preserve"> </v>
      </c>
      <c r="B378" s="17">
        <f>ไฟล์กรอกคำตอบ!B378</f>
        <v>0</v>
      </c>
      <c r="C378" s="17">
        <f>ไฟล์กรอกคำตอบ!C378</f>
        <v>0</v>
      </c>
      <c r="D378" s="18">
        <f>ไฟล์กรอกคำตอบ!D378</f>
        <v>0</v>
      </c>
      <c r="E378" s="19">
        <f>ไฟล์กรอกคำตอบ!E378</f>
        <v>0</v>
      </c>
      <c r="F378" s="17">
        <f>ไฟล์กรอกคำตอบ!F378</f>
        <v>0</v>
      </c>
      <c r="G378" s="17">
        <f>ไฟล์กรอกคำตอบ!G378</f>
        <v>0</v>
      </c>
      <c r="H378" s="158">
        <f>SUM(ตรวจผล!H378:M378,ตรวจผล!AE378,ตรวจผล!AI378,ตรวจผล!AJ378)</f>
        <v>0</v>
      </c>
      <c r="I378" s="158">
        <f>SUM(ตรวจผล!N378:O378,ตรวจผล!AK378)</f>
        <v>0</v>
      </c>
      <c r="J378" s="158">
        <f>SUM(ตรวจผล!P378:T378)</f>
        <v>0</v>
      </c>
      <c r="K378" s="158">
        <f>SUM(ตรวจผล!U378:X378,ตรวจผล!Z378:AA378)</f>
        <v>0</v>
      </c>
      <c r="L378" s="158">
        <f>SUM(ตรวจผล!Y378,ตรวจผล!AL378)</f>
        <v>0</v>
      </c>
      <c r="M378" s="20">
        <f t="shared" si="20"/>
        <v>0</v>
      </c>
      <c r="N378" s="159">
        <f t="shared" si="21"/>
        <v>0</v>
      </c>
      <c r="O378" s="163">
        <f t="shared" si="22"/>
        <v>0</v>
      </c>
      <c r="P378" s="164">
        <f t="shared" si="23"/>
        <v>0</v>
      </c>
    </row>
    <row r="379" spans="1:16" x14ac:dyDescent="0.2">
      <c r="A379" s="93" t="str">
        <f>IF(ไฟล์กรอกคำตอบ!A379=""," ",ไฟล์กรอกคำตอบ!A379&amp;"")</f>
        <v xml:space="preserve"> </v>
      </c>
      <c r="B379" s="17">
        <f>ไฟล์กรอกคำตอบ!B379</f>
        <v>0</v>
      </c>
      <c r="C379" s="17">
        <f>ไฟล์กรอกคำตอบ!C379</f>
        <v>0</v>
      </c>
      <c r="D379" s="18">
        <f>ไฟล์กรอกคำตอบ!D379</f>
        <v>0</v>
      </c>
      <c r="E379" s="19">
        <f>ไฟล์กรอกคำตอบ!E379</f>
        <v>0</v>
      </c>
      <c r="F379" s="17">
        <f>ไฟล์กรอกคำตอบ!F379</f>
        <v>0</v>
      </c>
      <c r="G379" s="17">
        <f>ไฟล์กรอกคำตอบ!G379</f>
        <v>0</v>
      </c>
      <c r="H379" s="158">
        <f>SUM(ตรวจผล!H379:M379,ตรวจผล!AE379,ตรวจผล!AI379,ตรวจผล!AJ379)</f>
        <v>0</v>
      </c>
      <c r="I379" s="158">
        <f>SUM(ตรวจผล!N379:O379,ตรวจผล!AK379)</f>
        <v>0</v>
      </c>
      <c r="J379" s="158">
        <f>SUM(ตรวจผล!P379:T379)</f>
        <v>0</v>
      </c>
      <c r="K379" s="158">
        <f>SUM(ตรวจผล!U379:X379,ตรวจผล!Z379:AA379)</f>
        <v>0</v>
      </c>
      <c r="L379" s="158">
        <f>SUM(ตรวจผล!Y379,ตรวจผล!AL379)</f>
        <v>0</v>
      </c>
      <c r="M379" s="20">
        <f t="shared" si="20"/>
        <v>0</v>
      </c>
      <c r="N379" s="159">
        <f t="shared" si="21"/>
        <v>0</v>
      </c>
      <c r="O379" s="163">
        <f t="shared" si="22"/>
        <v>0</v>
      </c>
      <c r="P379" s="164">
        <f t="shared" si="23"/>
        <v>0</v>
      </c>
    </row>
    <row r="380" spans="1:16" x14ac:dyDescent="0.2">
      <c r="A380" s="93" t="str">
        <f>IF(ไฟล์กรอกคำตอบ!A380=""," ",ไฟล์กรอกคำตอบ!A380&amp;"")</f>
        <v xml:space="preserve"> </v>
      </c>
      <c r="B380" s="17">
        <f>ไฟล์กรอกคำตอบ!B380</f>
        <v>0</v>
      </c>
      <c r="C380" s="17">
        <f>ไฟล์กรอกคำตอบ!C380</f>
        <v>0</v>
      </c>
      <c r="D380" s="18">
        <f>ไฟล์กรอกคำตอบ!D380</f>
        <v>0</v>
      </c>
      <c r="E380" s="19">
        <f>ไฟล์กรอกคำตอบ!E380</f>
        <v>0</v>
      </c>
      <c r="F380" s="17">
        <f>ไฟล์กรอกคำตอบ!F380</f>
        <v>0</v>
      </c>
      <c r="G380" s="17">
        <f>ไฟล์กรอกคำตอบ!G380</f>
        <v>0</v>
      </c>
      <c r="H380" s="158">
        <f>SUM(ตรวจผล!H380:M380,ตรวจผล!AE380,ตรวจผล!AI380,ตรวจผล!AJ380)</f>
        <v>0</v>
      </c>
      <c r="I380" s="158">
        <f>SUM(ตรวจผล!N380:O380,ตรวจผล!AK380)</f>
        <v>0</v>
      </c>
      <c r="J380" s="158">
        <f>SUM(ตรวจผล!P380:T380)</f>
        <v>0</v>
      </c>
      <c r="K380" s="158">
        <f>SUM(ตรวจผล!U380:X380,ตรวจผล!Z380:AA380)</f>
        <v>0</v>
      </c>
      <c r="L380" s="158">
        <f>SUM(ตรวจผล!Y380,ตรวจผล!AL380)</f>
        <v>0</v>
      </c>
      <c r="M380" s="20">
        <f t="shared" si="20"/>
        <v>0</v>
      </c>
      <c r="N380" s="159">
        <f t="shared" si="21"/>
        <v>0</v>
      </c>
      <c r="O380" s="163">
        <f t="shared" si="22"/>
        <v>0</v>
      </c>
      <c r="P380" s="164">
        <f t="shared" si="23"/>
        <v>0</v>
      </c>
    </row>
    <row r="381" spans="1:16" x14ac:dyDescent="0.2">
      <c r="A381" s="93" t="str">
        <f>IF(ไฟล์กรอกคำตอบ!A381=""," ",ไฟล์กรอกคำตอบ!A381&amp;"")</f>
        <v xml:space="preserve"> </v>
      </c>
      <c r="B381" s="17">
        <f>ไฟล์กรอกคำตอบ!B381</f>
        <v>0</v>
      </c>
      <c r="C381" s="17">
        <f>ไฟล์กรอกคำตอบ!C381</f>
        <v>0</v>
      </c>
      <c r="D381" s="18">
        <f>ไฟล์กรอกคำตอบ!D381</f>
        <v>0</v>
      </c>
      <c r="E381" s="19">
        <f>ไฟล์กรอกคำตอบ!E381</f>
        <v>0</v>
      </c>
      <c r="F381" s="17">
        <f>ไฟล์กรอกคำตอบ!F381</f>
        <v>0</v>
      </c>
      <c r="G381" s="17">
        <f>ไฟล์กรอกคำตอบ!G381</f>
        <v>0</v>
      </c>
      <c r="H381" s="158">
        <f>SUM(ตรวจผล!H381:M381,ตรวจผล!AE381,ตรวจผล!AI381,ตรวจผล!AJ381)</f>
        <v>0</v>
      </c>
      <c r="I381" s="158">
        <f>SUM(ตรวจผล!N381:O381,ตรวจผล!AK381)</f>
        <v>0</v>
      </c>
      <c r="J381" s="158">
        <f>SUM(ตรวจผล!P381:T381)</f>
        <v>0</v>
      </c>
      <c r="K381" s="158">
        <f>SUM(ตรวจผล!U381:X381,ตรวจผล!Z381:AA381)</f>
        <v>0</v>
      </c>
      <c r="L381" s="158">
        <f>SUM(ตรวจผล!Y381,ตรวจผล!AL381)</f>
        <v>0</v>
      </c>
      <c r="M381" s="20">
        <f t="shared" si="20"/>
        <v>0</v>
      </c>
      <c r="N381" s="159">
        <f t="shared" si="21"/>
        <v>0</v>
      </c>
      <c r="O381" s="163">
        <f t="shared" si="22"/>
        <v>0</v>
      </c>
      <c r="P381" s="164">
        <f t="shared" si="23"/>
        <v>0</v>
      </c>
    </row>
    <row r="382" spans="1:16" x14ac:dyDescent="0.2">
      <c r="A382" s="93" t="str">
        <f>IF(ไฟล์กรอกคำตอบ!A382=""," ",ไฟล์กรอกคำตอบ!A382&amp;"")</f>
        <v xml:space="preserve"> </v>
      </c>
      <c r="B382" s="17">
        <f>ไฟล์กรอกคำตอบ!B382</f>
        <v>0</v>
      </c>
      <c r="C382" s="17">
        <f>ไฟล์กรอกคำตอบ!C382</f>
        <v>0</v>
      </c>
      <c r="D382" s="18">
        <f>ไฟล์กรอกคำตอบ!D382</f>
        <v>0</v>
      </c>
      <c r="E382" s="19">
        <f>ไฟล์กรอกคำตอบ!E382</f>
        <v>0</v>
      </c>
      <c r="F382" s="17">
        <f>ไฟล์กรอกคำตอบ!F382</f>
        <v>0</v>
      </c>
      <c r="G382" s="17">
        <f>ไฟล์กรอกคำตอบ!G382</f>
        <v>0</v>
      </c>
      <c r="H382" s="158">
        <f>SUM(ตรวจผล!H382:M382,ตรวจผล!AE382,ตรวจผล!AI382,ตรวจผล!AJ382)</f>
        <v>0</v>
      </c>
      <c r="I382" s="158">
        <f>SUM(ตรวจผล!N382:O382,ตรวจผล!AK382)</f>
        <v>0</v>
      </c>
      <c r="J382" s="158">
        <f>SUM(ตรวจผล!P382:T382)</f>
        <v>0</v>
      </c>
      <c r="K382" s="158">
        <f>SUM(ตรวจผล!U382:X382,ตรวจผล!Z382:AA382)</f>
        <v>0</v>
      </c>
      <c r="L382" s="158">
        <f>SUM(ตรวจผล!Y382,ตรวจผล!AL382)</f>
        <v>0</v>
      </c>
      <c r="M382" s="20">
        <f t="shared" si="20"/>
        <v>0</v>
      </c>
      <c r="N382" s="159">
        <f t="shared" si="21"/>
        <v>0</v>
      </c>
      <c r="O382" s="163">
        <f t="shared" si="22"/>
        <v>0</v>
      </c>
      <c r="P382" s="164">
        <f t="shared" si="23"/>
        <v>0</v>
      </c>
    </row>
    <row r="383" spans="1:16" x14ac:dyDescent="0.2">
      <c r="A383" s="93" t="str">
        <f>IF(ไฟล์กรอกคำตอบ!A383=""," ",ไฟล์กรอกคำตอบ!A383&amp;"")</f>
        <v xml:space="preserve"> </v>
      </c>
      <c r="B383" s="17">
        <f>ไฟล์กรอกคำตอบ!B383</f>
        <v>0</v>
      </c>
      <c r="C383" s="17">
        <f>ไฟล์กรอกคำตอบ!C383</f>
        <v>0</v>
      </c>
      <c r="D383" s="18">
        <f>ไฟล์กรอกคำตอบ!D383</f>
        <v>0</v>
      </c>
      <c r="E383" s="19">
        <f>ไฟล์กรอกคำตอบ!E383</f>
        <v>0</v>
      </c>
      <c r="F383" s="17">
        <f>ไฟล์กรอกคำตอบ!F383</f>
        <v>0</v>
      </c>
      <c r="G383" s="17">
        <f>ไฟล์กรอกคำตอบ!G383</f>
        <v>0</v>
      </c>
      <c r="H383" s="158">
        <f>SUM(ตรวจผล!H383:M383,ตรวจผล!AE383,ตรวจผล!AI383,ตรวจผล!AJ383)</f>
        <v>0</v>
      </c>
      <c r="I383" s="158">
        <f>SUM(ตรวจผล!N383:O383,ตรวจผล!AK383)</f>
        <v>0</v>
      </c>
      <c r="J383" s="158">
        <f>SUM(ตรวจผล!P383:T383)</f>
        <v>0</v>
      </c>
      <c r="K383" s="158">
        <f>SUM(ตรวจผล!U383:X383,ตรวจผล!Z383:AA383)</f>
        <v>0</v>
      </c>
      <c r="L383" s="158">
        <f>SUM(ตรวจผล!Y383,ตรวจผล!AL383)</f>
        <v>0</v>
      </c>
      <c r="M383" s="20">
        <f t="shared" si="20"/>
        <v>0</v>
      </c>
      <c r="N383" s="159">
        <f t="shared" si="21"/>
        <v>0</v>
      </c>
      <c r="O383" s="163">
        <f t="shared" si="22"/>
        <v>0</v>
      </c>
      <c r="P383" s="164">
        <f t="shared" si="23"/>
        <v>0</v>
      </c>
    </row>
    <row r="384" spans="1:16" x14ac:dyDescent="0.2">
      <c r="A384" s="93" t="str">
        <f>IF(ไฟล์กรอกคำตอบ!A384=""," ",ไฟล์กรอกคำตอบ!A384&amp;"")</f>
        <v xml:space="preserve"> </v>
      </c>
      <c r="B384" s="17">
        <f>ไฟล์กรอกคำตอบ!B384</f>
        <v>0</v>
      </c>
      <c r="C384" s="17">
        <f>ไฟล์กรอกคำตอบ!C384</f>
        <v>0</v>
      </c>
      <c r="D384" s="18">
        <f>ไฟล์กรอกคำตอบ!D384</f>
        <v>0</v>
      </c>
      <c r="E384" s="19">
        <f>ไฟล์กรอกคำตอบ!E384</f>
        <v>0</v>
      </c>
      <c r="F384" s="17">
        <f>ไฟล์กรอกคำตอบ!F384</f>
        <v>0</v>
      </c>
      <c r="G384" s="17">
        <f>ไฟล์กรอกคำตอบ!G384</f>
        <v>0</v>
      </c>
      <c r="H384" s="158">
        <f>SUM(ตรวจผล!H384:M384,ตรวจผล!AE384,ตรวจผล!AI384,ตรวจผล!AJ384)</f>
        <v>0</v>
      </c>
      <c r="I384" s="158">
        <f>SUM(ตรวจผล!N384:O384,ตรวจผล!AK384)</f>
        <v>0</v>
      </c>
      <c r="J384" s="158">
        <f>SUM(ตรวจผล!P384:T384)</f>
        <v>0</v>
      </c>
      <c r="K384" s="158">
        <f>SUM(ตรวจผล!U384:X384,ตรวจผล!Z384:AA384)</f>
        <v>0</v>
      </c>
      <c r="L384" s="158">
        <f>SUM(ตรวจผล!Y384,ตรวจผล!AL384)</f>
        <v>0</v>
      </c>
      <c r="M384" s="20">
        <f t="shared" si="20"/>
        <v>0</v>
      </c>
      <c r="N384" s="159">
        <f t="shared" si="21"/>
        <v>0</v>
      </c>
      <c r="O384" s="163">
        <f t="shared" si="22"/>
        <v>0</v>
      </c>
      <c r="P384" s="164">
        <f t="shared" si="23"/>
        <v>0</v>
      </c>
    </row>
    <row r="385" spans="1:16" x14ac:dyDescent="0.2">
      <c r="A385" s="93" t="str">
        <f>IF(ไฟล์กรอกคำตอบ!A385=""," ",ไฟล์กรอกคำตอบ!A385&amp;"")</f>
        <v xml:space="preserve"> </v>
      </c>
      <c r="B385" s="17">
        <f>ไฟล์กรอกคำตอบ!B385</f>
        <v>0</v>
      </c>
      <c r="C385" s="17">
        <f>ไฟล์กรอกคำตอบ!C385</f>
        <v>0</v>
      </c>
      <c r="D385" s="18">
        <f>ไฟล์กรอกคำตอบ!D385</f>
        <v>0</v>
      </c>
      <c r="E385" s="19">
        <f>ไฟล์กรอกคำตอบ!E385</f>
        <v>0</v>
      </c>
      <c r="F385" s="17">
        <f>ไฟล์กรอกคำตอบ!F385</f>
        <v>0</v>
      </c>
      <c r="G385" s="17">
        <f>ไฟล์กรอกคำตอบ!G385</f>
        <v>0</v>
      </c>
      <c r="H385" s="158">
        <f>SUM(ตรวจผล!H385:M385,ตรวจผล!AE385,ตรวจผล!AI385,ตรวจผล!AJ385)</f>
        <v>0</v>
      </c>
      <c r="I385" s="158">
        <f>SUM(ตรวจผล!N385:O385,ตรวจผล!AK385)</f>
        <v>0</v>
      </c>
      <c r="J385" s="158">
        <f>SUM(ตรวจผล!P385:T385)</f>
        <v>0</v>
      </c>
      <c r="K385" s="158">
        <f>SUM(ตรวจผล!U385:X385,ตรวจผล!Z385:AA385)</f>
        <v>0</v>
      </c>
      <c r="L385" s="158">
        <f>SUM(ตรวจผล!Y385,ตรวจผล!AL385)</f>
        <v>0</v>
      </c>
      <c r="M385" s="20">
        <f t="shared" si="20"/>
        <v>0</v>
      </c>
      <c r="N385" s="159">
        <f t="shared" si="21"/>
        <v>0</v>
      </c>
      <c r="O385" s="163">
        <f t="shared" si="22"/>
        <v>0</v>
      </c>
      <c r="P385" s="164">
        <f t="shared" si="23"/>
        <v>0</v>
      </c>
    </row>
    <row r="386" spans="1:16" x14ac:dyDescent="0.2">
      <c r="A386" s="93" t="str">
        <f>IF(ไฟล์กรอกคำตอบ!A386=""," ",ไฟล์กรอกคำตอบ!A386&amp;"")</f>
        <v xml:space="preserve"> </v>
      </c>
      <c r="B386" s="17">
        <f>ไฟล์กรอกคำตอบ!B386</f>
        <v>0</v>
      </c>
      <c r="C386" s="17">
        <f>ไฟล์กรอกคำตอบ!C386</f>
        <v>0</v>
      </c>
      <c r="D386" s="18">
        <f>ไฟล์กรอกคำตอบ!D386</f>
        <v>0</v>
      </c>
      <c r="E386" s="19">
        <f>ไฟล์กรอกคำตอบ!E386</f>
        <v>0</v>
      </c>
      <c r="F386" s="17">
        <f>ไฟล์กรอกคำตอบ!F386</f>
        <v>0</v>
      </c>
      <c r="G386" s="17">
        <f>ไฟล์กรอกคำตอบ!G386</f>
        <v>0</v>
      </c>
      <c r="H386" s="158">
        <f>SUM(ตรวจผล!H386:M386,ตรวจผล!AE386,ตรวจผล!AI386,ตรวจผล!AJ386)</f>
        <v>0</v>
      </c>
      <c r="I386" s="158">
        <f>SUM(ตรวจผล!N386:O386,ตรวจผล!AK386)</f>
        <v>0</v>
      </c>
      <c r="J386" s="158">
        <f>SUM(ตรวจผล!P386:T386)</f>
        <v>0</v>
      </c>
      <c r="K386" s="158">
        <f>SUM(ตรวจผล!U386:X386,ตรวจผล!Z386:AA386)</f>
        <v>0</v>
      </c>
      <c r="L386" s="158">
        <f>SUM(ตรวจผล!Y386,ตรวจผล!AL386)</f>
        <v>0</v>
      </c>
      <c r="M386" s="20">
        <f t="shared" si="20"/>
        <v>0</v>
      </c>
      <c r="N386" s="159">
        <f t="shared" si="21"/>
        <v>0</v>
      </c>
      <c r="O386" s="163">
        <f t="shared" si="22"/>
        <v>0</v>
      </c>
      <c r="P386" s="164">
        <f t="shared" si="23"/>
        <v>0</v>
      </c>
    </row>
    <row r="387" spans="1:16" x14ac:dyDescent="0.2">
      <c r="A387" s="93" t="str">
        <f>IF(ไฟล์กรอกคำตอบ!A387=""," ",ไฟล์กรอกคำตอบ!A387&amp;"")</f>
        <v xml:space="preserve"> </v>
      </c>
      <c r="B387" s="17">
        <f>ไฟล์กรอกคำตอบ!B387</f>
        <v>0</v>
      </c>
      <c r="C387" s="17">
        <f>ไฟล์กรอกคำตอบ!C387</f>
        <v>0</v>
      </c>
      <c r="D387" s="18">
        <f>ไฟล์กรอกคำตอบ!D387</f>
        <v>0</v>
      </c>
      <c r="E387" s="19">
        <f>ไฟล์กรอกคำตอบ!E387</f>
        <v>0</v>
      </c>
      <c r="F387" s="17">
        <f>ไฟล์กรอกคำตอบ!F387</f>
        <v>0</v>
      </c>
      <c r="G387" s="17">
        <f>ไฟล์กรอกคำตอบ!G387</f>
        <v>0</v>
      </c>
      <c r="H387" s="158">
        <f>SUM(ตรวจผล!H387:M387,ตรวจผล!AE387,ตรวจผล!AI387,ตรวจผล!AJ387)</f>
        <v>0</v>
      </c>
      <c r="I387" s="158">
        <f>SUM(ตรวจผล!N387:O387,ตรวจผล!AK387)</f>
        <v>0</v>
      </c>
      <c r="J387" s="158">
        <f>SUM(ตรวจผล!P387:T387)</f>
        <v>0</v>
      </c>
      <c r="K387" s="158">
        <f>SUM(ตรวจผล!U387:X387,ตรวจผล!Z387:AA387)</f>
        <v>0</v>
      </c>
      <c r="L387" s="158">
        <f>SUM(ตรวจผล!Y387,ตรวจผล!AL387)</f>
        <v>0</v>
      </c>
      <c r="M387" s="20">
        <f t="shared" si="20"/>
        <v>0</v>
      </c>
      <c r="N387" s="159">
        <f t="shared" si="21"/>
        <v>0</v>
      </c>
      <c r="O387" s="163">
        <f t="shared" si="22"/>
        <v>0</v>
      </c>
      <c r="P387" s="164">
        <f t="shared" si="23"/>
        <v>0</v>
      </c>
    </row>
    <row r="388" spans="1:16" x14ac:dyDescent="0.2">
      <c r="A388" s="93" t="str">
        <f>IF(ไฟล์กรอกคำตอบ!A388=""," ",ไฟล์กรอกคำตอบ!A388&amp;"")</f>
        <v xml:space="preserve"> </v>
      </c>
      <c r="B388" s="17">
        <f>ไฟล์กรอกคำตอบ!B388</f>
        <v>0</v>
      </c>
      <c r="C388" s="17">
        <f>ไฟล์กรอกคำตอบ!C388</f>
        <v>0</v>
      </c>
      <c r="D388" s="18">
        <f>ไฟล์กรอกคำตอบ!D388</f>
        <v>0</v>
      </c>
      <c r="E388" s="19">
        <f>ไฟล์กรอกคำตอบ!E388</f>
        <v>0</v>
      </c>
      <c r="F388" s="17">
        <f>ไฟล์กรอกคำตอบ!F388</f>
        <v>0</v>
      </c>
      <c r="G388" s="17">
        <f>ไฟล์กรอกคำตอบ!G388</f>
        <v>0</v>
      </c>
      <c r="H388" s="158">
        <f>SUM(ตรวจผล!H388:M388,ตรวจผล!AE388,ตรวจผล!AI388,ตรวจผล!AJ388)</f>
        <v>0</v>
      </c>
      <c r="I388" s="158">
        <f>SUM(ตรวจผล!N388:O388,ตรวจผล!AK388)</f>
        <v>0</v>
      </c>
      <c r="J388" s="158">
        <f>SUM(ตรวจผล!P388:T388)</f>
        <v>0</v>
      </c>
      <c r="K388" s="158">
        <f>SUM(ตรวจผล!U388:X388,ตรวจผล!Z388:AA388)</f>
        <v>0</v>
      </c>
      <c r="L388" s="158">
        <f>SUM(ตรวจผล!Y388,ตรวจผล!AL388)</f>
        <v>0</v>
      </c>
      <c r="M388" s="20">
        <f t="shared" si="20"/>
        <v>0</v>
      </c>
      <c r="N388" s="159">
        <f t="shared" si="21"/>
        <v>0</v>
      </c>
      <c r="O388" s="163">
        <f t="shared" si="22"/>
        <v>0</v>
      </c>
      <c r="P388" s="164">
        <f t="shared" si="23"/>
        <v>0</v>
      </c>
    </row>
    <row r="389" spans="1:16" x14ac:dyDescent="0.2">
      <c r="A389" s="93" t="str">
        <f>IF(ไฟล์กรอกคำตอบ!A389=""," ",ไฟล์กรอกคำตอบ!A389&amp;"")</f>
        <v xml:space="preserve"> </v>
      </c>
      <c r="B389" s="17">
        <f>ไฟล์กรอกคำตอบ!B389</f>
        <v>0</v>
      </c>
      <c r="C389" s="17">
        <f>ไฟล์กรอกคำตอบ!C389</f>
        <v>0</v>
      </c>
      <c r="D389" s="18">
        <f>ไฟล์กรอกคำตอบ!D389</f>
        <v>0</v>
      </c>
      <c r="E389" s="19">
        <f>ไฟล์กรอกคำตอบ!E389</f>
        <v>0</v>
      </c>
      <c r="F389" s="17">
        <f>ไฟล์กรอกคำตอบ!F389</f>
        <v>0</v>
      </c>
      <c r="G389" s="17">
        <f>ไฟล์กรอกคำตอบ!G389</f>
        <v>0</v>
      </c>
      <c r="H389" s="158">
        <f>SUM(ตรวจผล!H389:M389,ตรวจผล!AE389,ตรวจผล!AI389,ตรวจผล!AJ389)</f>
        <v>0</v>
      </c>
      <c r="I389" s="158">
        <f>SUM(ตรวจผล!N389:O389,ตรวจผล!AK389)</f>
        <v>0</v>
      </c>
      <c r="J389" s="158">
        <f>SUM(ตรวจผล!P389:T389)</f>
        <v>0</v>
      </c>
      <c r="K389" s="158">
        <f>SUM(ตรวจผล!U389:X389,ตรวจผล!Z389:AA389)</f>
        <v>0</v>
      </c>
      <c r="L389" s="158">
        <f>SUM(ตรวจผล!Y389,ตรวจผล!AL389)</f>
        <v>0</v>
      </c>
      <c r="M389" s="20">
        <f t="shared" si="20"/>
        <v>0</v>
      </c>
      <c r="N389" s="159">
        <f t="shared" si="21"/>
        <v>0</v>
      </c>
      <c r="O389" s="163">
        <f t="shared" si="22"/>
        <v>0</v>
      </c>
      <c r="P389" s="164">
        <f t="shared" si="23"/>
        <v>0</v>
      </c>
    </row>
    <row r="390" spans="1:16" x14ac:dyDescent="0.2">
      <c r="A390" s="93" t="str">
        <f>IF(ไฟล์กรอกคำตอบ!A390=""," ",ไฟล์กรอกคำตอบ!A390&amp;"")</f>
        <v xml:space="preserve"> </v>
      </c>
      <c r="B390" s="17">
        <f>ไฟล์กรอกคำตอบ!B390</f>
        <v>0</v>
      </c>
      <c r="C390" s="17">
        <f>ไฟล์กรอกคำตอบ!C390</f>
        <v>0</v>
      </c>
      <c r="D390" s="18">
        <f>ไฟล์กรอกคำตอบ!D390</f>
        <v>0</v>
      </c>
      <c r="E390" s="19">
        <f>ไฟล์กรอกคำตอบ!E390</f>
        <v>0</v>
      </c>
      <c r="F390" s="17">
        <f>ไฟล์กรอกคำตอบ!F390</f>
        <v>0</v>
      </c>
      <c r="G390" s="17">
        <f>ไฟล์กรอกคำตอบ!G390</f>
        <v>0</v>
      </c>
      <c r="H390" s="158">
        <f>SUM(ตรวจผล!H390:M390,ตรวจผล!AE390,ตรวจผล!AI390,ตรวจผล!AJ390)</f>
        <v>0</v>
      </c>
      <c r="I390" s="158">
        <f>SUM(ตรวจผล!N390:O390,ตรวจผล!AK390)</f>
        <v>0</v>
      </c>
      <c r="J390" s="158">
        <f>SUM(ตรวจผล!P390:T390)</f>
        <v>0</v>
      </c>
      <c r="K390" s="158">
        <f>SUM(ตรวจผล!U390:X390,ตรวจผล!Z390:AA390)</f>
        <v>0</v>
      </c>
      <c r="L390" s="158">
        <f>SUM(ตรวจผล!Y390,ตรวจผล!AL390)</f>
        <v>0</v>
      </c>
      <c r="M390" s="20">
        <f t="shared" si="20"/>
        <v>0</v>
      </c>
      <c r="N390" s="159">
        <f t="shared" si="21"/>
        <v>0</v>
      </c>
      <c r="O390" s="163">
        <f t="shared" si="22"/>
        <v>0</v>
      </c>
      <c r="P390" s="164">
        <f t="shared" si="23"/>
        <v>0</v>
      </c>
    </row>
    <row r="391" spans="1:16" x14ac:dyDescent="0.2">
      <c r="A391" s="93" t="str">
        <f>IF(ไฟล์กรอกคำตอบ!A391=""," ",ไฟล์กรอกคำตอบ!A391&amp;"")</f>
        <v xml:space="preserve"> </v>
      </c>
      <c r="B391" s="17">
        <f>ไฟล์กรอกคำตอบ!B391</f>
        <v>0</v>
      </c>
      <c r="C391" s="17">
        <f>ไฟล์กรอกคำตอบ!C391</f>
        <v>0</v>
      </c>
      <c r="D391" s="18">
        <f>ไฟล์กรอกคำตอบ!D391</f>
        <v>0</v>
      </c>
      <c r="E391" s="19">
        <f>ไฟล์กรอกคำตอบ!E391</f>
        <v>0</v>
      </c>
      <c r="F391" s="17">
        <f>ไฟล์กรอกคำตอบ!F391</f>
        <v>0</v>
      </c>
      <c r="G391" s="17">
        <f>ไฟล์กรอกคำตอบ!G391</f>
        <v>0</v>
      </c>
      <c r="H391" s="158">
        <f>SUM(ตรวจผล!H391:M391,ตรวจผล!AE391,ตรวจผล!AI391,ตรวจผล!AJ391)</f>
        <v>0</v>
      </c>
      <c r="I391" s="158">
        <f>SUM(ตรวจผล!N391:O391,ตรวจผล!AK391)</f>
        <v>0</v>
      </c>
      <c r="J391" s="158">
        <f>SUM(ตรวจผล!P391:T391)</f>
        <v>0</v>
      </c>
      <c r="K391" s="158">
        <f>SUM(ตรวจผล!U391:X391,ตรวจผล!Z391:AA391)</f>
        <v>0</v>
      </c>
      <c r="L391" s="158">
        <f>SUM(ตรวจผล!Y391,ตรวจผล!AL391)</f>
        <v>0</v>
      </c>
      <c r="M391" s="20">
        <f t="shared" ref="M391:M454" si="24">SUM(H391:L391)</f>
        <v>0</v>
      </c>
      <c r="N391" s="159">
        <f t="shared" ref="N391:N454" si="25">$N$4/$M$5*M391</f>
        <v>0</v>
      </c>
      <c r="O391" s="163">
        <f t="shared" ref="O391:O454" si="26">SUM(M391)</f>
        <v>0</v>
      </c>
      <c r="P391" s="164">
        <f t="shared" ref="P391:P454" si="27">100/$O$5*O391</f>
        <v>0</v>
      </c>
    </row>
    <row r="392" spans="1:16" x14ac:dyDescent="0.2">
      <c r="A392" s="93" t="str">
        <f>IF(ไฟล์กรอกคำตอบ!A392=""," ",ไฟล์กรอกคำตอบ!A392&amp;"")</f>
        <v xml:space="preserve"> </v>
      </c>
      <c r="B392" s="17">
        <f>ไฟล์กรอกคำตอบ!B392</f>
        <v>0</v>
      </c>
      <c r="C392" s="17">
        <f>ไฟล์กรอกคำตอบ!C392</f>
        <v>0</v>
      </c>
      <c r="D392" s="18">
        <f>ไฟล์กรอกคำตอบ!D392</f>
        <v>0</v>
      </c>
      <c r="E392" s="19">
        <f>ไฟล์กรอกคำตอบ!E392</f>
        <v>0</v>
      </c>
      <c r="F392" s="17">
        <f>ไฟล์กรอกคำตอบ!F392</f>
        <v>0</v>
      </c>
      <c r="G392" s="17">
        <f>ไฟล์กรอกคำตอบ!G392</f>
        <v>0</v>
      </c>
      <c r="H392" s="158">
        <f>SUM(ตรวจผล!H392:M392,ตรวจผล!AE392,ตรวจผล!AI392,ตรวจผล!AJ392)</f>
        <v>0</v>
      </c>
      <c r="I392" s="158">
        <f>SUM(ตรวจผล!N392:O392,ตรวจผล!AK392)</f>
        <v>0</v>
      </c>
      <c r="J392" s="158">
        <f>SUM(ตรวจผล!P392:T392)</f>
        <v>0</v>
      </c>
      <c r="K392" s="158">
        <f>SUM(ตรวจผล!U392:X392,ตรวจผล!Z392:AA392)</f>
        <v>0</v>
      </c>
      <c r="L392" s="158">
        <f>SUM(ตรวจผล!Y392,ตรวจผล!AL392)</f>
        <v>0</v>
      </c>
      <c r="M392" s="20">
        <f t="shared" si="24"/>
        <v>0</v>
      </c>
      <c r="N392" s="159">
        <f t="shared" si="25"/>
        <v>0</v>
      </c>
      <c r="O392" s="163">
        <f t="shared" si="26"/>
        <v>0</v>
      </c>
      <c r="P392" s="164">
        <f t="shared" si="27"/>
        <v>0</v>
      </c>
    </row>
    <row r="393" spans="1:16" x14ac:dyDescent="0.2">
      <c r="A393" s="93" t="str">
        <f>IF(ไฟล์กรอกคำตอบ!A393=""," ",ไฟล์กรอกคำตอบ!A393&amp;"")</f>
        <v xml:space="preserve"> </v>
      </c>
      <c r="B393" s="17">
        <f>ไฟล์กรอกคำตอบ!B393</f>
        <v>0</v>
      </c>
      <c r="C393" s="17">
        <f>ไฟล์กรอกคำตอบ!C393</f>
        <v>0</v>
      </c>
      <c r="D393" s="18">
        <f>ไฟล์กรอกคำตอบ!D393</f>
        <v>0</v>
      </c>
      <c r="E393" s="19">
        <f>ไฟล์กรอกคำตอบ!E393</f>
        <v>0</v>
      </c>
      <c r="F393" s="17">
        <f>ไฟล์กรอกคำตอบ!F393</f>
        <v>0</v>
      </c>
      <c r="G393" s="17">
        <f>ไฟล์กรอกคำตอบ!G393</f>
        <v>0</v>
      </c>
      <c r="H393" s="158">
        <f>SUM(ตรวจผล!H393:M393,ตรวจผล!AE393,ตรวจผล!AI393,ตรวจผล!AJ393)</f>
        <v>0</v>
      </c>
      <c r="I393" s="158">
        <f>SUM(ตรวจผล!N393:O393,ตรวจผล!AK393)</f>
        <v>0</v>
      </c>
      <c r="J393" s="158">
        <f>SUM(ตรวจผล!P393:T393)</f>
        <v>0</v>
      </c>
      <c r="K393" s="158">
        <f>SUM(ตรวจผล!U393:X393,ตรวจผล!Z393:AA393)</f>
        <v>0</v>
      </c>
      <c r="L393" s="158">
        <f>SUM(ตรวจผล!Y393,ตรวจผล!AL393)</f>
        <v>0</v>
      </c>
      <c r="M393" s="20">
        <f t="shared" si="24"/>
        <v>0</v>
      </c>
      <c r="N393" s="159">
        <f t="shared" si="25"/>
        <v>0</v>
      </c>
      <c r="O393" s="163">
        <f t="shared" si="26"/>
        <v>0</v>
      </c>
      <c r="P393" s="164">
        <f t="shared" si="27"/>
        <v>0</v>
      </c>
    </row>
    <row r="394" spans="1:16" x14ac:dyDescent="0.2">
      <c r="A394" s="93" t="str">
        <f>IF(ไฟล์กรอกคำตอบ!A394=""," ",ไฟล์กรอกคำตอบ!A394&amp;"")</f>
        <v xml:space="preserve"> </v>
      </c>
      <c r="B394" s="17">
        <f>ไฟล์กรอกคำตอบ!B394</f>
        <v>0</v>
      </c>
      <c r="C394" s="17">
        <f>ไฟล์กรอกคำตอบ!C394</f>
        <v>0</v>
      </c>
      <c r="D394" s="18">
        <f>ไฟล์กรอกคำตอบ!D394</f>
        <v>0</v>
      </c>
      <c r="E394" s="19">
        <f>ไฟล์กรอกคำตอบ!E394</f>
        <v>0</v>
      </c>
      <c r="F394" s="17">
        <f>ไฟล์กรอกคำตอบ!F394</f>
        <v>0</v>
      </c>
      <c r="G394" s="17">
        <f>ไฟล์กรอกคำตอบ!G394</f>
        <v>0</v>
      </c>
      <c r="H394" s="158">
        <f>SUM(ตรวจผล!H394:M394,ตรวจผล!AE394,ตรวจผล!AI394,ตรวจผล!AJ394)</f>
        <v>0</v>
      </c>
      <c r="I394" s="158">
        <f>SUM(ตรวจผล!N394:O394,ตรวจผล!AK394)</f>
        <v>0</v>
      </c>
      <c r="J394" s="158">
        <f>SUM(ตรวจผล!P394:T394)</f>
        <v>0</v>
      </c>
      <c r="K394" s="158">
        <f>SUM(ตรวจผล!U394:X394,ตรวจผล!Z394:AA394)</f>
        <v>0</v>
      </c>
      <c r="L394" s="158">
        <f>SUM(ตรวจผล!Y394,ตรวจผล!AL394)</f>
        <v>0</v>
      </c>
      <c r="M394" s="20">
        <f t="shared" si="24"/>
        <v>0</v>
      </c>
      <c r="N394" s="159">
        <f t="shared" si="25"/>
        <v>0</v>
      </c>
      <c r="O394" s="163">
        <f t="shared" si="26"/>
        <v>0</v>
      </c>
      <c r="P394" s="164">
        <f t="shared" si="27"/>
        <v>0</v>
      </c>
    </row>
    <row r="395" spans="1:16" x14ac:dyDescent="0.2">
      <c r="A395" s="93" t="str">
        <f>IF(ไฟล์กรอกคำตอบ!A395=""," ",ไฟล์กรอกคำตอบ!A395&amp;"")</f>
        <v xml:space="preserve"> </v>
      </c>
      <c r="B395" s="17">
        <f>ไฟล์กรอกคำตอบ!B395</f>
        <v>0</v>
      </c>
      <c r="C395" s="17">
        <f>ไฟล์กรอกคำตอบ!C395</f>
        <v>0</v>
      </c>
      <c r="D395" s="18">
        <f>ไฟล์กรอกคำตอบ!D395</f>
        <v>0</v>
      </c>
      <c r="E395" s="19">
        <f>ไฟล์กรอกคำตอบ!E395</f>
        <v>0</v>
      </c>
      <c r="F395" s="17">
        <f>ไฟล์กรอกคำตอบ!F395</f>
        <v>0</v>
      </c>
      <c r="G395" s="17">
        <f>ไฟล์กรอกคำตอบ!G395</f>
        <v>0</v>
      </c>
      <c r="H395" s="158">
        <f>SUM(ตรวจผล!H395:M395,ตรวจผล!AE395,ตรวจผล!AI395,ตรวจผล!AJ395)</f>
        <v>0</v>
      </c>
      <c r="I395" s="158">
        <f>SUM(ตรวจผล!N395:O395,ตรวจผล!AK395)</f>
        <v>0</v>
      </c>
      <c r="J395" s="158">
        <f>SUM(ตรวจผล!P395:T395)</f>
        <v>0</v>
      </c>
      <c r="K395" s="158">
        <f>SUM(ตรวจผล!U395:X395,ตรวจผล!Z395:AA395)</f>
        <v>0</v>
      </c>
      <c r="L395" s="158">
        <f>SUM(ตรวจผล!Y395,ตรวจผล!AL395)</f>
        <v>0</v>
      </c>
      <c r="M395" s="20">
        <f t="shared" si="24"/>
        <v>0</v>
      </c>
      <c r="N395" s="159">
        <f t="shared" si="25"/>
        <v>0</v>
      </c>
      <c r="O395" s="163">
        <f t="shared" si="26"/>
        <v>0</v>
      </c>
      <c r="P395" s="164">
        <f t="shared" si="27"/>
        <v>0</v>
      </c>
    </row>
    <row r="396" spans="1:16" x14ac:dyDescent="0.2">
      <c r="A396" s="93" t="str">
        <f>IF(ไฟล์กรอกคำตอบ!A396=""," ",ไฟล์กรอกคำตอบ!A396&amp;"")</f>
        <v xml:space="preserve"> </v>
      </c>
      <c r="B396" s="17">
        <f>ไฟล์กรอกคำตอบ!B396</f>
        <v>0</v>
      </c>
      <c r="C396" s="17">
        <f>ไฟล์กรอกคำตอบ!C396</f>
        <v>0</v>
      </c>
      <c r="D396" s="18">
        <f>ไฟล์กรอกคำตอบ!D396</f>
        <v>0</v>
      </c>
      <c r="E396" s="19">
        <f>ไฟล์กรอกคำตอบ!E396</f>
        <v>0</v>
      </c>
      <c r="F396" s="17">
        <f>ไฟล์กรอกคำตอบ!F396</f>
        <v>0</v>
      </c>
      <c r="G396" s="17">
        <f>ไฟล์กรอกคำตอบ!G396</f>
        <v>0</v>
      </c>
      <c r="H396" s="158">
        <f>SUM(ตรวจผล!H396:M396,ตรวจผล!AE396,ตรวจผล!AI396,ตรวจผล!AJ396)</f>
        <v>0</v>
      </c>
      <c r="I396" s="158">
        <f>SUM(ตรวจผล!N396:O396,ตรวจผล!AK396)</f>
        <v>0</v>
      </c>
      <c r="J396" s="158">
        <f>SUM(ตรวจผล!P396:T396)</f>
        <v>0</v>
      </c>
      <c r="K396" s="158">
        <f>SUM(ตรวจผล!U396:X396,ตรวจผล!Z396:AA396)</f>
        <v>0</v>
      </c>
      <c r="L396" s="158">
        <f>SUM(ตรวจผล!Y396,ตรวจผล!AL396)</f>
        <v>0</v>
      </c>
      <c r="M396" s="20">
        <f t="shared" si="24"/>
        <v>0</v>
      </c>
      <c r="N396" s="159">
        <f t="shared" si="25"/>
        <v>0</v>
      </c>
      <c r="O396" s="163">
        <f t="shared" si="26"/>
        <v>0</v>
      </c>
      <c r="P396" s="164">
        <f t="shared" si="27"/>
        <v>0</v>
      </c>
    </row>
    <row r="397" spans="1:16" x14ac:dyDescent="0.2">
      <c r="A397" s="93" t="str">
        <f>IF(ไฟล์กรอกคำตอบ!A397=""," ",ไฟล์กรอกคำตอบ!A397&amp;"")</f>
        <v xml:space="preserve"> </v>
      </c>
      <c r="B397" s="17">
        <f>ไฟล์กรอกคำตอบ!B397</f>
        <v>0</v>
      </c>
      <c r="C397" s="17">
        <f>ไฟล์กรอกคำตอบ!C397</f>
        <v>0</v>
      </c>
      <c r="D397" s="18">
        <f>ไฟล์กรอกคำตอบ!D397</f>
        <v>0</v>
      </c>
      <c r="E397" s="19">
        <f>ไฟล์กรอกคำตอบ!E397</f>
        <v>0</v>
      </c>
      <c r="F397" s="17">
        <f>ไฟล์กรอกคำตอบ!F397</f>
        <v>0</v>
      </c>
      <c r="G397" s="17">
        <f>ไฟล์กรอกคำตอบ!G397</f>
        <v>0</v>
      </c>
      <c r="H397" s="158">
        <f>SUM(ตรวจผล!H397:M397,ตรวจผล!AE397,ตรวจผล!AI397,ตรวจผล!AJ397)</f>
        <v>0</v>
      </c>
      <c r="I397" s="158">
        <f>SUM(ตรวจผล!N397:O397,ตรวจผล!AK397)</f>
        <v>0</v>
      </c>
      <c r="J397" s="158">
        <f>SUM(ตรวจผล!P397:T397)</f>
        <v>0</v>
      </c>
      <c r="K397" s="158">
        <f>SUM(ตรวจผล!U397:X397,ตรวจผล!Z397:AA397)</f>
        <v>0</v>
      </c>
      <c r="L397" s="158">
        <f>SUM(ตรวจผล!Y397,ตรวจผล!AL397)</f>
        <v>0</v>
      </c>
      <c r="M397" s="20">
        <f t="shared" si="24"/>
        <v>0</v>
      </c>
      <c r="N397" s="159">
        <f t="shared" si="25"/>
        <v>0</v>
      </c>
      <c r="O397" s="163">
        <f t="shared" si="26"/>
        <v>0</v>
      </c>
      <c r="P397" s="164">
        <f t="shared" si="27"/>
        <v>0</v>
      </c>
    </row>
    <row r="398" spans="1:16" x14ac:dyDescent="0.2">
      <c r="A398" s="93" t="str">
        <f>IF(ไฟล์กรอกคำตอบ!A398=""," ",ไฟล์กรอกคำตอบ!A398&amp;"")</f>
        <v xml:space="preserve"> </v>
      </c>
      <c r="B398" s="17">
        <f>ไฟล์กรอกคำตอบ!B398</f>
        <v>0</v>
      </c>
      <c r="C398" s="17">
        <f>ไฟล์กรอกคำตอบ!C398</f>
        <v>0</v>
      </c>
      <c r="D398" s="18">
        <f>ไฟล์กรอกคำตอบ!D398</f>
        <v>0</v>
      </c>
      <c r="E398" s="19">
        <f>ไฟล์กรอกคำตอบ!E398</f>
        <v>0</v>
      </c>
      <c r="F398" s="17">
        <f>ไฟล์กรอกคำตอบ!F398</f>
        <v>0</v>
      </c>
      <c r="G398" s="17">
        <f>ไฟล์กรอกคำตอบ!G398</f>
        <v>0</v>
      </c>
      <c r="H398" s="158">
        <f>SUM(ตรวจผล!H398:M398,ตรวจผล!AE398,ตรวจผล!AI398,ตรวจผล!AJ398)</f>
        <v>0</v>
      </c>
      <c r="I398" s="158">
        <f>SUM(ตรวจผล!N398:O398,ตรวจผล!AK398)</f>
        <v>0</v>
      </c>
      <c r="J398" s="158">
        <f>SUM(ตรวจผล!P398:T398)</f>
        <v>0</v>
      </c>
      <c r="K398" s="158">
        <f>SUM(ตรวจผล!U398:X398,ตรวจผล!Z398:AA398)</f>
        <v>0</v>
      </c>
      <c r="L398" s="158">
        <f>SUM(ตรวจผล!Y398,ตรวจผล!AL398)</f>
        <v>0</v>
      </c>
      <c r="M398" s="20">
        <f t="shared" si="24"/>
        <v>0</v>
      </c>
      <c r="N398" s="159">
        <f t="shared" si="25"/>
        <v>0</v>
      </c>
      <c r="O398" s="163">
        <f t="shared" si="26"/>
        <v>0</v>
      </c>
      <c r="P398" s="164">
        <f t="shared" si="27"/>
        <v>0</v>
      </c>
    </row>
    <row r="399" spans="1:16" x14ac:dyDescent="0.2">
      <c r="A399" s="93" t="str">
        <f>IF(ไฟล์กรอกคำตอบ!A399=""," ",ไฟล์กรอกคำตอบ!A399&amp;"")</f>
        <v xml:space="preserve"> </v>
      </c>
      <c r="B399" s="17">
        <f>ไฟล์กรอกคำตอบ!B399</f>
        <v>0</v>
      </c>
      <c r="C399" s="17">
        <f>ไฟล์กรอกคำตอบ!C399</f>
        <v>0</v>
      </c>
      <c r="D399" s="18">
        <f>ไฟล์กรอกคำตอบ!D399</f>
        <v>0</v>
      </c>
      <c r="E399" s="19">
        <f>ไฟล์กรอกคำตอบ!E399</f>
        <v>0</v>
      </c>
      <c r="F399" s="17">
        <f>ไฟล์กรอกคำตอบ!F399</f>
        <v>0</v>
      </c>
      <c r="G399" s="17">
        <f>ไฟล์กรอกคำตอบ!G399</f>
        <v>0</v>
      </c>
      <c r="H399" s="158">
        <f>SUM(ตรวจผล!H399:M399,ตรวจผล!AE399,ตรวจผล!AI399,ตรวจผล!AJ399)</f>
        <v>0</v>
      </c>
      <c r="I399" s="158">
        <f>SUM(ตรวจผล!N399:O399,ตรวจผล!AK399)</f>
        <v>0</v>
      </c>
      <c r="J399" s="158">
        <f>SUM(ตรวจผล!P399:T399)</f>
        <v>0</v>
      </c>
      <c r="K399" s="158">
        <f>SUM(ตรวจผล!U399:X399,ตรวจผล!Z399:AA399)</f>
        <v>0</v>
      </c>
      <c r="L399" s="158">
        <f>SUM(ตรวจผล!Y399,ตรวจผล!AL399)</f>
        <v>0</v>
      </c>
      <c r="M399" s="20">
        <f t="shared" si="24"/>
        <v>0</v>
      </c>
      <c r="N399" s="159">
        <f t="shared" si="25"/>
        <v>0</v>
      </c>
      <c r="O399" s="163">
        <f t="shared" si="26"/>
        <v>0</v>
      </c>
      <c r="P399" s="164">
        <f t="shared" si="27"/>
        <v>0</v>
      </c>
    </row>
    <row r="400" spans="1:16" x14ac:dyDescent="0.2">
      <c r="A400" s="93" t="str">
        <f>IF(ไฟล์กรอกคำตอบ!A400=""," ",ไฟล์กรอกคำตอบ!A400&amp;"")</f>
        <v xml:space="preserve"> </v>
      </c>
      <c r="B400" s="17">
        <f>ไฟล์กรอกคำตอบ!B400</f>
        <v>0</v>
      </c>
      <c r="C400" s="17">
        <f>ไฟล์กรอกคำตอบ!C400</f>
        <v>0</v>
      </c>
      <c r="D400" s="18">
        <f>ไฟล์กรอกคำตอบ!D400</f>
        <v>0</v>
      </c>
      <c r="E400" s="19">
        <f>ไฟล์กรอกคำตอบ!E400</f>
        <v>0</v>
      </c>
      <c r="F400" s="17">
        <f>ไฟล์กรอกคำตอบ!F400</f>
        <v>0</v>
      </c>
      <c r="G400" s="17">
        <f>ไฟล์กรอกคำตอบ!G400</f>
        <v>0</v>
      </c>
      <c r="H400" s="158">
        <f>SUM(ตรวจผล!H400:M400,ตรวจผล!AE400,ตรวจผล!AI400,ตรวจผล!AJ400)</f>
        <v>0</v>
      </c>
      <c r="I400" s="158">
        <f>SUM(ตรวจผล!N400:O400,ตรวจผล!AK400)</f>
        <v>0</v>
      </c>
      <c r="J400" s="158">
        <f>SUM(ตรวจผล!P400:T400)</f>
        <v>0</v>
      </c>
      <c r="K400" s="158">
        <f>SUM(ตรวจผล!U400:X400,ตรวจผล!Z400:AA400)</f>
        <v>0</v>
      </c>
      <c r="L400" s="158">
        <f>SUM(ตรวจผล!Y400,ตรวจผล!AL400)</f>
        <v>0</v>
      </c>
      <c r="M400" s="20">
        <f t="shared" si="24"/>
        <v>0</v>
      </c>
      <c r="N400" s="159">
        <f t="shared" si="25"/>
        <v>0</v>
      </c>
      <c r="O400" s="163">
        <f t="shared" si="26"/>
        <v>0</v>
      </c>
      <c r="P400" s="164">
        <f t="shared" si="27"/>
        <v>0</v>
      </c>
    </row>
    <row r="401" spans="1:16" x14ac:dyDescent="0.2">
      <c r="A401" s="93" t="str">
        <f>IF(ไฟล์กรอกคำตอบ!A401=""," ",ไฟล์กรอกคำตอบ!A401&amp;"")</f>
        <v xml:space="preserve"> </v>
      </c>
      <c r="B401" s="17">
        <f>ไฟล์กรอกคำตอบ!B401</f>
        <v>0</v>
      </c>
      <c r="C401" s="17">
        <f>ไฟล์กรอกคำตอบ!C401</f>
        <v>0</v>
      </c>
      <c r="D401" s="18">
        <f>ไฟล์กรอกคำตอบ!D401</f>
        <v>0</v>
      </c>
      <c r="E401" s="19">
        <f>ไฟล์กรอกคำตอบ!E401</f>
        <v>0</v>
      </c>
      <c r="F401" s="17">
        <f>ไฟล์กรอกคำตอบ!F401</f>
        <v>0</v>
      </c>
      <c r="G401" s="17">
        <f>ไฟล์กรอกคำตอบ!G401</f>
        <v>0</v>
      </c>
      <c r="H401" s="158">
        <f>SUM(ตรวจผล!H401:M401,ตรวจผล!AE401,ตรวจผล!AI401,ตรวจผล!AJ401)</f>
        <v>0</v>
      </c>
      <c r="I401" s="158">
        <f>SUM(ตรวจผล!N401:O401,ตรวจผล!AK401)</f>
        <v>0</v>
      </c>
      <c r="J401" s="158">
        <f>SUM(ตรวจผล!P401:T401)</f>
        <v>0</v>
      </c>
      <c r="K401" s="158">
        <f>SUM(ตรวจผล!U401:X401,ตรวจผล!Z401:AA401)</f>
        <v>0</v>
      </c>
      <c r="L401" s="158">
        <f>SUM(ตรวจผล!Y401,ตรวจผล!AL401)</f>
        <v>0</v>
      </c>
      <c r="M401" s="20">
        <f t="shared" si="24"/>
        <v>0</v>
      </c>
      <c r="N401" s="159">
        <f t="shared" si="25"/>
        <v>0</v>
      </c>
      <c r="O401" s="163">
        <f t="shared" si="26"/>
        <v>0</v>
      </c>
      <c r="P401" s="164">
        <f t="shared" si="27"/>
        <v>0</v>
      </c>
    </row>
    <row r="402" spans="1:16" x14ac:dyDescent="0.2">
      <c r="A402" s="93" t="str">
        <f>IF(ไฟล์กรอกคำตอบ!A402=""," ",ไฟล์กรอกคำตอบ!A402&amp;"")</f>
        <v xml:space="preserve"> </v>
      </c>
      <c r="B402" s="17">
        <f>ไฟล์กรอกคำตอบ!B402</f>
        <v>0</v>
      </c>
      <c r="C402" s="17">
        <f>ไฟล์กรอกคำตอบ!C402</f>
        <v>0</v>
      </c>
      <c r="D402" s="18">
        <f>ไฟล์กรอกคำตอบ!D402</f>
        <v>0</v>
      </c>
      <c r="E402" s="19">
        <f>ไฟล์กรอกคำตอบ!E402</f>
        <v>0</v>
      </c>
      <c r="F402" s="17">
        <f>ไฟล์กรอกคำตอบ!F402</f>
        <v>0</v>
      </c>
      <c r="G402" s="17">
        <f>ไฟล์กรอกคำตอบ!G402</f>
        <v>0</v>
      </c>
      <c r="H402" s="158">
        <f>SUM(ตรวจผล!H402:M402,ตรวจผล!AE402,ตรวจผล!AI402,ตรวจผล!AJ402)</f>
        <v>0</v>
      </c>
      <c r="I402" s="158">
        <f>SUM(ตรวจผล!N402:O402,ตรวจผล!AK402)</f>
        <v>0</v>
      </c>
      <c r="J402" s="158">
        <f>SUM(ตรวจผล!P402:T402)</f>
        <v>0</v>
      </c>
      <c r="K402" s="158">
        <f>SUM(ตรวจผล!U402:X402,ตรวจผล!Z402:AA402)</f>
        <v>0</v>
      </c>
      <c r="L402" s="158">
        <f>SUM(ตรวจผล!Y402,ตรวจผล!AL402)</f>
        <v>0</v>
      </c>
      <c r="M402" s="20">
        <f t="shared" si="24"/>
        <v>0</v>
      </c>
      <c r="N402" s="159">
        <f t="shared" si="25"/>
        <v>0</v>
      </c>
      <c r="O402" s="163">
        <f t="shared" si="26"/>
        <v>0</v>
      </c>
      <c r="P402" s="164">
        <f t="shared" si="27"/>
        <v>0</v>
      </c>
    </row>
    <row r="403" spans="1:16" x14ac:dyDescent="0.2">
      <c r="A403" s="93" t="str">
        <f>IF(ไฟล์กรอกคำตอบ!A403=""," ",ไฟล์กรอกคำตอบ!A403&amp;"")</f>
        <v xml:space="preserve"> </v>
      </c>
      <c r="B403" s="17">
        <f>ไฟล์กรอกคำตอบ!B403</f>
        <v>0</v>
      </c>
      <c r="C403" s="17">
        <f>ไฟล์กรอกคำตอบ!C403</f>
        <v>0</v>
      </c>
      <c r="D403" s="18">
        <f>ไฟล์กรอกคำตอบ!D403</f>
        <v>0</v>
      </c>
      <c r="E403" s="19">
        <f>ไฟล์กรอกคำตอบ!E403</f>
        <v>0</v>
      </c>
      <c r="F403" s="17">
        <f>ไฟล์กรอกคำตอบ!F403</f>
        <v>0</v>
      </c>
      <c r="G403" s="17">
        <f>ไฟล์กรอกคำตอบ!G403</f>
        <v>0</v>
      </c>
      <c r="H403" s="158">
        <f>SUM(ตรวจผล!H403:M403,ตรวจผล!AE403,ตรวจผล!AI403,ตรวจผล!AJ403)</f>
        <v>0</v>
      </c>
      <c r="I403" s="158">
        <f>SUM(ตรวจผล!N403:O403,ตรวจผล!AK403)</f>
        <v>0</v>
      </c>
      <c r="J403" s="158">
        <f>SUM(ตรวจผล!P403:T403)</f>
        <v>0</v>
      </c>
      <c r="K403" s="158">
        <f>SUM(ตรวจผล!U403:X403,ตรวจผล!Z403:AA403)</f>
        <v>0</v>
      </c>
      <c r="L403" s="158">
        <f>SUM(ตรวจผล!Y403,ตรวจผล!AL403)</f>
        <v>0</v>
      </c>
      <c r="M403" s="20">
        <f t="shared" si="24"/>
        <v>0</v>
      </c>
      <c r="N403" s="159">
        <f t="shared" si="25"/>
        <v>0</v>
      </c>
      <c r="O403" s="163">
        <f t="shared" si="26"/>
        <v>0</v>
      </c>
      <c r="P403" s="164">
        <f t="shared" si="27"/>
        <v>0</v>
      </c>
    </row>
    <row r="404" spans="1:16" x14ac:dyDescent="0.2">
      <c r="A404" s="93" t="str">
        <f>IF(ไฟล์กรอกคำตอบ!A404=""," ",ไฟล์กรอกคำตอบ!A404&amp;"")</f>
        <v xml:space="preserve"> </v>
      </c>
      <c r="B404" s="17">
        <f>ไฟล์กรอกคำตอบ!B404</f>
        <v>0</v>
      </c>
      <c r="C404" s="17">
        <f>ไฟล์กรอกคำตอบ!C404</f>
        <v>0</v>
      </c>
      <c r="D404" s="18">
        <f>ไฟล์กรอกคำตอบ!D404</f>
        <v>0</v>
      </c>
      <c r="E404" s="19">
        <f>ไฟล์กรอกคำตอบ!E404</f>
        <v>0</v>
      </c>
      <c r="F404" s="17">
        <f>ไฟล์กรอกคำตอบ!F404</f>
        <v>0</v>
      </c>
      <c r="G404" s="17">
        <f>ไฟล์กรอกคำตอบ!G404</f>
        <v>0</v>
      </c>
      <c r="H404" s="158">
        <f>SUM(ตรวจผล!H404:M404,ตรวจผล!AE404,ตรวจผล!AI404,ตรวจผล!AJ404)</f>
        <v>0</v>
      </c>
      <c r="I404" s="158">
        <f>SUM(ตรวจผล!N404:O404,ตรวจผล!AK404)</f>
        <v>0</v>
      </c>
      <c r="J404" s="158">
        <f>SUM(ตรวจผล!P404:T404)</f>
        <v>0</v>
      </c>
      <c r="K404" s="158">
        <f>SUM(ตรวจผล!U404:X404,ตรวจผล!Z404:AA404)</f>
        <v>0</v>
      </c>
      <c r="L404" s="158">
        <f>SUM(ตรวจผล!Y404,ตรวจผล!AL404)</f>
        <v>0</v>
      </c>
      <c r="M404" s="20">
        <f t="shared" si="24"/>
        <v>0</v>
      </c>
      <c r="N404" s="159">
        <f t="shared" si="25"/>
        <v>0</v>
      </c>
      <c r="O404" s="163">
        <f t="shared" si="26"/>
        <v>0</v>
      </c>
      <c r="P404" s="164">
        <f t="shared" si="27"/>
        <v>0</v>
      </c>
    </row>
    <row r="405" spans="1:16" x14ac:dyDescent="0.2">
      <c r="A405" s="93" t="str">
        <f>IF(ไฟล์กรอกคำตอบ!A405=""," ",ไฟล์กรอกคำตอบ!A405&amp;"")</f>
        <v xml:space="preserve"> </v>
      </c>
      <c r="B405" s="17">
        <f>ไฟล์กรอกคำตอบ!B405</f>
        <v>0</v>
      </c>
      <c r="C405" s="17">
        <f>ไฟล์กรอกคำตอบ!C405</f>
        <v>0</v>
      </c>
      <c r="D405" s="18">
        <f>ไฟล์กรอกคำตอบ!D405</f>
        <v>0</v>
      </c>
      <c r="E405" s="19">
        <f>ไฟล์กรอกคำตอบ!E405</f>
        <v>0</v>
      </c>
      <c r="F405" s="17">
        <f>ไฟล์กรอกคำตอบ!F405</f>
        <v>0</v>
      </c>
      <c r="G405" s="17">
        <f>ไฟล์กรอกคำตอบ!G405</f>
        <v>0</v>
      </c>
      <c r="H405" s="158">
        <f>SUM(ตรวจผล!H405:M405,ตรวจผล!AE405,ตรวจผล!AI405,ตรวจผล!AJ405)</f>
        <v>0</v>
      </c>
      <c r="I405" s="158">
        <f>SUM(ตรวจผล!N405:O405,ตรวจผล!AK405)</f>
        <v>0</v>
      </c>
      <c r="J405" s="158">
        <f>SUM(ตรวจผล!P405:T405)</f>
        <v>0</v>
      </c>
      <c r="K405" s="158">
        <f>SUM(ตรวจผล!U405:X405,ตรวจผล!Z405:AA405)</f>
        <v>0</v>
      </c>
      <c r="L405" s="158">
        <f>SUM(ตรวจผล!Y405,ตรวจผล!AL405)</f>
        <v>0</v>
      </c>
      <c r="M405" s="20">
        <f t="shared" si="24"/>
        <v>0</v>
      </c>
      <c r="N405" s="159">
        <f t="shared" si="25"/>
        <v>0</v>
      </c>
      <c r="O405" s="163">
        <f t="shared" si="26"/>
        <v>0</v>
      </c>
      <c r="P405" s="164">
        <f t="shared" si="27"/>
        <v>0</v>
      </c>
    </row>
    <row r="406" spans="1:16" x14ac:dyDescent="0.2">
      <c r="A406" s="93" t="str">
        <f>IF(ไฟล์กรอกคำตอบ!A406=""," ",ไฟล์กรอกคำตอบ!A406&amp;"")</f>
        <v xml:space="preserve"> </v>
      </c>
      <c r="B406" s="17">
        <f>ไฟล์กรอกคำตอบ!B406</f>
        <v>0</v>
      </c>
      <c r="C406" s="17">
        <f>ไฟล์กรอกคำตอบ!C406</f>
        <v>0</v>
      </c>
      <c r="D406" s="18">
        <f>ไฟล์กรอกคำตอบ!D406</f>
        <v>0</v>
      </c>
      <c r="E406" s="19">
        <f>ไฟล์กรอกคำตอบ!E406</f>
        <v>0</v>
      </c>
      <c r="F406" s="17">
        <f>ไฟล์กรอกคำตอบ!F406</f>
        <v>0</v>
      </c>
      <c r="G406" s="17">
        <f>ไฟล์กรอกคำตอบ!G406</f>
        <v>0</v>
      </c>
      <c r="H406" s="158">
        <f>SUM(ตรวจผล!H406:M406,ตรวจผล!AE406,ตรวจผล!AI406,ตรวจผล!AJ406)</f>
        <v>0</v>
      </c>
      <c r="I406" s="158">
        <f>SUM(ตรวจผล!N406:O406,ตรวจผล!AK406)</f>
        <v>0</v>
      </c>
      <c r="J406" s="158">
        <f>SUM(ตรวจผล!P406:T406)</f>
        <v>0</v>
      </c>
      <c r="K406" s="158">
        <f>SUM(ตรวจผล!U406:X406,ตรวจผล!Z406:AA406)</f>
        <v>0</v>
      </c>
      <c r="L406" s="158">
        <f>SUM(ตรวจผล!Y406,ตรวจผล!AL406)</f>
        <v>0</v>
      </c>
      <c r="M406" s="20">
        <f t="shared" si="24"/>
        <v>0</v>
      </c>
      <c r="N406" s="159">
        <f t="shared" si="25"/>
        <v>0</v>
      </c>
      <c r="O406" s="163">
        <f t="shared" si="26"/>
        <v>0</v>
      </c>
      <c r="P406" s="164">
        <f t="shared" si="27"/>
        <v>0</v>
      </c>
    </row>
    <row r="407" spans="1:16" x14ac:dyDescent="0.2">
      <c r="A407" s="93" t="str">
        <f>IF(ไฟล์กรอกคำตอบ!A407=""," ",ไฟล์กรอกคำตอบ!A407&amp;"")</f>
        <v xml:space="preserve"> </v>
      </c>
      <c r="B407" s="17">
        <f>ไฟล์กรอกคำตอบ!B407</f>
        <v>0</v>
      </c>
      <c r="C407" s="17">
        <f>ไฟล์กรอกคำตอบ!C407</f>
        <v>0</v>
      </c>
      <c r="D407" s="18">
        <f>ไฟล์กรอกคำตอบ!D407</f>
        <v>0</v>
      </c>
      <c r="E407" s="19">
        <f>ไฟล์กรอกคำตอบ!E407</f>
        <v>0</v>
      </c>
      <c r="F407" s="17">
        <f>ไฟล์กรอกคำตอบ!F407</f>
        <v>0</v>
      </c>
      <c r="G407" s="17">
        <f>ไฟล์กรอกคำตอบ!G407</f>
        <v>0</v>
      </c>
      <c r="H407" s="158">
        <f>SUM(ตรวจผล!H407:M407,ตรวจผล!AE407,ตรวจผล!AI407,ตรวจผล!AJ407)</f>
        <v>0</v>
      </c>
      <c r="I407" s="158">
        <f>SUM(ตรวจผล!N407:O407,ตรวจผล!AK407)</f>
        <v>0</v>
      </c>
      <c r="J407" s="158">
        <f>SUM(ตรวจผล!P407:T407)</f>
        <v>0</v>
      </c>
      <c r="K407" s="158">
        <f>SUM(ตรวจผล!U407:X407,ตรวจผล!Z407:AA407)</f>
        <v>0</v>
      </c>
      <c r="L407" s="158">
        <f>SUM(ตรวจผล!Y407,ตรวจผล!AL407)</f>
        <v>0</v>
      </c>
      <c r="M407" s="20">
        <f t="shared" si="24"/>
        <v>0</v>
      </c>
      <c r="N407" s="159">
        <f t="shared" si="25"/>
        <v>0</v>
      </c>
      <c r="O407" s="163">
        <f t="shared" si="26"/>
        <v>0</v>
      </c>
      <c r="P407" s="164">
        <f t="shared" si="27"/>
        <v>0</v>
      </c>
    </row>
    <row r="408" spans="1:16" x14ac:dyDescent="0.2">
      <c r="A408" s="93" t="str">
        <f>IF(ไฟล์กรอกคำตอบ!A408=""," ",ไฟล์กรอกคำตอบ!A408&amp;"")</f>
        <v xml:space="preserve"> </v>
      </c>
      <c r="B408" s="17">
        <f>ไฟล์กรอกคำตอบ!B408</f>
        <v>0</v>
      </c>
      <c r="C408" s="17">
        <f>ไฟล์กรอกคำตอบ!C408</f>
        <v>0</v>
      </c>
      <c r="D408" s="18">
        <f>ไฟล์กรอกคำตอบ!D408</f>
        <v>0</v>
      </c>
      <c r="E408" s="19">
        <f>ไฟล์กรอกคำตอบ!E408</f>
        <v>0</v>
      </c>
      <c r="F408" s="17">
        <f>ไฟล์กรอกคำตอบ!F408</f>
        <v>0</v>
      </c>
      <c r="G408" s="17">
        <f>ไฟล์กรอกคำตอบ!G408</f>
        <v>0</v>
      </c>
      <c r="H408" s="158">
        <f>SUM(ตรวจผล!H408:M408,ตรวจผล!AE408,ตรวจผล!AI408,ตรวจผล!AJ408)</f>
        <v>0</v>
      </c>
      <c r="I408" s="158">
        <f>SUM(ตรวจผล!N408:O408,ตรวจผล!AK408)</f>
        <v>0</v>
      </c>
      <c r="J408" s="158">
        <f>SUM(ตรวจผล!P408:T408)</f>
        <v>0</v>
      </c>
      <c r="K408" s="158">
        <f>SUM(ตรวจผล!U408:X408,ตรวจผล!Z408:AA408)</f>
        <v>0</v>
      </c>
      <c r="L408" s="158">
        <f>SUM(ตรวจผล!Y408,ตรวจผล!AL408)</f>
        <v>0</v>
      </c>
      <c r="M408" s="20">
        <f t="shared" si="24"/>
        <v>0</v>
      </c>
      <c r="N408" s="159">
        <f t="shared" si="25"/>
        <v>0</v>
      </c>
      <c r="O408" s="163">
        <f t="shared" si="26"/>
        <v>0</v>
      </c>
      <c r="P408" s="164">
        <f t="shared" si="27"/>
        <v>0</v>
      </c>
    </row>
    <row r="409" spans="1:16" x14ac:dyDescent="0.2">
      <c r="A409" s="93" t="str">
        <f>IF(ไฟล์กรอกคำตอบ!A409=""," ",ไฟล์กรอกคำตอบ!A409&amp;"")</f>
        <v xml:space="preserve"> </v>
      </c>
      <c r="B409" s="17">
        <f>ไฟล์กรอกคำตอบ!B409</f>
        <v>0</v>
      </c>
      <c r="C409" s="17">
        <f>ไฟล์กรอกคำตอบ!C409</f>
        <v>0</v>
      </c>
      <c r="D409" s="18">
        <f>ไฟล์กรอกคำตอบ!D409</f>
        <v>0</v>
      </c>
      <c r="E409" s="19">
        <f>ไฟล์กรอกคำตอบ!E409</f>
        <v>0</v>
      </c>
      <c r="F409" s="17">
        <f>ไฟล์กรอกคำตอบ!F409</f>
        <v>0</v>
      </c>
      <c r="G409" s="17">
        <f>ไฟล์กรอกคำตอบ!G409</f>
        <v>0</v>
      </c>
      <c r="H409" s="158">
        <f>SUM(ตรวจผล!H409:M409,ตรวจผล!AE409,ตรวจผล!AI409,ตรวจผล!AJ409)</f>
        <v>0</v>
      </c>
      <c r="I409" s="158">
        <f>SUM(ตรวจผล!N409:O409,ตรวจผล!AK409)</f>
        <v>0</v>
      </c>
      <c r="J409" s="158">
        <f>SUM(ตรวจผล!P409:T409)</f>
        <v>0</v>
      </c>
      <c r="K409" s="158">
        <f>SUM(ตรวจผล!U409:X409,ตรวจผล!Z409:AA409)</f>
        <v>0</v>
      </c>
      <c r="L409" s="158">
        <f>SUM(ตรวจผล!Y409,ตรวจผล!AL409)</f>
        <v>0</v>
      </c>
      <c r="M409" s="20">
        <f t="shared" si="24"/>
        <v>0</v>
      </c>
      <c r="N409" s="159">
        <f t="shared" si="25"/>
        <v>0</v>
      </c>
      <c r="O409" s="163">
        <f t="shared" si="26"/>
        <v>0</v>
      </c>
      <c r="P409" s="164">
        <f t="shared" si="27"/>
        <v>0</v>
      </c>
    </row>
    <row r="410" spans="1:16" x14ac:dyDescent="0.2">
      <c r="A410" s="93" t="str">
        <f>IF(ไฟล์กรอกคำตอบ!A410=""," ",ไฟล์กรอกคำตอบ!A410&amp;"")</f>
        <v xml:space="preserve"> </v>
      </c>
      <c r="B410" s="17">
        <f>ไฟล์กรอกคำตอบ!B410</f>
        <v>0</v>
      </c>
      <c r="C410" s="17">
        <f>ไฟล์กรอกคำตอบ!C410</f>
        <v>0</v>
      </c>
      <c r="D410" s="18">
        <f>ไฟล์กรอกคำตอบ!D410</f>
        <v>0</v>
      </c>
      <c r="E410" s="19">
        <f>ไฟล์กรอกคำตอบ!E410</f>
        <v>0</v>
      </c>
      <c r="F410" s="17">
        <f>ไฟล์กรอกคำตอบ!F410</f>
        <v>0</v>
      </c>
      <c r="G410" s="17">
        <f>ไฟล์กรอกคำตอบ!G410</f>
        <v>0</v>
      </c>
      <c r="H410" s="158">
        <f>SUM(ตรวจผล!H410:M410,ตรวจผล!AE410,ตรวจผล!AI410,ตรวจผล!AJ410)</f>
        <v>0</v>
      </c>
      <c r="I410" s="158">
        <f>SUM(ตรวจผล!N410:O410,ตรวจผล!AK410)</f>
        <v>0</v>
      </c>
      <c r="J410" s="158">
        <f>SUM(ตรวจผล!P410:T410)</f>
        <v>0</v>
      </c>
      <c r="K410" s="158">
        <f>SUM(ตรวจผล!U410:X410,ตรวจผล!Z410:AA410)</f>
        <v>0</v>
      </c>
      <c r="L410" s="158">
        <f>SUM(ตรวจผล!Y410,ตรวจผล!AL410)</f>
        <v>0</v>
      </c>
      <c r="M410" s="20">
        <f t="shared" si="24"/>
        <v>0</v>
      </c>
      <c r="N410" s="159">
        <f t="shared" si="25"/>
        <v>0</v>
      </c>
      <c r="O410" s="163">
        <f t="shared" si="26"/>
        <v>0</v>
      </c>
      <c r="P410" s="164">
        <f t="shared" si="27"/>
        <v>0</v>
      </c>
    </row>
    <row r="411" spans="1:16" x14ac:dyDescent="0.2">
      <c r="A411" s="93" t="str">
        <f>IF(ไฟล์กรอกคำตอบ!A411=""," ",ไฟล์กรอกคำตอบ!A411&amp;"")</f>
        <v xml:space="preserve"> </v>
      </c>
      <c r="B411" s="17">
        <f>ไฟล์กรอกคำตอบ!B411</f>
        <v>0</v>
      </c>
      <c r="C411" s="17">
        <f>ไฟล์กรอกคำตอบ!C411</f>
        <v>0</v>
      </c>
      <c r="D411" s="18">
        <f>ไฟล์กรอกคำตอบ!D411</f>
        <v>0</v>
      </c>
      <c r="E411" s="19">
        <f>ไฟล์กรอกคำตอบ!E411</f>
        <v>0</v>
      </c>
      <c r="F411" s="17">
        <f>ไฟล์กรอกคำตอบ!F411</f>
        <v>0</v>
      </c>
      <c r="G411" s="17">
        <f>ไฟล์กรอกคำตอบ!G411</f>
        <v>0</v>
      </c>
      <c r="H411" s="158">
        <f>SUM(ตรวจผล!H411:M411,ตรวจผล!AE411,ตรวจผล!AI411,ตรวจผล!AJ411)</f>
        <v>0</v>
      </c>
      <c r="I411" s="158">
        <f>SUM(ตรวจผล!N411:O411,ตรวจผล!AK411)</f>
        <v>0</v>
      </c>
      <c r="J411" s="158">
        <f>SUM(ตรวจผล!P411:T411)</f>
        <v>0</v>
      </c>
      <c r="K411" s="158">
        <f>SUM(ตรวจผล!U411:X411,ตรวจผล!Z411:AA411)</f>
        <v>0</v>
      </c>
      <c r="L411" s="158">
        <f>SUM(ตรวจผล!Y411,ตรวจผล!AL411)</f>
        <v>0</v>
      </c>
      <c r="M411" s="20">
        <f t="shared" si="24"/>
        <v>0</v>
      </c>
      <c r="N411" s="159">
        <f t="shared" si="25"/>
        <v>0</v>
      </c>
      <c r="O411" s="163">
        <f t="shared" si="26"/>
        <v>0</v>
      </c>
      <c r="P411" s="164">
        <f t="shared" si="27"/>
        <v>0</v>
      </c>
    </row>
    <row r="412" spans="1:16" x14ac:dyDescent="0.2">
      <c r="A412" s="93" t="str">
        <f>IF(ไฟล์กรอกคำตอบ!A412=""," ",ไฟล์กรอกคำตอบ!A412&amp;"")</f>
        <v xml:space="preserve"> </v>
      </c>
      <c r="B412" s="17">
        <f>ไฟล์กรอกคำตอบ!B412</f>
        <v>0</v>
      </c>
      <c r="C412" s="17">
        <f>ไฟล์กรอกคำตอบ!C412</f>
        <v>0</v>
      </c>
      <c r="D412" s="18">
        <f>ไฟล์กรอกคำตอบ!D412</f>
        <v>0</v>
      </c>
      <c r="E412" s="19">
        <f>ไฟล์กรอกคำตอบ!E412</f>
        <v>0</v>
      </c>
      <c r="F412" s="17">
        <f>ไฟล์กรอกคำตอบ!F412</f>
        <v>0</v>
      </c>
      <c r="G412" s="17">
        <f>ไฟล์กรอกคำตอบ!G412</f>
        <v>0</v>
      </c>
      <c r="H412" s="158">
        <f>SUM(ตรวจผล!H412:M412,ตรวจผล!AE412,ตรวจผล!AI412,ตรวจผล!AJ412)</f>
        <v>0</v>
      </c>
      <c r="I412" s="158">
        <f>SUM(ตรวจผล!N412:O412,ตรวจผล!AK412)</f>
        <v>0</v>
      </c>
      <c r="J412" s="158">
        <f>SUM(ตรวจผล!P412:T412)</f>
        <v>0</v>
      </c>
      <c r="K412" s="158">
        <f>SUM(ตรวจผล!U412:X412,ตรวจผล!Z412:AA412)</f>
        <v>0</v>
      </c>
      <c r="L412" s="158">
        <f>SUM(ตรวจผล!Y412,ตรวจผล!AL412)</f>
        <v>0</v>
      </c>
      <c r="M412" s="20">
        <f t="shared" si="24"/>
        <v>0</v>
      </c>
      <c r="N412" s="159">
        <f t="shared" si="25"/>
        <v>0</v>
      </c>
      <c r="O412" s="163">
        <f t="shared" si="26"/>
        <v>0</v>
      </c>
      <c r="P412" s="164">
        <f t="shared" si="27"/>
        <v>0</v>
      </c>
    </row>
    <row r="413" spans="1:16" x14ac:dyDescent="0.2">
      <c r="A413" s="93" t="str">
        <f>IF(ไฟล์กรอกคำตอบ!A413=""," ",ไฟล์กรอกคำตอบ!A413&amp;"")</f>
        <v xml:space="preserve"> </v>
      </c>
      <c r="B413" s="17">
        <f>ไฟล์กรอกคำตอบ!B413</f>
        <v>0</v>
      </c>
      <c r="C413" s="17">
        <f>ไฟล์กรอกคำตอบ!C413</f>
        <v>0</v>
      </c>
      <c r="D413" s="18">
        <f>ไฟล์กรอกคำตอบ!D413</f>
        <v>0</v>
      </c>
      <c r="E413" s="19">
        <f>ไฟล์กรอกคำตอบ!E413</f>
        <v>0</v>
      </c>
      <c r="F413" s="17">
        <f>ไฟล์กรอกคำตอบ!F413</f>
        <v>0</v>
      </c>
      <c r="G413" s="17">
        <f>ไฟล์กรอกคำตอบ!G413</f>
        <v>0</v>
      </c>
      <c r="H413" s="158">
        <f>SUM(ตรวจผล!H413:M413,ตรวจผล!AE413,ตรวจผล!AI413,ตรวจผล!AJ413)</f>
        <v>0</v>
      </c>
      <c r="I413" s="158">
        <f>SUM(ตรวจผล!N413:O413,ตรวจผล!AK413)</f>
        <v>0</v>
      </c>
      <c r="J413" s="158">
        <f>SUM(ตรวจผล!P413:T413)</f>
        <v>0</v>
      </c>
      <c r="K413" s="158">
        <f>SUM(ตรวจผล!U413:X413,ตรวจผล!Z413:AA413)</f>
        <v>0</v>
      </c>
      <c r="L413" s="158">
        <f>SUM(ตรวจผล!Y413,ตรวจผล!AL413)</f>
        <v>0</v>
      </c>
      <c r="M413" s="20">
        <f t="shared" si="24"/>
        <v>0</v>
      </c>
      <c r="N413" s="159">
        <f t="shared" si="25"/>
        <v>0</v>
      </c>
      <c r="O413" s="163">
        <f t="shared" si="26"/>
        <v>0</v>
      </c>
      <c r="P413" s="164">
        <f t="shared" si="27"/>
        <v>0</v>
      </c>
    </row>
    <row r="414" spans="1:16" x14ac:dyDescent="0.2">
      <c r="A414" s="93" t="str">
        <f>IF(ไฟล์กรอกคำตอบ!A414=""," ",ไฟล์กรอกคำตอบ!A414&amp;"")</f>
        <v xml:space="preserve"> </v>
      </c>
      <c r="B414" s="17">
        <f>ไฟล์กรอกคำตอบ!B414</f>
        <v>0</v>
      </c>
      <c r="C414" s="17">
        <f>ไฟล์กรอกคำตอบ!C414</f>
        <v>0</v>
      </c>
      <c r="D414" s="18">
        <f>ไฟล์กรอกคำตอบ!D414</f>
        <v>0</v>
      </c>
      <c r="E414" s="19">
        <f>ไฟล์กรอกคำตอบ!E414</f>
        <v>0</v>
      </c>
      <c r="F414" s="17">
        <f>ไฟล์กรอกคำตอบ!F414</f>
        <v>0</v>
      </c>
      <c r="G414" s="17">
        <f>ไฟล์กรอกคำตอบ!G414</f>
        <v>0</v>
      </c>
      <c r="H414" s="158">
        <f>SUM(ตรวจผล!H414:M414,ตรวจผล!AE414,ตรวจผล!AI414,ตรวจผล!AJ414)</f>
        <v>0</v>
      </c>
      <c r="I414" s="158">
        <f>SUM(ตรวจผล!N414:O414,ตรวจผล!AK414)</f>
        <v>0</v>
      </c>
      <c r="J414" s="158">
        <f>SUM(ตรวจผล!P414:T414)</f>
        <v>0</v>
      </c>
      <c r="K414" s="158">
        <f>SUM(ตรวจผล!U414:X414,ตรวจผล!Z414:AA414)</f>
        <v>0</v>
      </c>
      <c r="L414" s="158">
        <f>SUM(ตรวจผล!Y414,ตรวจผล!AL414)</f>
        <v>0</v>
      </c>
      <c r="M414" s="20">
        <f t="shared" si="24"/>
        <v>0</v>
      </c>
      <c r="N414" s="159">
        <f t="shared" si="25"/>
        <v>0</v>
      </c>
      <c r="O414" s="163">
        <f t="shared" si="26"/>
        <v>0</v>
      </c>
      <c r="P414" s="164">
        <f t="shared" si="27"/>
        <v>0</v>
      </c>
    </row>
    <row r="415" spans="1:16" x14ac:dyDescent="0.2">
      <c r="A415" s="93" t="str">
        <f>IF(ไฟล์กรอกคำตอบ!A415=""," ",ไฟล์กรอกคำตอบ!A415&amp;"")</f>
        <v xml:space="preserve"> </v>
      </c>
      <c r="B415" s="17">
        <f>ไฟล์กรอกคำตอบ!B415</f>
        <v>0</v>
      </c>
      <c r="C415" s="17">
        <f>ไฟล์กรอกคำตอบ!C415</f>
        <v>0</v>
      </c>
      <c r="D415" s="18">
        <f>ไฟล์กรอกคำตอบ!D415</f>
        <v>0</v>
      </c>
      <c r="E415" s="19">
        <f>ไฟล์กรอกคำตอบ!E415</f>
        <v>0</v>
      </c>
      <c r="F415" s="17">
        <f>ไฟล์กรอกคำตอบ!F415</f>
        <v>0</v>
      </c>
      <c r="G415" s="17">
        <f>ไฟล์กรอกคำตอบ!G415</f>
        <v>0</v>
      </c>
      <c r="H415" s="158">
        <f>SUM(ตรวจผล!H415:M415,ตรวจผล!AE415,ตรวจผล!AI415,ตรวจผล!AJ415)</f>
        <v>0</v>
      </c>
      <c r="I415" s="158">
        <f>SUM(ตรวจผล!N415:O415,ตรวจผล!AK415)</f>
        <v>0</v>
      </c>
      <c r="J415" s="158">
        <f>SUM(ตรวจผล!P415:T415)</f>
        <v>0</v>
      </c>
      <c r="K415" s="158">
        <f>SUM(ตรวจผล!U415:X415,ตรวจผล!Z415:AA415)</f>
        <v>0</v>
      </c>
      <c r="L415" s="158">
        <f>SUM(ตรวจผล!Y415,ตรวจผล!AL415)</f>
        <v>0</v>
      </c>
      <c r="M415" s="20">
        <f t="shared" si="24"/>
        <v>0</v>
      </c>
      <c r="N415" s="159">
        <f t="shared" si="25"/>
        <v>0</v>
      </c>
      <c r="O415" s="163">
        <f t="shared" si="26"/>
        <v>0</v>
      </c>
      <c r="P415" s="164">
        <f t="shared" si="27"/>
        <v>0</v>
      </c>
    </row>
    <row r="416" spans="1:16" x14ac:dyDescent="0.2">
      <c r="A416" s="93" t="str">
        <f>IF(ไฟล์กรอกคำตอบ!A416=""," ",ไฟล์กรอกคำตอบ!A416&amp;"")</f>
        <v xml:space="preserve"> </v>
      </c>
      <c r="B416" s="17">
        <f>ไฟล์กรอกคำตอบ!B416</f>
        <v>0</v>
      </c>
      <c r="C416" s="17">
        <f>ไฟล์กรอกคำตอบ!C416</f>
        <v>0</v>
      </c>
      <c r="D416" s="18">
        <f>ไฟล์กรอกคำตอบ!D416</f>
        <v>0</v>
      </c>
      <c r="E416" s="19">
        <f>ไฟล์กรอกคำตอบ!E416</f>
        <v>0</v>
      </c>
      <c r="F416" s="17">
        <f>ไฟล์กรอกคำตอบ!F416</f>
        <v>0</v>
      </c>
      <c r="G416" s="17">
        <f>ไฟล์กรอกคำตอบ!G416</f>
        <v>0</v>
      </c>
      <c r="H416" s="158">
        <f>SUM(ตรวจผล!H416:M416,ตรวจผล!AE416,ตรวจผล!AI416,ตรวจผล!AJ416)</f>
        <v>0</v>
      </c>
      <c r="I416" s="158">
        <f>SUM(ตรวจผล!N416:O416,ตรวจผล!AK416)</f>
        <v>0</v>
      </c>
      <c r="J416" s="158">
        <f>SUM(ตรวจผล!P416:T416)</f>
        <v>0</v>
      </c>
      <c r="K416" s="158">
        <f>SUM(ตรวจผล!U416:X416,ตรวจผล!Z416:AA416)</f>
        <v>0</v>
      </c>
      <c r="L416" s="158">
        <f>SUM(ตรวจผล!Y416,ตรวจผล!AL416)</f>
        <v>0</v>
      </c>
      <c r="M416" s="20">
        <f t="shared" si="24"/>
        <v>0</v>
      </c>
      <c r="N416" s="159">
        <f t="shared" si="25"/>
        <v>0</v>
      </c>
      <c r="O416" s="163">
        <f t="shared" si="26"/>
        <v>0</v>
      </c>
      <c r="P416" s="164">
        <f t="shared" si="27"/>
        <v>0</v>
      </c>
    </row>
    <row r="417" spans="1:16" x14ac:dyDescent="0.2">
      <c r="A417" s="93" t="str">
        <f>IF(ไฟล์กรอกคำตอบ!A417=""," ",ไฟล์กรอกคำตอบ!A417&amp;"")</f>
        <v xml:space="preserve"> </v>
      </c>
      <c r="B417" s="17">
        <f>ไฟล์กรอกคำตอบ!B417</f>
        <v>0</v>
      </c>
      <c r="C417" s="17">
        <f>ไฟล์กรอกคำตอบ!C417</f>
        <v>0</v>
      </c>
      <c r="D417" s="18">
        <f>ไฟล์กรอกคำตอบ!D417</f>
        <v>0</v>
      </c>
      <c r="E417" s="19">
        <f>ไฟล์กรอกคำตอบ!E417</f>
        <v>0</v>
      </c>
      <c r="F417" s="17">
        <f>ไฟล์กรอกคำตอบ!F417</f>
        <v>0</v>
      </c>
      <c r="G417" s="17">
        <f>ไฟล์กรอกคำตอบ!G417</f>
        <v>0</v>
      </c>
      <c r="H417" s="158">
        <f>SUM(ตรวจผล!H417:M417,ตรวจผล!AE417,ตรวจผล!AI417,ตรวจผล!AJ417)</f>
        <v>0</v>
      </c>
      <c r="I417" s="158">
        <f>SUM(ตรวจผล!N417:O417,ตรวจผล!AK417)</f>
        <v>0</v>
      </c>
      <c r="J417" s="158">
        <f>SUM(ตรวจผล!P417:T417)</f>
        <v>0</v>
      </c>
      <c r="K417" s="158">
        <f>SUM(ตรวจผล!U417:X417,ตรวจผล!Z417:AA417)</f>
        <v>0</v>
      </c>
      <c r="L417" s="158">
        <f>SUM(ตรวจผล!Y417,ตรวจผล!AL417)</f>
        <v>0</v>
      </c>
      <c r="M417" s="20">
        <f t="shared" si="24"/>
        <v>0</v>
      </c>
      <c r="N417" s="159">
        <f t="shared" si="25"/>
        <v>0</v>
      </c>
      <c r="O417" s="163">
        <f t="shared" si="26"/>
        <v>0</v>
      </c>
      <c r="P417" s="164">
        <f t="shared" si="27"/>
        <v>0</v>
      </c>
    </row>
    <row r="418" spans="1:16" x14ac:dyDescent="0.2">
      <c r="A418" s="93" t="str">
        <f>IF(ไฟล์กรอกคำตอบ!A418=""," ",ไฟล์กรอกคำตอบ!A418&amp;"")</f>
        <v xml:space="preserve"> </v>
      </c>
      <c r="B418" s="17">
        <f>ไฟล์กรอกคำตอบ!B418</f>
        <v>0</v>
      </c>
      <c r="C418" s="17">
        <f>ไฟล์กรอกคำตอบ!C418</f>
        <v>0</v>
      </c>
      <c r="D418" s="18">
        <f>ไฟล์กรอกคำตอบ!D418</f>
        <v>0</v>
      </c>
      <c r="E418" s="19">
        <f>ไฟล์กรอกคำตอบ!E418</f>
        <v>0</v>
      </c>
      <c r="F418" s="17">
        <f>ไฟล์กรอกคำตอบ!F418</f>
        <v>0</v>
      </c>
      <c r="G418" s="17">
        <f>ไฟล์กรอกคำตอบ!G418</f>
        <v>0</v>
      </c>
      <c r="H418" s="158">
        <f>SUM(ตรวจผล!H418:M418,ตรวจผล!AE418,ตรวจผล!AI418,ตรวจผล!AJ418)</f>
        <v>0</v>
      </c>
      <c r="I418" s="158">
        <f>SUM(ตรวจผล!N418:O418,ตรวจผล!AK418)</f>
        <v>0</v>
      </c>
      <c r="J418" s="158">
        <f>SUM(ตรวจผล!P418:T418)</f>
        <v>0</v>
      </c>
      <c r="K418" s="158">
        <f>SUM(ตรวจผล!U418:X418,ตรวจผล!Z418:AA418)</f>
        <v>0</v>
      </c>
      <c r="L418" s="158">
        <f>SUM(ตรวจผล!Y418,ตรวจผล!AL418)</f>
        <v>0</v>
      </c>
      <c r="M418" s="20">
        <f t="shared" si="24"/>
        <v>0</v>
      </c>
      <c r="N418" s="159">
        <f t="shared" si="25"/>
        <v>0</v>
      </c>
      <c r="O418" s="163">
        <f t="shared" si="26"/>
        <v>0</v>
      </c>
      <c r="P418" s="164">
        <f t="shared" si="27"/>
        <v>0</v>
      </c>
    </row>
    <row r="419" spans="1:16" x14ac:dyDescent="0.2">
      <c r="A419" s="93" t="str">
        <f>IF(ไฟล์กรอกคำตอบ!A419=""," ",ไฟล์กรอกคำตอบ!A419&amp;"")</f>
        <v xml:space="preserve"> </v>
      </c>
      <c r="B419" s="17">
        <f>ไฟล์กรอกคำตอบ!B419</f>
        <v>0</v>
      </c>
      <c r="C419" s="17">
        <f>ไฟล์กรอกคำตอบ!C419</f>
        <v>0</v>
      </c>
      <c r="D419" s="18">
        <f>ไฟล์กรอกคำตอบ!D419</f>
        <v>0</v>
      </c>
      <c r="E419" s="19">
        <f>ไฟล์กรอกคำตอบ!E419</f>
        <v>0</v>
      </c>
      <c r="F419" s="17">
        <f>ไฟล์กรอกคำตอบ!F419</f>
        <v>0</v>
      </c>
      <c r="G419" s="17">
        <f>ไฟล์กรอกคำตอบ!G419</f>
        <v>0</v>
      </c>
      <c r="H419" s="158">
        <f>SUM(ตรวจผล!H419:M419,ตรวจผล!AE419,ตรวจผล!AI419,ตรวจผล!AJ419)</f>
        <v>0</v>
      </c>
      <c r="I419" s="158">
        <f>SUM(ตรวจผล!N419:O419,ตรวจผล!AK419)</f>
        <v>0</v>
      </c>
      <c r="J419" s="158">
        <f>SUM(ตรวจผล!P419:T419)</f>
        <v>0</v>
      </c>
      <c r="K419" s="158">
        <f>SUM(ตรวจผล!U419:X419,ตรวจผล!Z419:AA419)</f>
        <v>0</v>
      </c>
      <c r="L419" s="158">
        <f>SUM(ตรวจผล!Y419,ตรวจผล!AL419)</f>
        <v>0</v>
      </c>
      <c r="M419" s="20">
        <f t="shared" si="24"/>
        <v>0</v>
      </c>
      <c r="N419" s="159">
        <f t="shared" si="25"/>
        <v>0</v>
      </c>
      <c r="O419" s="163">
        <f t="shared" si="26"/>
        <v>0</v>
      </c>
      <c r="P419" s="164">
        <f t="shared" si="27"/>
        <v>0</v>
      </c>
    </row>
    <row r="420" spans="1:16" x14ac:dyDescent="0.2">
      <c r="A420" s="93" t="str">
        <f>IF(ไฟล์กรอกคำตอบ!A420=""," ",ไฟล์กรอกคำตอบ!A420&amp;"")</f>
        <v xml:space="preserve"> </v>
      </c>
      <c r="B420" s="17">
        <f>ไฟล์กรอกคำตอบ!B420</f>
        <v>0</v>
      </c>
      <c r="C420" s="17">
        <f>ไฟล์กรอกคำตอบ!C420</f>
        <v>0</v>
      </c>
      <c r="D420" s="18">
        <f>ไฟล์กรอกคำตอบ!D420</f>
        <v>0</v>
      </c>
      <c r="E420" s="19">
        <f>ไฟล์กรอกคำตอบ!E420</f>
        <v>0</v>
      </c>
      <c r="F420" s="17">
        <f>ไฟล์กรอกคำตอบ!F420</f>
        <v>0</v>
      </c>
      <c r="G420" s="17">
        <f>ไฟล์กรอกคำตอบ!G420</f>
        <v>0</v>
      </c>
      <c r="H420" s="158">
        <f>SUM(ตรวจผล!H420:M420,ตรวจผล!AE420,ตรวจผล!AI420,ตรวจผล!AJ420)</f>
        <v>0</v>
      </c>
      <c r="I420" s="158">
        <f>SUM(ตรวจผล!N420:O420,ตรวจผล!AK420)</f>
        <v>0</v>
      </c>
      <c r="J420" s="158">
        <f>SUM(ตรวจผล!P420:T420)</f>
        <v>0</v>
      </c>
      <c r="K420" s="158">
        <f>SUM(ตรวจผล!U420:X420,ตรวจผล!Z420:AA420)</f>
        <v>0</v>
      </c>
      <c r="L420" s="158">
        <f>SUM(ตรวจผล!Y420,ตรวจผล!AL420)</f>
        <v>0</v>
      </c>
      <c r="M420" s="20">
        <f t="shared" si="24"/>
        <v>0</v>
      </c>
      <c r="N420" s="159">
        <f t="shared" si="25"/>
        <v>0</v>
      </c>
      <c r="O420" s="163">
        <f t="shared" si="26"/>
        <v>0</v>
      </c>
      <c r="P420" s="164">
        <f t="shared" si="27"/>
        <v>0</v>
      </c>
    </row>
    <row r="421" spans="1:16" x14ac:dyDescent="0.2">
      <c r="A421" s="93" t="str">
        <f>IF(ไฟล์กรอกคำตอบ!A421=""," ",ไฟล์กรอกคำตอบ!A421&amp;"")</f>
        <v xml:space="preserve"> </v>
      </c>
      <c r="B421" s="17">
        <f>ไฟล์กรอกคำตอบ!B421</f>
        <v>0</v>
      </c>
      <c r="C421" s="17">
        <f>ไฟล์กรอกคำตอบ!C421</f>
        <v>0</v>
      </c>
      <c r="D421" s="18">
        <f>ไฟล์กรอกคำตอบ!D421</f>
        <v>0</v>
      </c>
      <c r="E421" s="19">
        <f>ไฟล์กรอกคำตอบ!E421</f>
        <v>0</v>
      </c>
      <c r="F421" s="17">
        <f>ไฟล์กรอกคำตอบ!F421</f>
        <v>0</v>
      </c>
      <c r="G421" s="17">
        <f>ไฟล์กรอกคำตอบ!G421</f>
        <v>0</v>
      </c>
      <c r="H421" s="158">
        <f>SUM(ตรวจผล!H421:M421,ตรวจผล!AE421,ตรวจผล!AI421,ตรวจผล!AJ421)</f>
        <v>0</v>
      </c>
      <c r="I421" s="158">
        <f>SUM(ตรวจผล!N421:O421,ตรวจผล!AK421)</f>
        <v>0</v>
      </c>
      <c r="J421" s="158">
        <f>SUM(ตรวจผล!P421:T421)</f>
        <v>0</v>
      </c>
      <c r="K421" s="158">
        <f>SUM(ตรวจผล!U421:X421,ตรวจผล!Z421:AA421)</f>
        <v>0</v>
      </c>
      <c r="L421" s="158">
        <f>SUM(ตรวจผล!Y421,ตรวจผล!AL421)</f>
        <v>0</v>
      </c>
      <c r="M421" s="20">
        <f t="shared" si="24"/>
        <v>0</v>
      </c>
      <c r="N421" s="159">
        <f t="shared" si="25"/>
        <v>0</v>
      </c>
      <c r="O421" s="163">
        <f t="shared" si="26"/>
        <v>0</v>
      </c>
      <c r="P421" s="164">
        <f t="shared" si="27"/>
        <v>0</v>
      </c>
    </row>
    <row r="422" spans="1:16" x14ac:dyDescent="0.2">
      <c r="A422" s="93" t="str">
        <f>IF(ไฟล์กรอกคำตอบ!A422=""," ",ไฟล์กรอกคำตอบ!A422&amp;"")</f>
        <v xml:space="preserve"> </v>
      </c>
      <c r="B422" s="17">
        <f>ไฟล์กรอกคำตอบ!B422</f>
        <v>0</v>
      </c>
      <c r="C422" s="17">
        <f>ไฟล์กรอกคำตอบ!C422</f>
        <v>0</v>
      </c>
      <c r="D422" s="18">
        <f>ไฟล์กรอกคำตอบ!D422</f>
        <v>0</v>
      </c>
      <c r="E422" s="19">
        <f>ไฟล์กรอกคำตอบ!E422</f>
        <v>0</v>
      </c>
      <c r="F422" s="17">
        <f>ไฟล์กรอกคำตอบ!F422</f>
        <v>0</v>
      </c>
      <c r="G422" s="17">
        <f>ไฟล์กรอกคำตอบ!G422</f>
        <v>0</v>
      </c>
      <c r="H422" s="158">
        <f>SUM(ตรวจผล!H422:M422,ตรวจผล!AE422,ตรวจผล!AI422,ตรวจผล!AJ422)</f>
        <v>0</v>
      </c>
      <c r="I422" s="158">
        <f>SUM(ตรวจผล!N422:O422,ตรวจผล!AK422)</f>
        <v>0</v>
      </c>
      <c r="J422" s="158">
        <f>SUM(ตรวจผล!P422:T422)</f>
        <v>0</v>
      </c>
      <c r="K422" s="158">
        <f>SUM(ตรวจผล!U422:X422,ตรวจผล!Z422:AA422)</f>
        <v>0</v>
      </c>
      <c r="L422" s="158">
        <f>SUM(ตรวจผล!Y422,ตรวจผล!AL422)</f>
        <v>0</v>
      </c>
      <c r="M422" s="20">
        <f t="shared" si="24"/>
        <v>0</v>
      </c>
      <c r="N422" s="159">
        <f t="shared" si="25"/>
        <v>0</v>
      </c>
      <c r="O422" s="163">
        <f t="shared" si="26"/>
        <v>0</v>
      </c>
      <c r="P422" s="164">
        <f t="shared" si="27"/>
        <v>0</v>
      </c>
    </row>
    <row r="423" spans="1:16" x14ac:dyDescent="0.2">
      <c r="A423" s="93" t="str">
        <f>IF(ไฟล์กรอกคำตอบ!A423=""," ",ไฟล์กรอกคำตอบ!A423&amp;"")</f>
        <v xml:space="preserve"> </v>
      </c>
      <c r="B423" s="17">
        <f>ไฟล์กรอกคำตอบ!B423</f>
        <v>0</v>
      </c>
      <c r="C423" s="17">
        <f>ไฟล์กรอกคำตอบ!C423</f>
        <v>0</v>
      </c>
      <c r="D423" s="18">
        <f>ไฟล์กรอกคำตอบ!D423</f>
        <v>0</v>
      </c>
      <c r="E423" s="19">
        <f>ไฟล์กรอกคำตอบ!E423</f>
        <v>0</v>
      </c>
      <c r="F423" s="17">
        <f>ไฟล์กรอกคำตอบ!F423</f>
        <v>0</v>
      </c>
      <c r="G423" s="17">
        <f>ไฟล์กรอกคำตอบ!G423</f>
        <v>0</v>
      </c>
      <c r="H423" s="158">
        <f>SUM(ตรวจผล!H423:M423,ตรวจผล!AE423,ตรวจผล!AI423,ตรวจผล!AJ423)</f>
        <v>0</v>
      </c>
      <c r="I423" s="158">
        <f>SUM(ตรวจผล!N423:O423,ตรวจผล!AK423)</f>
        <v>0</v>
      </c>
      <c r="J423" s="158">
        <f>SUM(ตรวจผล!P423:T423)</f>
        <v>0</v>
      </c>
      <c r="K423" s="158">
        <f>SUM(ตรวจผล!U423:X423,ตรวจผล!Z423:AA423)</f>
        <v>0</v>
      </c>
      <c r="L423" s="158">
        <f>SUM(ตรวจผล!Y423,ตรวจผล!AL423)</f>
        <v>0</v>
      </c>
      <c r="M423" s="20">
        <f t="shared" si="24"/>
        <v>0</v>
      </c>
      <c r="N423" s="159">
        <f t="shared" si="25"/>
        <v>0</v>
      </c>
      <c r="O423" s="163">
        <f t="shared" si="26"/>
        <v>0</v>
      </c>
      <c r="P423" s="164">
        <f t="shared" si="27"/>
        <v>0</v>
      </c>
    </row>
    <row r="424" spans="1:16" x14ac:dyDescent="0.2">
      <c r="A424" s="93" t="str">
        <f>IF(ไฟล์กรอกคำตอบ!A424=""," ",ไฟล์กรอกคำตอบ!A424&amp;"")</f>
        <v xml:space="preserve"> </v>
      </c>
      <c r="B424" s="17">
        <f>ไฟล์กรอกคำตอบ!B424</f>
        <v>0</v>
      </c>
      <c r="C424" s="17">
        <f>ไฟล์กรอกคำตอบ!C424</f>
        <v>0</v>
      </c>
      <c r="D424" s="18">
        <f>ไฟล์กรอกคำตอบ!D424</f>
        <v>0</v>
      </c>
      <c r="E424" s="19">
        <f>ไฟล์กรอกคำตอบ!E424</f>
        <v>0</v>
      </c>
      <c r="F424" s="17">
        <f>ไฟล์กรอกคำตอบ!F424</f>
        <v>0</v>
      </c>
      <c r="G424" s="17">
        <f>ไฟล์กรอกคำตอบ!G424</f>
        <v>0</v>
      </c>
      <c r="H424" s="158">
        <f>SUM(ตรวจผล!H424:M424,ตรวจผล!AE424,ตรวจผล!AI424,ตรวจผล!AJ424)</f>
        <v>0</v>
      </c>
      <c r="I424" s="158">
        <f>SUM(ตรวจผล!N424:O424,ตรวจผล!AK424)</f>
        <v>0</v>
      </c>
      <c r="J424" s="158">
        <f>SUM(ตรวจผล!P424:T424)</f>
        <v>0</v>
      </c>
      <c r="K424" s="158">
        <f>SUM(ตรวจผล!U424:X424,ตรวจผล!Z424:AA424)</f>
        <v>0</v>
      </c>
      <c r="L424" s="158">
        <f>SUM(ตรวจผล!Y424,ตรวจผล!AL424)</f>
        <v>0</v>
      </c>
      <c r="M424" s="20">
        <f t="shared" si="24"/>
        <v>0</v>
      </c>
      <c r="N424" s="159">
        <f t="shared" si="25"/>
        <v>0</v>
      </c>
      <c r="O424" s="163">
        <f t="shared" si="26"/>
        <v>0</v>
      </c>
      <c r="P424" s="164">
        <f t="shared" si="27"/>
        <v>0</v>
      </c>
    </row>
    <row r="425" spans="1:16" x14ac:dyDescent="0.2">
      <c r="A425" s="93" t="str">
        <f>IF(ไฟล์กรอกคำตอบ!A425=""," ",ไฟล์กรอกคำตอบ!A425&amp;"")</f>
        <v xml:space="preserve"> </v>
      </c>
      <c r="B425" s="17">
        <f>ไฟล์กรอกคำตอบ!B425</f>
        <v>0</v>
      </c>
      <c r="C425" s="17">
        <f>ไฟล์กรอกคำตอบ!C425</f>
        <v>0</v>
      </c>
      <c r="D425" s="18">
        <f>ไฟล์กรอกคำตอบ!D425</f>
        <v>0</v>
      </c>
      <c r="E425" s="19">
        <f>ไฟล์กรอกคำตอบ!E425</f>
        <v>0</v>
      </c>
      <c r="F425" s="17">
        <f>ไฟล์กรอกคำตอบ!F425</f>
        <v>0</v>
      </c>
      <c r="G425" s="17">
        <f>ไฟล์กรอกคำตอบ!G425</f>
        <v>0</v>
      </c>
      <c r="H425" s="158">
        <f>SUM(ตรวจผล!H425:M425,ตรวจผล!AE425,ตรวจผล!AI425,ตรวจผล!AJ425)</f>
        <v>0</v>
      </c>
      <c r="I425" s="158">
        <f>SUM(ตรวจผล!N425:O425,ตรวจผล!AK425)</f>
        <v>0</v>
      </c>
      <c r="J425" s="158">
        <f>SUM(ตรวจผล!P425:T425)</f>
        <v>0</v>
      </c>
      <c r="K425" s="158">
        <f>SUM(ตรวจผล!U425:X425,ตรวจผล!Z425:AA425)</f>
        <v>0</v>
      </c>
      <c r="L425" s="158">
        <f>SUM(ตรวจผล!Y425,ตรวจผล!AL425)</f>
        <v>0</v>
      </c>
      <c r="M425" s="20">
        <f t="shared" si="24"/>
        <v>0</v>
      </c>
      <c r="N425" s="159">
        <f t="shared" si="25"/>
        <v>0</v>
      </c>
      <c r="O425" s="163">
        <f t="shared" si="26"/>
        <v>0</v>
      </c>
      <c r="P425" s="164">
        <f t="shared" si="27"/>
        <v>0</v>
      </c>
    </row>
    <row r="426" spans="1:16" x14ac:dyDescent="0.2">
      <c r="A426" s="93" t="str">
        <f>IF(ไฟล์กรอกคำตอบ!A426=""," ",ไฟล์กรอกคำตอบ!A426&amp;"")</f>
        <v xml:space="preserve"> </v>
      </c>
      <c r="B426" s="17">
        <f>ไฟล์กรอกคำตอบ!B426</f>
        <v>0</v>
      </c>
      <c r="C426" s="17">
        <f>ไฟล์กรอกคำตอบ!C426</f>
        <v>0</v>
      </c>
      <c r="D426" s="18">
        <f>ไฟล์กรอกคำตอบ!D426</f>
        <v>0</v>
      </c>
      <c r="E426" s="19">
        <f>ไฟล์กรอกคำตอบ!E426</f>
        <v>0</v>
      </c>
      <c r="F426" s="17">
        <f>ไฟล์กรอกคำตอบ!F426</f>
        <v>0</v>
      </c>
      <c r="G426" s="17">
        <f>ไฟล์กรอกคำตอบ!G426</f>
        <v>0</v>
      </c>
      <c r="H426" s="158">
        <f>SUM(ตรวจผล!H426:M426,ตรวจผล!AE426,ตรวจผล!AI426,ตรวจผล!AJ426)</f>
        <v>0</v>
      </c>
      <c r="I426" s="158">
        <f>SUM(ตรวจผล!N426:O426,ตรวจผล!AK426)</f>
        <v>0</v>
      </c>
      <c r="J426" s="158">
        <f>SUM(ตรวจผล!P426:T426)</f>
        <v>0</v>
      </c>
      <c r="K426" s="158">
        <f>SUM(ตรวจผล!U426:X426,ตรวจผล!Z426:AA426)</f>
        <v>0</v>
      </c>
      <c r="L426" s="158">
        <f>SUM(ตรวจผล!Y426,ตรวจผล!AL426)</f>
        <v>0</v>
      </c>
      <c r="M426" s="20">
        <f t="shared" si="24"/>
        <v>0</v>
      </c>
      <c r="N426" s="159">
        <f t="shared" si="25"/>
        <v>0</v>
      </c>
      <c r="O426" s="163">
        <f t="shared" si="26"/>
        <v>0</v>
      </c>
      <c r="P426" s="164">
        <f t="shared" si="27"/>
        <v>0</v>
      </c>
    </row>
    <row r="427" spans="1:16" x14ac:dyDescent="0.2">
      <c r="A427" s="93" t="str">
        <f>IF(ไฟล์กรอกคำตอบ!A427=""," ",ไฟล์กรอกคำตอบ!A427&amp;"")</f>
        <v xml:space="preserve"> </v>
      </c>
      <c r="B427" s="17">
        <f>ไฟล์กรอกคำตอบ!B427</f>
        <v>0</v>
      </c>
      <c r="C427" s="17">
        <f>ไฟล์กรอกคำตอบ!C427</f>
        <v>0</v>
      </c>
      <c r="D427" s="18">
        <f>ไฟล์กรอกคำตอบ!D427</f>
        <v>0</v>
      </c>
      <c r="E427" s="19">
        <f>ไฟล์กรอกคำตอบ!E427</f>
        <v>0</v>
      </c>
      <c r="F427" s="17">
        <f>ไฟล์กรอกคำตอบ!F427</f>
        <v>0</v>
      </c>
      <c r="G427" s="17">
        <f>ไฟล์กรอกคำตอบ!G427</f>
        <v>0</v>
      </c>
      <c r="H427" s="158">
        <f>SUM(ตรวจผล!H427:M427,ตรวจผล!AE427,ตรวจผล!AI427,ตรวจผล!AJ427)</f>
        <v>0</v>
      </c>
      <c r="I427" s="158">
        <f>SUM(ตรวจผล!N427:O427,ตรวจผล!AK427)</f>
        <v>0</v>
      </c>
      <c r="J427" s="158">
        <f>SUM(ตรวจผล!P427:T427)</f>
        <v>0</v>
      </c>
      <c r="K427" s="158">
        <f>SUM(ตรวจผล!U427:X427,ตรวจผล!Z427:AA427)</f>
        <v>0</v>
      </c>
      <c r="L427" s="158">
        <f>SUM(ตรวจผล!Y427,ตรวจผล!AL427)</f>
        <v>0</v>
      </c>
      <c r="M427" s="20">
        <f t="shared" si="24"/>
        <v>0</v>
      </c>
      <c r="N427" s="159">
        <f t="shared" si="25"/>
        <v>0</v>
      </c>
      <c r="O427" s="163">
        <f t="shared" si="26"/>
        <v>0</v>
      </c>
      <c r="P427" s="164">
        <f t="shared" si="27"/>
        <v>0</v>
      </c>
    </row>
    <row r="428" spans="1:16" x14ac:dyDescent="0.2">
      <c r="A428" s="93" t="str">
        <f>IF(ไฟล์กรอกคำตอบ!A428=""," ",ไฟล์กรอกคำตอบ!A428&amp;"")</f>
        <v xml:space="preserve"> </v>
      </c>
      <c r="B428" s="17">
        <f>ไฟล์กรอกคำตอบ!B428</f>
        <v>0</v>
      </c>
      <c r="C428" s="17">
        <f>ไฟล์กรอกคำตอบ!C428</f>
        <v>0</v>
      </c>
      <c r="D428" s="18">
        <f>ไฟล์กรอกคำตอบ!D428</f>
        <v>0</v>
      </c>
      <c r="E428" s="19">
        <f>ไฟล์กรอกคำตอบ!E428</f>
        <v>0</v>
      </c>
      <c r="F428" s="17">
        <f>ไฟล์กรอกคำตอบ!F428</f>
        <v>0</v>
      </c>
      <c r="G428" s="17">
        <f>ไฟล์กรอกคำตอบ!G428</f>
        <v>0</v>
      </c>
      <c r="H428" s="158">
        <f>SUM(ตรวจผล!H428:M428,ตรวจผล!AE428,ตรวจผล!AI428,ตรวจผล!AJ428)</f>
        <v>0</v>
      </c>
      <c r="I428" s="158">
        <f>SUM(ตรวจผล!N428:O428,ตรวจผล!AK428)</f>
        <v>0</v>
      </c>
      <c r="J428" s="158">
        <f>SUM(ตรวจผล!P428:T428)</f>
        <v>0</v>
      </c>
      <c r="K428" s="158">
        <f>SUM(ตรวจผล!U428:X428,ตรวจผล!Z428:AA428)</f>
        <v>0</v>
      </c>
      <c r="L428" s="158">
        <f>SUM(ตรวจผล!Y428,ตรวจผล!AL428)</f>
        <v>0</v>
      </c>
      <c r="M428" s="20">
        <f t="shared" si="24"/>
        <v>0</v>
      </c>
      <c r="N428" s="159">
        <f t="shared" si="25"/>
        <v>0</v>
      </c>
      <c r="O428" s="163">
        <f t="shared" si="26"/>
        <v>0</v>
      </c>
      <c r="P428" s="164">
        <f t="shared" si="27"/>
        <v>0</v>
      </c>
    </row>
    <row r="429" spans="1:16" x14ac:dyDescent="0.2">
      <c r="A429" s="93" t="str">
        <f>IF(ไฟล์กรอกคำตอบ!A429=""," ",ไฟล์กรอกคำตอบ!A429&amp;"")</f>
        <v xml:space="preserve"> </v>
      </c>
      <c r="B429" s="17">
        <f>ไฟล์กรอกคำตอบ!B429</f>
        <v>0</v>
      </c>
      <c r="C429" s="17">
        <f>ไฟล์กรอกคำตอบ!C429</f>
        <v>0</v>
      </c>
      <c r="D429" s="18">
        <f>ไฟล์กรอกคำตอบ!D429</f>
        <v>0</v>
      </c>
      <c r="E429" s="19">
        <f>ไฟล์กรอกคำตอบ!E429</f>
        <v>0</v>
      </c>
      <c r="F429" s="17">
        <f>ไฟล์กรอกคำตอบ!F429</f>
        <v>0</v>
      </c>
      <c r="G429" s="17">
        <f>ไฟล์กรอกคำตอบ!G429</f>
        <v>0</v>
      </c>
      <c r="H429" s="158">
        <f>SUM(ตรวจผล!H429:M429,ตรวจผล!AE429,ตรวจผล!AI429,ตรวจผล!AJ429)</f>
        <v>0</v>
      </c>
      <c r="I429" s="158">
        <f>SUM(ตรวจผล!N429:O429,ตรวจผล!AK429)</f>
        <v>0</v>
      </c>
      <c r="J429" s="158">
        <f>SUM(ตรวจผล!P429:T429)</f>
        <v>0</v>
      </c>
      <c r="K429" s="158">
        <f>SUM(ตรวจผล!U429:X429,ตรวจผล!Z429:AA429)</f>
        <v>0</v>
      </c>
      <c r="L429" s="158">
        <f>SUM(ตรวจผล!Y429,ตรวจผล!AL429)</f>
        <v>0</v>
      </c>
      <c r="M429" s="20">
        <f t="shared" si="24"/>
        <v>0</v>
      </c>
      <c r="N429" s="159">
        <f t="shared" si="25"/>
        <v>0</v>
      </c>
      <c r="O429" s="163">
        <f t="shared" si="26"/>
        <v>0</v>
      </c>
      <c r="P429" s="164">
        <f t="shared" si="27"/>
        <v>0</v>
      </c>
    </row>
    <row r="430" spans="1:16" x14ac:dyDescent="0.2">
      <c r="A430" s="93" t="str">
        <f>IF(ไฟล์กรอกคำตอบ!A430=""," ",ไฟล์กรอกคำตอบ!A430&amp;"")</f>
        <v xml:space="preserve"> </v>
      </c>
      <c r="B430" s="17">
        <f>ไฟล์กรอกคำตอบ!B430</f>
        <v>0</v>
      </c>
      <c r="C430" s="17">
        <f>ไฟล์กรอกคำตอบ!C430</f>
        <v>0</v>
      </c>
      <c r="D430" s="18">
        <f>ไฟล์กรอกคำตอบ!D430</f>
        <v>0</v>
      </c>
      <c r="E430" s="19">
        <f>ไฟล์กรอกคำตอบ!E430</f>
        <v>0</v>
      </c>
      <c r="F430" s="17">
        <f>ไฟล์กรอกคำตอบ!F430</f>
        <v>0</v>
      </c>
      <c r="G430" s="17">
        <f>ไฟล์กรอกคำตอบ!G430</f>
        <v>0</v>
      </c>
      <c r="H430" s="158">
        <f>SUM(ตรวจผล!H430:M430,ตรวจผล!AE430,ตรวจผล!AI430,ตรวจผล!AJ430)</f>
        <v>0</v>
      </c>
      <c r="I430" s="158">
        <f>SUM(ตรวจผล!N430:O430,ตรวจผล!AK430)</f>
        <v>0</v>
      </c>
      <c r="J430" s="158">
        <f>SUM(ตรวจผล!P430:T430)</f>
        <v>0</v>
      </c>
      <c r="K430" s="158">
        <f>SUM(ตรวจผล!U430:X430,ตรวจผล!Z430:AA430)</f>
        <v>0</v>
      </c>
      <c r="L430" s="158">
        <f>SUM(ตรวจผล!Y430,ตรวจผล!AL430)</f>
        <v>0</v>
      </c>
      <c r="M430" s="20">
        <f t="shared" si="24"/>
        <v>0</v>
      </c>
      <c r="N430" s="159">
        <f t="shared" si="25"/>
        <v>0</v>
      </c>
      <c r="O430" s="163">
        <f t="shared" si="26"/>
        <v>0</v>
      </c>
      <c r="P430" s="164">
        <f t="shared" si="27"/>
        <v>0</v>
      </c>
    </row>
    <row r="431" spans="1:16" x14ac:dyDescent="0.2">
      <c r="A431" s="93" t="str">
        <f>IF(ไฟล์กรอกคำตอบ!A431=""," ",ไฟล์กรอกคำตอบ!A431&amp;"")</f>
        <v xml:space="preserve"> </v>
      </c>
      <c r="B431" s="17">
        <f>ไฟล์กรอกคำตอบ!B431</f>
        <v>0</v>
      </c>
      <c r="C431" s="17">
        <f>ไฟล์กรอกคำตอบ!C431</f>
        <v>0</v>
      </c>
      <c r="D431" s="18">
        <f>ไฟล์กรอกคำตอบ!D431</f>
        <v>0</v>
      </c>
      <c r="E431" s="19">
        <f>ไฟล์กรอกคำตอบ!E431</f>
        <v>0</v>
      </c>
      <c r="F431" s="17">
        <f>ไฟล์กรอกคำตอบ!F431</f>
        <v>0</v>
      </c>
      <c r="G431" s="17">
        <f>ไฟล์กรอกคำตอบ!G431</f>
        <v>0</v>
      </c>
      <c r="H431" s="158">
        <f>SUM(ตรวจผล!H431:M431,ตรวจผล!AE431,ตรวจผล!AI431,ตรวจผล!AJ431)</f>
        <v>0</v>
      </c>
      <c r="I431" s="158">
        <f>SUM(ตรวจผล!N431:O431,ตรวจผล!AK431)</f>
        <v>0</v>
      </c>
      <c r="J431" s="158">
        <f>SUM(ตรวจผล!P431:T431)</f>
        <v>0</v>
      </c>
      <c r="K431" s="158">
        <f>SUM(ตรวจผล!U431:X431,ตรวจผล!Z431:AA431)</f>
        <v>0</v>
      </c>
      <c r="L431" s="158">
        <f>SUM(ตรวจผล!Y431,ตรวจผล!AL431)</f>
        <v>0</v>
      </c>
      <c r="M431" s="20">
        <f t="shared" si="24"/>
        <v>0</v>
      </c>
      <c r="N431" s="159">
        <f t="shared" si="25"/>
        <v>0</v>
      </c>
      <c r="O431" s="163">
        <f t="shared" si="26"/>
        <v>0</v>
      </c>
      <c r="P431" s="164">
        <f t="shared" si="27"/>
        <v>0</v>
      </c>
    </row>
    <row r="432" spans="1:16" x14ac:dyDescent="0.2">
      <c r="A432" s="93" t="str">
        <f>IF(ไฟล์กรอกคำตอบ!A432=""," ",ไฟล์กรอกคำตอบ!A432&amp;"")</f>
        <v xml:space="preserve"> </v>
      </c>
      <c r="B432" s="17">
        <f>ไฟล์กรอกคำตอบ!B432</f>
        <v>0</v>
      </c>
      <c r="C432" s="17">
        <f>ไฟล์กรอกคำตอบ!C432</f>
        <v>0</v>
      </c>
      <c r="D432" s="18">
        <f>ไฟล์กรอกคำตอบ!D432</f>
        <v>0</v>
      </c>
      <c r="E432" s="19">
        <f>ไฟล์กรอกคำตอบ!E432</f>
        <v>0</v>
      </c>
      <c r="F432" s="17">
        <f>ไฟล์กรอกคำตอบ!F432</f>
        <v>0</v>
      </c>
      <c r="G432" s="17">
        <f>ไฟล์กรอกคำตอบ!G432</f>
        <v>0</v>
      </c>
      <c r="H432" s="158">
        <f>SUM(ตรวจผล!H432:M432,ตรวจผล!AE432,ตรวจผล!AI432,ตรวจผล!AJ432)</f>
        <v>0</v>
      </c>
      <c r="I432" s="158">
        <f>SUM(ตรวจผล!N432:O432,ตรวจผล!AK432)</f>
        <v>0</v>
      </c>
      <c r="J432" s="158">
        <f>SUM(ตรวจผล!P432:T432)</f>
        <v>0</v>
      </c>
      <c r="K432" s="158">
        <f>SUM(ตรวจผล!U432:X432,ตรวจผล!Z432:AA432)</f>
        <v>0</v>
      </c>
      <c r="L432" s="158">
        <f>SUM(ตรวจผล!Y432,ตรวจผล!AL432)</f>
        <v>0</v>
      </c>
      <c r="M432" s="20">
        <f t="shared" si="24"/>
        <v>0</v>
      </c>
      <c r="N432" s="159">
        <f t="shared" si="25"/>
        <v>0</v>
      </c>
      <c r="O432" s="163">
        <f t="shared" si="26"/>
        <v>0</v>
      </c>
      <c r="P432" s="164">
        <f t="shared" si="27"/>
        <v>0</v>
      </c>
    </row>
    <row r="433" spans="1:16" x14ac:dyDescent="0.2">
      <c r="A433" s="93" t="str">
        <f>IF(ไฟล์กรอกคำตอบ!A433=""," ",ไฟล์กรอกคำตอบ!A433&amp;"")</f>
        <v xml:space="preserve"> </v>
      </c>
      <c r="B433" s="17">
        <f>ไฟล์กรอกคำตอบ!B433</f>
        <v>0</v>
      </c>
      <c r="C433" s="17">
        <f>ไฟล์กรอกคำตอบ!C433</f>
        <v>0</v>
      </c>
      <c r="D433" s="18">
        <f>ไฟล์กรอกคำตอบ!D433</f>
        <v>0</v>
      </c>
      <c r="E433" s="19">
        <f>ไฟล์กรอกคำตอบ!E433</f>
        <v>0</v>
      </c>
      <c r="F433" s="17">
        <f>ไฟล์กรอกคำตอบ!F433</f>
        <v>0</v>
      </c>
      <c r="G433" s="17">
        <f>ไฟล์กรอกคำตอบ!G433</f>
        <v>0</v>
      </c>
      <c r="H433" s="158">
        <f>SUM(ตรวจผล!H433:M433,ตรวจผล!AE433,ตรวจผล!AI433,ตรวจผล!AJ433)</f>
        <v>0</v>
      </c>
      <c r="I433" s="158">
        <f>SUM(ตรวจผล!N433:O433,ตรวจผล!AK433)</f>
        <v>0</v>
      </c>
      <c r="J433" s="158">
        <f>SUM(ตรวจผล!P433:T433)</f>
        <v>0</v>
      </c>
      <c r="K433" s="158">
        <f>SUM(ตรวจผล!U433:X433,ตรวจผล!Z433:AA433)</f>
        <v>0</v>
      </c>
      <c r="L433" s="158">
        <f>SUM(ตรวจผล!Y433,ตรวจผล!AL433)</f>
        <v>0</v>
      </c>
      <c r="M433" s="20">
        <f t="shared" si="24"/>
        <v>0</v>
      </c>
      <c r="N433" s="159">
        <f t="shared" si="25"/>
        <v>0</v>
      </c>
      <c r="O433" s="163">
        <f t="shared" si="26"/>
        <v>0</v>
      </c>
      <c r="P433" s="164">
        <f t="shared" si="27"/>
        <v>0</v>
      </c>
    </row>
    <row r="434" spans="1:16" x14ac:dyDescent="0.2">
      <c r="A434" s="93" t="str">
        <f>IF(ไฟล์กรอกคำตอบ!A434=""," ",ไฟล์กรอกคำตอบ!A434&amp;"")</f>
        <v xml:space="preserve"> </v>
      </c>
      <c r="B434" s="17">
        <f>ไฟล์กรอกคำตอบ!B434</f>
        <v>0</v>
      </c>
      <c r="C434" s="17">
        <f>ไฟล์กรอกคำตอบ!C434</f>
        <v>0</v>
      </c>
      <c r="D434" s="18">
        <f>ไฟล์กรอกคำตอบ!D434</f>
        <v>0</v>
      </c>
      <c r="E434" s="19">
        <f>ไฟล์กรอกคำตอบ!E434</f>
        <v>0</v>
      </c>
      <c r="F434" s="17">
        <f>ไฟล์กรอกคำตอบ!F434</f>
        <v>0</v>
      </c>
      <c r="G434" s="17">
        <f>ไฟล์กรอกคำตอบ!G434</f>
        <v>0</v>
      </c>
      <c r="H434" s="158">
        <f>SUM(ตรวจผล!H434:M434,ตรวจผล!AE434,ตรวจผล!AI434,ตรวจผล!AJ434)</f>
        <v>0</v>
      </c>
      <c r="I434" s="158">
        <f>SUM(ตรวจผล!N434:O434,ตรวจผล!AK434)</f>
        <v>0</v>
      </c>
      <c r="J434" s="158">
        <f>SUM(ตรวจผล!P434:T434)</f>
        <v>0</v>
      </c>
      <c r="K434" s="158">
        <f>SUM(ตรวจผล!U434:X434,ตรวจผล!Z434:AA434)</f>
        <v>0</v>
      </c>
      <c r="L434" s="158">
        <f>SUM(ตรวจผล!Y434,ตรวจผล!AL434)</f>
        <v>0</v>
      </c>
      <c r="M434" s="20">
        <f t="shared" si="24"/>
        <v>0</v>
      </c>
      <c r="N434" s="159">
        <f t="shared" si="25"/>
        <v>0</v>
      </c>
      <c r="O434" s="163">
        <f t="shared" si="26"/>
        <v>0</v>
      </c>
      <c r="P434" s="164">
        <f t="shared" si="27"/>
        <v>0</v>
      </c>
    </row>
    <row r="435" spans="1:16" x14ac:dyDescent="0.2">
      <c r="A435" s="93" t="str">
        <f>IF(ไฟล์กรอกคำตอบ!A435=""," ",ไฟล์กรอกคำตอบ!A435&amp;"")</f>
        <v xml:space="preserve"> </v>
      </c>
      <c r="B435" s="17">
        <f>ไฟล์กรอกคำตอบ!B435</f>
        <v>0</v>
      </c>
      <c r="C435" s="17">
        <f>ไฟล์กรอกคำตอบ!C435</f>
        <v>0</v>
      </c>
      <c r="D435" s="18">
        <f>ไฟล์กรอกคำตอบ!D435</f>
        <v>0</v>
      </c>
      <c r="E435" s="19">
        <f>ไฟล์กรอกคำตอบ!E435</f>
        <v>0</v>
      </c>
      <c r="F435" s="17">
        <f>ไฟล์กรอกคำตอบ!F435</f>
        <v>0</v>
      </c>
      <c r="G435" s="17">
        <f>ไฟล์กรอกคำตอบ!G435</f>
        <v>0</v>
      </c>
      <c r="H435" s="158">
        <f>SUM(ตรวจผล!H435:M435,ตรวจผล!AE435,ตรวจผล!AI435,ตรวจผล!AJ435)</f>
        <v>0</v>
      </c>
      <c r="I435" s="158">
        <f>SUM(ตรวจผล!N435:O435,ตรวจผล!AK435)</f>
        <v>0</v>
      </c>
      <c r="J435" s="158">
        <f>SUM(ตรวจผล!P435:T435)</f>
        <v>0</v>
      </c>
      <c r="K435" s="158">
        <f>SUM(ตรวจผล!U435:X435,ตรวจผล!Z435:AA435)</f>
        <v>0</v>
      </c>
      <c r="L435" s="158">
        <f>SUM(ตรวจผล!Y435,ตรวจผล!AL435)</f>
        <v>0</v>
      </c>
      <c r="M435" s="20">
        <f t="shared" si="24"/>
        <v>0</v>
      </c>
      <c r="N435" s="159">
        <f t="shared" si="25"/>
        <v>0</v>
      </c>
      <c r="O435" s="163">
        <f t="shared" si="26"/>
        <v>0</v>
      </c>
      <c r="P435" s="164">
        <f t="shared" si="27"/>
        <v>0</v>
      </c>
    </row>
    <row r="436" spans="1:16" x14ac:dyDescent="0.2">
      <c r="A436" s="93" t="str">
        <f>IF(ไฟล์กรอกคำตอบ!A436=""," ",ไฟล์กรอกคำตอบ!A436&amp;"")</f>
        <v xml:space="preserve"> </v>
      </c>
      <c r="B436" s="17">
        <f>ไฟล์กรอกคำตอบ!B436</f>
        <v>0</v>
      </c>
      <c r="C436" s="17">
        <f>ไฟล์กรอกคำตอบ!C436</f>
        <v>0</v>
      </c>
      <c r="D436" s="18">
        <f>ไฟล์กรอกคำตอบ!D436</f>
        <v>0</v>
      </c>
      <c r="E436" s="19">
        <f>ไฟล์กรอกคำตอบ!E436</f>
        <v>0</v>
      </c>
      <c r="F436" s="17">
        <f>ไฟล์กรอกคำตอบ!F436</f>
        <v>0</v>
      </c>
      <c r="G436" s="17">
        <f>ไฟล์กรอกคำตอบ!G436</f>
        <v>0</v>
      </c>
      <c r="H436" s="158">
        <f>SUM(ตรวจผล!H436:M436,ตรวจผล!AE436,ตรวจผล!AI436,ตรวจผล!AJ436)</f>
        <v>0</v>
      </c>
      <c r="I436" s="158">
        <f>SUM(ตรวจผล!N436:O436,ตรวจผล!AK436)</f>
        <v>0</v>
      </c>
      <c r="J436" s="158">
        <f>SUM(ตรวจผล!P436:T436)</f>
        <v>0</v>
      </c>
      <c r="K436" s="158">
        <f>SUM(ตรวจผล!U436:X436,ตรวจผล!Z436:AA436)</f>
        <v>0</v>
      </c>
      <c r="L436" s="158">
        <f>SUM(ตรวจผล!Y436,ตรวจผล!AL436)</f>
        <v>0</v>
      </c>
      <c r="M436" s="20">
        <f t="shared" si="24"/>
        <v>0</v>
      </c>
      <c r="N436" s="159">
        <f t="shared" si="25"/>
        <v>0</v>
      </c>
      <c r="O436" s="163">
        <f t="shared" si="26"/>
        <v>0</v>
      </c>
      <c r="P436" s="164">
        <f t="shared" si="27"/>
        <v>0</v>
      </c>
    </row>
    <row r="437" spans="1:16" x14ac:dyDescent="0.2">
      <c r="A437" s="93" t="str">
        <f>IF(ไฟล์กรอกคำตอบ!A437=""," ",ไฟล์กรอกคำตอบ!A437&amp;"")</f>
        <v xml:space="preserve"> </v>
      </c>
      <c r="B437" s="17">
        <f>ไฟล์กรอกคำตอบ!B437</f>
        <v>0</v>
      </c>
      <c r="C437" s="17">
        <f>ไฟล์กรอกคำตอบ!C437</f>
        <v>0</v>
      </c>
      <c r="D437" s="18">
        <f>ไฟล์กรอกคำตอบ!D437</f>
        <v>0</v>
      </c>
      <c r="E437" s="19">
        <f>ไฟล์กรอกคำตอบ!E437</f>
        <v>0</v>
      </c>
      <c r="F437" s="17">
        <f>ไฟล์กรอกคำตอบ!F437</f>
        <v>0</v>
      </c>
      <c r="G437" s="17">
        <f>ไฟล์กรอกคำตอบ!G437</f>
        <v>0</v>
      </c>
      <c r="H437" s="158">
        <f>SUM(ตรวจผล!H437:M437,ตรวจผล!AE437,ตรวจผล!AI437,ตรวจผล!AJ437)</f>
        <v>0</v>
      </c>
      <c r="I437" s="158">
        <f>SUM(ตรวจผล!N437:O437,ตรวจผล!AK437)</f>
        <v>0</v>
      </c>
      <c r="J437" s="158">
        <f>SUM(ตรวจผล!P437:T437)</f>
        <v>0</v>
      </c>
      <c r="K437" s="158">
        <f>SUM(ตรวจผล!U437:X437,ตรวจผล!Z437:AA437)</f>
        <v>0</v>
      </c>
      <c r="L437" s="158">
        <f>SUM(ตรวจผล!Y437,ตรวจผล!AL437)</f>
        <v>0</v>
      </c>
      <c r="M437" s="20">
        <f t="shared" si="24"/>
        <v>0</v>
      </c>
      <c r="N437" s="159">
        <f t="shared" si="25"/>
        <v>0</v>
      </c>
      <c r="O437" s="163">
        <f t="shared" si="26"/>
        <v>0</v>
      </c>
      <c r="P437" s="164">
        <f t="shared" si="27"/>
        <v>0</v>
      </c>
    </row>
    <row r="438" spans="1:16" x14ac:dyDescent="0.2">
      <c r="A438" s="93" t="str">
        <f>IF(ไฟล์กรอกคำตอบ!A438=""," ",ไฟล์กรอกคำตอบ!A438&amp;"")</f>
        <v xml:space="preserve"> </v>
      </c>
      <c r="B438" s="17">
        <f>ไฟล์กรอกคำตอบ!B438</f>
        <v>0</v>
      </c>
      <c r="C438" s="17">
        <f>ไฟล์กรอกคำตอบ!C438</f>
        <v>0</v>
      </c>
      <c r="D438" s="18">
        <f>ไฟล์กรอกคำตอบ!D438</f>
        <v>0</v>
      </c>
      <c r="E438" s="19">
        <f>ไฟล์กรอกคำตอบ!E438</f>
        <v>0</v>
      </c>
      <c r="F438" s="17">
        <f>ไฟล์กรอกคำตอบ!F438</f>
        <v>0</v>
      </c>
      <c r="G438" s="17">
        <f>ไฟล์กรอกคำตอบ!G438</f>
        <v>0</v>
      </c>
      <c r="H438" s="158">
        <f>SUM(ตรวจผล!H438:M438,ตรวจผล!AE438,ตรวจผล!AI438,ตรวจผล!AJ438)</f>
        <v>0</v>
      </c>
      <c r="I438" s="158">
        <f>SUM(ตรวจผล!N438:O438,ตรวจผล!AK438)</f>
        <v>0</v>
      </c>
      <c r="J438" s="158">
        <f>SUM(ตรวจผล!P438:T438)</f>
        <v>0</v>
      </c>
      <c r="K438" s="158">
        <f>SUM(ตรวจผล!U438:X438,ตรวจผล!Z438:AA438)</f>
        <v>0</v>
      </c>
      <c r="L438" s="158">
        <f>SUM(ตรวจผล!Y438,ตรวจผล!AL438)</f>
        <v>0</v>
      </c>
      <c r="M438" s="20">
        <f t="shared" si="24"/>
        <v>0</v>
      </c>
      <c r="N438" s="159">
        <f t="shared" si="25"/>
        <v>0</v>
      </c>
      <c r="O438" s="163">
        <f t="shared" si="26"/>
        <v>0</v>
      </c>
      <c r="P438" s="164">
        <f t="shared" si="27"/>
        <v>0</v>
      </c>
    </row>
    <row r="439" spans="1:16" x14ac:dyDescent="0.2">
      <c r="A439" s="93" t="str">
        <f>IF(ไฟล์กรอกคำตอบ!A439=""," ",ไฟล์กรอกคำตอบ!A439&amp;"")</f>
        <v xml:space="preserve"> </v>
      </c>
      <c r="B439" s="17">
        <f>ไฟล์กรอกคำตอบ!B439</f>
        <v>0</v>
      </c>
      <c r="C439" s="17">
        <f>ไฟล์กรอกคำตอบ!C439</f>
        <v>0</v>
      </c>
      <c r="D439" s="18">
        <f>ไฟล์กรอกคำตอบ!D439</f>
        <v>0</v>
      </c>
      <c r="E439" s="19">
        <f>ไฟล์กรอกคำตอบ!E439</f>
        <v>0</v>
      </c>
      <c r="F439" s="17">
        <f>ไฟล์กรอกคำตอบ!F439</f>
        <v>0</v>
      </c>
      <c r="G439" s="17">
        <f>ไฟล์กรอกคำตอบ!G439</f>
        <v>0</v>
      </c>
      <c r="H439" s="158">
        <f>SUM(ตรวจผล!H439:M439,ตรวจผล!AE439,ตรวจผล!AI439,ตรวจผล!AJ439)</f>
        <v>0</v>
      </c>
      <c r="I439" s="158">
        <f>SUM(ตรวจผล!N439:O439,ตรวจผล!AK439)</f>
        <v>0</v>
      </c>
      <c r="J439" s="158">
        <f>SUM(ตรวจผล!P439:T439)</f>
        <v>0</v>
      </c>
      <c r="K439" s="158">
        <f>SUM(ตรวจผล!U439:X439,ตรวจผล!Z439:AA439)</f>
        <v>0</v>
      </c>
      <c r="L439" s="158">
        <f>SUM(ตรวจผล!Y439,ตรวจผล!AL439)</f>
        <v>0</v>
      </c>
      <c r="M439" s="20">
        <f t="shared" si="24"/>
        <v>0</v>
      </c>
      <c r="N439" s="159">
        <f t="shared" si="25"/>
        <v>0</v>
      </c>
      <c r="O439" s="163">
        <f t="shared" si="26"/>
        <v>0</v>
      </c>
      <c r="P439" s="164">
        <f t="shared" si="27"/>
        <v>0</v>
      </c>
    </row>
    <row r="440" spans="1:16" x14ac:dyDescent="0.2">
      <c r="A440" s="93" t="str">
        <f>IF(ไฟล์กรอกคำตอบ!A440=""," ",ไฟล์กรอกคำตอบ!A440&amp;"")</f>
        <v xml:space="preserve"> </v>
      </c>
      <c r="B440" s="17">
        <f>ไฟล์กรอกคำตอบ!B440</f>
        <v>0</v>
      </c>
      <c r="C440" s="17">
        <f>ไฟล์กรอกคำตอบ!C440</f>
        <v>0</v>
      </c>
      <c r="D440" s="18">
        <f>ไฟล์กรอกคำตอบ!D440</f>
        <v>0</v>
      </c>
      <c r="E440" s="19">
        <f>ไฟล์กรอกคำตอบ!E440</f>
        <v>0</v>
      </c>
      <c r="F440" s="17">
        <f>ไฟล์กรอกคำตอบ!F440</f>
        <v>0</v>
      </c>
      <c r="G440" s="17">
        <f>ไฟล์กรอกคำตอบ!G440</f>
        <v>0</v>
      </c>
      <c r="H440" s="158">
        <f>SUM(ตรวจผล!H440:M440,ตรวจผล!AE440,ตรวจผล!AI440,ตรวจผล!AJ440)</f>
        <v>0</v>
      </c>
      <c r="I440" s="158">
        <f>SUM(ตรวจผล!N440:O440,ตรวจผล!AK440)</f>
        <v>0</v>
      </c>
      <c r="J440" s="158">
        <f>SUM(ตรวจผล!P440:T440)</f>
        <v>0</v>
      </c>
      <c r="K440" s="158">
        <f>SUM(ตรวจผล!U440:X440,ตรวจผล!Z440:AA440)</f>
        <v>0</v>
      </c>
      <c r="L440" s="158">
        <f>SUM(ตรวจผล!Y440,ตรวจผล!AL440)</f>
        <v>0</v>
      </c>
      <c r="M440" s="20">
        <f t="shared" si="24"/>
        <v>0</v>
      </c>
      <c r="N440" s="159">
        <f t="shared" si="25"/>
        <v>0</v>
      </c>
      <c r="O440" s="163">
        <f t="shared" si="26"/>
        <v>0</v>
      </c>
      <c r="P440" s="164">
        <f t="shared" si="27"/>
        <v>0</v>
      </c>
    </row>
    <row r="441" spans="1:16" x14ac:dyDescent="0.2">
      <c r="A441" s="93" t="str">
        <f>IF(ไฟล์กรอกคำตอบ!A441=""," ",ไฟล์กรอกคำตอบ!A441&amp;"")</f>
        <v xml:space="preserve"> </v>
      </c>
      <c r="B441" s="17">
        <f>ไฟล์กรอกคำตอบ!B441</f>
        <v>0</v>
      </c>
      <c r="C441" s="17">
        <f>ไฟล์กรอกคำตอบ!C441</f>
        <v>0</v>
      </c>
      <c r="D441" s="18">
        <f>ไฟล์กรอกคำตอบ!D441</f>
        <v>0</v>
      </c>
      <c r="E441" s="19">
        <f>ไฟล์กรอกคำตอบ!E441</f>
        <v>0</v>
      </c>
      <c r="F441" s="17">
        <f>ไฟล์กรอกคำตอบ!F441</f>
        <v>0</v>
      </c>
      <c r="G441" s="17">
        <f>ไฟล์กรอกคำตอบ!G441</f>
        <v>0</v>
      </c>
      <c r="H441" s="158">
        <f>SUM(ตรวจผล!H441:M441,ตรวจผล!AE441,ตรวจผล!AI441,ตรวจผล!AJ441)</f>
        <v>0</v>
      </c>
      <c r="I441" s="158">
        <f>SUM(ตรวจผล!N441:O441,ตรวจผล!AK441)</f>
        <v>0</v>
      </c>
      <c r="J441" s="158">
        <f>SUM(ตรวจผล!P441:T441)</f>
        <v>0</v>
      </c>
      <c r="K441" s="158">
        <f>SUM(ตรวจผล!U441:X441,ตรวจผล!Z441:AA441)</f>
        <v>0</v>
      </c>
      <c r="L441" s="158">
        <f>SUM(ตรวจผล!Y441,ตรวจผล!AL441)</f>
        <v>0</v>
      </c>
      <c r="M441" s="20">
        <f t="shared" si="24"/>
        <v>0</v>
      </c>
      <c r="N441" s="159">
        <f t="shared" si="25"/>
        <v>0</v>
      </c>
      <c r="O441" s="163">
        <f t="shared" si="26"/>
        <v>0</v>
      </c>
      <c r="P441" s="164">
        <f t="shared" si="27"/>
        <v>0</v>
      </c>
    </row>
    <row r="442" spans="1:16" x14ac:dyDescent="0.2">
      <c r="A442" s="93" t="str">
        <f>IF(ไฟล์กรอกคำตอบ!A442=""," ",ไฟล์กรอกคำตอบ!A442&amp;"")</f>
        <v xml:space="preserve"> </v>
      </c>
      <c r="B442" s="17">
        <f>ไฟล์กรอกคำตอบ!B442</f>
        <v>0</v>
      </c>
      <c r="C442" s="17">
        <f>ไฟล์กรอกคำตอบ!C442</f>
        <v>0</v>
      </c>
      <c r="D442" s="18">
        <f>ไฟล์กรอกคำตอบ!D442</f>
        <v>0</v>
      </c>
      <c r="E442" s="19">
        <f>ไฟล์กรอกคำตอบ!E442</f>
        <v>0</v>
      </c>
      <c r="F442" s="17">
        <f>ไฟล์กรอกคำตอบ!F442</f>
        <v>0</v>
      </c>
      <c r="G442" s="17">
        <f>ไฟล์กรอกคำตอบ!G442</f>
        <v>0</v>
      </c>
      <c r="H442" s="158">
        <f>SUM(ตรวจผล!H442:M442,ตรวจผล!AE442,ตรวจผล!AI442,ตรวจผล!AJ442)</f>
        <v>0</v>
      </c>
      <c r="I442" s="158">
        <f>SUM(ตรวจผล!N442:O442,ตรวจผล!AK442)</f>
        <v>0</v>
      </c>
      <c r="J442" s="158">
        <f>SUM(ตรวจผล!P442:T442)</f>
        <v>0</v>
      </c>
      <c r="K442" s="158">
        <f>SUM(ตรวจผล!U442:X442,ตรวจผล!Z442:AA442)</f>
        <v>0</v>
      </c>
      <c r="L442" s="158">
        <f>SUM(ตรวจผล!Y442,ตรวจผล!AL442)</f>
        <v>0</v>
      </c>
      <c r="M442" s="20">
        <f t="shared" si="24"/>
        <v>0</v>
      </c>
      <c r="N442" s="159">
        <f t="shared" si="25"/>
        <v>0</v>
      </c>
      <c r="O442" s="163">
        <f t="shared" si="26"/>
        <v>0</v>
      </c>
      <c r="P442" s="164">
        <f t="shared" si="27"/>
        <v>0</v>
      </c>
    </row>
    <row r="443" spans="1:16" x14ac:dyDescent="0.2">
      <c r="A443" s="93" t="str">
        <f>IF(ไฟล์กรอกคำตอบ!A443=""," ",ไฟล์กรอกคำตอบ!A443&amp;"")</f>
        <v xml:space="preserve"> </v>
      </c>
      <c r="B443" s="17">
        <f>ไฟล์กรอกคำตอบ!B443</f>
        <v>0</v>
      </c>
      <c r="C443" s="17">
        <f>ไฟล์กรอกคำตอบ!C443</f>
        <v>0</v>
      </c>
      <c r="D443" s="18">
        <f>ไฟล์กรอกคำตอบ!D443</f>
        <v>0</v>
      </c>
      <c r="E443" s="19">
        <f>ไฟล์กรอกคำตอบ!E443</f>
        <v>0</v>
      </c>
      <c r="F443" s="17">
        <f>ไฟล์กรอกคำตอบ!F443</f>
        <v>0</v>
      </c>
      <c r="G443" s="17">
        <f>ไฟล์กรอกคำตอบ!G443</f>
        <v>0</v>
      </c>
      <c r="H443" s="158">
        <f>SUM(ตรวจผล!H443:M443,ตรวจผล!AE443,ตรวจผล!AI443,ตรวจผล!AJ443)</f>
        <v>0</v>
      </c>
      <c r="I443" s="158">
        <f>SUM(ตรวจผล!N443:O443,ตรวจผล!AK443)</f>
        <v>0</v>
      </c>
      <c r="J443" s="158">
        <f>SUM(ตรวจผล!P443:T443)</f>
        <v>0</v>
      </c>
      <c r="K443" s="158">
        <f>SUM(ตรวจผล!U443:X443,ตรวจผล!Z443:AA443)</f>
        <v>0</v>
      </c>
      <c r="L443" s="158">
        <f>SUM(ตรวจผล!Y443,ตรวจผล!AL443)</f>
        <v>0</v>
      </c>
      <c r="M443" s="20">
        <f t="shared" si="24"/>
        <v>0</v>
      </c>
      <c r="N443" s="159">
        <f t="shared" si="25"/>
        <v>0</v>
      </c>
      <c r="O443" s="163">
        <f t="shared" si="26"/>
        <v>0</v>
      </c>
      <c r="P443" s="164">
        <f t="shared" si="27"/>
        <v>0</v>
      </c>
    </row>
    <row r="444" spans="1:16" x14ac:dyDescent="0.2">
      <c r="A444" s="93" t="str">
        <f>IF(ไฟล์กรอกคำตอบ!A444=""," ",ไฟล์กรอกคำตอบ!A444&amp;"")</f>
        <v xml:space="preserve"> </v>
      </c>
      <c r="B444" s="17">
        <f>ไฟล์กรอกคำตอบ!B444</f>
        <v>0</v>
      </c>
      <c r="C444" s="17">
        <f>ไฟล์กรอกคำตอบ!C444</f>
        <v>0</v>
      </c>
      <c r="D444" s="18">
        <f>ไฟล์กรอกคำตอบ!D444</f>
        <v>0</v>
      </c>
      <c r="E444" s="19">
        <f>ไฟล์กรอกคำตอบ!E444</f>
        <v>0</v>
      </c>
      <c r="F444" s="17">
        <f>ไฟล์กรอกคำตอบ!F444</f>
        <v>0</v>
      </c>
      <c r="G444" s="17">
        <f>ไฟล์กรอกคำตอบ!G444</f>
        <v>0</v>
      </c>
      <c r="H444" s="158">
        <f>SUM(ตรวจผล!H444:M444,ตรวจผล!AE444,ตรวจผล!AI444,ตรวจผล!AJ444)</f>
        <v>0</v>
      </c>
      <c r="I444" s="158">
        <f>SUM(ตรวจผล!N444:O444,ตรวจผล!AK444)</f>
        <v>0</v>
      </c>
      <c r="J444" s="158">
        <f>SUM(ตรวจผล!P444:T444)</f>
        <v>0</v>
      </c>
      <c r="K444" s="158">
        <f>SUM(ตรวจผล!U444:X444,ตรวจผล!Z444:AA444)</f>
        <v>0</v>
      </c>
      <c r="L444" s="158">
        <f>SUM(ตรวจผล!Y444,ตรวจผล!AL444)</f>
        <v>0</v>
      </c>
      <c r="M444" s="20">
        <f t="shared" si="24"/>
        <v>0</v>
      </c>
      <c r="N444" s="159">
        <f t="shared" si="25"/>
        <v>0</v>
      </c>
      <c r="O444" s="163">
        <f t="shared" si="26"/>
        <v>0</v>
      </c>
      <c r="P444" s="164">
        <f t="shared" si="27"/>
        <v>0</v>
      </c>
    </row>
    <row r="445" spans="1:16" x14ac:dyDescent="0.2">
      <c r="A445" s="93" t="str">
        <f>IF(ไฟล์กรอกคำตอบ!A445=""," ",ไฟล์กรอกคำตอบ!A445&amp;"")</f>
        <v xml:space="preserve"> </v>
      </c>
      <c r="B445" s="17">
        <f>ไฟล์กรอกคำตอบ!B445</f>
        <v>0</v>
      </c>
      <c r="C445" s="17">
        <f>ไฟล์กรอกคำตอบ!C445</f>
        <v>0</v>
      </c>
      <c r="D445" s="18">
        <f>ไฟล์กรอกคำตอบ!D445</f>
        <v>0</v>
      </c>
      <c r="E445" s="19">
        <f>ไฟล์กรอกคำตอบ!E445</f>
        <v>0</v>
      </c>
      <c r="F445" s="17">
        <f>ไฟล์กรอกคำตอบ!F445</f>
        <v>0</v>
      </c>
      <c r="G445" s="17">
        <f>ไฟล์กรอกคำตอบ!G445</f>
        <v>0</v>
      </c>
      <c r="H445" s="158">
        <f>SUM(ตรวจผล!H445:M445,ตรวจผล!AE445,ตรวจผล!AI445,ตรวจผล!AJ445)</f>
        <v>0</v>
      </c>
      <c r="I445" s="158">
        <f>SUM(ตรวจผล!N445:O445,ตรวจผล!AK445)</f>
        <v>0</v>
      </c>
      <c r="J445" s="158">
        <f>SUM(ตรวจผล!P445:T445)</f>
        <v>0</v>
      </c>
      <c r="K445" s="158">
        <f>SUM(ตรวจผล!U445:X445,ตรวจผล!Z445:AA445)</f>
        <v>0</v>
      </c>
      <c r="L445" s="158">
        <f>SUM(ตรวจผล!Y445,ตรวจผล!AL445)</f>
        <v>0</v>
      </c>
      <c r="M445" s="20">
        <f t="shared" si="24"/>
        <v>0</v>
      </c>
      <c r="N445" s="159">
        <f t="shared" si="25"/>
        <v>0</v>
      </c>
      <c r="O445" s="163">
        <f t="shared" si="26"/>
        <v>0</v>
      </c>
      <c r="P445" s="164">
        <f t="shared" si="27"/>
        <v>0</v>
      </c>
    </row>
    <row r="446" spans="1:16" x14ac:dyDescent="0.2">
      <c r="A446" s="93" t="str">
        <f>IF(ไฟล์กรอกคำตอบ!A446=""," ",ไฟล์กรอกคำตอบ!A446&amp;"")</f>
        <v xml:space="preserve"> </v>
      </c>
      <c r="B446" s="17">
        <f>ไฟล์กรอกคำตอบ!B446</f>
        <v>0</v>
      </c>
      <c r="C446" s="17">
        <f>ไฟล์กรอกคำตอบ!C446</f>
        <v>0</v>
      </c>
      <c r="D446" s="18">
        <f>ไฟล์กรอกคำตอบ!D446</f>
        <v>0</v>
      </c>
      <c r="E446" s="19">
        <f>ไฟล์กรอกคำตอบ!E446</f>
        <v>0</v>
      </c>
      <c r="F446" s="17">
        <f>ไฟล์กรอกคำตอบ!F446</f>
        <v>0</v>
      </c>
      <c r="G446" s="17">
        <f>ไฟล์กรอกคำตอบ!G446</f>
        <v>0</v>
      </c>
      <c r="H446" s="158">
        <f>SUM(ตรวจผล!H446:M446,ตรวจผล!AE446,ตรวจผล!AI446,ตรวจผล!AJ446)</f>
        <v>0</v>
      </c>
      <c r="I446" s="158">
        <f>SUM(ตรวจผล!N446:O446,ตรวจผล!AK446)</f>
        <v>0</v>
      </c>
      <c r="J446" s="158">
        <f>SUM(ตรวจผล!P446:T446)</f>
        <v>0</v>
      </c>
      <c r="K446" s="158">
        <f>SUM(ตรวจผล!U446:X446,ตรวจผล!Z446:AA446)</f>
        <v>0</v>
      </c>
      <c r="L446" s="158">
        <f>SUM(ตรวจผล!Y446,ตรวจผล!AL446)</f>
        <v>0</v>
      </c>
      <c r="M446" s="20">
        <f t="shared" si="24"/>
        <v>0</v>
      </c>
      <c r="N446" s="159">
        <f t="shared" si="25"/>
        <v>0</v>
      </c>
      <c r="O446" s="163">
        <f t="shared" si="26"/>
        <v>0</v>
      </c>
      <c r="P446" s="164">
        <f t="shared" si="27"/>
        <v>0</v>
      </c>
    </row>
    <row r="447" spans="1:16" x14ac:dyDescent="0.2">
      <c r="A447" s="93" t="str">
        <f>IF(ไฟล์กรอกคำตอบ!A447=""," ",ไฟล์กรอกคำตอบ!A447&amp;"")</f>
        <v xml:space="preserve"> </v>
      </c>
      <c r="B447" s="17">
        <f>ไฟล์กรอกคำตอบ!B447</f>
        <v>0</v>
      </c>
      <c r="C447" s="17">
        <f>ไฟล์กรอกคำตอบ!C447</f>
        <v>0</v>
      </c>
      <c r="D447" s="18">
        <f>ไฟล์กรอกคำตอบ!D447</f>
        <v>0</v>
      </c>
      <c r="E447" s="19">
        <f>ไฟล์กรอกคำตอบ!E447</f>
        <v>0</v>
      </c>
      <c r="F447" s="17">
        <f>ไฟล์กรอกคำตอบ!F447</f>
        <v>0</v>
      </c>
      <c r="G447" s="17">
        <f>ไฟล์กรอกคำตอบ!G447</f>
        <v>0</v>
      </c>
      <c r="H447" s="158">
        <f>SUM(ตรวจผล!H447:M447,ตรวจผล!AE447,ตรวจผล!AI447,ตรวจผล!AJ447)</f>
        <v>0</v>
      </c>
      <c r="I447" s="158">
        <f>SUM(ตรวจผล!N447:O447,ตรวจผล!AK447)</f>
        <v>0</v>
      </c>
      <c r="J447" s="158">
        <f>SUM(ตรวจผล!P447:T447)</f>
        <v>0</v>
      </c>
      <c r="K447" s="158">
        <f>SUM(ตรวจผล!U447:X447,ตรวจผล!Z447:AA447)</f>
        <v>0</v>
      </c>
      <c r="L447" s="158">
        <f>SUM(ตรวจผล!Y447,ตรวจผล!AL447)</f>
        <v>0</v>
      </c>
      <c r="M447" s="20">
        <f t="shared" si="24"/>
        <v>0</v>
      </c>
      <c r="N447" s="159">
        <f t="shared" si="25"/>
        <v>0</v>
      </c>
      <c r="O447" s="163">
        <f t="shared" si="26"/>
        <v>0</v>
      </c>
      <c r="P447" s="164">
        <f t="shared" si="27"/>
        <v>0</v>
      </c>
    </row>
    <row r="448" spans="1:16" x14ac:dyDescent="0.2">
      <c r="A448" s="93" t="str">
        <f>IF(ไฟล์กรอกคำตอบ!A448=""," ",ไฟล์กรอกคำตอบ!A448&amp;"")</f>
        <v xml:space="preserve"> </v>
      </c>
      <c r="B448" s="17">
        <f>ไฟล์กรอกคำตอบ!B448</f>
        <v>0</v>
      </c>
      <c r="C448" s="17">
        <f>ไฟล์กรอกคำตอบ!C448</f>
        <v>0</v>
      </c>
      <c r="D448" s="18">
        <f>ไฟล์กรอกคำตอบ!D448</f>
        <v>0</v>
      </c>
      <c r="E448" s="19">
        <f>ไฟล์กรอกคำตอบ!E448</f>
        <v>0</v>
      </c>
      <c r="F448" s="17">
        <f>ไฟล์กรอกคำตอบ!F448</f>
        <v>0</v>
      </c>
      <c r="G448" s="17">
        <f>ไฟล์กรอกคำตอบ!G448</f>
        <v>0</v>
      </c>
      <c r="H448" s="158">
        <f>SUM(ตรวจผล!H448:M448,ตรวจผล!AE448,ตรวจผล!AI448,ตรวจผล!AJ448)</f>
        <v>0</v>
      </c>
      <c r="I448" s="158">
        <f>SUM(ตรวจผล!N448:O448,ตรวจผล!AK448)</f>
        <v>0</v>
      </c>
      <c r="J448" s="158">
        <f>SUM(ตรวจผล!P448:T448)</f>
        <v>0</v>
      </c>
      <c r="K448" s="158">
        <f>SUM(ตรวจผล!U448:X448,ตรวจผล!Z448:AA448)</f>
        <v>0</v>
      </c>
      <c r="L448" s="158">
        <f>SUM(ตรวจผล!Y448,ตรวจผล!AL448)</f>
        <v>0</v>
      </c>
      <c r="M448" s="20">
        <f t="shared" si="24"/>
        <v>0</v>
      </c>
      <c r="N448" s="159">
        <f t="shared" si="25"/>
        <v>0</v>
      </c>
      <c r="O448" s="163">
        <f t="shared" si="26"/>
        <v>0</v>
      </c>
      <c r="P448" s="164">
        <f t="shared" si="27"/>
        <v>0</v>
      </c>
    </row>
    <row r="449" spans="1:16" x14ac:dyDescent="0.2">
      <c r="A449" s="93" t="str">
        <f>IF(ไฟล์กรอกคำตอบ!A449=""," ",ไฟล์กรอกคำตอบ!A449&amp;"")</f>
        <v xml:space="preserve"> </v>
      </c>
      <c r="B449" s="17">
        <f>ไฟล์กรอกคำตอบ!B449</f>
        <v>0</v>
      </c>
      <c r="C449" s="17">
        <f>ไฟล์กรอกคำตอบ!C449</f>
        <v>0</v>
      </c>
      <c r="D449" s="18">
        <f>ไฟล์กรอกคำตอบ!D449</f>
        <v>0</v>
      </c>
      <c r="E449" s="19">
        <f>ไฟล์กรอกคำตอบ!E449</f>
        <v>0</v>
      </c>
      <c r="F449" s="17">
        <f>ไฟล์กรอกคำตอบ!F449</f>
        <v>0</v>
      </c>
      <c r="G449" s="17">
        <f>ไฟล์กรอกคำตอบ!G449</f>
        <v>0</v>
      </c>
      <c r="H449" s="158">
        <f>SUM(ตรวจผล!H449:M449,ตรวจผล!AE449,ตรวจผล!AI449,ตรวจผล!AJ449)</f>
        <v>0</v>
      </c>
      <c r="I449" s="158">
        <f>SUM(ตรวจผล!N449:O449,ตรวจผล!AK449)</f>
        <v>0</v>
      </c>
      <c r="J449" s="158">
        <f>SUM(ตรวจผล!P449:T449)</f>
        <v>0</v>
      </c>
      <c r="K449" s="158">
        <f>SUM(ตรวจผล!U449:X449,ตรวจผล!Z449:AA449)</f>
        <v>0</v>
      </c>
      <c r="L449" s="158">
        <f>SUM(ตรวจผล!Y449,ตรวจผล!AL449)</f>
        <v>0</v>
      </c>
      <c r="M449" s="20">
        <f t="shared" si="24"/>
        <v>0</v>
      </c>
      <c r="N449" s="159">
        <f t="shared" si="25"/>
        <v>0</v>
      </c>
      <c r="O449" s="163">
        <f t="shared" si="26"/>
        <v>0</v>
      </c>
      <c r="P449" s="164">
        <f t="shared" si="27"/>
        <v>0</v>
      </c>
    </row>
    <row r="450" spans="1:16" x14ac:dyDescent="0.2">
      <c r="A450" s="93" t="str">
        <f>IF(ไฟล์กรอกคำตอบ!A450=""," ",ไฟล์กรอกคำตอบ!A450&amp;"")</f>
        <v xml:space="preserve"> </v>
      </c>
      <c r="B450" s="17">
        <f>ไฟล์กรอกคำตอบ!B450</f>
        <v>0</v>
      </c>
      <c r="C450" s="17">
        <f>ไฟล์กรอกคำตอบ!C450</f>
        <v>0</v>
      </c>
      <c r="D450" s="18">
        <f>ไฟล์กรอกคำตอบ!D450</f>
        <v>0</v>
      </c>
      <c r="E450" s="19">
        <f>ไฟล์กรอกคำตอบ!E450</f>
        <v>0</v>
      </c>
      <c r="F450" s="17">
        <f>ไฟล์กรอกคำตอบ!F450</f>
        <v>0</v>
      </c>
      <c r="G450" s="17">
        <f>ไฟล์กรอกคำตอบ!G450</f>
        <v>0</v>
      </c>
      <c r="H450" s="158">
        <f>SUM(ตรวจผล!H450:M450,ตรวจผล!AE450,ตรวจผล!AI450,ตรวจผล!AJ450)</f>
        <v>0</v>
      </c>
      <c r="I450" s="158">
        <f>SUM(ตรวจผล!N450:O450,ตรวจผล!AK450)</f>
        <v>0</v>
      </c>
      <c r="J450" s="158">
        <f>SUM(ตรวจผล!P450:T450)</f>
        <v>0</v>
      </c>
      <c r="K450" s="158">
        <f>SUM(ตรวจผล!U450:X450,ตรวจผล!Z450:AA450)</f>
        <v>0</v>
      </c>
      <c r="L450" s="158">
        <f>SUM(ตรวจผล!Y450,ตรวจผล!AL450)</f>
        <v>0</v>
      </c>
      <c r="M450" s="20">
        <f t="shared" si="24"/>
        <v>0</v>
      </c>
      <c r="N450" s="159">
        <f t="shared" si="25"/>
        <v>0</v>
      </c>
      <c r="O450" s="163">
        <f t="shared" si="26"/>
        <v>0</v>
      </c>
      <c r="P450" s="164">
        <f t="shared" si="27"/>
        <v>0</v>
      </c>
    </row>
    <row r="451" spans="1:16" x14ac:dyDescent="0.2">
      <c r="A451" s="93" t="str">
        <f>IF(ไฟล์กรอกคำตอบ!A451=""," ",ไฟล์กรอกคำตอบ!A451&amp;"")</f>
        <v xml:space="preserve"> </v>
      </c>
      <c r="B451" s="17">
        <f>ไฟล์กรอกคำตอบ!B451</f>
        <v>0</v>
      </c>
      <c r="C451" s="17">
        <f>ไฟล์กรอกคำตอบ!C451</f>
        <v>0</v>
      </c>
      <c r="D451" s="18">
        <f>ไฟล์กรอกคำตอบ!D451</f>
        <v>0</v>
      </c>
      <c r="E451" s="19">
        <f>ไฟล์กรอกคำตอบ!E451</f>
        <v>0</v>
      </c>
      <c r="F451" s="17">
        <f>ไฟล์กรอกคำตอบ!F451</f>
        <v>0</v>
      </c>
      <c r="G451" s="17">
        <f>ไฟล์กรอกคำตอบ!G451</f>
        <v>0</v>
      </c>
      <c r="H451" s="158">
        <f>SUM(ตรวจผล!H451:M451,ตรวจผล!AE451,ตรวจผล!AI451,ตรวจผล!AJ451)</f>
        <v>0</v>
      </c>
      <c r="I451" s="158">
        <f>SUM(ตรวจผล!N451:O451,ตรวจผล!AK451)</f>
        <v>0</v>
      </c>
      <c r="J451" s="158">
        <f>SUM(ตรวจผล!P451:T451)</f>
        <v>0</v>
      </c>
      <c r="K451" s="158">
        <f>SUM(ตรวจผล!U451:X451,ตรวจผล!Z451:AA451)</f>
        <v>0</v>
      </c>
      <c r="L451" s="158">
        <f>SUM(ตรวจผล!Y451,ตรวจผล!AL451)</f>
        <v>0</v>
      </c>
      <c r="M451" s="20">
        <f t="shared" si="24"/>
        <v>0</v>
      </c>
      <c r="N451" s="159">
        <f t="shared" si="25"/>
        <v>0</v>
      </c>
      <c r="O451" s="163">
        <f t="shared" si="26"/>
        <v>0</v>
      </c>
      <c r="P451" s="164">
        <f t="shared" si="27"/>
        <v>0</v>
      </c>
    </row>
    <row r="452" spans="1:16" x14ac:dyDescent="0.2">
      <c r="A452" s="93" t="str">
        <f>IF(ไฟล์กรอกคำตอบ!A452=""," ",ไฟล์กรอกคำตอบ!A452&amp;"")</f>
        <v xml:space="preserve"> </v>
      </c>
      <c r="B452" s="17">
        <f>ไฟล์กรอกคำตอบ!B452</f>
        <v>0</v>
      </c>
      <c r="C452" s="17">
        <f>ไฟล์กรอกคำตอบ!C452</f>
        <v>0</v>
      </c>
      <c r="D452" s="18">
        <f>ไฟล์กรอกคำตอบ!D452</f>
        <v>0</v>
      </c>
      <c r="E452" s="19">
        <f>ไฟล์กรอกคำตอบ!E452</f>
        <v>0</v>
      </c>
      <c r="F452" s="17">
        <f>ไฟล์กรอกคำตอบ!F452</f>
        <v>0</v>
      </c>
      <c r="G452" s="17">
        <f>ไฟล์กรอกคำตอบ!G452</f>
        <v>0</v>
      </c>
      <c r="H452" s="158">
        <f>SUM(ตรวจผล!H452:M452,ตรวจผล!AE452,ตรวจผล!AI452,ตรวจผล!AJ452)</f>
        <v>0</v>
      </c>
      <c r="I452" s="158">
        <f>SUM(ตรวจผล!N452:O452,ตรวจผล!AK452)</f>
        <v>0</v>
      </c>
      <c r="J452" s="158">
        <f>SUM(ตรวจผล!P452:T452)</f>
        <v>0</v>
      </c>
      <c r="K452" s="158">
        <f>SUM(ตรวจผล!U452:X452,ตรวจผล!Z452:AA452)</f>
        <v>0</v>
      </c>
      <c r="L452" s="158">
        <f>SUM(ตรวจผล!Y452,ตรวจผล!AL452)</f>
        <v>0</v>
      </c>
      <c r="M452" s="20">
        <f t="shared" si="24"/>
        <v>0</v>
      </c>
      <c r="N452" s="159">
        <f t="shared" si="25"/>
        <v>0</v>
      </c>
      <c r="O452" s="163">
        <f t="shared" si="26"/>
        <v>0</v>
      </c>
      <c r="P452" s="164">
        <f t="shared" si="27"/>
        <v>0</v>
      </c>
    </row>
    <row r="453" spans="1:16" x14ac:dyDescent="0.2">
      <c r="A453" s="93" t="str">
        <f>IF(ไฟล์กรอกคำตอบ!A453=""," ",ไฟล์กรอกคำตอบ!A453&amp;"")</f>
        <v xml:space="preserve"> </v>
      </c>
      <c r="B453" s="17">
        <f>ไฟล์กรอกคำตอบ!B453</f>
        <v>0</v>
      </c>
      <c r="C453" s="17">
        <f>ไฟล์กรอกคำตอบ!C453</f>
        <v>0</v>
      </c>
      <c r="D453" s="18">
        <f>ไฟล์กรอกคำตอบ!D453</f>
        <v>0</v>
      </c>
      <c r="E453" s="19">
        <f>ไฟล์กรอกคำตอบ!E453</f>
        <v>0</v>
      </c>
      <c r="F453" s="17">
        <f>ไฟล์กรอกคำตอบ!F453</f>
        <v>0</v>
      </c>
      <c r="G453" s="17">
        <f>ไฟล์กรอกคำตอบ!G453</f>
        <v>0</v>
      </c>
      <c r="H453" s="158">
        <f>SUM(ตรวจผล!H453:M453,ตรวจผล!AE453,ตรวจผล!AI453,ตรวจผล!AJ453)</f>
        <v>0</v>
      </c>
      <c r="I453" s="158">
        <f>SUM(ตรวจผล!N453:O453,ตรวจผล!AK453)</f>
        <v>0</v>
      </c>
      <c r="J453" s="158">
        <f>SUM(ตรวจผล!P453:T453)</f>
        <v>0</v>
      </c>
      <c r="K453" s="158">
        <f>SUM(ตรวจผล!U453:X453,ตรวจผล!Z453:AA453)</f>
        <v>0</v>
      </c>
      <c r="L453" s="158">
        <f>SUM(ตรวจผล!Y453,ตรวจผล!AL453)</f>
        <v>0</v>
      </c>
      <c r="M453" s="20">
        <f t="shared" si="24"/>
        <v>0</v>
      </c>
      <c r="N453" s="159">
        <f t="shared" si="25"/>
        <v>0</v>
      </c>
      <c r="O453" s="163">
        <f t="shared" si="26"/>
        <v>0</v>
      </c>
      <c r="P453" s="164">
        <f t="shared" si="27"/>
        <v>0</v>
      </c>
    </row>
    <row r="454" spans="1:16" x14ac:dyDescent="0.2">
      <c r="A454" s="93" t="str">
        <f>IF(ไฟล์กรอกคำตอบ!A454=""," ",ไฟล์กรอกคำตอบ!A454&amp;"")</f>
        <v xml:space="preserve"> </v>
      </c>
      <c r="B454" s="17">
        <f>ไฟล์กรอกคำตอบ!B454</f>
        <v>0</v>
      </c>
      <c r="C454" s="17">
        <f>ไฟล์กรอกคำตอบ!C454</f>
        <v>0</v>
      </c>
      <c r="D454" s="18">
        <f>ไฟล์กรอกคำตอบ!D454</f>
        <v>0</v>
      </c>
      <c r="E454" s="19">
        <f>ไฟล์กรอกคำตอบ!E454</f>
        <v>0</v>
      </c>
      <c r="F454" s="17">
        <f>ไฟล์กรอกคำตอบ!F454</f>
        <v>0</v>
      </c>
      <c r="G454" s="17">
        <f>ไฟล์กรอกคำตอบ!G454</f>
        <v>0</v>
      </c>
      <c r="H454" s="158">
        <f>SUM(ตรวจผล!H454:M454,ตรวจผล!AE454,ตรวจผล!AI454,ตรวจผล!AJ454)</f>
        <v>0</v>
      </c>
      <c r="I454" s="158">
        <f>SUM(ตรวจผล!N454:O454,ตรวจผล!AK454)</f>
        <v>0</v>
      </c>
      <c r="J454" s="158">
        <f>SUM(ตรวจผล!P454:T454)</f>
        <v>0</v>
      </c>
      <c r="K454" s="158">
        <f>SUM(ตรวจผล!U454:X454,ตรวจผล!Z454:AA454)</f>
        <v>0</v>
      </c>
      <c r="L454" s="158">
        <f>SUM(ตรวจผล!Y454,ตรวจผล!AL454)</f>
        <v>0</v>
      </c>
      <c r="M454" s="20">
        <f t="shared" si="24"/>
        <v>0</v>
      </c>
      <c r="N454" s="159">
        <f t="shared" si="25"/>
        <v>0</v>
      </c>
      <c r="O454" s="163">
        <f t="shared" si="26"/>
        <v>0</v>
      </c>
      <c r="P454" s="164">
        <f t="shared" si="27"/>
        <v>0</v>
      </c>
    </row>
    <row r="455" spans="1:16" x14ac:dyDescent="0.2">
      <c r="A455" s="93" t="str">
        <f>IF(ไฟล์กรอกคำตอบ!A455=""," ",ไฟล์กรอกคำตอบ!A455&amp;"")</f>
        <v xml:space="preserve"> </v>
      </c>
      <c r="B455" s="17">
        <f>ไฟล์กรอกคำตอบ!B455</f>
        <v>0</v>
      </c>
      <c r="C455" s="17">
        <f>ไฟล์กรอกคำตอบ!C455</f>
        <v>0</v>
      </c>
      <c r="D455" s="18">
        <f>ไฟล์กรอกคำตอบ!D455</f>
        <v>0</v>
      </c>
      <c r="E455" s="19">
        <f>ไฟล์กรอกคำตอบ!E455</f>
        <v>0</v>
      </c>
      <c r="F455" s="17">
        <f>ไฟล์กรอกคำตอบ!F455</f>
        <v>0</v>
      </c>
      <c r="G455" s="17">
        <f>ไฟล์กรอกคำตอบ!G455</f>
        <v>0</v>
      </c>
      <c r="H455" s="158">
        <f>SUM(ตรวจผล!H455:M455,ตรวจผล!AE455,ตรวจผล!AI455,ตรวจผล!AJ455)</f>
        <v>0</v>
      </c>
      <c r="I455" s="158">
        <f>SUM(ตรวจผล!N455:O455,ตรวจผล!AK455)</f>
        <v>0</v>
      </c>
      <c r="J455" s="158">
        <f>SUM(ตรวจผล!P455:T455)</f>
        <v>0</v>
      </c>
      <c r="K455" s="158">
        <f>SUM(ตรวจผล!U455:X455,ตรวจผล!Z455:AA455)</f>
        <v>0</v>
      </c>
      <c r="L455" s="158">
        <f>SUM(ตรวจผล!Y455,ตรวจผล!AL455)</f>
        <v>0</v>
      </c>
      <c r="M455" s="20">
        <f t="shared" ref="M455:M518" si="28">SUM(H455:L455)</f>
        <v>0</v>
      </c>
      <c r="N455" s="159">
        <f t="shared" ref="N455:N518" si="29">$N$4/$M$5*M455</f>
        <v>0</v>
      </c>
      <c r="O455" s="163">
        <f t="shared" ref="O455:O518" si="30">SUM(M455)</f>
        <v>0</v>
      </c>
      <c r="P455" s="164">
        <f t="shared" ref="P455:P518" si="31">100/$O$5*O455</f>
        <v>0</v>
      </c>
    </row>
    <row r="456" spans="1:16" x14ac:dyDescent="0.2">
      <c r="A456" s="93" t="str">
        <f>IF(ไฟล์กรอกคำตอบ!A456=""," ",ไฟล์กรอกคำตอบ!A456&amp;"")</f>
        <v xml:space="preserve"> </v>
      </c>
      <c r="B456" s="17">
        <f>ไฟล์กรอกคำตอบ!B456</f>
        <v>0</v>
      </c>
      <c r="C456" s="17">
        <f>ไฟล์กรอกคำตอบ!C456</f>
        <v>0</v>
      </c>
      <c r="D456" s="18">
        <f>ไฟล์กรอกคำตอบ!D456</f>
        <v>0</v>
      </c>
      <c r="E456" s="19">
        <f>ไฟล์กรอกคำตอบ!E456</f>
        <v>0</v>
      </c>
      <c r="F456" s="17">
        <f>ไฟล์กรอกคำตอบ!F456</f>
        <v>0</v>
      </c>
      <c r="G456" s="17">
        <f>ไฟล์กรอกคำตอบ!G456</f>
        <v>0</v>
      </c>
      <c r="H456" s="158">
        <f>SUM(ตรวจผล!H456:M456,ตรวจผล!AE456,ตรวจผล!AI456,ตรวจผล!AJ456)</f>
        <v>0</v>
      </c>
      <c r="I456" s="158">
        <f>SUM(ตรวจผล!N456:O456,ตรวจผล!AK456)</f>
        <v>0</v>
      </c>
      <c r="J456" s="158">
        <f>SUM(ตรวจผล!P456:T456)</f>
        <v>0</v>
      </c>
      <c r="K456" s="158">
        <f>SUM(ตรวจผล!U456:X456,ตรวจผล!Z456:AA456)</f>
        <v>0</v>
      </c>
      <c r="L456" s="158">
        <f>SUM(ตรวจผล!Y456,ตรวจผล!AL456)</f>
        <v>0</v>
      </c>
      <c r="M456" s="20">
        <f t="shared" si="28"/>
        <v>0</v>
      </c>
      <c r="N456" s="159">
        <f t="shared" si="29"/>
        <v>0</v>
      </c>
      <c r="O456" s="163">
        <f t="shared" si="30"/>
        <v>0</v>
      </c>
      <c r="P456" s="164">
        <f t="shared" si="31"/>
        <v>0</v>
      </c>
    </row>
    <row r="457" spans="1:16" x14ac:dyDescent="0.2">
      <c r="A457" s="93" t="str">
        <f>IF(ไฟล์กรอกคำตอบ!A457=""," ",ไฟล์กรอกคำตอบ!A457&amp;"")</f>
        <v xml:space="preserve"> </v>
      </c>
      <c r="B457" s="17">
        <f>ไฟล์กรอกคำตอบ!B457</f>
        <v>0</v>
      </c>
      <c r="C457" s="17">
        <f>ไฟล์กรอกคำตอบ!C457</f>
        <v>0</v>
      </c>
      <c r="D457" s="18">
        <f>ไฟล์กรอกคำตอบ!D457</f>
        <v>0</v>
      </c>
      <c r="E457" s="19">
        <f>ไฟล์กรอกคำตอบ!E457</f>
        <v>0</v>
      </c>
      <c r="F457" s="17">
        <f>ไฟล์กรอกคำตอบ!F457</f>
        <v>0</v>
      </c>
      <c r="G457" s="17">
        <f>ไฟล์กรอกคำตอบ!G457</f>
        <v>0</v>
      </c>
      <c r="H457" s="158">
        <f>SUM(ตรวจผล!H457:M457,ตรวจผล!AE457,ตรวจผล!AI457,ตรวจผล!AJ457)</f>
        <v>0</v>
      </c>
      <c r="I457" s="158">
        <f>SUM(ตรวจผล!N457:O457,ตรวจผล!AK457)</f>
        <v>0</v>
      </c>
      <c r="J457" s="158">
        <f>SUM(ตรวจผล!P457:T457)</f>
        <v>0</v>
      </c>
      <c r="K457" s="158">
        <f>SUM(ตรวจผล!U457:X457,ตรวจผล!Z457:AA457)</f>
        <v>0</v>
      </c>
      <c r="L457" s="158">
        <f>SUM(ตรวจผล!Y457,ตรวจผล!AL457)</f>
        <v>0</v>
      </c>
      <c r="M457" s="20">
        <f t="shared" si="28"/>
        <v>0</v>
      </c>
      <c r="N457" s="159">
        <f t="shared" si="29"/>
        <v>0</v>
      </c>
      <c r="O457" s="163">
        <f t="shared" si="30"/>
        <v>0</v>
      </c>
      <c r="P457" s="164">
        <f t="shared" si="31"/>
        <v>0</v>
      </c>
    </row>
    <row r="458" spans="1:16" x14ac:dyDescent="0.2">
      <c r="A458" s="93" t="str">
        <f>IF(ไฟล์กรอกคำตอบ!A458=""," ",ไฟล์กรอกคำตอบ!A458&amp;"")</f>
        <v xml:space="preserve"> </v>
      </c>
      <c r="B458" s="17">
        <f>ไฟล์กรอกคำตอบ!B458</f>
        <v>0</v>
      </c>
      <c r="C458" s="17">
        <f>ไฟล์กรอกคำตอบ!C458</f>
        <v>0</v>
      </c>
      <c r="D458" s="18">
        <f>ไฟล์กรอกคำตอบ!D458</f>
        <v>0</v>
      </c>
      <c r="E458" s="19">
        <f>ไฟล์กรอกคำตอบ!E458</f>
        <v>0</v>
      </c>
      <c r="F458" s="17">
        <f>ไฟล์กรอกคำตอบ!F458</f>
        <v>0</v>
      </c>
      <c r="G458" s="17">
        <f>ไฟล์กรอกคำตอบ!G458</f>
        <v>0</v>
      </c>
      <c r="H458" s="158">
        <f>SUM(ตรวจผล!H458:M458,ตรวจผล!AE458,ตรวจผล!AI458,ตรวจผล!AJ458)</f>
        <v>0</v>
      </c>
      <c r="I458" s="158">
        <f>SUM(ตรวจผล!N458:O458,ตรวจผล!AK458)</f>
        <v>0</v>
      </c>
      <c r="J458" s="158">
        <f>SUM(ตรวจผล!P458:T458)</f>
        <v>0</v>
      </c>
      <c r="K458" s="158">
        <f>SUM(ตรวจผล!U458:X458,ตรวจผล!Z458:AA458)</f>
        <v>0</v>
      </c>
      <c r="L458" s="158">
        <f>SUM(ตรวจผล!Y458,ตรวจผล!AL458)</f>
        <v>0</v>
      </c>
      <c r="M458" s="20">
        <f t="shared" si="28"/>
        <v>0</v>
      </c>
      <c r="N458" s="159">
        <f t="shared" si="29"/>
        <v>0</v>
      </c>
      <c r="O458" s="163">
        <f t="shared" si="30"/>
        <v>0</v>
      </c>
      <c r="P458" s="164">
        <f t="shared" si="31"/>
        <v>0</v>
      </c>
    </row>
    <row r="459" spans="1:16" x14ac:dyDescent="0.2">
      <c r="A459" s="93" t="str">
        <f>IF(ไฟล์กรอกคำตอบ!A459=""," ",ไฟล์กรอกคำตอบ!A459&amp;"")</f>
        <v xml:space="preserve"> </v>
      </c>
      <c r="B459" s="17">
        <f>ไฟล์กรอกคำตอบ!B459</f>
        <v>0</v>
      </c>
      <c r="C459" s="17">
        <f>ไฟล์กรอกคำตอบ!C459</f>
        <v>0</v>
      </c>
      <c r="D459" s="18">
        <f>ไฟล์กรอกคำตอบ!D459</f>
        <v>0</v>
      </c>
      <c r="E459" s="19">
        <f>ไฟล์กรอกคำตอบ!E459</f>
        <v>0</v>
      </c>
      <c r="F459" s="17">
        <f>ไฟล์กรอกคำตอบ!F459</f>
        <v>0</v>
      </c>
      <c r="G459" s="17">
        <f>ไฟล์กรอกคำตอบ!G459</f>
        <v>0</v>
      </c>
      <c r="H459" s="158">
        <f>SUM(ตรวจผล!H459:M459,ตรวจผล!AE459,ตรวจผล!AI459,ตรวจผล!AJ459)</f>
        <v>0</v>
      </c>
      <c r="I459" s="158">
        <f>SUM(ตรวจผล!N459:O459,ตรวจผล!AK459)</f>
        <v>0</v>
      </c>
      <c r="J459" s="158">
        <f>SUM(ตรวจผล!P459:T459)</f>
        <v>0</v>
      </c>
      <c r="K459" s="158">
        <f>SUM(ตรวจผล!U459:X459,ตรวจผล!Z459:AA459)</f>
        <v>0</v>
      </c>
      <c r="L459" s="158">
        <f>SUM(ตรวจผล!Y459,ตรวจผล!AL459)</f>
        <v>0</v>
      </c>
      <c r="M459" s="20">
        <f t="shared" si="28"/>
        <v>0</v>
      </c>
      <c r="N459" s="159">
        <f t="shared" si="29"/>
        <v>0</v>
      </c>
      <c r="O459" s="163">
        <f t="shared" si="30"/>
        <v>0</v>
      </c>
      <c r="P459" s="164">
        <f t="shared" si="31"/>
        <v>0</v>
      </c>
    </row>
    <row r="460" spans="1:16" x14ac:dyDescent="0.2">
      <c r="A460" s="93" t="str">
        <f>IF(ไฟล์กรอกคำตอบ!A460=""," ",ไฟล์กรอกคำตอบ!A460&amp;"")</f>
        <v xml:space="preserve"> </v>
      </c>
      <c r="B460" s="17">
        <f>ไฟล์กรอกคำตอบ!B460</f>
        <v>0</v>
      </c>
      <c r="C460" s="17">
        <f>ไฟล์กรอกคำตอบ!C460</f>
        <v>0</v>
      </c>
      <c r="D460" s="18">
        <f>ไฟล์กรอกคำตอบ!D460</f>
        <v>0</v>
      </c>
      <c r="E460" s="19">
        <f>ไฟล์กรอกคำตอบ!E460</f>
        <v>0</v>
      </c>
      <c r="F460" s="17">
        <f>ไฟล์กรอกคำตอบ!F460</f>
        <v>0</v>
      </c>
      <c r="G460" s="17">
        <f>ไฟล์กรอกคำตอบ!G460</f>
        <v>0</v>
      </c>
      <c r="H460" s="158">
        <f>SUM(ตรวจผล!H460:M460,ตรวจผล!AE460,ตรวจผล!AI460,ตรวจผล!AJ460)</f>
        <v>0</v>
      </c>
      <c r="I460" s="158">
        <f>SUM(ตรวจผล!N460:O460,ตรวจผล!AK460)</f>
        <v>0</v>
      </c>
      <c r="J460" s="158">
        <f>SUM(ตรวจผล!P460:T460)</f>
        <v>0</v>
      </c>
      <c r="K460" s="158">
        <f>SUM(ตรวจผล!U460:X460,ตรวจผล!Z460:AA460)</f>
        <v>0</v>
      </c>
      <c r="L460" s="158">
        <f>SUM(ตรวจผล!Y460,ตรวจผล!AL460)</f>
        <v>0</v>
      </c>
      <c r="M460" s="20">
        <f t="shared" si="28"/>
        <v>0</v>
      </c>
      <c r="N460" s="159">
        <f t="shared" si="29"/>
        <v>0</v>
      </c>
      <c r="O460" s="163">
        <f t="shared" si="30"/>
        <v>0</v>
      </c>
      <c r="P460" s="164">
        <f t="shared" si="31"/>
        <v>0</v>
      </c>
    </row>
    <row r="461" spans="1:16" x14ac:dyDescent="0.2">
      <c r="A461" s="93" t="str">
        <f>IF(ไฟล์กรอกคำตอบ!A461=""," ",ไฟล์กรอกคำตอบ!A461&amp;"")</f>
        <v xml:space="preserve"> </v>
      </c>
      <c r="B461" s="17">
        <f>ไฟล์กรอกคำตอบ!B461</f>
        <v>0</v>
      </c>
      <c r="C461" s="17">
        <f>ไฟล์กรอกคำตอบ!C461</f>
        <v>0</v>
      </c>
      <c r="D461" s="18">
        <f>ไฟล์กรอกคำตอบ!D461</f>
        <v>0</v>
      </c>
      <c r="E461" s="19">
        <f>ไฟล์กรอกคำตอบ!E461</f>
        <v>0</v>
      </c>
      <c r="F461" s="17">
        <f>ไฟล์กรอกคำตอบ!F461</f>
        <v>0</v>
      </c>
      <c r="G461" s="17">
        <f>ไฟล์กรอกคำตอบ!G461</f>
        <v>0</v>
      </c>
      <c r="H461" s="158">
        <f>SUM(ตรวจผล!H461:M461,ตรวจผล!AE461,ตรวจผล!AI461,ตรวจผล!AJ461)</f>
        <v>0</v>
      </c>
      <c r="I461" s="158">
        <f>SUM(ตรวจผล!N461:O461,ตรวจผล!AK461)</f>
        <v>0</v>
      </c>
      <c r="J461" s="158">
        <f>SUM(ตรวจผล!P461:T461)</f>
        <v>0</v>
      </c>
      <c r="K461" s="158">
        <f>SUM(ตรวจผล!U461:X461,ตรวจผล!Z461:AA461)</f>
        <v>0</v>
      </c>
      <c r="L461" s="158">
        <f>SUM(ตรวจผล!Y461,ตรวจผล!AL461)</f>
        <v>0</v>
      </c>
      <c r="M461" s="20">
        <f t="shared" si="28"/>
        <v>0</v>
      </c>
      <c r="N461" s="159">
        <f t="shared" si="29"/>
        <v>0</v>
      </c>
      <c r="O461" s="163">
        <f t="shared" si="30"/>
        <v>0</v>
      </c>
      <c r="P461" s="164">
        <f t="shared" si="31"/>
        <v>0</v>
      </c>
    </row>
    <row r="462" spans="1:16" x14ac:dyDescent="0.2">
      <c r="A462" s="93" t="str">
        <f>IF(ไฟล์กรอกคำตอบ!A462=""," ",ไฟล์กรอกคำตอบ!A462&amp;"")</f>
        <v xml:space="preserve"> </v>
      </c>
      <c r="B462" s="17">
        <f>ไฟล์กรอกคำตอบ!B462</f>
        <v>0</v>
      </c>
      <c r="C462" s="17">
        <f>ไฟล์กรอกคำตอบ!C462</f>
        <v>0</v>
      </c>
      <c r="D462" s="18">
        <f>ไฟล์กรอกคำตอบ!D462</f>
        <v>0</v>
      </c>
      <c r="E462" s="19">
        <f>ไฟล์กรอกคำตอบ!E462</f>
        <v>0</v>
      </c>
      <c r="F462" s="17">
        <f>ไฟล์กรอกคำตอบ!F462</f>
        <v>0</v>
      </c>
      <c r="G462" s="17">
        <f>ไฟล์กรอกคำตอบ!G462</f>
        <v>0</v>
      </c>
      <c r="H462" s="158">
        <f>SUM(ตรวจผล!H462:M462,ตรวจผล!AE462,ตรวจผล!AI462,ตรวจผล!AJ462)</f>
        <v>0</v>
      </c>
      <c r="I462" s="158">
        <f>SUM(ตรวจผล!N462:O462,ตรวจผล!AK462)</f>
        <v>0</v>
      </c>
      <c r="J462" s="158">
        <f>SUM(ตรวจผล!P462:T462)</f>
        <v>0</v>
      </c>
      <c r="K462" s="158">
        <f>SUM(ตรวจผล!U462:X462,ตรวจผล!Z462:AA462)</f>
        <v>0</v>
      </c>
      <c r="L462" s="158">
        <f>SUM(ตรวจผล!Y462,ตรวจผล!AL462)</f>
        <v>0</v>
      </c>
      <c r="M462" s="20">
        <f t="shared" si="28"/>
        <v>0</v>
      </c>
      <c r="N462" s="159">
        <f t="shared" si="29"/>
        <v>0</v>
      </c>
      <c r="O462" s="163">
        <f t="shared" si="30"/>
        <v>0</v>
      </c>
      <c r="P462" s="164">
        <f t="shared" si="31"/>
        <v>0</v>
      </c>
    </row>
    <row r="463" spans="1:16" x14ac:dyDescent="0.2">
      <c r="A463" s="93" t="str">
        <f>IF(ไฟล์กรอกคำตอบ!A463=""," ",ไฟล์กรอกคำตอบ!A463&amp;"")</f>
        <v xml:space="preserve"> </v>
      </c>
      <c r="B463" s="17">
        <f>ไฟล์กรอกคำตอบ!B463</f>
        <v>0</v>
      </c>
      <c r="C463" s="17">
        <f>ไฟล์กรอกคำตอบ!C463</f>
        <v>0</v>
      </c>
      <c r="D463" s="18">
        <f>ไฟล์กรอกคำตอบ!D463</f>
        <v>0</v>
      </c>
      <c r="E463" s="19">
        <f>ไฟล์กรอกคำตอบ!E463</f>
        <v>0</v>
      </c>
      <c r="F463" s="17">
        <f>ไฟล์กรอกคำตอบ!F463</f>
        <v>0</v>
      </c>
      <c r="G463" s="17">
        <f>ไฟล์กรอกคำตอบ!G463</f>
        <v>0</v>
      </c>
      <c r="H463" s="158">
        <f>SUM(ตรวจผล!H463:M463,ตรวจผล!AE463,ตรวจผล!AI463,ตรวจผล!AJ463)</f>
        <v>0</v>
      </c>
      <c r="I463" s="158">
        <f>SUM(ตรวจผล!N463:O463,ตรวจผล!AK463)</f>
        <v>0</v>
      </c>
      <c r="J463" s="158">
        <f>SUM(ตรวจผล!P463:T463)</f>
        <v>0</v>
      </c>
      <c r="K463" s="158">
        <f>SUM(ตรวจผล!U463:X463,ตรวจผล!Z463:AA463)</f>
        <v>0</v>
      </c>
      <c r="L463" s="158">
        <f>SUM(ตรวจผล!Y463,ตรวจผล!AL463)</f>
        <v>0</v>
      </c>
      <c r="M463" s="20">
        <f t="shared" si="28"/>
        <v>0</v>
      </c>
      <c r="N463" s="159">
        <f t="shared" si="29"/>
        <v>0</v>
      </c>
      <c r="O463" s="163">
        <f t="shared" si="30"/>
        <v>0</v>
      </c>
      <c r="P463" s="164">
        <f t="shared" si="31"/>
        <v>0</v>
      </c>
    </row>
    <row r="464" spans="1:16" x14ac:dyDescent="0.2">
      <c r="A464" s="93" t="str">
        <f>IF(ไฟล์กรอกคำตอบ!A464=""," ",ไฟล์กรอกคำตอบ!A464&amp;"")</f>
        <v xml:space="preserve"> </v>
      </c>
      <c r="B464" s="17">
        <f>ไฟล์กรอกคำตอบ!B464</f>
        <v>0</v>
      </c>
      <c r="C464" s="17">
        <f>ไฟล์กรอกคำตอบ!C464</f>
        <v>0</v>
      </c>
      <c r="D464" s="18">
        <f>ไฟล์กรอกคำตอบ!D464</f>
        <v>0</v>
      </c>
      <c r="E464" s="19">
        <f>ไฟล์กรอกคำตอบ!E464</f>
        <v>0</v>
      </c>
      <c r="F464" s="17">
        <f>ไฟล์กรอกคำตอบ!F464</f>
        <v>0</v>
      </c>
      <c r="G464" s="17">
        <f>ไฟล์กรอกคำตอบ!G464</f>
        <v>0</v>
      </c>
      <c r="H464" s="158">
        <f>SUM(ตรวจผล!H464:M464,ตรวจผล!AE464,ตรวจผล!AI464,ตรวจผล!AJ464)</f>
        <v>0</v>
      </c>
      <c r="I464" s="158">
        <f>SUM(ตรวจผล!N464:O464,ตรวจผล!AK464)</f>
        <v>0</v>
      </c>
      <c r="J464" s="158">
        <f>SUM(ตรวจผล!P464:T464)</f>
        <v>0</v>
      </c>
      <c r="K464" s="158">
        <f>SUM(ตรวจผล!U464:X464,ตรวจผล!Z464:AA464)</f>
        <v>0</v>
      </c>
      <c r="L464" s="158">
        <f>SUM(ตรวจผล!Y464,ตรวจผล!AL464)</f>
        <v>0</v>
      </c>
      <c r="M464" s="20">
        <f t="shared" si="28"/>
        <v>0</v>
      </c>
      <c r="N464" s="159">
        <f t="shared" si="29"/>
        <v>0</v>
      </c>
      <c r="O464" s="163">
        <f t="shared" si="30"/>
        <v>0</v>
      </c>
      <c r="P464" s="164">
        <f t="shared" si="31"/>
        <v>0</v>
      </c>
    </row>
    <row r="465" spans="1:16" x14ac:dyDescent="0.2">
      <c r="A465" s="93" t="str">
        <f>IF(ไฟล์กรอกคำตอบ!A465=""," ",ไฟล์กรอกคำตอบ!A465&amp;"")</f>
        <v xml:space="preserve"> </v>
      </c>
      <c r="B465" s="17">
        <f>ไฟล์กรอกคำตอบ!B465</f>
        <v>0</v>
      </c>
      <c r="C465" s="17">
        <f>ไฟล์กรอกคำตอบ!C465</f>
        <v>0</v>
      </c>
      <c r="D465" s="18">
        <f>ไฟล์กรอกคำตอบ!D465</f>
        <v>0</v>
      </c>
      <c r="E465" s="19">
        <f>ไฟล์กรอกคำตอบ!E465</f>
        <v>0</v>
      </c>
      <c r="F465" s="17">
        <f>ไฟล์กรอกคำตอบ!F465</f>
        <v>0</v>
      </c>
      <c r="G465" s="17">
        <f>ไฟล์กรอกคำตอบ!G465</f>
        <v>0</v>
      </c>
      <c r="H465" s="158">
        <f>SUM(ตรวจผล!H465:M465,ตรวจผล!AE465,ตรวจผล!AI465,ตรวจผล!AJ465)</f>
        <v>0</v>
      </c>
      <c r="I465" s="158">
        <f>SUM(ตรวจผล!N465:O465,ตรวจผล!AK465)</f>
        <v>0</v>
      </c>
      <c r="J465" s="158">
        <f>SUM(ตรวจผล!P465:T465)</f>
        <v>0</v>
      </c>
      <c r="K465" s="158">
        <f>SUM(ตรวจผล!U465:X465,ตรวจผล!Z465:AA465)</f>
        <v>0</v>
      </c>
      <c r="L465" s="158">
        <f>SUM(ตรวจผล!Y465,ตรวจผล!AL465)</f>
        <v>0</v>
      </c>
      <c r="M465" s="20">
        <f t="shared" si="28"/>
        <v>0</v>
      </c>
      <c r="N465" s="159">
        <f t="shared" si="29"/>
        <v>0</v>
      </c>
      <c r="O465" s="163">
        <f t="shared" si="30"/>
        <v>0</v>
      </c>
      <c r="P465" s="164">
        <f t="shared" si="31"/>
        <v>0</v>
      </c>
    </row>
    <row r="466" spans="1:16" x14ac:dyDescent="0.2">
      <c r="A466" s="93" t="str">
        <f>IF(ไฟล์กรอกคำตอบ!A466=""," ",ไฟล์กรอกคำตอบ!A466&amp;"")</f>
        <v xml:space="preserve"> </v>
      </c>
      <c r="B466" s="17">
        <f>ไฟล์กรอกคำตอบ!B466</f>
        <v>0</v>
      </c>
      <c r="C466" s="17">
        <f>ไฟล์กรอกคำตอบ!C466</f>
        <v>0</v>
      </c>
      <c r="D466" s="18">
        <f>ไฟล์กรอกคำตอบ!D466</f>
        <v>0</v>
      </c>
      <c r="E466" s="19">
        <f>ไฟล์กรอกคำตอบ!E466</f>
        <v>0</v>
      </c>
      <c r="F466" s="17">
        <f>ไฟล์กรอกคำตอบ!F466</f>
        <v>0</v>
      </c>
      <c r="G466" s="17">
        <f>ไฟล์กรอกคำตอบ!G466</f>
        <v>0</v>
      </c>
      <c r="H466" s="158">
        <f>SUM(ตรวจผล!H466:M466,ตรวจผล!AE466,ตรวจผล!AI466,ตรวจผล!AJ466)</f>
        <v>0</v>
      </c>
      <c r="I466" s="158">
        <f>SUM(ตรวจผล!N466:O466,ตรวจผล!AK466)</f>
        <v>0</v>
      </c>
      <c r="J466" s="158">
        <f>SUM(ตรวจผล!P466:T466)</f>
        <v>0</v>
      </c>
      <c r="K466" s="158">
        <f>SUM(ตรวจผล!U466:X466,ตรวจผล!Z466:AA466)</f>
        <v>0</v>
      </c>
      <c r="L466" s="158">
        <f>SUM(ตรวจผล!Y466,ตรวจผล!AL466)</f>
        <v>0</v>
      </c>
      <c r="M466" s="20">
        <f t="shared" si="28"/>
        <v>0</v>
      </c>
      <c r="N466" s="159">
        <f t="shared" si="29"/>
        <v>0</v>
      </c>
      <c r="O466" s="163">
        <f t="shared" si="30"/>
        <v>0</v>
      </c>
      <c r="P466" s="164">
        <f t="shared" si="31"/>
        <v>0</v>
      </c>
    </row>
    <row r="467" spans="1:16" x14ac:dyDescent="0.2">
      <c r="A467" s="93" t="str">
        <f>IF(ไฟล์กรอกคำตอบ!A467=""," ",ไฟล์กรอกคำตอบ!A467&amp;"")</f>
        <v xml:space="preserve"> </v>
      </c>
      <c r="B467" s="17">
        <f>ไฟล์กรอกคำตอบ!B467</f>
        <v>0</v>
      </c>
      <c r="C467" s="17">
        <f>ไฟล์กรอกคำตอบ!C467</f>
        <v>0</v>
      </c>
      <c r="D467" s="18">
        <f>ไฟล์กรอกคำตอบ!D467</f>
        <v>0</v>
      </c>
      <c r="E467" s="19">
        <f>ไฟล์กรอกคำตอบ!E467</f>
        <v>0</v>
      </c>
      <c r="F467" s="17">
        <f>ไฟล์กรอกคำตอบ!F467</f>
        <v>0</v>
      </c>
      <c r="G467" s="17">
        <f>ไฟล์กรอกคำตอบ!G467</f>
        <v>0</v>
      </c>
      <c r="H467" s="158">
        <f>SUM(ตรวจผล!H467:M467,ตรวจผล!AE467,ตรวจผล!AI467,ตรวจผล!AJ467)</f>
        <v>0</v>
      </c>
      <c r="I467" s="158">
        <f>SUM(ตรวจผล!N467:O467,ตรวจผล!AK467)</f>
        <v>0</v>
      </c>
      <c r="J467" s="158">
        <f>SUM(ตรวจผล!P467:T467)</f>
        <v>0</v>
      </c>
      <c r="K467" s="158">
        <f>SUM(ตรวจผล!U467:X467,ตรวจผล!Z467:AA467)</f>
        <v>0</v>
      </c>
      <c r="L467" s="158">
        <f>SUM(ตรวจผล!Y467,ตรวจผล!AL467)</f>
        <v>0</v>
      </c>
      <c r="M467" s="20">
        <f t="shared" si="28"/>
        <v>0</v>
      </c>
      <c r="N467" s="159">
        <f t="shared" si="29"/>
        <v>0</v>
      </c>
      <c r="O467" s="163">
        <f t="shared" si="30"/>
        <v>0</v>
      </c>
      <c r="P467" s="164">
        <f t="shared" si="31"/>
        <v>0</v>
      </c>
    </row>
    <row r="468" spans="1:16" x14ac:dyDescent="0.2">
      <c r="A468" s="93" t="str">
        <f>IF(ไฟล์กรอกคำตอบ!A468=""," ",ไฟล์กรอกคำตอบ!A468&amp;"")</f>
        <v xml:space="preserve"> </v>
      </c>
      <c r="B468" s="17">
        <f>ไฟล์กรอกคำตอบ!B468</f>
        <v>0</v>
      </c>
      <c r="C468" s="17">
        <f>ไฟล์กรอกคำตอบ!C468</f>
        <v>0</v>
      </c>
      <c r="D468" s="18">
        <f>ไฟล์กรอกคำตอบ!D468</f>
        <v>0</v>
      </c>
      <c r="E468" s="19">
        <f>ไฟล์กรอกคำตอบ!E468</f>
        <v>0</v>
      </c>
      <c r="F468" s="17">
        <f>ไฟล์กรอกคำตอบ!F468</f>
        <v>0</v>
      </c>
      <c r="G468" s="17">
        <f>ไฟล์กรอกคำตอบ!G468</f>
        <v>0</v>
      </c>
      <c r="H468" s="158">
        <f>SUM(ตรวจผล!H468:M468,ตรวจผล!AE468,ตรวจผล!AI468,ตรวจผล!AJ468)</f>
        <v>0</v>
      </c>
      <c r="I468" s="158">
        <f>SUM(ตรวจผล!N468:O468,ตรวจผล!AK468)</f>
        <v>0</v>
      </c>
      <c r="J468" s="158">
        <f>SUM(ตรวจผล!P468:T468)</f>
        <v>0</v>
      </c>
      <c r="K468" s="158">
        <f>SUM(ตรวจผล!U468:X468,ตรวจผล!Z468:AA468)</f>
        <v>0</v>
      </c>
      <c r="L468" s="158">
        <f>SUM(ตรวจผล!Y468,ตรวจผล!AL468)</f>
        <v>0</v>
      </c>
      <c r="M468" s="20">
        <f t="shared" si="28"/>
        <v>0</v>
      </c>
      <c r="N468" s="159">
        <f t="shared" si="29"/>
        <v>0</v>
      </c>
      <c r="O468" s="163">
        <f t="shared" si="30"/>
        <v>0</v>
      </c>
      <c r="P468" s="164">
        <f t="shared" si="31"/>
        <v>0</v>
      </c>
    </row>
    <row r="469" spans="1:16" x14ac:dyDescent="0.2">
      <c r="A469" s="93" t="str">
        <f>IF(ไฟล์กรอกคำตอบ!A469=""," ",ไฟล์กรอกคำตอบ!A469&amp;"")</f>
        <v xml:space="preserve"> </v>
      </c>
      <c r="B469" s="17">
        <f>ไฟล์กรอกคำตอบ!B469</f>
        <v>0</v>
      </c>
      <c r="C469" s="17">
        <f>ไฟล์กรอกคำตอบ!C469</f>
        <v>0</v>
      </c>
      <c r="D469" s="18">
        <f>ไฟล์กรอกคำตอบ!D469</f>
        <v>0</v>
      </c>
      <c r="E469" s="19">
        <f>ไฟล์กรอกคำตอบ!E469</f>
        <v>0</v>
      </c>
      <c r="F469" s="17">
        <f>ไฟล์กรอกคำตอบ!F469</f>
        <v>0</v>
      </c>
      <c r="G469" s="17">
        <f>ไฟล์กรอกคำตอบ!G469</f>
        <v>0</v>
      </c>
      <c r="H469" s="158">
        <f>SUM(ตรวจผล!H469:M469,ตรวจผล!AE469,ตรวจผล!AI469,ตรวจผล!AJ469)</f>
        <v>0</v>
      </c>
      <c r="I469" s="158">
        <f>SUM(ตรวจผล!N469:O469,ตรวจผล!AK469)</f>
        <v>0</v>
      </c>
      <c r="J469" s="158">
        <f>SUM(ตรวจผล!P469:T469)</f>
        <v>0</v>
      </c>
      <c r="K469" s="158">
        <f>SUM(ตรวจผล!U469:X469,ตรวจผล!Z469:AA469)</f>
        <v>0</v>
      </c>
      <c r="L469" s="158">
        <f>SUM(ตรวจผล!Y469,ตรวจผล!AL469)</f>
        <v>0</v>
      </c>
      <c r="M469" s="20">
        <f t="shared" si="28"/>
        <v>0</v>
      </c>
      <c r="N469" s="159">
        <f t="shared" si="29"/>
        <v>0</v>
      </c>
      <c r="O469" s="163">
        <f t="shared" si="30"/>
        <v>0</v>
      </c>
      <c r="P469" s="164">
        <f t="shared" si="31"/>
        <v>0</v>
      </c>
    </row>
    <row r="470" spans="1:16" x14ac:dyDescent="0.2">
      <c r="A470" s="93" t="str">
        <f>IF(ไฟล์กรอกคำตอบ!A470=""," ",ไฟล์กรอกคำตอบ!A470&amp;"")</f>
        <v xml:space="preserve"> </v>
      </c>
      <c r="B470" s="17">
        <f>ไฟล์กรอกคำตอบ!B470</f>
        <v>0</v>
      </c>
      <c r="C470" s="17">
        <f>ไฟล์กรอกคำตอบ!C470</f>
        <v>0</v>
      </c>
      <c r="D470" s="18">
        <f>ไฟล์กรอกคำตอบ!D470</f>
        <v>0</v>
      </c>
      <c r="E470" s="19">
        <f>ไฟล์กรอกคำตอบ!E470</f>
        <v>0</v>
      </c>
      <c r="F470" s="17">
        <f>ไฟล์กรอกคำตอบ!F470</f>
        <v>0</v>
      </c>
      <c r="G470" s="17">
        <f>ไฟล์กรอกคำตอบ!G470</f>
        <v>0</v>
      </c>
      <c r="H470" s="158">
        <f>SUM(ตรวจผล!H470:M470,ตรวจผล!AE470,ตรวจผล!AI470,ตรวจผล!AJ470)</f>
        <v>0</v>
      </c>
      <c r="I470" s="158">
        <f>SUM(ตรวจผล!N470:O470,ตรวจผล!AK470)</f>
        <v>0</v>
      </c>
      <c r="J470" s="158">
        <f>SUM(ตรวจผล!P470:T470)</f>
        <v>0</v>
      </c>
      <c r="K470" s="158">
        <f>SUM(ตรวจผล!U470:X470,ตรวจผล!Z470:AA470)</f>
        <v>0</v>
      </c>
      <c r="L470" s="158">
        <f>SUM(ตรวจผล!Y470,ตรวจผล!AL470)</f>
        <v>0</v>
      </c>
      <c r="M470" s="20">
        <f t="shared" si="28"/>
        <v>0</v>
      </c>
      <c r="N470" s="159">
        <f t="shared" si="29"/>
        <v>0</v>
      </c>
      <c r="O470" s="163">
        <f t="shared" si="30"/>
        <v>0</v>
      </c>
      <c r="P470" s="164">
        <f t="shared" si="31"/>
        <v>0</v>
      </c>
    </row>
    <row r="471" spans="1:16" x14ac:dyDescent="0.2">
      <c r="A471" s="93" t="str">
        <f>IF(ไฟล์กรอกคำตอบ!A471=""," ",ไฟล์กรอกคำตอบ!A471&amp;"")</f>
        <v xml:space="preserve"> </v>
      </c>
      <c r="B471" s="17">
        <f>ไฟล์กรอกคำตอบ!B471</f>
        <v>0</v>
      </c>
      <c r="C471" s="17">
        <f>ไฟล์กรอกคำตอบ!C471</f>
        <v>0</v>
      </c>
      <c r="D471" s="18">
        <f>ไฟล์กรอกคำตอบ!D471</f>
        <v>0</v>
      </c>
      <c r="E471" s="19">
        <f>ไฟล์กรอกคำตอบ!E471</f>
        <v>0</v>
      </c>
      <c r="F471" s="17">
        <f>ไฟล์กรอกคำตอบ!F471</f>
        <v>0</v>
      </c>
      <c r="G471" s="17">
        <f>ไฟล์กรอกคำตอบ!G471</f>
        <v>0</v>
      </c>
      <c r="H471" s="158">
        <f>SUM(ตรวจผล!H471:M471,ตรวจผล!AE471,ตรวจผล!AI471,ตรวจผล!AJ471)</f>
        <v>0</v>
      </c>
      <c r="I471" s="158">
        <f>SUM(ตรวจผล!N471:O471,ตรวจผล!AK471)</f>
        <v>0</v>
      </c>
      <c r="J471" s="158">
        <f>SUM(ตรวจผล!P471:T471)</f>
        <v>0</v>
      </c>
      <c r="K471" s="158">
        <f>SUM(ตรวจผล!U471:X471,ตรวจผล!Z471:AA471)</f>
        <v>0</v>
      </c>
      <c r="L471" s="158">
        <f>SUM(ตรวจผล!Y471,ตรวจผล!AL471)</f>
        <v>0</v>
      </c>
      <c r="M471" s="20">
        <f t="shared" si="28"/>
        <v>0</v>
      </c>
      <c r="N471" s="159">
        <f t="shared" si="29"/>
        <v>0</v>
      </c>
      <c r="O471" s="163">
        <f t="shared" si="30"/>
        <v>0</v>
      </c>
      <c r="P471" s="164">
        <f t="shared" si="31"/>
        <v>0</v>
      </c>
    </row>
    <row r="472" spans="1:16" x14ac:dyDescent="0.2">
      <c r="A472" s="93" t="str">
        <f>IF(ไฟล์กรอกคำตอบ!A472=""," ",ไฟล์กรอกคำตอบ!A472&amp;"")</f>
        <v xml:space="preserve"> </v>
      </c>
      <c r="B472" s="17">
        <f>ไฟล์กรอกคำตอบ!B472</f>
        <v>0</v>
      </c>
      <c r="C472" s="17">
        <f>ไฟล์กรอกคำตอบ!C472</f>
        <v>0</v>
      </c>
      <c r="D472" s="18">
        <f>ไฟล์กรอกคำตอบ!D472</f>
        <v>0</v>
      </c>
      <c r="E472" s="19">
        <f>ไฟล์กรอกคำตอบ!E472</f>
        <v>0</v>
      </c>
      <c r="F472" s="17">
        <f>ไฟล์กรอกคำตอบ!F472</f>
        <v>0</v>
      </c>
      <c r="G472" s="17">
        <f>ไฟล์กรอกคำตอบ!G472</f>
        <v>0</v>
      </c>
      <c r="H472" s="158">
        <f>SUM(ตรวจผล!H472:M472,ตรวจผล!AE472,ตรวจผล!AI472,ตรวจผล!AJ472)</f>
        <v>0</v>
      </c>
      <c r="I472" s="158">
        <f>SUM(ตรวจผล!N472:O472,ตรวจผล!AK472)</f>
        <v>0</v>
      </c>
      <c r="J472" s="158">
        <f>SUM(ตรวจผล!P472:T472)</f>
        <v>0</v>
      </c>
      <c r="K472" s="158">
        <f>SUM(ตรวจผล!U472:X472,ตรวจผล!Z472:AA472)</f>
        <v>0</v>
      </c>
      <c r="L472" s="158">
        <f>SUM(ตรวจผล!Y472,ตรวจผล!AL472)</f>
        <v>0</v>
      </c>
      <c r="M472" s="20">
        <f t="shared" si="28"/>
        <v>0</v>
      </c>
      <c r="N472" s="159">
        <f t="shared" si="29"/>
        <v>0</v>
      </c>
      <c r="O472" s="163">
        <f t="shared" si="30"/>
        <v>0</v>
      </c>
      <c r="P472" s="164">
        <f t="shared" si="31"/>
        <v>0</v>
      </c>
    </row>
    <row r="473" spans="1:16" x14ac:dyDescent="0.2">
      <c r="A473" s="93" t="str">
        <f>IF(ไฟล์กรอกคำตอบ!A473=""," ",ไฟล์กรอกคำตอบ!A473&amp;"")</f>
        <v xml:space="preserve"> </v>
      </c>
      <c r="B473" s="17">
        <f>ไฟล์กรอกคำตอบ!B473</f>
        <v>0</v>
      </c>
      <c r="C473" s="17">
        <f>ไฟล์กรอกคำตอบ!C473</f>
        <v>0</v>
      </c>
      <c r="D473" s="18">
        <f>ไฟล์กรอกคำตอบ!D473</f>
        <v>0</v>
      </c>
      <c r="E473" s="19">
        <f>ไฟล์กรอกคำตอบ!E473</f>
        <v>0</v>
      </c>
      <c r="F473" s="17">
        <f>ไฟล์กรอกคำตอบ!F473</f>
        <v>0</v>
      </c>
      <c r="G473" s="17">
        <f>ไฟล์กรอกคำตอบ!G473</f>
        <v>0</v>
      </c>
      <c r="H473" s="158">
        <f>SUM(ตรวจผล!H473:M473,ตรวจผล!AE473,ตรวจผล!AI473,ตรวจผล!AJ473)</f>
        <v>0</v>
      </c>
      <c r="I473" s="158">
        <f>SUM(ตรวจผล!N473:O473,ตรวจผล!AK473)</f>
        <v>0</v>
      </c>
      <c r="J473" s="158">
        <f>SUM(ตรวจผล!P473:T473)</f>
        <v>0</v>
      </c>
      <c r="K473" s="158">
        <f>SUM(ตรวจผล!U473:X473,ตรวจผล!Z473:AA473)</f>
        <v>0</v>
      </c>
      <c r="L473" s="158">
        <f>SUM(ตรวจผล!Y473,ตรวจผล!AL473)</f>
        <v>0</v>
      </c>
      <c r="M473" s="20">
        <f t="shared" si="28"/>
        <v>0</v>
      </c>
      <c r="N473" s="159">
        <f t="shared" si="29"/>
        <v>0</v>
      </c>
      <c r="O473" s="163">
        <f t="shared" si="30"/>
        <v>0</v>
      </c>
      <c r="P473" s="164">
        <f t="shared" si="31"/>
        <v>0</v>
      </c>
    </row>
    <row r="474" spans="1:16" x14ac:dyDescent="0.2">
      <c r="A474" s="93" t="str">
        <f>IF(ไฟล์กรอกคำตอบ!A474=""," ",ไฟล์กรอกคำตอบ!A474&amp;"")</f>
        <v xml:space="preserve"> </v>
      </c>
      <c r="B474" s="17">
        <f>ไฟล์กรอกคำตอบ!B474</f>
        <v>0</v>
      </c>
      <c r="C474" s="17">
        <f>ไฟล์กรอกคำตอบ!C474</f>
        <v>0</v>
      </c>
      <c r="D474" s="18">
        <f>ไฟล์กรอกคำตอบ!D474</f>
        <v>0</v>
      </c>
      <c r="E474" s="19">
        <f>ไฟล์กรอกคำตอบ!E474</f>
        <v>0</v>
      </c>
      <c r="F474" s="17">
        <f>ไฟล์กรอกคำตอบ!F474</f>
        <v>0</v>
      </c>
      <c r="G474" s="17">
        <f>ไฟล์กรอกคำตอบ!G474</f>
        <v>0</v>
      </c>
      <c r="H474" s="158">
        <f>SUM(ตรวจผล!H474:M474,ตรวจผล!AE474,ตรวจผล!AI474,ตรวจผล!AJ474)</f>
        <v>0</v>
      </c>
      <c r="I474" s="158">
        <f>SUM(ตรวจผล!N474:O474,ตรวจผล!AK474)</f>
        <v>0</v>
      </c>
      <c r="J474" s="158">
        <f>SUM(ตรวจผล!P474:T474)</f>
        <v>0</v>
      </c>
      <c r="K474" s="158">
        <f>SUM(ตรวจผล!U474:X474,ตรวจผล!Z474:AA474)</f>
        <v>0</v>
      </c>
      <c r="L474" s="158">
        <f>SUM(ตรวจผล!Y474,ตรวจผล!AL474)</f>
        <v>0</v>
      </c>
      <c r="M474" s="20">
        <f t="shared" si="28"/>
        <v>0</v>
      </c>
      <c r="N474" s="159">
        <f t="shared" si="29"/>
        <v>0</v>
      </c>
      <c r="O474" s="163">
        <f t="shared" si="30"/>
        <v>0</v>
      </c>
      <c r="P474" s="164">
        <f t="shared" si="31"/>
        <v>0</v>
      </c>
    </row>
    <row r="475" spans="1:16" x14ac:dyDescent="0.2">
      <c r="A475" s="93" t="str">
        <f>IF(ไฟล์กรอกคำตอบ!A475=""," ",ไฟล์กรอกคำตอบ!A475&amp;"")</f>
        <v xml:space="preserve"> </v>
      </c>
      <c r="B475" s="17">
        <f>ไฟล์กรอกคำตอบ!B475</f>
        <v>0</v>
      </c>
      <c r="C475" s="17">
        <f>ไฟล์กรอกคำตอบ!C475</f>
        <v>0</v>
      </c>
      <c r="D475" s="18">
        <f>ไฟล์กรอกคำตอบ!D475</f>
        <v>0</v>
      </c>
      <c r="E475" s="19">
        <f>ไฟล์กรอกคำตอบ!E475</f>
        <v>0</v>
      </c>
      <c r="F475" s="17">
        <f>ไฟล์กรอกคำตอบ!F475</f>
        <v>0</v>
      </c>
      <c r="G475" s="17">
        <f>ไฟล์กรอกคำตอบ!G475</f>
        <v>0</v>
      </c>
      <c r="H475" s="158">
        <f>SUM(ตรวจผล!H475:M475,ตรวจผล!AE475,ตรวจผล!AI475,ตรวจผล!AJ475)</f>
        <v>0</v>
      </c>
      <c r="I475" s="158">
        <f>SUM(ตรวจผล!N475:O475,ตรวจผล!AK475)</f>
        <v>0</v>
      </c>
      <c r="J475" s="158">
        <f>SUM(ตรวจผล!P475:T475)</f>
        <v>0</v>
      </c>
      <c r="K475" s="158">
        <f>SUM(ตรวจผล!U475:X475,ตรวจผล!Z475:AA475)</f>
        <v>0</v>
      </c>
      <c r="L475" s="158">
        <f>SUM(ตรวจผล!Y475,ตรวจผล!AL475)</f>
        <v>0</v>
      </c>
      <c r="M475" s="20">
        <f t="shared" si="28"/>
        <v>0</v>
      </c>
      <c r="N475" s="159">
        <f t="shared" si="29"/>
        <v>0</v>
      </c>
      <c r="O475" s="163">
        <f t="shared" si="30"/>
        <v>0</v>
      </c>
      <c r="P475" s="164">
        <f t="shared" si="31"/>
        <v>0</v>
      </c>
    </row>
    <row r="476" spans="1:16" x14ac:dyDescent="0.2">
      <c r="A476" s="93" t="str">
        <f>IF(ไฟล์กรอกคำตอบ!A476=""," ",ไฟล์กรอกคำตอบ!A476&amp;"")</f>
        <v xml:space="preserve"> </v>
      </c>
      <c r="B476" s="17">
        <f>ไฟล์กรอกคำตอบ!B476</f>
        <v>0</v>
      </c>
      <c r="C476" s="17">
        <f>ไฟล์กรอกคำตอบ!C476</f>
        <v>0</v>
      </c>
      <c r="D476" s="18">
        <f>ไฟล์กรอกคำตอบ!D476</f>
        <v>0</v>
      </c>
      <c r="E476" s="19">
        <f>ไฟล์กรอกคำตอบ!E476</f>
        <v>0</v>
      </c>
      <c r="F476" s="17">
        <f>ไฟล์กรอกคำตอบ!F476</f>
        <v>0</v>
      </c>
      <c r="G476" s="17">
        <f>ไฟล์กรอกคำตอบ!G476</f>
        <v>0</v>
      </c>
      <c r="H476" s="158">
        <f>SUM(ตรวจผล!H476:M476,ตรวจผล!AE476,ตรวจผล!AI476,ตรวจผล!AJ476)</f>
        <v>0</v>
      </c>
      <c r="I476" s="158">
        <f>SUM(ตรวจผล!N476:O476,ตรวจผล!AK476)</f>
        <v>0</v>
      </c>
      <c r="J476" s="158">
        <f>SUM(ตรวจผล!P476:T476)</f>
        <v>0</v>
      </c>
      <c r="K476" s="158">
        <f>SUM(ตรวจผล!U476:X476,ตรวจผล!Z476:AA476)</f>
        <v>0</v>
      </c>
      <c r="L476" s="158">
        <f>SUM(ตรวจผล!Y476,ตรวจผล!AL476)</f>
        <v>0</v>
      </c>
      <c r="M476" s="20">
        <f t="shared" si="28"/>
        <v>0</v>
      </c>
      <c r="N476" s="159">
        <f t="shared" si="29"/>
        <v>0</v>
      </c>
      <c r="O476" s="163">
        <f t="shared" si="30"/>
        <v>0</v>
      </c>
      <c r="P476" s="164">
        <f t="shared" si="31"/>
        <v>0</v>
      </c>
    </row>
    <row r="477" spans="1:16" x14ac:dyDescent="0.2">
      <c r="A477" s="93" t="str">
        <f>IF(ไฟล์กรอกคำตอบ!A477=""," ",ไฟล์กรอกคำตอบ!A477&amp;"")</f>
        <v xml:space="preserve"> </v>
      </c>
      <c r="B477" s="17">
        <f>ไฟล์กรอกคำตอบ!B477</f>
        <v>0</v>
      </c>
      <c r="C477" s="17">
        <f>ไฟล์กรอกคำตอบ!C477</f>
        <v>0</v>
      </c>
      <c r="D477" s="18">
        <f>ไฟล์กรอกคำตอบ!D477</f>
        <v>0</v>
      </c>
      <c r="E477" s="19">
        <f>ไฟล์กรอกคำตอบ!E477</f>
        <v>0</v>
      </c>
      <c r="F477" s="17">
        <f>ไฟล์กรอกคำตอบ!F477</f>
        <v>0</v>
      </c>
      <c r="G477" s="17">
        <f>ไฟล์กรอกคำตอบ!G477</f>
        <v>0</v>
      </c>
      <c r="H477" s="158">
        <f>SUM(ตรวจผล!H477:M477,ตรวจผล!AE477,ตรวจผล!AI477,ตรวจผล!AJ477)</f>
        <v>0</v>
      </c>
      <c r="I477" s="158">
        <f>SUM(ตรวจผล!N477:O477,ตรวจผล!AK477)</f>
        <v>0</v>
      </c>
      <c r="J477" s="158">
        <f>SUM(ตรวจผล!P477:T477)</f>
        <v>0</v>
      </c>
      <c r="K477" s="158">
        <f>SUM(ตรวจผล!U477:X477,ตรวจผล!Z477:AA477)</f>
        <v>0</v>
      </c>
      <c r="L477" s="158">
        <f>SUM(ตรวจผล!Y477,ตรวจผล!AL477)</f>
        <v>0</v>
      </c>
      <c r="M477" s="20">
        <f t="shared" si="28"/>
        <v>0</v>
      </c>
      <c r="N477" s="159">
        <f t="shared" si="29"/>
        <v>0</v>
      </c>
      <c r="O477" s="163">
        <f t="shared" si="30"/>
        <v>0</v>
      </c>
      <c r="P477" s="164">
        <f t="shared" si="31"/>
        <v>0</v>
      </c>
    </row>
    <row r="478" spans="1:16" x14ac:dyDescent="0.2">
      <c r="A478" s="93" t="str">
        <f>IF(ไฟล์กรอกคำตอบ!A478=""," ",ไฟล์กรอกคำตอบ!A478&amp;"")</f>
        <v xml:space="preserve"> </v>
      </c>
      <c r="B478" s="17">
        <f>ไฟล์กรอกคำตอบ!B478</f>
        <v>0</v>
      </c>
      <c r="C478" s="17">
        <f>ไฟล์กรอกคำตอบ!C478</f>
        <v>0</v>
      </c>
      <c r="D478" s="18">
        <f>ไฟล์กรอกคำตอบ!D478</f>
        <v>0</v>
      </c>
      <c r="E478" s="19">
        <f>ไฟล์กรอกคำตอบ!E478</f>
        <v>0</v>
      </c>
      <c r="F478" s="17">
        <f>ไฟล์กรอกคำตอบ!F478</f>
        <v>0</v>
      </c>
      <c r="G478" s="17">
        <f>ไฟล์กรอกคำตอบ!G478</f>
        <v>0</v>
      </c>
      <c r="H478" s="158">
        <f>SUM(ตรวจผล!H478:M478,ตรวจผล!AE478,ตรวจผล!AI478,ตรวจผล!AJ478)</f>
        <v>0</v>
      </c>
      <c r="I478" s="158">
        <f>SUM(ตรวจผล!N478:O478,ตรวจผล!AK478)</f>
        <v>0</v>
      </c>
      <c r="J478" s="158">
        <f>SUM(ตรวจผล!P478:T478)</f>
        <v>0</v>
      </c>
      <c r="K478" s="158">
        <f>SUM(ตรวจผล!U478:X478,ตรวจผล!Z478:AA478)</f>
        <v>0</v>
      </c>
      <c r="L478" s="158">
        <f>SUM(ตรวจผล!Y478,ตรวจผล!AL478)</f>
        <v>0</v>
      </c>
      <c r="M478" s="20">
        <f t="shared" si="28"/>
        <v>0</v>
      </c>
      <c r="N478" s="159">
        <f t="shared" si="29"/>
        <v>0</v>
      </c>
      <c r="O478" s="163">
        <f t="shared" si="30"/>
        <v>0</v>
      </c>
      <c r="P478" s="164">
        <f t="shared" si="31"/>
        <v>0</v>
      </c>
    </row>
    <row r="479" spans="1:16" x14ac:dyDescent="0.2">
      <c r="A479" s="93" t="str">
        <f>IF(ไฟล์กรอกคำตอบ!A479=""," ",ไฟล์กรอกคำตอบ!A479&amp;"")</f>
        <v xml:space="preserve"> </v>
      </c>
      <c r="B479" s="17">
        <f>ไฟล์กรอกคำตอบ!B479</f>
        <v>0</v>
      </c>
      <c r="C479" s="17">
        <f>ไฟล์กรอกคำตอบ!C479</f>
        <v>0</v>
      </c>
      <c r="D479" s="18">
        <f>ไฟล์กรอกคำตอบ!D479</f>
        <v>0</v>
      </c>
      <c r="E479" s="19">
        <f>ไฟล์กรอกคำตอบ!E479</f>
        <v>0</v>
      </c>
      <c r="F479" s="17">
        <f>ไฟล์กรอกคำตอบ!F479</f>
        <v>0</v>
      </c>
      <c r="G479" s="17">
        <f>ไฟล์กรอกคำตอบ!G479</f>
        <v>0</v>
      </c>
      <c r="H479" s="158">
        <f>SUM(ตรวจผล!H479:M479,ตรวจผล!AE479,ตรวจผล!AI479,ตรวจผล!AJ479)</f>
        <v>0</v>
      </c>
      <c r="I479" s="158">
        <f>SUM(ตรวจผล!N479:O479,ตรวจผล!AK479)</f>
        <v>0</v>
      </c>
      <c r="J479" s="158">
        <f>SUM(ตรวจผล!P479:T479)</f>
        <v>0</v>
      </c>
      <c r="K479" s="158">
        <f>SUM(ตรวจผล!U479:X479,ตรวจผล!Z479:AA479)</f>
        <v>0</v>
      </c>
      <c r="L479" s="158">
        <f>SUM(ตรวจผล!Y479,ตรวจผล!AL479)</f>
        <v>0</v>
      </c>
      <c r="M479" s="20">
        <f t="shared" si="28"/>
        <v>0</v>
      </c>
      <c r="N479" s="159">
        <f t="shared" si="29"/>
        <v>0</v>
      </c>
      <c r="O479" s="163">
        <f t="shared" si="30"/>
        <v>0</v>
      </c>
      <c r="P479" s="164">
        <f t="shared" si="31"/>
        <v>0</v>
      </c>
    </row>
    <row r="480" spans="1:16" x14ac:dyDescent="0.2">
      <c r="A480" s="93" t="str">
        <f>IF(ไฟล์กรอกคำตอบ!A480=""," ",ไฟล์กรอกคำตอบ!A480&amp;"")</f>
        <v xml:space="preserve"> </v>
      </c>
      <c r="B480" s="17">
        <f>ไฟล์กรอกคำตอบ!B480</f>
        <v>0</v>
      </c>
      <c r="C480" s="17">
        <f>ไฟล์กรอกคำตอบ!C480</f>
        <v>0</v>
      </c>
      <c r="D480" s="18">
        <f>ไฟล์กรอกคำตอบ!D480</f>
        <v>0</v>
      </c>
      <c r="E480" s="19">
        <f>ไฟล์กรอกคำตอบ!E480</f>
        <v>0</v>
      </c>
      <c r="F480" s="17">
        <f>ไฟล์กรอกคำตอบ!F480</f>
        <v>0</v>
      </c>
      <c r="G480" s="17">
        <f>ไฟล์กรอกคำตอบ!G480</f>
        <v>0</v>
      </c>
      <c r="H480" s="158">
        <f>SUM(ตรวจผล!H480:M480,ตรวจผล!AE480,ตรวจผล!AI480,ตรวจผล!AJ480)</f>
        <v>0</v>
      </c>
      <c r="I480" s="158">
        <f>SUM(ตรวจผล!N480:O480,ตรวจผล!AK480)</f>
        <v>0</v>
      </c>
      <c r="J480" s="158">
        <f>SUM(ตรวจผล!P480:T480)</f>
        <v>0</v>
      </c>
      <c r="K480" s="158">
        <f>SUM(ตรวจผล!U480:X480,ตรวจผล!Z480:AA480)</f>
        <v>0</v>
      </c>
      <c r="L480" s="158">
        <f>SUM(ตรวจผล!Y480,ตรวจผล!AL480)</f>
        <v>0</v>
      </c>
      <c r="M480" s="20">
        <f t="shared" si="28"/>
        <v>0</v>
      </c>
      <c r="N480" s="159">
        <f t="shared" si="29"/>
        <v>0</v>
      </c>
      <c r="O480" s="163">
        <f t="shared" si="30"/>
        <v>0</v>
      </c>
      <c r="P480" s="164">
        <f t="shared" si="31"/>
        <v>0</v>
      </c>
    </row>
    <row r="481" spans="1:16" x14ac:dyDescent="0.2">
      <c r="A481" s="93" t="str">
        <f>IF(ไฟล์กรอกคำตอบ!A481=""," ",ไฟล์กรอกคำตอบ!A481&amp;"")</f>
        <v xml:space="preserve"> </v>
      </c>
      <c r="B481" s="17">
        <f>ไฟล์กรอกคำตอบ!B481</f>
        <v>0</v>
      </c>
      <c r="C481" s="17">
        <f>ไฟล์กรอกคำตอบ!C481</f>
        <v>0</v>
      </c>
      <c r="D481" s="18">
        <f>ไฟล์กรอกคำตอบ!D481</f>
        <v>0</v>
      </c>
      <c r="E481" s="19">
        <f>ไฟล์กรอกคำตอบ!E481</f>
        <v>0</v>
      </c>
      <c r="F481" s="17">
        <f>ไฟล์กรอกคำตอบ!F481</f>
        <v>0</v>
      </c>
      <c r="G481" s="17">
        <f>ไฟล์กรอกคำตอบ!G481</f>
        <v>0</v>
      </c>
      <c r="H481" s="158">
        <f>SUM(ตรวจผล!H481:M481,ตรวจผล!AE481,ตรวจผล!AI481,ตรวจผล!AJ481)</f>
        <v>0</v>
      </c>
      <c r="I481" s="158">
        <f>SUM(ตรวจผล!N481:O481,ตรวจผล!AK481)</f>
        <v>0</v>
      </c>
      <c r="J481" s="158">
        <f>SUM(ตรวจผล!P481:T481)</f>
        <v>0</v>
      </c>
      <c r="K481" s="158">
        <f>SUM(ตรวจผล!U481:X481,ตรวจผล!Z481:AA481)</f>
        <v>0</v>
      </c>
      <c r="L481" s="158">
        <f>SUM(ตรวจผล!Y481,ตรวจผล!AL481)</f>
        <v>0</v>
      </c>
      <c r="M481" s="20">
        <f t="shared" si="28"/>
        <v>0</v>
      </c>
      <c r="N481" s="159">
        <f t="shared" si="29"/>
        <v>0</v>
      </c>
      <c r="O481" s="163">
        <f t="shared" si="30"/>
        <v>0</v>
      </c>
      <c r="P481" s="164">
        <f t="shared" si="31"/>
        <v>0</v>
      </c>
    </row>
    <row r="482" spans="1:16" x14ac:dyDescent="0.2">
      <c r="A482" s="93" t="str">
        <f>IF(ไฟล์กรอกคำตอบ!A482=""," ",ไฟล์กรอกคำตอบ!A482&amp;"")</f>
        <v xml:space="preserve"> </v>
      </c>
      <c r="B482" s="17">
        <f>ไฟล์กรอกคำตอบ!B482</f>
        <v>0</v>
      </c>
      <c r="C482" s="17">
        <f>ไฟล์กรอกคำตอบ!C482</f>
        <v>0</v>
      </c>
      <c r="D482" s="18">
        <f>ไฟล์กรอกคำตอบ!D482</f>
        <v>0</v>
      </c>
      <c r="E482" s="19">
        <f>ไฟล์กรอกคำตอบ!E482</f>
        <v>0</v>
      </c>
      <c r="F482" s="17">
        <f>ไฟล์กรอกคำตอบ!F482</f>
        <v>0</v>
      </c>
      <c r="G482" s="17">
        <f>ไฟล์กรอกคำตอบ!G482</f>
        <v>0</v>
      </c>
      <c r="H482" s="158">
        <f>SUM(ตรวจผล!H482:M482,ตรวจผล!AE482,ตรวจผล!AI482,ตรวจผล!AJ482)</f>
        <v>0</v>
      </c>
      <c r="I482" s="158">
        <f>SUM(ตรวจผล!N482:O482,ตรวจผล!AK482)</f>
        <v>0</v>
      </c>
      <c r="J482" s="158">
        <f>SUM(ตรวจผล!P482:T482)</f>
        <v>0</v>
      </c>
      <c r="K482" s="158">
        <f>SUM(ตรวจผล!U482:X482,ตรวจผล!Z482:AA482)</f>
        <v>0</v>
      </c>
      <c r="L482" s="158">
        <f>SUM(ตรวจผล!Y482,ตรวจผล!AL482)</f>
        <v>0</v>
      </c>
      <c r="M482" s="20">
        <f t="shared" si="28"/>
        <v>0</v>
      </c>
      <c r="N482" s="159">
        <f t="shared" si="29"/>
        <v>0</v>
      </c>
      <c r="O482" s="163">
        <f t="shared" si="30"/>
        <v>0</v>
      </c>
      <c r="P482" s="164">
        <f t="shared" si="31"/>
        <v>0</v>
      </c>
    </row>
    <row r="483" spans="1:16" x14ac:dyDescent="0.2">
      <c r="A483" s="93" t="str">
        <f>IF(ไฟล์กรอกคำตอบ!A483=""," ",ไฟล์กรอกคำตอบ!A483&amp;"")</f>
        <v xml:space="preserve"> </v>
      </c>
      <c r="B483" s="17">
        <f>ไฟล์กรอกคำตอบ!B483</f>
        <v>0</v>
      </c>
      <c r="C483" s="17">
        <f>ไฟล์กรอกคำตอบ!C483</f>
        <v>0</v>
      </c>
      <c r="D483" s="18">
        <f>ไฟล์กรอกคำตอบ!D483</f>
        <v>0</v>
      </c>
      <c r="E483" s="19">
        <f>ไฟล์กรอกคำตอบ!E483</f>
        <v>0</v>
      </c>
      <c r="F483" s="17">
        <f>ไฟล์กรอกคำตอบ!F483</f>
        <v>0</v>
      </c>
      <c r="G483" s="17">
        <f>ไฟล์กรอกคำตอบ!G483</f>
        <v>0</v>
      </c>
      <c r="H483" s="158">
        <f>SUM(ตรวจผล!H483:M483,ตรวจผล!AE483,ตรวจผล!AI483,ตรวจผล!AJ483)</f>
        <v>0</v>
      </c>
      <c r="I483" s="158">
        <f>SUM(ตรวจผล!N483:O483,ตรวจผล!AK483)</f>
        <v>0</v>
      </c>
      <c r="J483" s="158">
        <f>SUM(ตรวจผล!P483:T483)</f>
        <v>0</v>
      </c>
      <c r="K483" s="158">
        <f>SUM(ตรวจผล!U483:X483,ตรวจผล!Z483:AA483)</f>
        <v>0</v>
      </c>
      <c r="L483" s="158">
        <f>SUM(ตรวจผล!Y483,ตรวจผล!AL483)</f>
        <v>0</v>
      </c>
      <c r="M483" s="20">
        <f t="shared" si="28"/>
        <v>0</v>
      </c>
      <c r="N483" s="159">
        <f t="shared" si="29"/>
        <v>0</v>
      </c>
      <c r="O483" s="163">
        <f t="shared" si="30"/>
        <v>0</v>
      </c>
      <c r="P483" s="164">
        <f t="shared" si="31"/>
        <v>0</v>
      </c>
    </row>
    <row r="484" spans="1:16" x14ac:dyDescent="0.2">
      <c r="A484" s="93" t="str">
        <f>IF(ไฟล์กรอกคำตอบ!A484=""," ",ไฟล์กรอกคำตอบ!A484&amp;"")</f>
        <v xml:space="preserve"> </v>
      </c>
      <c r="B484" s="17">
        <f>ไฟล์กรอกคำตอบ!B484</f>
        <v>0</v>
      </c>
      <c r="C484" s="17">
        <f>ไฟล์กรอกคำตอบ!C484</f>
        <v>0</v>
      </c>
      <c r="D484" s="18">
        <f>ไฟล์กรอกคำตอบ!D484</f>
        <v>0</v>
      </c>
      <c r="E484" s="19">
        <f>ไฟล์กรอกคำตอบ!E484</f>
        <v>0</v>
      </c>
      <c r="F484" s="17">
        <f>ไฟล์กรอกคำตอบ!F484</f>
        <v>0</v>
      </c>
      <c r="G484" s="17">
        <f>ไฟล์กรอกคำตอบ!G484</f>
        <v>0</v>
      </c>
      <c r="H484" s="158">
        <f>SUM(ตรวจผล!H484:M484,ตรวจผล!AE484,ตรวจผล!AI484,ตรวจผล!AJ484)</f>
        <v>0</v>
      </c>
      <c r="I484" s="158">
        <f>SUM(ตรวจผล!N484:O484,ตรวจผล!AK484)</f>
        <v>0</v>
      </c>
      <c r="J484" s="158">
        <f>SUM(ตรวจผล!P484:T484)</f>
        <v>0</v>
      </c>
      <c r="K484" s="158">
        <f>SUM(ตรวจผล!U484:X484,ตรวจผล!Z484:AA484)</f>
        <v>0</v>
      </c>
      <c r="L484" s="158">
        <f>SUM(ตรวจผล!Y484,ตรวจผล!AL484)</f>
        <v>0</v>
      </c>
      <c r="M484" s="20">
        <f t="shared" si="28"/>
        <v>0</v>
      </c>
      <c r="N484" s="159">
        <f t="shared" si="29"/>
        <v>0</v>
      </c>
      <c r="O484" s="163">
        <f t="shared" si="30"/>
        <v>0</v>
      </c>
      <c r="P484" s="164">
        <f t="shared" si="31"/>
        <v>0</v>
      </c>
    </row>
    <row r="485" spans="1:16" x14ac:dyDescent="0.2">
      <c r="A485" s="93" t="str">
        <f>IF(ไฟล์กรอกคำตอบ!A485=""," ",ไฟล์กรอกคำตอบ!A485&amp;"")</f>
        <v xml:space="preserve"> </v>
      </c>
      <c r="B485" s="17">
        <f>ไฟล์กรอกคำตอบ!B485</f>
        <v>0</v>
      </c>
      <c r="C485" s="17">
        <f>ไฟล์กรอกคำตอบ!C485</f>
        <v>0</v>
      </c>
      <c r="D485" s="18">
        <f>ไฟล์กรอกคำตอบ!D485</f>
        <v>0</v>
      </c>
      <c r="E485" s="19">
        <f>ไฟล์กรอกคำตอบ!E485</f>
        <v>0</v>
      </c>
      <c r="F485" s="17">
        <f>ไฟล์กรอกคำตอบ!F485</f>
        <v>0</v>
      </c>
      <c r="G485" s="17">
        <f>ไฟล์กรอกคำตอบ!G485</f>
        <v>0</v>
      </c>
      <c r="H485" s="158">
        <f>SUM(ตรวจผล!H485:M485,ตรวจผล!AE485,ตรวจผล!AI485,ตรวจผล!AJ485)</f>
        <v>0</v>
      </c>
      <c r="I485" s="158">
        <f>SUM(ตรวจผล!N485:O485,ตรวจผล!AK485)</f>
        <v>0</v>
      </c>
      <c r="J485" s="158">
        <f>SUM(ตรวจผล!P485:T485)</f>
        <v>0</v>
      </c>
      <c r="K485" s="158">
        <f>SUM(ตรวจผล!U485:X485,ตรวจผล!Z485:AA485)</f>
        <v>0</v>
      </c>
      <c r="L485" s="158">
        <f>SUM(ตรวจผล!Y485,ตรวจผล!AL485)</f>
        <v>0</v>
      </c>
      <c r="M485" s="20">
        <f t="shared" si="28"/>
        <v>0</v>
      </c>
      <c r="N485" s="159">
        <f t="shared" si="29"/>
        <v>0</v>
      </c>
      <c r="O485" s="163">
        <f t="shared" si="30"/>
        <v>0</v>
      </c>
      <c r="P485" s="164">
        <f t="shared" si="31"/>
        <v>0</v>
      </c>
    </row>
    <row r="486" spans="1:16" x14ac:dyDescent="0.2">
      <c r="A486" s="93" t="str">
        <f>IF(ไฟล์กรอกคำตอบ!A486=""," ",ไฟล์กรอกคำตอบ!A486&amp;"")</f>
        <v xml:space="preserve"> </v>
      </c>
      <c r="B486" s="17">
        <f>ไฟล์กรอกคำตอบ!B486</f>
        <v>0</v>
      </c>
      <c r="C486" s="17">
        <f>ไฟล์กรอกคำตอบ!C486</f>
        <v>0</v>
      </c>
      <c r="D486" s="18">
        <f>ไฟล์กรอกคำตอบ!D486</f>
        <v>0</v>
      </c>
      <c r="E486" s="19">
        <f>ไฟล์กรอกคำตอบ!E486</f>
        <v>0</v>
      </c>
      <c r="F486" s="17">
        <f>ไฟล์กรอกคำตอบ!F486</f>
        <v>0</v>
      </c>
      <c r="G486" s="17">
        <f>ไฟล์กรอกคำตอบ!G486</f>
        <v>0</v>
      </c>
      <c r="H486" s="158">
        <f>SUM(ตรวจผล!H486:M486,ตรวจผล!AE486,ตรวจผล!AI486,ตรวจผล!AJ486)</f>
        <v>0</v>
      </c>
      <c r="I486" s="158">
        <f>SUM(ตรวจผล!N486:O486,ตรวจผล!AK486)</f>
        <v>0</v>
      </c>
      <c r="J486" s="158">
        <f>SUM(ตรวจผล!P486:T486)</f>
        <v>0</v>
      </c>
      <c r="K486" s="158">
        <f>SUM(ตรวจผล!U486:X486,ตรวจผล!Z486:AA486)</f>
        <v>0</v>
      </c>
      <c r="L486" s="158">
        <f>SUM(ตรวจผล!Y486,ตรวจผล!AL486)</f>
        <v>0</v>
      </c>
      <c r="M486" s="20">
        <f t="shared" si="28"/>
        <v>0</v>
      </c>
      <c r="N486" s="159">
        <f t="shared" si="29"/>
        <v>0</v>
      </c>
      <c r="O486" s="163">
        <f t="shared" si="30"/>
        <v>0</v>
      </c>
      <c r="P486" s="164">
        <f t="shared" si="31"/>
        <v>0</v>
      </c>
    </row>
    <row r="487" spans="1:16" x14ac:dyDescent="0.2">
      <c r="A487" s="93" t="str">
        <f>IF(ไฟล์กรอกคำตอบ!A487=""," ",ไฟล์กรอกคำตอบ!A487&amp;"")</f>
        <v xml:space="preserve"> </v>
      </c>
      <c r="B487" s="17">
        <f>ไฟล์กรอกคำตอบ!B487</f>
        <v>0</v>
      </c>
      <c r="C487" s="17">
        <f>ไฟล์กรอกคำตอบ!C487</f>
        <v>0</v>
      </c>
      <c r="D487" s="18">
        <f>ไฟล์กรอกคำตอบ!D487</f>
        <v>0</v>
      </c>
      <c r="E487" s="19">
        <f>ไฟล์กรอกคำตอบ!E487</f>
        <v>0</v>
      </c>
      <c r="F487" s="17">
        <f>ไฟล์กรอกคำตอบ!F487</f>
        <v>0</v>
      </c>
      <c r="G487" s="17">
        <f>ไฟล์กรอกคำตอบ!G487</f>
        <v>0</v>
      </c>
      <c r="H487" s="158">
        <f>SUM(ตรวจผล!H487:M487,ตรวจผล!AE487,ตรวจผล!AI487,ตรวจผล!AJ487)</f>
        <v>0</v>
      </c>
      <c r="I487" s="158">
        <f>SUM(ตรวจผล!N487:O487,ตรวจผล!AK487)</f>
        <v>0</v>
      </c>
      <c r="J487" s="158">
        <f>SUM(ตรวจผล!P487:T487)</f>
        <v>0</v>
      </c>
      <c r="K487" s="158">
        <f>SUM(ตรวจผล!U487:X487,ตรวจผล!Z487:AA487)</f>
        <v>0</v>
      </c>
      <c r="L487" s="158">
        <f>SUM(ตรวจผล!Y487,ตรวจผล!AL487)</f>
        <v>0</v>
      </c>
      <c r="M487" s="20">
        <f t="shared" si="28"/>
        <v>0</v>
      </c>
      <c r="N487" s="159">
        <f t="shared" si="29"/>
        <v>0</v>
      </c>
      <c r="O487" s="163">
        <f t="shared" si="30"/>
        <v>0</v>
      </c>
      <c r="P487" s="164">
        <f t="shared" si="31"/>
        <v>0</v>
      </c>
    </row>
    <row r="488" spans="1:16" x14ac:dyDescent="0.2">
      <c r="A488" s="93" t="str">
        <f>IF(ไฟล์กรอกคำตอบ!A488=""," ",ไฟล์กรอกคำตอบ!A488&amp;"")</f>
        <v xml:space="preserve"> </v>
      </c>
      <c r="B488" s="17">
        <f>ไฟล์กรอกคำตอบ!B488</f>
        <v>0</v>
      </c>
      <c r="C488" s="17">
        <f>ไฟล์กรอกคำตอบ!C488</f>
        <v>0</v>
      </c>
      <c r="D488" s="18">
        <f>ไฟล์กรอกคำตอบ!D488</f>
        <v>0</v>
      </c>
      <c r="E488" s="19">
        <f>ไฟล์กรอกคำตอบ!E488</f>
        <v>0</v>
      </c>
      <c r="F488" s="17">
        <f>ไฟล์กรอกคำตอบ!F488</f>
        <v>0</v>
      </c>
      <c r="G488" s="17">
        <f>ไฟล์กรอกคำตอบ!G488</f>
        <v>0</v>
      </c>
      <c r="H488" s="158">
        <f>SUM(ตรวจผล!H488:M488,ตรวจผล!AE488,ตรวจผล!AI488,ตรวจผล!AJ488)</f>
        <v>0</v>
      </c>
      <c r="I488" s="158">
        <f>SUM(ตรวจผล!N488:O488,ตรวจผล!AK488)</f>
        <v>0</v>
      </c>
      <c r="J488" s="158">
        <f>SUM(ตรวจผล!P488:T488)</f>
        <v>0</v>
      </c>
      <c r="K488" s="158">
        <f>SUM(ตรวจผล!U488:X488,ตรวจผล!Z488:AA488)</f>
        <v>0</v>
      </c>
      <c r="L488" s="158">
        <f>SUM(ตรวจผล!Y488,ตรวจผล!AL488)</f>
        <v>0</v>
      </c>
      <c r="M488" s="20">
        <f t="shared" si="28"/>
        <v>0</v>
      </c>
      <c r="N488" s="159">
        <f t="shared" si="29"/>
        <v>0</v>
      </c>
      <c r="O488" s="163">
        <f t="shared" si="30"/>
        <v>0</v>
      </c>
      <c r="P488" s="164">
        <f t="shared" si="31"/>
        <v>0</v>
      </c>
    </row>
    <row r="489" spans="1:16" x14ac:dyDescent="0.2">
      <c r="A489" s="93" t="str">
        <f>IF(ไฟล์กรอกคำตอบ!A489=""," ",ไฟล์กรอกคำตอบ!A489&amp;"")</f>
        <v xml:space="preserve"> </v>
      </c>
      <c r="B489" s="17">
        <f>ไฟล์กรอกคำตอบ!B489</f>
        <v>0</v>
      </c>
      <c r="C489" s="17">
        <f>ไฟล์กรอกคำตอบ!C489</f>
        <v>0</v>
      </c>
      <c r="D489" s="18">
        <f>ไฟล์กรอกคำตอบ!D489</f>
        <v>0</v>
      </c>
      <c r="E489" s="19">
        <f>ไฟล์กรอกคำตอบ!E489</f>
        <v>0</v>
      </c>
      <c r="F489" s="17">
        <f>ไฟล์กรอกคำตอบ!F489</f>
        <v>0</v>
      </c>
      <c r="G489" s="17">
        <f>ไฟล์กรอกคำตอบ!G489</f>
        <v>0</v>
      </c>
      <c r="H489" s="158">
        <f>SUM(ตรวจผล!H489:M489,ตรวจผล!AE489,ตรวจผล!AI489,ตรวจผล!AJ489)</f>
        <v>0</v>
      </c>
      <c r="I489" s="158">
        <f>SUM(ตรวจผล!N489:O489,ตรวจผล!AK489)</f>
        <v>0</v>
      </c>
      <c r="J489" s="158">
        <f>SUM(ตรวจผล!P489:T489)</f>
        <v>0</v>
      </c>
      <c r="K489" s="158">
        <f>SUM(ตรวจผล!U489:X489,ตรวจผล!Z489:AA489)</f>
        <v>0</v>
      </c>
      <c r="L489" s="158">
        <f>SUM(ตรวจผล!Y489,ตรวจผล!AL489)</f>
        <v>0</v>
      </c>
      <c r="M489" s="20">
        <f t="shared" si="28"/>
        <v>0</v>
      </c>
      <c r="N489" s="159">
        <f t="shared" si="29"/>
        <v>0</v>
      </c>
      <c r="O489" s="163">
        <f t="shared" si="30"/>
        <v>0</v>
      </c>
      <c r="P489" s="164">
        <f t="shared" si="31"/>
        <v>0</v>
      </c>
    </row>
    <row r="490" spans="1:16" x14ac:dyDescent="0.2">
      <c r="A490" s="93" t="str">
        <f>IF(ไฟล์กรอกคำตอบ!A490=""," ",ไฟล์กรอกคำตอบ!A490&amp;"")</f>
        <v xml:space="preserve"> </v>
      </c>
      <c r="B490" s="17">
        <f>ไฟล์กรอกคำตอบ!B490</f>
        <v>0</v>
      </c>
      <c r="C490" s="17">
        <f>ไฟล์กรอกคำตอบ!C490</f>
        <v>0</v>
      </c>
      <c r="D490" s="18">
        <f>ไฟล์กรอกคำตอบ!D490</f>
        <v>0</v>
      </c>
      <c r="E490" s="19">
        <f>ไฟล์กรอกคำตอบ!E490</f>
        <v>0</v>
      </c>
      <c r="F490" s="17">
        <f>ไฟล์กรอกคำตอบ!F490</f>
        <v>0</v>
      </c>
      <c r="G490" s="17">
        <f>ไฟล์กรอกคำตอบ!G490</f>
        <v>0</v>
      </c>
      <c r="H490" s="158">
        <f>SUM(ตรวจผล!H490:M490,ตรวจผล!AE490,ตรวจผล!AI490,ตรวจผล!AJ490)</f>
        <v>0</v>
      </c>
      <c r="I490" s="158">
        <f>SUM(ตรวจผล!N490:O490,ตรวจผล!AK490)</f>
        <v>0</v>
      </c>
      <c r="J490" s="158">
        <f>SUM(ตรวจผล!P490:T490)</f>
        <v>0</v>
      </c>
      <c r="K490" s="158">
        <f>SUM(ตรวจผล!U490:X490,ตรวจผล!Z490:AA490)</f>
        <v>0</v>
      </c>
      <c r="L490" s="158">
        <f>SUM(ตรวจผล!Y490,ตรวจผล!AL490)</f>
        <v>0</v>
      </c>
      <c r="M490" s="20">
        <f t="shared" si="28"/>
        <v>0</v>
      </c>
      <c r="N490" s="159">
        <f t="shared" si="29"/>
        <v>0</v>
      </c>
      <c r="O490" s="163">
        <f t="shared" si="30"/>
        <v>0</v>
      </c>
      <c r="P490" s="164">
        <f t="shared" si="31"/>
        <v>0</v>
      </c>
    </row>
    <row r="491" spans="1:16" x14ac:dyDescent="0.2">
      <c r="A491" s="93" t="str">
        <f>IF(ไฟล์กรอกคำตอบ!A491=""," ",ไฟล์กรอกคำตอบ!A491&amp;"")</f>
        <v xml:space="preserve"> </v>
      </c>
      <c r="B491" s="17">
        <f>ไฟล์กรอกคำตอบ!B491</f>
        <v>0</v>
      </c>
      <c r="C491" s="17">
        <f>ไฟล์กรอกคำตอบ!C491</f>
        <v>0</v>
      </c>
      <c r="D491" s="18">
        <f>ไฟล์กรอกคำตอบ!D491</f>
        <v>0</v>
      </c>
      <c r="E491" s="19">
        <f>ไฟล์กรอกคำตอบ!E491</f>
        <v>0</v>
      </c>
      <c r="F491" s="17">
        <f>ไฟล์กรอกคำตอบ!F491</f>
        <v>0</v>
      </c>
      <c r="G491" s="17">
        <f>ไฟล์กรอกคำตอบ!G491</f>
        <v>0</v>
      </c>
      <c r="H491" s="158">
        <f>SUM(ตรวจผล!H491:M491,ตรวจผล!AE491,ตรวจผล!AI491,ตรวจผล!AJ491)</f>
        <v>0</v>
      </c>
      <c r="I491" s="158">
        <f>SUM(ตรวจผล!N491:O491,ตรวจผล!AK491)</f>
        <v>0</v>
      </c>
      <c r="J491" s="158">
        <f>SUM(ตรวจผล!P491:T491)</f>
        <v>0</v>
      </c>
      <c r="K491" s="158">
        <f>SUM(ตรวจผล!U491:X491,ตรวจผล!Z491:AA491)</f>
        <v>0</v>
      </c>
      <c r="L491" s="158">
        <f>SUM(ตรวจผล!Y491,ตรวจผล!AL491)</f>
        <v>0</v>
      </c>
      <c r="M491" s="20">
        <f t="shared" si="28"/>
        <v>0</v>
      </c>
      <c r="N491" s="159">
        <f t="shared" si="29"/>
        <v>0</v>
      </c>
      <c r="O491" s="163">
        <f t="shared" si="30"/>
        <v>0</v>
      </c>
      <c r="P491" s="164">
        <f t="shared" si="31"/>
        <v>0</v>
      </c>
    </row>
    <row r="492" spans="1:16" x14ac:dyDescent="0.2">
      <c r="A492" s="93" t="str">
        <f>IF(ไฟล์กรอกคำตอบ!A492=""," ",ไฟล์กรอกคำตอบ!A492&amp;"")</f>
        <v xml:space="preserve"> </v>
      </c>
      <c r="B492" s="17">
        <f>ไฟล์กรอกคำตอบ!B492</f>
        <v>0</v>
      </c>
      <c r="C492" s="17">
        <f>ไฟล์กรอกคำตอบ!C492</f>
        <v>0</v>
      </c>
      <c r="D492" s="18">
        <f>ไฟล์กรอกคำตอบ!D492</f>
        <v>0</v>
      </c>
      <c r="E492" s="19">
        <f>ไฟล์กรอกคำตอบ!E492</f>
        <v>0</v>
      </c>
      <c r="F492" s="17">
        <f>ไฟล์กรอกคำตอบ!F492</f>
        <v>0</v>
      </c>
      <c r="G492" s="17">
        <f>ไฟล์กรอกคำตอบ!G492</f>
        <v>0</v>
      </c>
      <c r="H492" s="158">
        <f>SUM(ตรวจผล!H492:M492,ตรวจผล!AE492,ตรวจผล!AI492,ตรวจผล!AJ492)</f>
        <v>0</v>
      </c>
      <c r="I492" s="158">
        <f>SUM(ตรวจผล!N492:O492,ตรวจผล!AK492)</f>
        <v>0</v>
      </c>
      <c r="J492" s="158">
        <f>SUM(ตรวจผล!P492:T492)</f>
        <v>0</v>
      </c>
      <c r="K492" s="158">
        <f>SUM(ตรวจผล!U492:X492,ตรวจผล!Z492:AA492)</f>
        <v>0</v>
      </c>
      <c r="L492" s="158">
        <f>SUM(ตรวจผล!Y492,ตรวจผล!AL492)</f>
        <v>0</v>
      </c>
      <c r="M492" s="20">
        <f t="shared" si="28"/>
        <v>0</v>
      </c>
      <c r="N492" s="159">
        <f t="shared" si="29"/>
        <v>0</v>
      </c>
      <c r="O492" s="163">
        <f t="shared" si="30"/>
        <v>0</v>
      </c>
      <c r="P492" s="164">
        <f t="shared" si="31"/>
        <v>0</v>
      </c>
    </row>
    <row r="493" spans="1:16" x14ac:dyDescent="0.2">
      <c r="A493" s="93" t="str">
        <f>IF(ไฟล์กรอกคำตอบ!A493=""," ",ไฟล์กรอกคำตอบ!A493&amp;"")</f>
        <v xml:space="preserve"> </v>
      </c>
      <c r="B493" s="17">
        <f>ไฟล์กรอกคำตอบ!B493</f>
        <v>0</v>
      </c>
      <c r="C493" s="17">
        <f>ไฟล์กรอกคำตอบ!C493</f>
        <v>0</v>
      </c>
      <c r="D493" s="18">
        <f>ไฟล์กรอกคำตอบ!D493</f>
        <v>0</v>
      </c>
      <c r="E493" s="19">
        <f>ไฟล์กรอกคำตอบ!E493</f>
        <v>0</v>
      </c>
      <c r="F493" s="17">
        <f>ไฟล์กรอกคำตอบ!F493</f>
        <v>0</v>
      </c>
      <c r="G493" s="17">
        <f>ไฟล์กรอกคำตอบ!G493</f>
        <v>0</v>
      </c>
      <c r="H493" s="158">
        <f>SUM(ตรวจผล!H493:M493,ตรวจผล!AE493,ตรวจผล!AI493,ตรวจผล!AJ493)</f>
        <v>0</v>
      </c>
      <c r="I493" s="158">
        <f>SUM(ตรวจผล!N493:O493,ตรวจผล!AK493)</f>
        <v>0</v>
      </c>
      <c r="J493" s="158">
        <f>SUM(ตรวจผล!P493:T493)</f>
        <v>0</v>
      </c>
      <c r="K493" s="158">
        <f>SUM(ตรวจผล!U493:X493,ตรวจผล!Z493:AA493)</f>
        <v>0</v>
      </c>
      <c r="L493" s="158">
        <f>SUM(ตรวจผล!Y493,ตรวจผล!AL493)</f>
        <v>0</v>
      </c>
      <c r="M493" s="20">
        <f t="shared" si="28"/>
        <v>0</v>
      </c>
      <c r="N493" s="159">
        <f t="shared" si="29"/>
        <v>0</v>
      </c>
      <c r="O493" s="163">
        <f t="shared" si="30"/>
        <v>0</v>
      </c>
      <c r="P493" s="164">
        <f t="shared" si="31"/>
        <v>0</v>
      </c>
    </row>
    <row r="494" spans="1:16" x14ac:dyDescent="0.2">
      <c r="A494" s="93" t="str">
        <f>IF(ไฟล์กรอกคำตอบ!A494=""," ",ไฟล์กรอกคำตอบ!A494&amp;"")</f>
        <v xml:space="preserve"> </v>
      </c>
      <c r="B494" s="17">
        <f>ไฟล์กรอกคำตอบ!B494</f>
        <v>0</v>
      </c>
      <c r="C494" s="17">
        <f>ไฟล์กรอกคำตอบ!C494</f>
        <v>0</v>
      </c>
      <c r="D494" s="18">
        <f>ไฟล์กรอกคำตอบ!D494</f>
        <v>0</v>
      </c>
      <c r="E494" s="19">
        <f>ไฟล์กรอกคำตอบ!E494</f>
        <v>0</v>
      </c>
      <c r="F494" s="17">
        <f>ไฟล์กรอกคำตอบ!F494</f>
        <v>0</v>
      </c>
      <c r="G494" s="17">
        <f>ไฟล์กรอกคำตอบ!G494</f>
        <v>0</v>
      </c>
      <c r="H494" s="158">
        <f>SUM(ตรวจผล!H494:M494,ตรวจผล!AE494,ตรวจผล!AI494,ตรวจผล!AJ494)</f>
        <v>0</v>
      </c>
      <c r="I494" s="158">
        <f>SUM(ตรวจผล!N494:O494,ตรวจผล!AK494)</f>
        <v>0</v>
      </c>
      <c r="J494" s="158">
        <f>SUM(ตรวจผล!P494:T494)</f>
        <v>0</v>
      </c>
      <c r="K494" s="158">
        <f>SUM(ตรวจผล!U494:X494,ตรวจผล!Z494:AA494)</f>
        <v>0</v>
      </c>
      <c r="L494" s="158">
        <f>SUM(ตรวจผล!Y494,ตรวจผล!AL494)</f>
        <v>0</v>
      </c>
      <c r="M494" s="20">
        <f t="shared" si="28"/>
        <v>0</v>
      </c>
      <c r="N494" s="159">
        <f t="shared" si="29"/>
        <v>0</v>
      </c>
      <c r="O494" s="163">
        <f t="shared" si="30"/>
        <v>0</v>
      </c>
      <c r="P494" s="164">
        <f t="shared" si="31"/>
        <v>0</v>
      </c>
    </row>
    <row r="495" spans="1:16" x14ac:dyDescent="0.2">
      <c r="A495" s="93" t="str">
        <f>IF(ไฟล์กรอกคำตอบ!A495=""," ",ไฟล์กรอกคำตอบ!A495&amp;"")</f>
        <v xml:space="preserve"> </v>
      </c>
      <c r="B495" s="17">
        <f>ไฟล์กรอกคำตอบ!B495</f>
        <v>0</v>
      </c>
      <c r="C495" s="17">
        <f>ไฟล์กรอกคำตอบ!C495</f>
        <v>0</v>
      </c>
      <c r="D495" s="18">
        <f>ไฟล์กรอกคำตอบ!D495</f>
        <v>0</v>
      </c>
      <c r="E495" s="19">
        <f>ไฟล์กรอกคำตอบ!E495</f>
        <v>0</v>
      </c>
      <c r="F495" s="17">
        <f>ไฟล์กรอกคำตอบ!F495</f>
        <v>0</v>
      </c>
      <c r="G495" s="17">
        <f>ไฟล์กรอกคำตอบ!G495</f>
        <v>0</v>
      </c>
      <c r="H495" s="158">
        <f>SUM(ตรวจผล!H495:M495,ตรวจผล!AE495,ตรวจผล!AI495,ตรวจผล!AJ495)</f>
        <v>0</v>
      </c>
      <c r="I495" s="158">
        <f>SUM(ตรวจผล!N495:O495,ตรวจผล!AK495)</f>
        <v>0</v>
      </c>
      <c r="J495" s="158">
        <f>SUM(ตรวจผล!P495:T495)</f>
        <v>0</v>
      </c>
      <c r="K495" s="158">
        <f>SUM(ตรวจผล!U495:X495,ตรวจผล!Z495:AA495)</f>
        <v>0</v>
      </c>
      <c r="L495" s="158">
        <f>SUM(ตรวจผล!Y495,ตรวจผล!AL495)</f>
        <v>0</v>
      </c>
      <c r="M495" s="20">
        <f t="shared" si="28"/>
        <v>0</v>
      </c>
      <c r="N495" s="159">
        <f t="shared" si="29"/>
        <v>0</v>
      </c>
      <c r="O495" s="163">
        <f t="shared" si="30"/>
        <v>0</v>
      </c>
      <c r="P495" s="164">
        <f t="shared" si="31"/>
        <v>0</v>
      </c>
    </row>
    <row r="496" spans="1:16" x14ac:dyDescent="0.2">
      <c r="A496" s="93" t="str">
        <f>IF(ไฟล์กรอกคำตอบ!A496=""," ",ไฟล์กรอกคำตอบ!A496&amp;"")</f>
        <v xml:space="preserve"> </v>
      </c>
      <c r="B496" s="17">
        <f>ไฟล์กรอกคำตอบ!B496</f>
        <v>0</v>
      </c>
      <c r="C496" s="17">
        <f>ไฟล์กรอกคำตอบ!C496</f>
        <v>0</v>
      </c>
      <c r="D496" s="18">
        <f>ไฟล์กรอกคำตอบ!D496</f>
        <v>0</v>
      </c>
      <c r="E496" s="19">
        <f>ไฟล์กรอกคำตอบ!E496</f>
        <v>0</v>
      </c>
      <c r="F496" s="17">
        <f>ไฟล์กรอกคำตอบ!F496</f>
        <v>0</v>
      </c>
      <c r="G496" s="17">
        <f>ไฟล์กรอกคำตอบ!G496</f>
        <v>0</v>
      </c>
      <c r="H496" s="158">
        <f>SUM(ตรวจผล!H496:M496,ตรวจผล!AE496,ตรวจผล!AI496,ตรวจผล!AJ496)</f>
        <v>0</v>
      </c>
      <c r="I496" s="158">
        <f>SUM(ตรวจผล!N496:O496,ตรวจผล!AK496)</f>
        <v>0</v>
      </c>
      <c r="J496" s="158">
        <f>SUM(ตรวจผล!P496:T496)</f>
        <v>0</v>
      </c>
      <c r="K496" s="158">
        <f>SUM(ตรวจผล!U496:X496,ตรวจผล!Z496:AA496)</f>
        <v>0</v>
      </c>
      <c r="L496" s="158">
        <f>SUM(ตรวจผล!Y496,ตรวจผล!AL496)</f>
        <v>0</v>
      </c>
      <c r="M496" s="20">
        <f t="shared" si="28"/>
        <v>0</v>
      </c>
      <c r="N496" s="159">
        <f t="shared" si="29"/>
        <v>0</v>
      </c>
      <c r="O496" s="163">
        <f t="shared" si="30"/>
        <v>0</v>
      </c>
      <c r="P496" s="164">
        <f t="shared" si="31"/>
        <v>0</v>
      </c>
    </row>
    <row r="497" spans="1:16" x14ac:dyDescent="0.2">
      <c r="A497" s="93" t="str">
        <f>IF(ไฟล์กรอกคำตอบ!A497=""," ",ไฟล์กรอกคำตอบ!A497&amp;"")</f>
        <v xml:space="preserve"> </v>
      </c>
      <c r="B497" s="17">
        <f>ไฟล์กรอกคำตอบ!B497</f>
        <v>0</v>
      </c>
      <c r="C497" s="17">
        <f>ไฟล์กรอกคำตอบ!C497</f>
        <v>0</v>
      </c>
      <c r="D497" s="18">
        <f>ไฟล์กรอกคำตอบ!D497</f>
        <v>0</v>
      </c>
      <c r="E497" s="19">
        <f>ไฟล์กรอกคำตอบ!E497</f>
        <v>0</v>
      </c>
      <c r="F497" s="17">
        <f>ไฟล์กรอกคำตอบ!F497</f>
        <v>0</v>
      </c>
      <c r="G497" s="17">
        <f>ไฟล์กรอกคำตอบ!G497</f>
        <v>0</v>
      </c>
      <c r="H497" s="158">
        <f>SUM(ตรวจผล!H497:M497,ตรวจผล!AE497,ตรวจผล!AI497,ตรวจผล!AJ497)</f>
        <v>0</v>
      </c>
      <c r="I497" s="158">
        <f>SUM(ตรวจผล!N497:O497,ตรวจผล!AK497)</f>
        <v>0</v>
      </c>
      <c r="J497" s="158">
        <f>SUM(ตรวจผล!P497:T497)</f>
        <v>0</v>
      </c>
      <c r="K497" s="158">
        <f>SUM(ตรวจผล!U497:X497,ตรวจผล!Z497:AA497)</f>
        <v>0</v>
      </c>
      <c r="L497" s="158">
        <f>SUM(ตรวจผล!Y497,ตรวจผล!AL497)</f>
        <v>0</v>
      </c>
      <c r="M497" s="20">
        <f t="shared" si="28"/>
        <v>0</v>
      </c>
      <c r="N497" s="159">
        <f t="shared" si="29"/>
        <v>0</v>
      </c>
      <c r="O497" s="163">
        <f t="shared" si="30"/>
        <v>0</v>
      </c>
      <c r="P497" s="164">
        <f t="shared" si="31"/>
        <v>0</v>
      </c>
    </row>
    <row r="498" spans="1:16" x14ac:dyDescent="0.2">
      <c r="A498" s="93" t="str">
        <f>IF(ไฟล์กรอกคำตอบ!A498=""," ",ไฟล์กรอกคำตอบ!A498&amp;"")</f>
        <v xml:space="preserve"> </v>
      </c>
      <c r="B498" s="17">
        <f>ไฟล์กรอกคำตอบ!B498</f>
        <v>0</v>
      </c>
      <c r="C498" s="17">
        <f>ไฟล์กรอกคำตอบ!C498</f>
        <v>0</v>
      </c>
      <c r="D498" s="18">
        <f>ไฟล์กรอกคำตอบ!D498</f>
        <v>0</v>
      </c>
      <c r="E498" s="19">
        <f>ไฟล์กรอกคำตอบ!E498</f>
        <v>0</v>
      </c>
      <c r="F498" s="17">
        <f>ไฟล์กรอกคำตอบ!F498</f>
        <v>0</v>
      </c>
      <c r="G498" s="17">
        <f>ไฟล์กรอกคำตอบ!G498</f>
        <v>0</v>
      </c>
      <c r="H498" s="158">
        <f>SUM(ตรวจผล!H498:M498,ตรวจผล!AE498,ตรวจผล!AI498,ตรวจผล!AJ498)</f>
        <v>0</v>
      </c>
      <c r="I498" s="158">
        <f>SUM(ตรวจผล!N498:O498,ตรวจผล!AK498)</f>
        <v>0</v>
      </c>
      <c r="J498" s="158">
        <f>SUM(ตรวจผล!P498:T498)</f>
        <v>0</v>
      </c>
      <c r="K498" s="158">
        <f>SUM(ตรวจผล!U498:X498,ตรวจผล!Z498:AA498)</f>
        <v>0</v>
      </c>
      <c r="L498" s="158">
        <f>SUM(ตรวจผล!Y498,ตรวจผล!AL498)</f>
        <v>0</v>
      </c>
      <c r="M498" s="20">
        <f t="shared" si="28"/>
        <v>0</v>
      </c>
      <c r="N498" s="159">
        <f t="shared" si="29"/>
        <v>0</v>
      </c>
      <c r="O498" s="163">
        <f t="shared" si="30"/>
        <v>0</v>
      </c>
      <c r="P498" s="164">
        <f t="shared" si="31"/>
        <v>0</v>
      </c>
    </row>
    <row r="499" spans="1:16" x14ac:dyDescent="0.2">
      <c r="A499" s="93" t="str">
        <f>IF(ไฟล์กรอกคำตอบ!A499=""," ",ไฟล์กรอกคำตอบ!A499&amp;"")</f>
        <v xml:space="preserve"> </v>
      </c>
      <c r="B499" s="17">
        <f>ไฟล์กรอกคำตอบ!B499</f>
        <v>0</v>
      </c>
      <c r="C499" s="17">
        <f>ไฟล์กรอกคำตอบ!C499</f>
        <v>0</v>
      </c>
      <c r="D499" s="18">
        <f>ไฟล์กรอกคำตอบ!D499</f>
        <v>0</v>
      </c>
      <c r="E499" s="19">
        <f>ไฟล์กรอกคำตอบ!E499</f>
        <v>0</v>
      </c>
      <c r="F499" s="17">
        <f>ไฟล์กรอกคำตอบ!F499</f>
        <v>0</v>
      </c>
      <c r="G499" s="17">
        <f>ไฟล์กรอกคำตอบ!G499</f>
        <v>0</v>
      </c>
      <c r="H499" s="158">
        <f>SUM(ตรวจผล!H499:M499,ตรวจผล!AE499,ตรวจผล!AI499,ตรวจผล!AJ499)</f>
        <v>0</v>
      </c>
      <c r="I499" s="158">
        <f>SUM(ตรวจผล!N499:O499,ตรวจผล!AK499)</f>
        <v>0</v>
      </c>
      <c r="J499" s="158">
        <f>SUM(ตรวจผล!P499:T499)</f>
        <v>0</v>
      </c>
      <c r="K499" s="158">
        <f>SUM(ตรวจผล!U499:X499,ตรวจผล!Z499:AA499)</f>
        <v>0</v>
      </c>
      <c r="L499" s="158">
        <f>SUM(ตรวจผล!Y499,ตรวจผล!AL499)</f>
        <v>0</v>
      </c>
      <c r="M499" s="20">
        <f t="shared" si="28"/>
        <v>0</v>
      </c>
      <c r="N499" s="159">
        <f t="shared" si="29"/>
        <v>0</v>
      </c>
      <c r="O499" s="163">
        <f t="shared" si="30"/>
        <v>0</v>
      </c>
      <c r="P499" s="164">
        <f t="shared" si="31"/>
        <v>0</v>
      </c>
    </row>
    <row r="500" spans="1:16" x14ac:dyDescent="0.2">
      <c r="A500" s="93" t="str">
        <f>IF(ไฟล์กรอกคำตอบ!A500=""," ",ไฟล์กรอกคำตอบ!A500&amp;"")</f>
        <v xml:space="preserve"> </v>
      </c>
      <c r="B500" s="17">
        <f>ไฟล์กรอกคำตอบ!B500</f>
        <v>0</v>
      </c>
      <c r="C500" s="17">
        <f>ไฟล์กรอกคำตอบ!C500</f>
        <v>0</v>
      </c>
      <c r="D500" s="18">
        <f>ไฟล์กรอกคำตอบ!D500</f>
        <v>0</v>
      </c>
      <c r="E500" s="19">
        <f>ไฟล์กรอกคำตอบ!E500</f>
        <v>0</v>
      </c>
      <c r="F500" s="17">
        <f>ไฟล์กรอกคำตอบ!F500</f>
        <v>0</v>
      </c>
      <c r="G500" s="17">
        <f>ไฟล์กรอกคำตอบ!G500</f>
        <v>0</v>
      </c>
      <c r="H500" s="158">
        <f>SUM(ตรวจผล!H500:M500,ตรวจผล!AE500,ตรวจผล!AI500,ตรวจผล!AJ500)</f>
        <v>0</v>
      </c>
      <c r="I500" s="158">
        <f>SUM(ตรวจผล!N500:O500,ตรวจผล!AK500)</f>
        <v>0</v>
      </c>
      <c r="J500" s="158">
        <f>SUM(ตรวจผล!P500:T500)</f>
        <v>0</v>
      </c>
      <c r="K500" s="158">
        <f>SUM(ตรวจผล!U500:X500,ตรวจผล!Z500:AA500)</f>
        <v>0</v>
      </c>
      <c r="L500" s="158">
        <f>SUM(ตรวจผล!Y500,ตรวจผล!AL500)</f>
        <v>0</v>
      </c>
      <c r="M500" s="20">
        <f t="shared" si="28"/>
        <v>0</v>
      </c>
      <c r="N500" s="159">
        <f t="shared" si="29"/>
        <v>0</v>
      </c>
      <c r="O500" s="163">
        <f t="shared" si="30"/>
        <v>0</v>
      </c>
      <c r="P500" s="164">
        <f t="shared" si="31"/>
        <v>0</v>
      </c>
    </row>
    <row r="501" spans="1:16" x14ac:dyDescent="0.2">
      <c r="A501" s="93" t="str">
        <f>IF(ไฟล์กรอกคำตอบ!A501=""," ",ไฟล์กรอกคำตอบ!A501&amp;"")</f>
        <v xml:space="preserve"> </v>
      </c>
      <c r="B501" s="17">
        <f>ไฟล์กรอกคำตอบ!B501</f>
        <v>0</v>
      </c>
      <c r="C501" s="17">
        <f>ไฟล์กรอกคำตอบ!C501</f>
        <v>0</v>
      </c>
      <c r="D501" s="18">
        <f>ไฟล์กรอกคำตอบ!D501</f>
        <v>0</v>
      </c>
      <c r="E501" s="19">
        <f>ไฟล์กรอกคำตอบ!E501</f>
        <v>0</v>
      </c>
      <c r="F501" s="17">
        <f>ไฟล์กรอกคำตอบ!F501</f>
        <v>0</v>
      </c>
      <c r="G501" s="17">
        <f>ไฟล์กรอกคำตอบ!G501</f>
        <v>0</v>
      </c>
      <c r="H501" s="158">
        <f>SUM(ตรวจผล!H501:M501,ตรวจผล!AE501,ตรวจผล!AI501,ตรวจผล!AJ501)</f>
        <v>0</v>
      </c>
      <c r="I501" s="158">
        <f>SUM(ตรวจผล!N501:O501,ตรวจผล!AK501)</f>
        <v>0</v>
      </c>
      <c r="J501" s="158">
        <f>SUM(ตรวจผล!P501:T501)</f>
        <v>0</v>
      </c>
      <c r="K501" s="158">
        <f>SUM(ตรวจผล!U501:X501,ตรวจผล!Z501:AA501)</f>
        <v>0</v>
      </c>
      <c r="L501" s="158">
        <f>SUM(ตรวจผล!Y501,ตรวจผล!AL501)</f>
        <v>0</v>
      </c>
      <c r="M501" s="20">
        <f t="shared" si="28"/>
        <v>0</v>
      </c>
      <c r="N501" s="159">
        <f t="shared" si="29"/>
        <v>0</v>
      </c>
      <c r="O501" s="163">
        <f t="shared" si="30"/>
        <v>0</v>
      </c>
      <c r="P501" s="164">
        <f t="shared" si="31"/>
        <v>0</v>
      </c>
    </row>
    <row r="502" spans="1:16" x14ac:dyDescent="0.2">
      <c r="A502" s="93" t="str">
        <f>IF(ไฟล์กรอกคำตอบ!A502=""," ",ไฟล์กรอกคำตอบ!A502&amp;"")</f>
        <v xml:space="preserve"> </v>
      </c>
      <c r="B502" s="17">
        <f>ไฟล์กรอกคำตอบ!B502</f>
        <v>0</v>
      </c>
      <c r="C502" s="17">
        <f>ไฟล์กรอกคำตอบ!C502</f>
        <v>0</v>
      </c>
      <c r="D502" s="18">
        <f>ไฟล์กรอกคำตอบ!D502</f>
        <v>0</v>
      </c>
      <c r="E502" s="19">
        <f>ไฟล์กรอกคำตอบ!E502</f>
        <v>0</v>
      </c>
      <c r="F502" s="17">
        <f>ไฟล์กรอกคำตอบ!F502</f>
        <v>0</v>
      </c>
      <c r="G502" s="17">
        <f>ไฟล์กรอกคำตอบ!G502</f>
        <v>0</v>
      </c>
      <c r="H502" s="158">
        <f>SUM(ตรวจผล!H502:M502,ตรวจผล!AE502,ตรวจผล!AI502,ตรวจผล!AJ502)</f>
        <v>0</v>
      </c>
      <c r="I502" s="158">
        <f>SUM(ตรวจผล!N502:O502,ตรวจผล!AK502)</f>
        <v>0</v>
      </c>
      <c r="J502" s="158">
        <f>SUM(ตรวจผล!P502:T502)</f>
        <v>0</v>
      </c>
      <c r="K502" s="158">
        <f>SUM(ตรวจผล!U502:X502,ตรวจผล!Z502:AA502)</f>
        <v>0</v>
      </c>
      <c r="L502" s="158">
        <f>SUM(ตรวจผล!Y502,ตรวจผล!AL502)</f>
        <v>0</v>
      </c>
      <c r="M502" s="20">
        <f t="shared" si="28"/>
        <v>0</v>
      </c>
      <c r="N502" s="159">
        <f t="shared" si="29"/>
        <v>0</v>
      </c>
      <c r="O502" s="163">
        <f t="shared" si="30"/>
        <v>0</v>
      </c>
      <c r="P502" s="164">
        <f t="shared" si="31"/>
        <v>0</v>
      </c>
    </row>
    <row r="503" spans="1:16" x14ac:dyDescent="0.2">
      <c r="A503" s="93" t="str">
        <f>IF(ไฟล์กรอกคำตอบ!A503=""," ",ไฟล์กรอกคำตอบ!A503&amp;"")</f>
        <v xml:space="preserve"> </v>
      </c>
      <c r="B503" s="17">
        <f>ไฟล์กรอกคำตอบ!B503</f>
        <v>0</v>
      </c>
      <c r="C503" s="17">
        <f>ไฟล์กรอกคำตอบ!C503</f>
        <v>0</v>
      </c>
      <c r="D503" s="18">
        <f>ไฟล์กรอกคำตอบ!D503</f>
        <v>0</v>
      </c>
      <c r="E503" s="19">
        <f>ไฟล์กรอกคำตอบ!E503</f>
        <v>0</v>
      </c>
      <c r="F503" s="17">
        <f>ไฟล์กรอกคำตอบ!F503</f>
        <v>0</v>
      </c>
      <c r="G503" s="17">
        <f>ไฟล์กรอกคำตอบ!G503</f>
        <v>0</v>
      </c>
      <c r="H503" s="158">
        <f>SUM(ตรวจผล!H503:M503,ตรวจผล!AE503,ตรวจผล!AI503,ตรวจผล!AJ503)</f>
        <v>0</v>
      </c>
      <c r="I503" s="158">
        <f>SUM(ตรวจผล!N503:O503,ตรวจผล!AK503)</f>
        <v>0</v>
      </c>
      <c r="J503" s="158">
        <f>SUM(ตรวจผล!P503:T503)</f>
        <v>0</v>
      </c>
      <c r="K503" s="158">
        <f>SUM(ตรวจผล!U503:X503,ตรวจผล!Z503:AA503)</f>
        <v>0</v>
      </c>
      <c r="L503" s="158">
        <f>SUM(ตรวจผล!Y503,ตรวจผล!AL503)</f>
        <v>0</v>
      </c>
      <c r="M503" s="20">
        <f t="shared" si="28"/>
        <v>0</v>
      </c>
      <c r="N503" s="159">
        <f t="shared" si="29"/>
        <v>0</v>
      </c>
      <c r="O503" s="163">
        <f t="shared" si="30"/>
        <v>0</v>
      </c>
      <c r="P503" s="164">
        <f t="shared" si="31"/>
        <v>0</v>
      </c>
    </row>
    <row r="504" spans="1:16" x14ac:dyDescent="0.2">
      <c r="A504" s="93" t="str">
        <f>IF(ไฟล์กรอกคำตอบ!A504=""," ",ไฟล์กรอกคำตอบ!A504&amp;"")</f>
        <v xml:space="preserve"> </v>
      </c>
      <c r="B504" s="17">
        <f>ไฟล์กรอกคำตอบ!B504</f>
        <v>0</v>
      </c>
      <c r="C504" s="17">
        <f>ไฟล์กรอกคำตอบ!C504</f>
        <v>0</v>
      </c>
      <c r="D504" s="18">
        <f>ไฟล์กรอกคำตอบ!D504</f>
        <v>0</v>
      </c>
      <c r="E504" s="19">
        <f>ไฟล์กรอกคำตอบ!E504</f>
        <v>0</v>
      </c>
      <c r="F504" s="17">
        <f>ไฟล์กรอกคำตอบ!F504</f>
        <v>0</v>
      </c>
      <c r="G504" s="17">
        <f>ไฟล์กรอกคำตอบ!G504</f>
        <v>0</v>
      </c>
      <c r="H504" s="158">
        <f>SUM(ตรวจผล!H504:M504,ตรวจผล!AE504,ตรวจผล!AI504,ตรวจผล!AJ504)</f>
        <v>0</v>
      </c>
      <c r="I504" s="158">
        <f>SUM(ตรวจผล!N504:O504,ตรวจผล!AK504)</f>
        <v>0</v>
      </c>
      <c r="J504" s="158">
        <f>SUM(ตรวจผล!P504:T504)</f>
        <v>0</v>
      </c>
      <c r="K504" s="158">
        <f>SUM(ตรวจผล!U504:X504,ตรวจผล!Z504:AA504)</f>
        <v>0</v>
      </c>
      <c r="L504" s="158">
        <f>SUM(ตรวจผล!Y504,ตรวจผล!AL504)</f>
        <v>0</v>
      </c>
      <c r="M504" s="20">
        <f t="shared" si="28"/>
        <v>0</v>
      </c>
      <c r="N504" s="159">
        <f t="shared" si="29"/>
        <v>0</v>
      </c>
      <c r="O504" s="163">
        <f t="shared" si="30"/>
        <v>0</v>
      </c>
      <c r="P504" s="164">
        <f t="shared" si="31"/>
        <v>0</v>
      </c>
    </row>
    <row r="505" spans="1:16" x14ac:dyDescent="0.2">
      <c r="A505" s="93" t="str">
        <f>IF(ไฟล์กรอกคำตอบ!A505=""," ",ไฟล์กรอกคำตอบ!A505&amp;"")</f>
        <v xml:space="preserve"> </v>
      </c>
      <c r="B505" s="17">
        <f>ไฟล์กรอกคำตอบ!B505</f>
        <v>0</v>
      </c>
      <c r="C505" s="17">
        <f>ไฟล์กรอกคำตอบ!C505</f>
        <v>0</v>
      </c>
      <c r="D505" s="18">
        <f>ไฟล์กรอกคำตอบ!D505</f>
        <v>0</v>
      </c>
      <c r="E505" s="19">
        <f>ไฟล์กรอกคำตอบ!E505</f>
        <v>0</v>
      </c>
      <c r="F505" s="17">
        <f>ไฟล์กรอกคำตอบ!F505</f>
        <v>0</v>
      </c>
      <c r="G505" s="17">
        <f>ไฟล์กรอกคำตอบ!G505</f>
        <v>0</v>
      </c>
      <c r="H505" s="158">
        <f>SUM(ตรวจผล!H505:M505,ตรวจผล!AE505,ตรวจผล!AI505,ตรวจผล!AJ505)</f>
        <v>0</v>
      </c>
      <c r="I505" s="158">
        <f>SUM(ตรวจผล!N505:O505,ตรวจผล!AK505)</f>
        <v>0</v>
      </c>
      <c r="J505" s="158">
        <f>SUM(ตรวจผล!P505:T505)</f>
        <v>0</v>
      </c>
      <c r="K505" s="158">
        <f>SUM(ตรวจผล!U505:X505,ตรวจผล!Z505:AA505)</f>
        <v>0</v>
      </c>
      <c r="L505" s="158">
        <f>SUM(ตรวจผล!Y505,ตรวจผล!AL505)</f>
        <v>0</v>
      </c>
      <c r="M505" s="20">
        <f t="shared" si="28"/>
        <v>0</v>
      </c>
      <c r="N505" s="159">
        <f t="shared" si="29"/>
        <v>0</v>
      </c>
      <c r="O505" s="163">
        <f t="shared" si="30"/>
        <v>0</v>
      </c>
      <c r="P505" s="164">
        <f t="shared" si="31"/>
        <v>0</v>
      </c>
    </row>
    <row r="506" spans="1:16" x14ac:dyDescent="0.2">
      <c r="A506" s="93" t="str">
        <f>IF(ไฟล์กรอกคำตอบ!A506=""," ",ไฟล์กรอกคำตอบ!A506&amp;"")</f>
        <v xml:space="preserve"> </v>
      </c>
      <c r="B506" s="17">
        <f>ไฟล์กรอกคำตอบ!B506</f>
        <v>0</v>
      </c>
      <c r="C506" s="17">
        <f>ไฟล์กรอกคำตอบ!C506</f>
        <v>0</v>
      </c>
      <c r="D506" s="18">
        <f>ไฟล์กรอกคำตอบ!D506</f>
        <v>0</v>
      </c>
      <c r="E506" s="19">
        <f>ไฟล์กรอกคำตอบ!E506</f>
        <v>0</v>
      </c>
      <c r="F506" s="17">
        <f>ไฟล์กรอกคำตอบ!F506</f>
        <v>0</v>
      </c>
      <c r="G506" s="17">
        <f>ไฟล์กรอกคำตอบ!G506</f>
        <v>0</v>
      </c>
      <c r="H506" s="158">
        <f>SUM(ตรวจผล!H506:M506,ตรวจผล!AE506,ตรวจผล!AI506,ตรวจผล!AJ506)</f>
        <v>0</v>
      </c>
      <c r="I506" s="158">
        <f>SUM(ตรวจผล!N506:O506,ตรวจผล!AK506)</f>
        <v>0</v>
      </c>
      <c r="J506" s="158">
        <f>SUM(ตรวจผล!P506:T506)</f>
        <v>0</v>
      </c>
      <c r="K506" s="158">
        <f>SUM(ตรวจผล!U506:X506,ตรวจผล!Z506:AA506)</f>
        <v>0</v>
      </c>
      <c r="L506" s="158">
        <f>SUM(ตรวจผล!Y506,ตรวจผล!AL506)</f>
        <v>0</v>
      </c>
      <c r="M506" s="20">
        <f t="shared" si="28"/>
        <v>0</v>
      </c>
      <c r="N506" s="159">
        <f t="shared" si="29"/>
        <v>0</v>
      </c>
      <c r="O506" s="163">
        <f t="shared" si="30"/>
        <v>0</v>
      </c>
      <c r="P506" s="164">
        <f t="shared" si="31"/>
        <v>0</v>
      </c>
    </row>
    <row r="507" spans="1:16" x14ac:dyDescent="0.2">
      <c r="A507" s="93" t="str">
        <f>IF(ไฟล์กรอกคำตอบ!A507=""," ",ไฟล์กรอกคำตอบ!A507&amp;"")</f>
        <v xml:space="preserve"> </v>
      </c>
      <c r="B507" s="17">
        <f>ไฟล์กรอกคำตอบ!B507</f>
        <v>0</v>
      </c>
      <c r="C507" s="17">
        <f>ไฟล์กรอกคำตอบ!C507</f>
        <v>0</v>
      </c>
      <c r="D507" s="18">
        <f>ไฟล์กรอกคำตอบ!D507</f>
        <v>0</v>
      </c>
      <c r="E507" s="19">
        <f>ไฟล์กรอกคำตอบ!E507</f>
        <v>0</v>
      </c>
      <c r="F507" s="17">
        <f>ไฟล์กรอกคำตอบ!F507</f>
        <v>0</v>
      </c>
      <c r="G507" s="17">
        <f>ไฟล์กรอกคำตอบ!G507</f>
        <v>0</v>
      </c>
      <c r="H507" s="158">
        <f>SUM(ตรวจผล!H507:M507,ตรวจผล!AE507,ตรวจผล!AI507,ตรวจผล!AJ507)</f>
        <v>0</v>
      </c>
      <c r="I507" s="158">
        <f>SUM(ตรวจผล!N507:O507,ตรวจผล!AK507)</f>
        <v>0</v>
      </c>
      <c r="J507" s="158">
        <f>SUM(ตรวจผล!P507:T507)</f>
        <v>0</v>
      </c>
      <c r="K507" s="158">
        <f>SUM(ตรวจผล!U507:X507,ตรวจผล!Z507:AA507)</f>
        <v>0</v>
      </c>
      <c r="L507" s="158">
        <f>SUM(ตรวจผล!Y507,ตรวจผล!AL507)</f>
        <v>0</v>
      </c>
      <c r="M507" s="20">
        <f t="shared" si="28"/>
        <v>0</v>
      </c>
      <c r="N507" s="159">
        <f t="shared" si="29"/>
        <v>0</v>
      </c>
      <c r="O507" s="163">
        <f t="shared" si="30"/>
        <v>0</v>
      </c>
      <c r="P507" s="164">
        <f t="shared" si="31"/>
        <v>0</v>
      </c>
    </row>
    <row r="508" spans="1:16" x14ac:dyDescent="0.2">
      <c r="A508" s="93" t="str">
        <f>IF(ไฟล์กรอกคำตอบ!A508=""," ",ไฟล์กรอกคำตอบ!A508&amp;"")</f>
        <v xml:space="preserve"> </v>
      </c>
      <c r="B508" s="17">
        <f>ไฟล์กรอกคำตอบ!B508</f>
        <v>0</v>
      </c>
      <c r="C508" s="17">
        <f>ไฟล์กรอกคำตอบ!C508</f>
        <v>0</v>
      </c>
      <c r="D508" s="18">
        <f>ไฟล์กรอกคำตอบ!D508</f>
        <v>0</v>
      </c>
      <c r="E508" s="19">
        <f>ไฟล์กรอกคำตอบ!E508</f>
        <v>0</v>
      </c>
      <c r="F508" s="17">
        <f>ไฟล์กรอกคำตอบ!F508</f>
        <v>0</v>
      </c>
      <c r="G508" s="17">
        <f>ไฟล์กรอกคำตอบ!G508</f>
        <v>0</v>
      </c>
      <c r="H508" s="158">
        <f>SUM(ตรวจผล!H508:M508,ตรวจผล!AE508,ตรวจผล!AI508,ตรวจผล!AJ508)</f>
        <v>0</v>
      </c>
      <c r="I508" s="158">
        <f>SUM(ตรวจผล!N508:O508,ตรวจผล!AK508)</f>
        <v>0</v>
      </c>
      <c r="J508" s="158">
        <f>SUM(ตรวจผล!P508:T508)</f>
        <v>0</v>
      </c>
      <c r="K508" s="158">
        <f>SUM(ตรวจผล!U508:X508,ตรวจผล!Z508:AA508)</f>
        <v>0</v>
      </c>
      <c r="L508" s="158">
        <f>SUM(ตรวจผล!Y508,ตรวจผล!AL508)</f>
        <v>0</v>
      </c>
      <c r="M508" s="20">
        <f t="shared" si="28"/>
        <v>0</v>
      </c>
      <c r="N508" s="159">
        <f t="shared" si="29"/>
        <v>0</v>
      </c>
      <c r="O508" s="163">
        <f t="shared" si="30"/>
        <v>0</v>
      </c>
      <c r="P508" s="164">
        <f t="shared" si="31"/>
        <v>0</v>
      </c>
    </row>
    <row r="509" spans="1:16" x14ac:dyDescent="0.2">
      <c r="A509" s="93" t="str">
        <f>IF(ไฟล์กรอกคำตอบ!A509=""," ",ไฟล์กรอกคำตอบ!A509&amp;"")</f>
        <v xml:space="preserve"> </v>
      </c>
      <c r="B509" s="17">
        <f>ไฟล์กรอกคำตอบ!B509</f>
        <v>0</v>
      </c>
      <c r="C509" s="17">
        <f>ไฟล์กรอกคำตอบ!C509</f>
        <v>0</v>
      </c>
      <c r="D509" s="18">
        <f>ไฟล์กรอกคำตอบ!D509</f>
        <v>0</v>
      </c>
      <c r="E509" s="19">
        <f>ไฟล์กรอกคำตอบ!E509</f>
        <v>0</v>
      </c>
      <c r="F509" s="17">
        <f>ไฟล์กรอกคำตอบ!F509</f>
        <v>0</v>
      </c>
      <c r="G509" s="17">
        <f>ไฟล์กรอกคำตอบ!G509</f>
        <v>0</v>
      </c>
      <c r="H509" s="158">
        <f>SUM(ตรวจผล!H509:M509,ตรวจผล!AE509,ตรวจผล!AI509,ตรวจผล!AJ509)</f>
        <v>0</v>
      </c>
      <c r="I509" s="158">
        <f>SUM(ตรวจผล!N509:O509,ตรวจผล!AK509)</f>
        <v>0</v>
      </c>
      <c r="J509" s="158">
        <f>SUM(ตรวจผล!P509:T509)</f>
        <v>0</v>
      </c>
      <c r="K509" s="158">
        <f>SUM(ตรวจผล!U509:X509,ตรวจผล!Z509:AA509)</f>
        <v>0</v>
      </c>
      <c r="L509" s="158">
        <f>SUM(ตรวจผล!Y509,ตรวจผล!AL509)</f>
        <v>0</v>
      </c>
      <c r="M509" s="20">
        <f t="shared" si="28"/>
        <v>0</v>
      </c>
      <c r="N509" s="159">
        <f t="shared" si="29"/>
        <v>0</v>
      </c>
      <c r="O509" s="163">
        <f t="shared" si="30"/>
        <v>0</v>
      </c>
      <c r="P509" s="164">
        <f t="shared" si="31"/>
        <v>0</v>
      </c>
    </row>
    <row r="510" spans="1:16" x14ac:dyDescent="0.2">
      <c r="A510" s="93" t="str">
        <f>IF(ไฟล์กรอกคำตอบ!A510=""," ",ไฟล์กรอกคำตอบ!A510&amp;"")</f>
        <v xml:space="preserve"> </v>
      </c>
      <c r="B510" s="17">
        <f>ไฟล์กรอกคำตอบ!B510</f>
        <v>0</v>
      </c>
      <c r="C510" s="17">
        <f>ไฟล์กรอกคำตอบ!C510</f>
        <v>0</v>
      </c>
      <c r="D510" s="18">
        <f>ไฟล์กรอกคำตอบ!D510</f>
        <v>0</v>
      </c>
      <c r="E510" s="19">
        <f>ไฟล์กรอกคำตอบ!E510</f>
        <v>0</v>
      </c>
      <c r="F510" s="17">
        <f>ไฟล์กรอกคำตอบ!F510</f>
        <v>0</v>
      </c>
      <c r="G510" s="17">
        <f>ไฟล์กรอกคำตอบ!G510</f>
        <v>0</v>
      </c>
      <c r="H510" s="158">
        <f>SUM(ตรวจผล!H510:M510,ตรวจผล!AE510,ตรวจผล!AI510,ตรวจผล!AJ510)</f>
        <v>0</v>
      </c>
      <c r="I510" s="158">
        <f>SUM(ตรวจผล!N510:O510,ตรวจผล!AK510)</f>
        <v>0</v>
      </c>
      <c r="J510" s="158">
        <f>SUM(ตรวจผล!P510:T510)</f>
        <v>0</v>
      </c>
      <c r="K510" s="158">
        <f>SUM(ตรวจผล!U510:X510,ตรวจผล!Z510:AA510)</f>
        <v>0</v>
      </c>
      <c r="L510" s="158">
        <f>SUM(ตรวจผล!Y510,ตรวจผล!AL510)</f>
        <v>0</v>
      </c>
      <c r="M510" s="20">
        <f t="shared" si="28"/>
        <v>0</v>
      </c>
      <c r="N510" s="159">
        <f t="shared" si="29"/>
        <v>0</v>
      </c>
      <c r="O510" s="163">
        <f t="shared" si="30"/>
        <v>0</v>
      </c>
      <c r="P510" s="164">
        <f t="shared" si="31"/>
        <v>0</v>
      </c>
    </row>
    <row r="511" spans="1:16" x14ac:dyDescent="0.2">
      <c r="A511" s="93" t="str">
        <f>IF(ไฟล์กรอกคำตอบ!A511=""," ",ไฟล์กรอกคำตอบ!A511&amp;"")</f>
        <v xml:space="preserve"> </v>
      </c>
      <c r="B511" s="17">
        <f>ไฟล์กรอกคำตอบ!B511</f>
        <v>0</v>
      </c>
      <c r="C511" s="17">
        <f>ไฟล์กรอกคำตอบ!C511</f>
        <v>0</v>
      </c>
      <c r="D511" s="18">
        <f>ไฟล์กรอกคำตอบ!D511</f>
        <v>0</v>
      </c>
      <c r="E511" s="19">
        <f>ไฟล์กรอกคำตอบ!E511</f>
        <v>0</v>
      </c>
      <c r="F511" s="17">
        <f>ไฟล์กรอกคำตอบ!F511</f>
        <v>0</v>
      </c>
      <c r="G511" s="17">
        <f>ไฟล์กรอกคำตอบ!G511</f>
        <v>0</v>
      </c>
      <c r="H511" s="158">
        <f>SUM(ตรวจผล!H511:M511,ตรวจผล!AE511,ตรวจผล!AI511,ตรวจผล!AJ511)</f>
        <v>0</v>
      </c>
      <c r="I511" s="158">
        <f>SUM(ตรวจผล!N511:O511,ตรวจผล!AK511)</f>
        <v>0</v>
      </c>
      <c r="J511" s="158">
        <f>SUM(ตรวจผล!P511:T511)</f>
        <v>0</v>
      </c>
      <c r="K511" s="158">
        <f>SUM(ตรวจผล!U511:X511,ตรวจผล!Z511:AA511)</f>
        <v>0</v>
      </c>
      <c r="L511" s="158">
        <f>SUM(ตรวจผล!Y511,ตรวจผล!AL511)</f>
        <v>0</v>
      </c>
      <c r="M511" s="20">
        <f t="shared" si="28"/>
        <v>0</v>
      </c>
      <c r="N511" s="159">
        <f t="shared" si="29"/>
        <v>0</v>
      </c>
      <c r="O511" s="163">
        <f t="shared" si="30"/>
        <v>0</v>
      </c>
      <c r="P511" s="164">
        <f t="shared" si="31"/>
        <v>0</v>
      </c>
    </row>
    <row r="512" spans="1:16" x14ac:dyDescent="0.2">
      <c r="A512" s="93" t="str">
        <f>IF(ไฟล์กรอกคำตอบ!A512=""," ",ไฟล์กรอกคำตอบ!A512&amp;"")</f>
        <v xml:space="preserve"> </v>
      </c>
      <c r="B512" s="17">
        <f>ไฟล์กรอกคำตอบ!B512</f>
        <v>0</v>
      </c>
      <c r="C512" s="17">
        <f>ไฟล์กรอกคำตอบ!C512</f>
        <v>0</v>
      </c>
      <c r="D512" s="18">
        <f>ไฟล์กรอกคำตอบ!D512</f>
        <v>0</v>
      </c>
      <c r="E512" s="19">
        <f>ไฟล์กรอกคำตอบ!E512</f>
        <v>0</v>
      </c>
      <c r="F512" s="17">
        <f>ไฟล์กรอกคำตอบ!F512</f>
        <v>0</v>
      </c>
      <c r="G512" s="17">
        <f>ไฟล์กรอกคำตอบ!G512</f>
        <v>0</v>
      </c>
      <c r="H512" s="158">
        <f>SUM(ตรวจผล!H512:M512,ตรวจผล!AE512,ตรวจผล!AI512,ตรวจผล!AJ512)</f>
        <v>0</v>
      </c>
      <c r="I512" s="158">
        <f>SUM(ตรวจผล!N512:O512,ตรวจผล!AK512)</f>
        <v>0</v>
      </c>
      <c r="J512" s="158">
        <f>SUM(ตรวจผล!P512:T512)</f>
        <v>0</v>
      </c>
      <c r="K512" s="158">
        <f>SUM(ตรวจผล!U512:X512,ตรวจผล!Z512:AA512)</f>
        <v>0</v>
      </c>
      <c r="L512" s="158">
        <f>SUM(ตรวจผล!Y512,ตรวจผล!AL512)</f>
        <v>0</v>
      </c>
      <c r="M512" s="20">
        <f t="shared" si="28"/>
        <v>0</v>
      </c>
      <c r="N512" s="159">
        <f t="shared" si="29"/>
        <v>0</v>
      </c>
      <c r="O512" s="163">
        <f t="shared" si="30"/>
        <v>0</v>
      </c>
      <c r="P512" s="164">
        <f t="shared" si="31"/>
        <v>0</v>
      </c>
    </row>
    <row r="513" spans="1:16" x14ac:dyDescent="0.2">
      <c r="A513" s="93" t="str">
        <f>IF(ไฟล์กรอกคำตอบ!A513=""," ",ไฟล์กรอกคำตอบ!A513&amp;"")</f>
        <v xml:space="preserve"> </v>
      </c>
      <c r="B513" s="17">
        <f>ไฟล์กรอกคำตอบ!B513</f>
        <v>0</v>
      </c>
      <c r="C513" s="17">
        <f>ไฟล์กรอกคำตอบ!C513</f>
        <v>0</v>
      </c>
      <c r="D513" s="18">
        <f>ไฟล์กรอกคำตอบ!D513</f>
        <v>0</v>
      </c>
      <c r="E513" s="19">
        <f>ไฟล์กรอกคำตอบ!E513</f>
        <v>0</v>
      </c>
      <c r="F513" s="17">
        <f>ไฟล์กรอกคำตอบ!F513</f>
        <v>0</v>
      </c>
      <c r="G513" s="17">
        <f>ไฟล์กรอกคำตอบ!G513</f>
        <v>0</v>
      </c>
      <c r="H513" s="158">
        <f>SUM(ตรวจผล!H513:M513,ตรวจผล!AE513,ตรวจผล!AI513,ตรวจผล!AJ513)</f>
        <v>0</v>
      </c>
      <c r="I513" s="158">
        <f>SUM(ตรวจผล!N513:O513,ตรวจผล!AK513)</f>
        <v>0</v>
      </c>
      <c r="J513" s="158">
        <f>SUM(ตรวจผล!P513:T513)</f>
        <v>0</v>
      </c>
      <c r="K513" s="158">
        <f>SUM(ตรวจผล!U513:X513,ตรวจผล!Z513:AA513)</f>
        <v>0</v>
      </c>
      <c r="L513" s="158">
        <f>SUM(ตรวจผล!Y513,ตรวจผล!AL513)</f>
        <v>0</v>
      </c>
      <c r="M513" s="20">
        <f t="shared" si="28"/>
        <v>0</v>
      </c>
      <c r="N513" s="159">
        <f t="shared" si="29"/>
        <v>0</v>
      </c>
      <c r="O513" s="163">
        <f t="shared" si="30"/>
        <v>0</v>
      </c>
      <c r="P513" s="164">
        <f t="shared" si="31"/>
        <v>0</v>
      </c>
    </row>
    <row r="514" spans="1:16" x14ac:dyDescent="0.2">
      <c r="A514" s="93" t="str">
        <f>IF(ไฟล์กรอกคำตอบ!A514=""," ",ไฟล์กรอกคำตอบ!A514&amp;"")</f>
        <v xml:space="preserve"> </v>
      </c>
      <c r="B514" s="17">
        <f>ไฟล์กรอกคำตอบ!B514</f>
        <v>0</v>
      </c>
      <c r="C514" s="17">
        <f>ไฟล์กรอกคำตอบ!C514</f>
        <v>0</v>
      </c>
      <c r="D514" s="18">
        <f>ไฟล์กรอกคำตอบ!D514</f>
        <v>0</v>
      </c>
      <c r="E514" s="19">
        <f>ไฟล์กรอกคำตอบ!E514</f>
        <v>0</v>
      </c>
      <c r="F514" s="17">
        <f>ไฟล์กรอกคำตอบ!F514</f>
        <v>0</v>
      </c>
      <c r="G514" s="17">
        <f>ไฟล์กรอกคำตอบ!G514</f>
        <v>0</v>
      </c>
      <c r="H514" s="158">
        <f>SUM(ตรวจผล!H514:M514,ตรวจผล!AE514,ตรวจผล!AI514,ตรวจผล!AJ514)</f>
        <v>0</v>
      </c>
      <c r="I514" s="158">
        <f>SUM(ตรวจผล!N514:O514,ตรวจผล!AK514)</f>
        <v>0</v>
      </c>
      <c r="J514" s="158">
        <f>SUM(ตรวจผล!P514:T514)</f>
        <v>0</v>
      </c>
      <c r="K514" s="158">
        <f>SUM(ตรวจผล!U514:X514,ตรวจผล!Z514:AA514)</f>
        <v>0</v>
      </c>
      <c r="L514" s="158">
        <f>SUM(ตรวจผล!Y514,ตรวจผล!AL514)</f>
        <v>0</v>
      </c>
      <c r="M514" s="20">
        <f t="shared" si="28"/>
        <v>0</v>
      </c>
      <c r="N514" s="159">
        <f t="shared" si="29"/>
        <v>0</v>
      </c>
      <c r="O514" s="163">
        <f t="shared" si="30"/>
        <v>0</v>
      </c>
      <c r="P514" s="164">
        <f t="shared" si="31"/>
        <v>0</v>
      </c>
    </row>
    <row r="515" spans="1:16" x14ac:dyDescent="0.2">
      <c r="A515" s="93" t="str">
        <f>IF(ไฟล์กรอกคำตอบ!A515=""," ",ไฟล์กรอกคำตอบ!A515&amp;"")</f>
        <v xml:space="preserve"> </v>
      </c>
      <c r="B515" s="17">
        <f>ไฟล์กรอกคำตอบ!B515</f>
        <v>0</v>
      </c>
      <c r="C515" s="17">
        <f>ไฟล์กรอกคำตอบ!C515</f>
        <v>0</v>
      </c>
      <c r="D515" s="18">
        <f>ไฟล์กรอกคำตอบ!D515</f>
        <v>0</v>
      </c>
      <c r="E515" s="19">
        <f>ไฟล์กรอกคำตอบ!E515</f>
        <v>0</v>
      </c>
      <c r="F515" s="17">
        <f>ไฟล์กรอกคำตอบ!F515</f>
        <v>0</v>
      </c>
      <c r="G515" s="17">
        <f>ไฟล์กรอกคำตอบ!G515</f>
        <v>0</v>
      </c>
      <c r="H515" s="158">
        <f>SUM(ตรวจผล!H515:M515,ตรวจผล!AE515,ตรวจผล!AI515,ตรวจผล!AJ515)</f>
        <v>0</v>
      </c>
      <c r="I515" s="158">
        <f>SUM(ตรวจผล!N515:O515,ตรวจผล!AK515)</f>
        <v>0</v>
      </c>
      <c r="J515" s="158">
        <f>SUM(ตรวจผล!P515:T515)</f>
        <v>0</v>
      </c>
      <c r="K515" s="158">
        <f>SUM(ตรวจผล!U515:X515,ตรวจผล!Z515:AA515)</f>
        <v>0</v>
      </c>
      <c r="L515" s="158">
        <f>SUM(ตรวจผล!Y515,ตรวจผล!AL515)</f>
        <v>0</v>
      </c>
      <c r="M515" s="20">
        <f t="shared" si="28"/>
        <v>0</v>
      </c>
      <c r="N515" s="159">
        <f t="shared" si="29"/>
        <v>0</v>
      </c>
      <c r="O515" s="163">
        <f t="shared" si="30"/>
        <v>0</v>
      </c>
      <c r="P515" s="164">
        <f t="shared" si="31"/>
        <v>0</v>
      </c>
    </row>
    <row r="516" spans="1:16" x14ac:dyDescent="0.2">
      <c r="A516" s="93" t="str">
        <f>IF(ไฟล์กรอกคำตอบ!A516=""," ",ไฟล์กรอกคำตอบ!A516&amp;"")</f>
        <v xml:space="preserve"> </v>
      </c>
      <c r="B516" s="17">
        <f>ไฟล์กรอกคำตอบ!B516</f>
        <v>0</v>
      </c>
      <c r="C516" s="17">
        <f>ไฟล์กรอกคำตอบ!C516</f>
        <v>0</v>
      </c>
      <c r="D516" s="18">
        <f>ไฟล์กรอกคำตอบ!D516</f>
        <v>0</v>
      </c>
      <c r="E516" s="19">
        <f>ไฟล์กรอกคำตอบ!E516</f>
        <v>0</v>
      </c>
      <c r="F516" s="17">
        <f>ไฟล์กรอกคำตอบ!F516</f>
        <v>0</v>
      </c>
      <c r="G516" s="17">
        <f>ไฟล์กรอกคำตอบ!G516</f>
        <v>0</v>
      </c>
      <c r="H516" s="158">
        <f>SUM(ตรวจผล!H516:M516,ตรวจผล!AE516,ตรวจผล!AI516,ตรวจผล!AJ516)</f>
        <v>0</v>
      </c>
      <c r="I516" s="158">
        <f>SUM(ตรวจผล!N516:O516,ตรวจผล!AK516)</f>
        <v>0</v>
      </c>
      <c r="J516" s="158">
        <f>SUM(ตรวจผล!P516:T516)</f>
        <v>0</v>
      </c>
      <c r="K516" s="158">
        <f>SUM(ตรวจผล!U516:X516,ตรวจผล!Z516:AA516)</f>
        <v>0</v>
      </c>
      <c r="L516" s="158">
        <f>SUM(ตรวจผล!Y516,ตรวจผล!AL516)</f>
        <v>0</v>
      </c>
      <c r="M516" s="20">
        <f t="shared" si="28"/>
        <v>0</v>
      </c>
      <c r="N516" s="159">
        <f t="shared" si="29"/>
        <v>0</v>
      </c>
      <c r="O516" s="163">
        <f t="shared" si="30"/>
        <v>0</v>
      </c>
      <c r="P516" s="164">
        <f t="shared" si="31"/>
        <v>0</v>
      </c>
    </row>
    <row r="517" spans="1:16" x14ac:dyDescent="0.2">
      <c r="A517" s="93" t="str">
        <f>IF(ไฟล์กรอกคำตอบ!A517=""," ",ไฟล์กรอกคำตอบ!A517&amp;"")</f>
        <v xml:space="preserve"> </v>
      </c>
      <c r="B517" s="17">
        <f>ไฟล์กรอกคำตอบ!B517</f>
        <v>0</v>
      </c>
      <c r="C517" s="17">
        <f>ไฟล์กรอกคำตอบ!C517</f>
        <v>0</v>
      </c>
      <c r="D517" s="18">
        <f>ไฟล์กรอกคำตอบ!D517</f>
        <v>0</v>
      </c>
      <c r="E517" s="19">
        <f>ไฟล์กรอกคำตอบ!E517</f>
        <v>0</v>
      </c>
      <c r="F517" s="17">
        <f>ไฟล์กรอกคำตอบ!F517</f>
        <v>0</v>
      </c>
      <c r="G517" s="17">
        <f>ไฟล์กรอกคำตอบ!G517</f>
        <v>0</v>
      </c>
      <c r="H517" s="158">
        <f>SUM(ตรวจผล!H517:M517,ตรวจผล!AE517,ตรวจผล!AI517,ตรวจผล!AJ517)</f>
        <v>0</v>
      </c>
      <c r="I517" s="158">
        <f>SUM(ตรวจผล!N517:O517,ตรวจผล!AK517)</f>
        <v>0</v>
      </c>
      <c r="J517" s="158">
        <f>SUM(ตรวจผล!P517:T517)</f>
        <v>0</v>
      </c>
      <c r="K517" s="158">
        <f>SUM(ตรวจผล!U517:X517,ตรวจผล!Z517:AA517)</f>
        <v>0</v>
      </c>
      <c r="L517" s="158">
        <f>SUM(ตรวจผล!Y517,ตรวจผล!AL517)</f>
        <v>0</v>
      </c>
      <c r="M517" s="20">
        <f t="shared" si="28"/>
        <v>0</v>
      </c>
      <c r="N517" s="159">
        <f t="shared" si="29"/>
        <v>0</v>
      </c>
      <c r="O517" s="163">
        <f t="shared" si="30"/>
        <v>0</v>
      </c>
      <c r="P517" s="164">
        <f t="shared" si="31"/>
        <v>0</v>
      </c>
    </row>
    <row r="518" spans="1:16" x14ac:dyDescent="0.2">
      <c r="A518" s="93" t="str">
        <f>IF(ไฟล์กรอกคำตอบ!A518=""," ",ไฟล์กรอกคำตอบ!A518&amp;"")</f>
        <v xml:space="preserve"> </v>
      </c>
      <c r="B518" s="17">
        <f>ไฟล์กรอกคำตอบ!B518</f>
        <v>0</v>
      </c>
      <c r="C518" s="17">
        <f>ไฟล์กรอกคำตอบ!C518</f>
        <v>0</v>
      </c>
      <c r="D518" s="18">
        <f>ไฟล์กรอกคำตอบ!D518</f>
        <v>0</v>
      </c>
      <c r="E518" s="19">
        <f>ไฟล์กรอกคำตอบ!E518</f>
        <v>0</v>
      </c>
      <c r="F518" s="17">
        <f>ไฟล์กรอกคำตอบ!F518</f>
        <v>0</v>
      </c>
      <c r="G518" s="17">
        <f>ไฟล์กรอกคำตอบ!G518</f>
        <v>0</v>
      </c>
      <c r="H518" s="158">
        <f>SUM(ตรวจผล!H518:M518,ตรวจผล!AE518,ตรวจผล!AI518,ตรวจผล!AJ518)</f>
        <v>0</v>
      </c>
      <c r="I518" s="158">
        <f>SUM(ตรวจผล!N518:O518,ตรวจผล!AK518)</f>
        <v>0</v>
      </c>
      <c r="J518" s="158">
        <f>SUM(ตรวจผล!P518:T518)</f>
        <v>0</v>
      </c>
      <c r="K518" s="158">
        <f>SUM(ตรวจผล!U518:X518,ตรวจผล!Z518:AA518)</f>
        <v>0</v>
      </c>
      <c r="L518" s="158">
        <f>SUM(ตรวจผล!Y518,ตรวจผล!AL518)</f>
        <v>0</v>
      </c>
      <c r="M518" s="20">
        <f t="shared" si="28"/>
        <v>0</v>
      </c>
      <c r="N518" s="159">
        <f t="shared" si="29"/>
        <v>0</v>
      </c>
      <c r="O518" s="163">
        <f t="shared" si="30"/>
        <v>0</v>
      </c>
      <c r="P518" s="164">
        <f t="shared" si="31"/>
        <v>0</v>
      </c>
    </row>
    <row r="519" spans="1:16" x14ac:dyDescent="0.2">
      <c r="A519" s="93" t="str">
        <f>IF(ไฟล์กรอกคำตอบ!A519=""," ",ไฟล์กรอกคำตอบ!A519&amp;"")</f>
        <v xml:space="preserve"> </v>
      </c>
      <c r="B519" s="17">
        <f>ไฟล์กรอกคำตอบ!B519</f>
        <v>0</v>
      </c>
      <c r="C519" s="17">
        <f>ไฟล์กรอกคำตอบ!C519</f>
        <v>0</v>
      </c>
      <c r="D519" s="18">
        <f>ไฟล์กรอกคำตอบ!D519</f>
        <v>0</v>
      </c>
      <c r="E519" s="19">
        <f>ไฟล์กรอกคำตอบ!E519</f>
        <v>0</v>
      </c>
      <c r="F519" s="17">
        <f>ไฟล์กรอกคำตอบ!F519</f>
        <v>0</v>
      </c>
      <c r="G519" s="17">
        <f>ไฟล์กรอกคำตอบ!G519</f>
        <v>0</v>
      </c>
      <c r="H519" s="158">
        <f>SUM(ตรวจผล!H519:M519,ตรวจผล!AE519,ตรวจผล!AI519,ตรวจผล!AJ519)</f>
        <v>0</v>
      </c>
      <c r="I519" s="158">
        <f>SUM(ตรวจผล!N519:O519,ตรวจผล!AK519)</f>
        <v>0</v>
      </c>
      <c r="J519" s="158">
        <f>SUM(ตรวจผล!P519:T519)</f>
        <v>0</v>
      </c>
      <c r="K519" s="158">
        <f>SUM(ตรวจผล!U519:X519,ตรวจผล!Z519:AA519)</f>
        <v>0</v>
      </c>
      <c r="L519" s="158">
        <f>SUM(ตรวจผล!Y519,ตรวจผล!AL519)</f>
        <v>0</v>
      </c>
      <c r="M519" s="20">
        <f t="shared" ref="M519:M582" si="32">SUM(H519:L519)</f>
        <v>0</v>
      </c>
      <c r="N519" s="159">
        <f t="shared" ref="N519:N582" si="33">$N$4/$M$5*M519</f>
        <v>0</v>
      </c>
      <c r="O519" s="163">
        <f t="shared" ref="O519:O582" si="34">SUM(M519)</f>
        <v>0</v>
      </c>
      <c r="P519" s="164">
        <f t="shared" ref="P519:P582" si="35">100/$O$5*O519</f>
        <v>0</v>
      </c>
    </row>
    <row r="520" spans="1:16" x14ac:dyDescent="0.2">
      <c r="A520" s="93" t="str">
        <f>IF(ไฟล์กรอกคำตอบ!A520=""," ",ไฟล์กรอกคำตอบ!A520&amp;"")</f>
        <v xml:space="preserve"> </v>
      </c>
      <c r="B520" s="17">
        <f>ไฟล์กรอกคำตอบ!B520</f>
        <v>0</v>
      </c>
      <c r="C520" s="17">
        <f>ไฟล์กรอกคำตอบ!C520</f>
        <v>0</v>
      </c>
      <c r="D520" s="18">
        <f>ไฟล์กรอกคำตอบ!D520</f>
        <v>0</v>
      </c>
      <c r="E520" s="19">
        <f>ไฟล์กรอกคำตอบ!E520</f>
        <v>0</v>
      </c>
      <c r="F520" s="17">
        <f>ไฟล์กรอกคำตอบ!F520</f>
        <v>0</v>
      </c>
      <c r="G520" s="17">
        <f>ไฟล์กรอกคำตอบ!G520</f>
        <v>0</v>
      </c>
      <c r="H520" s="158">
        <f>SUM(ตรวจผล!H520:M520,ตรวจผล!AE520,ตรวจผล!AI520,ตรวจผล!AJ520)</f>
        <v>0</v>
      </c>
      <c r="I520" s="158">
        <f>SUM(ตรวจผล!N520:O520,ตรวจผล!AK520)</f>
        <v>0</v>
      </c>
      <c r="J520" s="158">
        <f>SUM(ตรวจผล!P520:T520)</f>
        <v>0</v>
      </c>
      <c r="K520" s="158">
        <f>SUM(ตรวจผล!U520:X520,ตรวจผล!Z520:AA520)</f>
        <v>0</v>
      </c>
      <c r="L520" s="158">
        <f>SUM(ตรวจผล!Y520,ตรวจผล!AL520)</f>
        <v>0</v>
      </c>
      <c r="M520" s="20">
        <f t="shared" si="32"/>
        <v>0</v>
      </c>
      <c r="N520" s="159">
        <f t="shared" si="33"/>
        <v>0</v>
      </c>
      <c r="O520" s="163">
        <f t="shared" si="34"/>
        <v>0</v>
      </c>
      <c r="P520" s="164">
        <f t="shared" si="35"/>
        <v>0</v>
      </c>
    </row>
    <row r="521" spans="1:16" x14ac:dyDescent="0.2">
      <c r="A521" s="93" t="str">
        <f>IF(ไฟล์กรอกคำตอบ!A521=""," ",ไฟล์กรอกคำตอบ!A521&amp;"")</f>
        <v xml:space="preserve"> </v>
      </c>
      <c r="B521" s="17">
        <f>ไฟล์กรอกคำตอบ!B521</f>
        <v>0</v>
      </c>
      <c r="C521" s="17">
        <f>ไฟล์กรอกคำตอบ!C521</f>
        <v>0</v>
      </c>
      <c r="D521" s="18">
        <f>ไฟล์กรอกคำตอบ!D521</f>
        <v>0</v>
      </c>
      <c r="E521" s="19">
        <f>ไฟล์กรอกคำตอบ!E521</f>
        <v>0</v>
      </c>
      <c r="F521" s="17">
        <f>ไฟล์กรอกคำตอบ!F521</f>
        <v>0</v>
      </c>
      <c r="G521" s="17">
        <f>ไฟล์กรอกคำตอบ!G521</f>
        <v>0</v>
      </c>
      <c r="H521" s="158">
        <f>SUM(ตรวจผล!H521:M521,ตรวจผล!AE521,ตรวจผล!AI521,ตรวจผล!AJ521)</f>
        <v>0</v>
      </c>
      <c r="I521" s="158">
        <f>SUM(ตรวจผล!N521:O521,ตรวจผล!AK521)</f>
        <v>0</v>
      </c>
      <c r="J521" s="158">
        <f>SUM(ตรวจผล!P521:T521)</f>
        <v>0</v>
      </c>
      <c r="K521" s="158">
        <f>SUM(ตรวจผล!U521:X521,ตรวจผล!Z521:AA521)</f>
        <v>0</v>
      </c>
      <c r="L521" s="158">
        <f>SUM(ตรวจผล!Y521,ตรวจผล!AL521)</f>
        <v>0</v>
      </c>
      <c r="M521" s="20">
        <f t="shared" si="32"/>
        <v>0</v>
      </c>
      <c r="N521" s="159">
        <f t="shared" si="33"/>
        <v>0</v>
      </c>
      <c r="O521" s="163">
        <f t="shared" si="34"/>
        <v>0</v>
      </c>
      <c r="P521" s="164">
        <f t="shared" si="35"/>
        <v>0</v>
      </c>
    </row>
    <row r="522" spans="1:16" x14ac:dyDescent="0.2">
      <c r="A522" s="93" t="str">
        <f>IF(ไฟล์กรอกคำตอบ!A522=""," ",ไฟล์กรอกคำตอบ!A522&amp;"")</f>
        <v xml:space="preserve"> </v>
      </c>
      <c r="B522" s="17">
        <f>ไฟล์กรอกคำตอบ!B522</f>
        <v>0</v>
      </c>
      <c r="C522" s="17">
        <f>ไฟล์กรอกคำตอบ!C522</f>
        <v>0</v>
      </c>
      <c r="D522" s="18">
        <f>ไฟล์กรอกคำตอบ!D522</f>
        <v>0</v>
      </c>
      <c r="E522" s="19">
        <f>ไฟล์กรอกคำตอบ!E522</f>
        <v>0</v>
      </c>
      <c r="F522" s="17">
        <f>ไฟล์กรอกคำตอบ!F522</f>
        <v>0</v>
      </c>
      <c r="G522" s="17">
        <f>ไฟล์กรอกคำตอบ!G522</f>
        <v>0</v>
      </c>
      <c r="H522" s="158">
        <f>SUM(ตรวจผล!H522:M522,ตรวจผล!AE522,ตรวจผล!AI522,ตรวจผล!AJ522)</f>
        <v>0</v>
      </c>
      <c r="I522" s="158">
        <f>SUM(ตรวจผล!N522:O522,ตรวจผล!AK522)</f>
        <v>0</v>
      </c>
      <c r="J522" s="158">
        <f>SUM(ตรวจผล!P522:T522)</f>
        <v>0</v>
      </c>
      <c r="K522" s="158">
        <f>SUM(ตรวจผล!U522:X522,ตรวจผล!Z522:AA522)</f>
        <v>0</v>
      </c>
      <c r="L522" s="158">
        <f>SUM(ตรวจผล!Y522,ตรวจผล!AL522)</f>
        <v>0</v>
      </c>
      <c r="M522" s="20">
        <f t="shared" si="32"/>
        <v>0</v>
      </c>
      <c r="N522" s="159">
        <f t="shared" si="33"/>
        <v>0</v>
      </c>
      <c r="O522" s="163">
        <f t="shared" si="34"/>
        <v>0</v>
      </c>
      <c r="P522" s="164">
        <f t="shared" si="35"/>
        <v>0</v>
      </c>
    </row>
    <row r="523" spans="1:16" x14ac:dyDescent="0.2">
      <c r="A523" s="93" t="str">
        <f>IF(ไฟล์กรอกคำตอบ!A523=""," ",ไฟล์กรอกคำตอบ!A523&amp;"")</f>
        <v xml:space="preserve"> </v>
      </c>
      <c r="B523" s="17">
        <f>ไฟล์กรอกคำตอบ!B523</f>
        <v>0</v>
      </c>
      <c r="C523" s="17">
        <f>ไฟล์กรอกคำตอบ!C523</f>
        <v>0</v>
      </c>
      <c r="D523" s="18">
        <f>ไฟล์กรอกคำตอบ!D523</f>
        <v>0</v>
      </c>
      <c r="E523" s="19">
        <f>ไฟล์กรอกคำตอบ!E523</f>
        <v>0</v>
      </c>
      <c r="F523" s="17">
        <f>ไฟล์กรอกคำตอบ!F523</f>
        <v>0</v>
      </c>
      <c r="G523" s="17">
        <f>ไฟล์กรอกคำตอบ!G523</f>
        <v>0</v>
      </c>
      <c r="H523" s="158">
        <f>SUM(ตรวจผล!H523:M523,ตรวจผล!AE523,ตรวจผล!AI523,ตรวจผล!AJ523)</f>
        <v>0</v>
      </c>
      <c r="I523" s="158">
        <f>SUM(ตรวจผล!N523:O523,ตรวจผล!AK523)</f>
        <v>0</v>
      </c>
      <c r="J523" s="158">
        <f>SUM(ตรวจผล!P523:T523)</f>
        <v>0</v>
      </c>
      <c r="K523" s="158">
        <f>SUM(ตรวจผล!U523:X523,ตรวจผล!Z523:AA523)</f>
        <v>0</v>
      </c>
      <c r="L523" s="158">
        <f>SUM(ตรวจผล!Y523,ตรวจผล!AL523)</f>
        <v>0</v>
      </c>
      <c r="M523" s="20">
        <f t="shared" si="32"/>
        <v>0</v>
      </c>
      <c r="N523" s="159">
        <f t="shared" si="33"/>
        <v>0</v>
      </c>
      <c r="O523" s="163">
        <f t="shared" si="34"/>
        <v>0</v>
      </c>
      <c r="P523" s="164">
        <f t="shared" si="35"/>
        <v>0</v>
      </c>
    </row>
    <row r="524" spans="1:16" x14ac:dyDescent="0.2">
      <c r="A524" s="93" t="str">
        <f>IF(ไฟล์กรอกคำตอบ!A524=""," ",ไฟล์กรอกคำตอบ!A524&amp;"")</f>
        <v xml:space="preserve"> </v>
      </c>
      <c r="B524" s="17">
        <f>ไฟล์กรอกคำตอบ!B524</f>
        <v>0</v>
      </c>
      <c r="C524" s="17">
        <f>ไฟล์กรอกคำตอบ!C524</f>
        <v>0</v>
      </c>
      <c r="D524" s="18">
        <f>ไฟล์กรอกคำตอบ!D524</f>
        <v>0</v>
      </c>
      <c r="E524" s="19">
        <f>ไฟล์กรอกคำตอบ!E524</f>
        <v>0</v>
      </c>
      <c r="F524" s="17">
        <f>ไฟล์กรอกคำตอบ!F524</f>
        <v>0</v>
      </c>
      <c r="G524" s="17">
        <f>ไฟล์กรอกคำตอบ!G524</f>
        <v>0</v>
      </c>
      <c r="H524" s="158">
        <f>SUM(ตรวจผล!H524:M524,ตรวจผล!AE524,ตรวจผล!AI524,ตรวจผล!AJ524)</f>
        <v>0</v>
      </c>
      <c r="I524" s="158">
        <f>SUM(ตรวจผล!N524:O524,ตรวจผล!AK524)</f>
        <v>0</v>
      </c>
      <c r="J524" s="158">
        <f>SUM(ตรวจผล!P524:T524)</f>
        <v>0</v>
      </c>
      <c r="K524" s="158">
        <f>SUM(ตรวจผล!U524:X524,ตรวจผล!Z524:AA524)</f>
        <v>0</v>
      </c>
      <c r="L524" s="158">
        <f>SUM(ตรวจผล!Y524,ตรวจผล!AL524)</f>
        <v>0</v>
      </c>
      <c r="M524" s="20">
        <f t="shared" si="32"/>
        <v>0</v>
      </c>
      <c r="N524" s="159">
        <f t="shared" si="33"/>
        <v>0</v>
      </c>
      <c r="O524" s="163">
        <f t="shared" si="34"/>
        <v>0</v>
      </c>
      <c r="P524" s="164">
        <f t="shared" si="35"/>
        <v>0</v>
      </c>
    </row>
    <row r="525" spans="1:16" x14ac:dyDescent="0.2">
      <c r="A525" s="93" t="str">
        <f>IF(ไฟล์กรอกคำตอบ!A525=""," ",ไฟล์กรอกคำตอบ!A525&amp;"")</f>
        <v xml:space="preserve"> </v>
      </c>
      <c r="B525" s="17">
        <f>ไฟล์กรอกคำตอบ!B525</f>
        <v>0</v>
      </c>
      <c r="C525" s="17">
        <f>ไฟล์กรอกคำตอบ!C525</f>
        <v>0</v>
      </c>
      <c r="D525" s="18">
        <f>ไฟล์กรอกคำตอบ!D525</f>
        <v>0</v>
      </c>
      <c r="E525" s="19">
        <f>ไฟล์กรอกคำตอบ!E525</f>
        <v>0</v>
      </c>
      <c r="F525" s="17">
        <f>ไฟล์กรอกคำตอบ!F525</f>
        <v>0</v>
      </c>
      <c r="G525" s="17">
        <f>ไฟล์กรอกคำตอบ!G525</f>
        <v>0</v>
      </c>
      <c r="H525" s="158">
        <f>SUM(ตรวจผล!H525:M525,ตรวจผล!AE525,ตรวจผล!AI525,ตรวจผล!AJ525)</f>
        <v>0</v>
      </c>
      <c r="I525" s="158">
        <f>SUM(ตรวจผล!N525:O525,ตรวจผล!AK525)</f>
        <v>0</v>
      </c>
      <c r="J525" s="158">
        <f>SUM(ตรวจผล!P525:T525)</f>
        <v>0</v>
      </c>
      <c r="K525" s="158">
        <f>SUM(ตรวจผล!U525:X525,ตรวจผล!Z525:AA525)</f>
        <v>0</v>
      </c>
      <c r="L525" s="158">
        <f>SUM(ตรวจผล!Y525,ตรวจผล!AL525)</f>
        <v>0</v>
      </c>
      <c r="M525" s="20">
        <f t="shared" si="32"/>
        <v>0</v>
      </c>
      <c r="N525" s="159">
        <f t="shared" si="33"/>
        <v>0</v>
      </c>
      <c r="O525" s="163">
        <f t="shared" si="34"/>
        <v>0</v>
      </c>
      <c r="P525" s="164">
        <f t="shared" si="35"/>
        <v>0</v>
      </c>
    </row>
    <row r="526" spans="1:16" x14ac:dyDescent="0.2">
      <c r="A526" s="93" t="str">
        <f>IF(ไฟล์กรอกคำตอบ!A526=""," ",ไฟล์กรอกคำตอบ!A526&amp;"")</f>
        <v xml:space="preserve"> </v>
      </c>
      <c r="B526" s="17">
        <f>ไฟล์กรอกคำตอบ!B526</f>
        <v>0</v>
      </c>
      <c r="C526" s="17">
        <f>ไฟล์กรอกคำตอบ!C526</f>
        <v>0</v>
      </c>
      <c r="D526" s="18">
        <f>ไฟล์กรอกคำตอบ!D526</f>
        <v>0</v>
      </c>
      <c r="E526" s="19">
        <f>ไฟล์กรอกคำตอบ!E526</f>
        <v>0</v>
      </c>
      <c r="F526" s="17">
        <f>ไฟล์กรอกคำตอบ!F526</f>
        <v>0</v>
      </c>
      <c r="G526" s="17">
        <f>ไฟล์กรอกคำตอบ!G526</f>
        <v>0</v>
      </c>
      <c r="H526" s="158">
        <f>SUM(ตรวจผล!H526:M526,ตรวจผล!AE526,ตรวจผล!AI526,ตรวจผล!AJ526)</f>
        <v>0</v>
      </c>
      <c r="I526" s="158">
        <f>SUM(ตรวจผล!N526:O526,ตรวจผล!AK526)</f>
        <v>0</v>
      </c>
      <c r="J526" s="158">
        <f>SUM(ตรวจผล!P526:T526)</f>
        <v>0</v>
      </c>
      <c r="K526" s="158">
        <f>SUM(ตรวจผล!U526:X526,ตรวจผล!Z526:AA526)</f>
        <v>0</v>
      </c>
      <c r="L526" s="158">
        <f>SUM(ตรวจผล!Y526,ตรวจผล!AL526)</f>
        <v>0</v>
      </c>
      <c r="M526" s="20">
        <f t="shared" si="32"/>
        <v>0</v>
      </c>
      <c r="N526" s="159">
        <f t="shared" si="33"/>
        <v>0</v>
      </c>
      <c r="O526" s="163">
        <f t="shared" si="34"/>
        <v>0</v>
      </c>
      <c r="P526" s="164">
        <f t="shared" si="35"/>
        <v>0</v>
      </c>
    </row>
    <row r="527" spans="1:16" x14ac:dyDescent="0.2">
      <c r="A527" s="93" t="str">
        <f>IF(ไฟล์กรอกคำตอบ!A527=""," ",ไฟล์กรอกคำตอบ!A527&amp;"")</f>
        <v xml:space="preserve"> </v>
      </c>
      <c r="B527" s="17">
        <f>ไฟล์กรอกคำตอบ!B527</f>
        <v>0</v>
      </c>
      <c r="C527" s="17">
        <f>ไฟล์กรอกคำตอบ!C527</f>
        <v>0</v>
      </c>
      <c r="D527" s="18">
        <f>ไฟล์กรอกคำตอบ!D527</f>
        <v>0</v>
      </c>
      <c r="E527" s="19">
        <f>ไฟล์กรอกคำตอบ!E527</f>
        <v>0</v>
      </c>
      <c r="F527" s="17">
        <f>ไฟล์กรอกคำตอบ!F527</f>
        <v>0</v>
      </c>
      <c r="G527" s="17">
        <f>ไฟล์กรอกคำตอบ!G527</f>
        <v>0</v>
      </c>
      <c r="H527" s="158">
        <f>SUM(ตรวจผล!H527:M527,ตรวจผล!AE527,ตรวจผล!AI527,ตรวจผล!AJ527)</f>
        <v>0</v>
      </c>
      <c r="I527" s="158">
        <f>SUM(ตรวจผล!N527:O527,ตรวจผล!AK527)</f>
        <v>0</v>
      </c>
      <c r="J527" s="158">
        <f>SUM(ตรวจผล!P527:T527)</f>
        <v>0</v>
      </c>
      <c r="K527" s="158">
        <f>SUM(ตรวจผล!U527:X527,ตรวจผล!Z527:AA527)</f>
        <v>0</v>
      </c>
      <c r="L527" s="158">
        <f>SUM(ตรวจผล!Y527,ตรวจผล!AL527)</f>
        <v>0</v>
      </c>
      <c r="M527" s="20">
        <f t="shared" si="32"/>
        <v>0</v>
      </c>
      <c r="N527" s="159">
        <f t="shared" si="33"/>
        <v>0</v>
      </c>
      <c r="O527" s="163">
        <f t="shared" si="34"/>
        <v>0</v>
      </c>
      <c r="P527" s="164">
        <f t="shared" si="35"/>
        <v>0</v>
      </c>
    </row>
    <row r="528" spans="1:16" x14ac:dyDescent="0.2">
      <c r="A528" s="93" t="str">
        <f>IF(ไฟล์กรอกคำตอบ!A528=""," ",ไฟล์กรอกคำตอบ!A528&amp;"")</f>
        <v xml:space="preserve"> </v>
      </c>
      <c r="B528" s="17">
        <f>ไฟล์กรอกคำตอบ!B528</f>
        <v>0</v>
      </c>
      <c r="C528" s="17">
        <f>ไฟล์กรอกคำตอบ!C528</f>
        <v>0</v>
      </c>
      <c r="D528" s="18">
        <f>ไฟล์กรอกคำตอบ!D528</f>
        <v>0</v>
      </c>
      <c r="E528" s="19">
        <f>ไฟล์กรอกคำตอบ!E528</f>
        <v>0</v>
      </c>
      <c r="F528" s="17">
        <f>ไฟล์กรอกคำตอบ!F528</f>
        <v>0</v>
      </c>
      <c r="G528" s="17">
        <f>ไฟล์กรอกคำตอบ!G528</f>
        <v>0</v>
      </c>
      <c r="H528" s="158">
        <f>SUM(ตรวจผล!H528:M528,ตรวจผล!AE528,ตรวจผล!AI528,ตรวจผล!AJ528)</f>
        <v>0</v>
      </c>
      <c r="I528" s="158">
        <f>SUM(ตรวจผล!N528:O528,ตรวจผล!AK528)</f>
        <v>0</v>
      </c>
      <c r="J528" s="158">
        <f>SUM(ตรวจผล!P528:T528)</f>
        <v>0</v>
      </c>
      <c r="K528" s="158">
        <f>SUM(ตรวจผล!U528:X528,ตรวจผล!Z528:AA528)</f>
        <v>0</v>
      </c>
      <c r="L528" s="158">
        <f>SUM(ตรวจผล!Y528,ตรวจผล!AL528)</f>
        <v>0</v>
      </c>
      <c r="M528" s="20">
        <f t="shared" si="32"/>
        <v>0</v>
      </c>
      <c r="N528" s="159">
        <f t="shared" si="33"/>
        <v>0</v>
      </c>
      <c r="O528" s="163">
        <f t="shared" si="34"/>
        <v>0</v>
      </c>
      <c r="P528" s="164">
        <f t="shared" si="35"/>
        <v>0</v>
      </c>
    </row>
    <row r="529" spans="1:16" x14ac:dyDescent="0.2">
      <c r="A529" s="93" t="str">
        <f>IF(ไฟล์กรอกคำตอบ!A529=""," ",ไฟล์กรอกคำตอบ!A529&amp;"")</f>
        <v xml:space="preserve"> </v>
      </c>
      <c r="B529" s="17">
        <f>ไฟล์กรอกคำตอบ!B529</f>
        <v>0</v>
      </c>
      <c r="C529" s="17">
        <f>ไฟล์กรอกคำตอบ!C529</f>
        <v>0</v>
      </c>
      <c r="D529" s="18">
        <f>ไฟล์กรอกคำตอบ!D529</f>
        <v>0</v>
      </c>
      <c r="E529" s="19">
        <f>ไฟล์กรอกคำตอบ!E529</f>
        <v>0</v>
      </c>
      <c r="F529" s="17">
        <f>ไฟล์กรอกคำตอบ!F529</f>
        <v>0</v>
      </c>
      <c r="G529" s="17">
        <f>ไฟล์กรอกคำตอบ!G529</f>
        <v>0</v>
      </c>
      <c r="H529" s="158">
        <f>SUM(ตรวจผล!H529:M529,ตรวจผล!AE529,ตรวจผล!AI529,ตรวจผล!AJ529)</f>
        <v>0</v>
      </c>
      <c r="I529" s="158">
        <f>SUM(ตรวจผล!N529:O529,ตรวจผล!AK529)</f>
        <v>0</v>
      </c>
      <c r="J529" s="158">
        <f>SUM(ตรวจผล!P529:T529)</f>
        <v>0</v>
      </c>
      <c r="K529" s="158">
        <f>SUM(ตรวจผล!U529:X529,ตรวจผล!Z529:AA529)</f>
        <v>0</v>
      </c>
      <c r="L529" s="158">
        <f>SUM(ตรวจผล!Y529,ตรวจผล!AL529)</f>
        <v>0</v>
      </c>
      <c r="M529" s="20">
        <f t="shared" si="32"/>
        <v>0</v>
      </c>
      <c r="N529" s="159">
        <f t="shared" si="33"/>
        <v>0</v>
      </c>
      <c r="O529" s="163">
        <f t="shared" si="34"/>
        <v>0</v>
      </c>
      <c r="P529" s="164">
        <f t="shared" si="35"/>
        <v>0</v>
      </c>
    </row>
    <row r="530" spans="1:16" x14ac:dyDescent="0.2">
      <c r="A530" s="93" t="str">
        <f>IF(ไฟล์กรอกคำตอบ!A530=""," ",ไฟล์กรอกคำตอบ!A530&amp;"")</f>
        <v xml:space="preserve"> </v>
      </c>
      <c r="B530" s="17">
        <f>ไฟล์กรอกคำตอบ!B530</f>
        <v>0</v>
      </c>
      <c r="C530" s="17">
        <f>ไฟล์กรอกคำตอบ!C530</f>
        <v>0</v>
      </c>
      <c r="D530" s="18">
        <f>ไฟล์กรอกคำตอบ!D530</f>
        <v>0</v>
      </c>
      <c r="E530" s="19">
        <f>ไฟล์กรอกคำตอบ!E530</f>
        <v>0</v>
      </c>
      <c r="F530" s="17">
        <f>ไฟล์กรอกคำตอบ!F530</f>
        <v>0</v>
      </c>
      <c r="G530" s="17">
        <f>ไฟล์กรอกคำตอบ!G530</f>
        <v>0</v>
      </c>
      <c r="H530" s="158">
        <f>SUM(ตรวจผล!H530:M530,ตรวจผล!AE530,ตรวจผล!AI530,ตรวจผล!AJ530)</f>
        <v>0</v>
      </c>
      <c r="I530" s="158">
        <f>SUM(ตรวจผล!N530:O530,ตรวจผล!AK530)</f>
        <v>0</v>
      </c>
      <c r="J530" s="158">
        <f>SUM(ตรวจผล!P530:T530)</f>
        <v>0</v>
      </c>
      <c r="K530" s="158">
        <f>SUM(ตรวจผล!U530:X530,ตรวจผล!Z530:AA530)</f>
        <v>0</v>
      </c>
      <c r="L530" s="158">
        <f>SUM(ตรวจผล!Y530,ตรวจผล!AL530)</f>
        <v>0</v>
      </c>
      <c r="M530" s="20">
        <f t="shared" si="32"/>
        <v>0</v>
      </c>
      <c r="N530" s="159">
        <f t="shared" si="33"/>
        <v>0</v>
      </c>
      <c r="O530" s="163">
        <f t="shared" si="34"/>
        <v>0</v>
      </c>
      <c r="P530" s="164">
        <f t="shared" si="35"/>
        <v>0</v>
      </c>
    </row>
    <row r="531" spans="1:16" x14ac:dyDescent="0.2">
      <c r="A531" s="93" t="str">
        <f>IF(ไฟล์กรอกคำตอบ!A531=""," ",ไฟล์กรอกคำตอบ!A531&amp;"")</f>
        <v xml:space="preserve"> </v>
      </c>
      <c r="B531" s="17">
        <f>ไฟล์กรอกคำตอบ!B531</f>
        <v>0</v>
      </c>
      <c r="C531" s="17">
        <f>ไฟล์กรอกคำตอบ!C531</f>
        <v>0</v>
      </c>
      <c r="D531" s="18">
        <f>ไฟล์กรอกคำตอบ!D531</f>
        <v>0</v>
      </c>
      <c r="E531" s="19">
        <f>ไฟล์กรอกคำตอบ!E531</f>
        <v>0</v>
      </c>
      <c r="F531" s="17">
        <f>ไฟล์กรอกคำตอบ!F531</f>
        <v>0</v>
      </c>
      <c r="G531" s="17">
        <f>ไฟล์กรอกคำตอบ!G531</f>
        <v>0</v>
      </c>
      <c r="H531" s="158">
        <f>SUM(ตรวจผล!H531:M531,ตรวจผล!AE531,ตรวจผล!AI531,ตรวจผล!AJ531)</f>
        <v>0</v>
      </c>
      <c r="I531" s="158">
        <f>SUM(ตรวจผล!N531:O531,ตรวจผล!AK531)</f>
        <v>0</v>
      </c>
      <c r="J531" s="158">
        <f>SUM(ตรวจผล!P531:T531)</f>
        <v>0</v>
      </c>
      <c r="K531" s="158">
        <f>SUM(ตรวจผล!U531:X531,ตรวจผล!Z531:AA531)</f>
        <v>0</v>
      </c>
      <c r="L531" s="158">
        <f>SUM(ตรวจผล!Y531,ตรวจผล!AL531)</f>
        <v>0</v>
      </c>
      <c r="M531" s="20">
        <f t="shared" si="32"/>
        <v>0</v>
      </c>
      <c r="N531" s="159">
        <f t="shared" si="33"/>
        <v>0</v>
      </c>
      <c r="O531" s="163">
        <f t="shared" si="34"/>
        <v>0</v>
      </c>
      <c r="P531" s="164">
        <f t="shared" si="35"/>
        <v>0</v>
      </c>
    </row>
    <row r="532" spans="1:16" x14ac:dyDescent="0.2">
      <c r="A532" s="93" t="str">
        <f>IF(ไฟล์กรอกคำตอบ!A532=""," ",ไฟล์กรอกคำตอบ!A532&amp;"")</f>
        <v xml:space="preserve"> </v>
      </c>
      <c r="B532" s="17">
        <f>ไฟล์กรอกคำตอบ!B532</f>
        <v>0</v>
      </c>
      <c r="C532" s="17">
        <f>ไฟล์กรอกคำตอบ!C532</f>
        <v>0</v>
      </c>
      <c r="D532" s="18">
        <f>ไฟล์กรอกคำตอบ!D532</f>
        <v>0</v>
      </c>
      <c r="E532" s="19">
        <f>ไฟล์กรอกคำตอบ!E532</f>
        <v>0</v>
      </c>
      <c r="F532" s="17">
        <f>ไฟล์กรอกคำตอบ!F532</f>
        <v>0</v>
      </c>
      <c r="G532" s="17">
        <f>ไฟล์กรอกคำตอบ!G532</f>
        <v>0</v>
      </c>
      <c r="H532" s="158">
        <f>SUM(ตรวจผล!H532:M532,ตรวจผล!AE532,ตรวจผล!AI532,ตรวจผล!AJ532)</f>
        <v>0</v>
      </c>
      <c r="I532" s="158">
        <f>SUM(ตรวจผล!N532:O532,ตรวจผล!AK532)</f>
        <v>0</v>
      </c>
      <c r="J532" s="158">
        <f>SUM(ตรวจผล!P532:T532)</f>
        <v>0</v>
      </c>
      <c r="K532" s="158">
        <f>SUM(ตรวจผล!U532:X532,ตรวจผล!Z532:AA532)</f>
        <v>0</v>
      </c>
      <c r="L532" s="158">
        <f>SUM(ตรวจผล!Y532,ตรวจผล!AL532)</f>
        <v>0</v>
      </c>
      <c r="M532" s="20">
        <f t="shared" si="32"/>
        <v>0</v>
      </c>
      <c r="N532" s="159">
        <f t="shared" si="33"/>
        <v>0</v>
      </c>
      <c r="O532" s="163">
        <f t="shared" si="34"/>
        <v>0</v>
      </c>
      <c r="P532" s="164">
        <f t="shared" si="35"/>
        <v>0</v>
      </c>
    </row>
    <row r="533" spans="1:16" x14ac:dyDescent="0.2">
      <c r="A533" s="93" t="str">
        <f>IF(ไฟล์กรอกคำตอบ!A533=""," ",ไฟล์กรอกคำตอบ!A533&amp;"")</f>
        <v xml:space="preserve"> </v>
      </c>
      <c r="B533" s="17">
        <f>ไฟล์กรอกคำตอบ!B533</f>
        <v>0</v>
      </c>
      <c r="C533" s="17">
        <f>ไฟล์กรอกคำตอบ!C533</f>
        <v>0</v>
      </c>
      <c r="D533" s="18">
        <f>ไฟล์กรอกคำตอบ!D533</f>
        <v>0</v>
      </c>
      <c r="E533" s="19">
        <f>ไฟล์กรอกคำตอบ!E533</f>
        <v>0</v>
      </c>
      <c r="F533" s="17">
        <f>ไฟล์กรอกคำตอบ!F533</f>
        <v>0</v>
      </c>
      <c r="G533" s="17">
        <f>ไฟล์กรอกคำตอบ!G533</f>
        <v>0</v>
      </c>
      <c r="H533" s="158">
        <f>SUM(ตรวจผล!H533:M533,ตรวจผล!AE533,ตรวจผล!AI533,ตรวจผล!AJ533)</f>
        <v>0</v>
      </c>
      <c r="I533" s="158">
        <f>SUM(ตรวจผล!N533:O533,ตรวจผล!AK533)</f>
        <v>0</v>
      </c>
      <c r="J533" s="158">
        <f>SUM(ตรวจผล!P533:T533)</f>
        <v>0</v>
      </c>
      <c r="K533" s="158">
        <f>SUM(ตรวจผล!U533:X533,ตรวจผล!Z533:AA533)</f>
        <v>0</v>
      </c>
      <c r="L533" s="158">
        <f>SUM(ตรวจผล!Y533,ตรวจผล!AL533)</f>
        <v>0</v>
      </c>
      <c r="M533" s="20">
        <f t="shared" si="32"/>
        <v>0</v>
      </c>
      <c r="N533" s="159">
        <f t="shared" si="33"/>
        <v>0</v>
      </c>
      <c r="O533" s="163">
        <f t="shared" si="34"/>
        <v>0</v>
      </c>
      <c r="P533" s="164">
        <f t="shared" si="35"/>
        <v>0</v>
      </c>
    </row>
    <row r="534" spans="1:16" x14ac:dyDescent="0.2">
      <c r="A534" s="93" t="str">
        <f>IF(ไฟล์กรอกคำตอบ!A534=""," ",ไฟล์กรอกคำตอบ!A534&amp;"")</f>
        <v xml:space="preserve"> </v>
      </c>
      <c r="B534" s="17">
        <f>ไฟล์กรอกคำตอบ!B534</f>
        <v>0</v>
      </c>
      <c r="C534" s="17">
        <f>ไฟล์กรอกคำตอบ!C534</f>
        <v>0</v>
      </c>
      <c r="D534" s="18">
        <f>ไฟล์กรอกคำตอบ!D534</f>
        <v>0</v>
      </c>
      <c r="E534" s="19">
        <f>ไฟล์กรอกคำตอบ!E534</f>
        <v>0</v>
      </c>
      <c r="F534" s="17">
        <f>ไฟล์กรอกคำตอบ!F534</f>
        <v>0</v>
      </c>
      <c r="G534" s="17">
        <f>ไฟล์กรอกคำตอบ!G534</f>
        <v>0</v>
      </c>
      <c r="H534" s="158">
        <f>SUM(ตรวจผล!H534:M534,ตรวจผล!AE534,ตรวจผล!AI534,ตรวจผล!AJ534)</f>
        <v>0</v>
      </c>
      <c r="I534" s="158">
        <f>SUM(ตรวจผล!N534:O534,ตรวจผล!AK534)</f>
        <v>0</v>
      </c>
      <c r="J534" s="158">
        <f>SUM(ตรวจผล!P534:T534)</f>
        <v>0</v>
      </c>
      <c r="K534" s="158">
        <f>SUM(ตรวจผล!U534:X534,ตรวจผล!Z534:AA534)</f>
        <v>0</v>
      </c>
      <c r="L534" s="158">
        <f>SUM(ตรวจผล!Y534,ตรวจผล!AL534)</f>
        <v>0</v>
      </c>
      <c r="M534" s="20">
        <f t="shared" si="32"/>
        <v>0</v>
      </c>
      <c r="N534" s="159">
        <f t="shared" si="33"/>
        <v>0</v>
      </c>
      <c r="O534" s="163">
        <f t="shared" si="34"/>
        <v>0</v>
      </c>
      <c r="P534" s="164">
        <f t="shared" si="35"/>
        <v>0</v>
      </c>
    </row>
    <row r="535" spans="1:16" x14ac:dyDescent="0.2">
      <c r="A535" s="93" t="str">
        <f>IF(ไฟล์กรอกคำตอบ!A535=""," ",ไฟล์กรอกคำตอบ!A535&amp;"")</f>
        <v xml:space="preserve"> </v>
      </c>
      <c r="B535" s="17">
        <f>ไฟล์กรอกคำตอบ!B535</f>
        <v>0</v>
      </c>
      <c r="C535" s="17">
        <f>ไฟล์กรอกคำตอบ!C535</f>
        <v>0</v>
      </c>
      <c r="D535" s="18">
        <f>ไฟล์กรอกคำตอบ!D535</f>
        <v>0</v>
      </c>
      <c r="E535" s="19">
        <f>ไฟล์กรอกคำตอบ!E535</f>
        <v>0</v>
      </c>
      <c r="F535" s="17">
        <f>ไฟล์กรอกคำตอบ!F535</f>
        <v>0</v>
      </c>
      <c r="G535" s="17">
        <f>ไฟล์กรอกคำตอบ!G535</f>
        <v>0</v>
      </c>
      <c r="H535" s="158">
        <f>SUM(ตรวจผล!H535:M535,ตรวจผล!AE535,ตรวจผล!AI535,ตรวจผล!AJ535)</f>
        <v>0</v>
      </c>
      <c r="I535" s="158">
        <f>SUM(ตรวจผล!N535:O535,ตรวจผล!AK535)</f>
        <v>0</v>
      </c>
      <c r="J535" s="158">
        <f>SUM(ตรวจผล!P535:T535)</f>
        <v>0</v>
      </c>
      <c r="K535" s="158">
        <f>SUM(ตรวจผล!U535:X535,ตรวจผล!Z535:AA535)</f>
        <v>0</v>
      </c>
      <c r="L535" s="158">
        <f>SUM(ตรวจผล!Y535,ตรวจผล!AL535)</f>
        <v>0</v>
      </c>
      <c r="M535" s="20">
        <f t="shared" si="32"/>
        <v>0</v>
      </c>
      <c r="N535" s="159">
        <f t="shared" si="33"/>
        <v>0</v>
      </c>
      <c r="O535" s="163">
        <f t="shared" si="34"/>
        <v>0</v>
      </c>
      <c r="P535" s="164">
        <f t="shared" si="35"/>
        <v>0</v>
      </c>
    </row>
    <row r="536" spans="1:16" x14ac:dyDescent="0.2">
      <c r="A536" s="93" t="str">
        <f>IF(ไฟล์กรอกคำตอบ!A536=""," ",ไฟล์กรอกคำตอบ!A536&amp;"")</f>
        <v xml:space="preserve"> </v>
      </c>
      <c r="B536" s="17">
        <f>ไฟล์กรอกคำตอบ!B536</f>
        <v>0</v>
      </c>
      <c r="C536" s="17">
        <f>ไฟล์กรอกคำตอบ!C536</f>
        <v>0</v>
      </c>
      <c r="D536" s="18">
        <f>ไฟล์กรอกคำตอบ!D536</f>
        <v>0</v>
      </c>
      <c r="E536" s="19">
        <f>ไฟล์กรอกคำตอบ!E536</f>
        <v>0</v>
      </c>
      <c r="F536" s="17">
        <f>ไฟล์กรอกคำตอบ!F536</f>
        <v>0</v>
      </c>
      <c r="G536" s="17">
        <f>ไฟล์กรอกคำตอบ!G536</f>
        <v>0</v>
      </c>
      <c r="H536" s="158">
        <f>SUM(ตรวจผล!H536:M536,ตรวจผล!AE536,ตรวจผล!AI536,ตรวจผล!AJ536)</f>
        <v>0</v>
      </c>
      <c r="I536" s="158">
        <f>SUM(ตรวจผล!N536:O536,ตรวจผล!AK536)</f>
        <v>0</v>
      </c>
      <c r="J536" s="158">
        <f>SUM(ตรวจผล!P536:T536)</f>
        <v>0</v>
      </c>
      <c r="K536" s="158">
        <f>SUM(ตรวจผล!U536:X536,ตรวจผล!Z536:AA536)</f>
        <v>0</v>
      </c>
      <c r="L536" s="158">
        <f>SUM(ตรวจผล!Y536,ตรวจผล!AL536)</f>
        <v>0</v>
      </c>
      <c r="M536" s="20">
        <f t="shared" si="32"/>
        <v>0</v>
      </c>
      <c r="N536" s="159">
        <f t="shared" si="33"/>
        <v>0</v>
      </c>
      <c r="O536" s="163">
        <f t="shared" si="34"/>
        <v>0</v>
      </c>
      <c r="P536" s="164">
        <f t="shared" si="35"/>
        <v>0</v>
      </c>
    </row>
    <row r="537" spans="1:16" x14ac:dyDescent="0.2">
      <c r="A537" s="93" t="str">
        <f>IF(ไฟล์กรอกคำตอบ!A537=""," ",ไฟล์กรอกคำตอบ!A537&amp;"")</f>
        <v xml:space="preserve"> </v>
      </c>
      <c r="B537" s="17">
        <f>ไฟล์กรอกคำตอบ!B537</f>
        <v>0</v>
      </c>
      <c r="C537" s="17">
        <f>ไฟล์กรอกคำตอบ!C537</f>
        <v>0</v>
      </c>
      <c r="D537" s="18">
        <f>ไฟล์กรอกคำตอบ!D537</f>
        <v>0</v>
      </c>
      <c r="E537" s="19">
        <f>ไฟล์กรอกคำตอบ!E537</f>
        <v>0</v>
      </c>
      <c r="F537" s="17">
        <f>ไฟล์กรอกคำตอบ!F537</f>
        <v>0</v>
      </c>
      <c r="G537" s="17">
        <f>ไฟล์กรอกคำตอบ!G537</f>
        <v>0</v>
      </c>
      <c r="H537" s="158">
        <f>SUM(ตรวจผล!H537:M537,ตรวจผล!AE537,ตรวจผล!AI537,ตรวจผล!AJ537)</f>
        <v>0</v>
      </c>
      <c r="I537" s="158">
        <f>SUM(ตรวจผล!N537:O537,ตรวจผล!AK537)</f>
        <v>0</v>
      </c>
      <c r="J537" s="158">
        <f>SUM(ตรวจผล!P537:T537)</f>
        <v>0</v>
      </c>
      <c r="K537" s="158">
        <f>SUM(ตรวจผล!U537:X537,ตรวจผล!Z537:AA537)</f>
        <v>0</v>
      </c>
      <c r="L537" s="158">
        <f>SUM(ตรวจผล!Y537,ตรวจผล!AL537)</f>
        <v>0</v>
      </c>
      <c r="M537" s="20">
        <f t="shared" si="32"/>
        <v>0</v>
      </c>
      <c r="N537" s="159">
        <f t="shared" si="33"/>
        <v>0</v>
      </c>
      <c r="O537" s="163">
        <f t="shared" si="34"/>
        <v>0</v>
      </c>
      <c r="P537" s="164">
        <f t="shared" si="35"/>
        <v>0</v>
      </c>
    </row>
    <row r="538" spans="1:16" x14ac:dyDescent="0.2">
      <c r="A538" s="93" t="str">
        <f>IF(ไฟล์กรอกคำตอบ!A538=""," ",ไฟล์กรอกคำตอบ!A538&amp;"")</f>
        <v xml:space="preserve"> </v>
      </c>
      <c r="B538" s="17">
        <f>ไฟล์กรอกคำตอบ!B538</f>
        <v>0</v>
      </c>
      <c r="C538" s="17">
        <f>ไฟล์กรอกคำตอบ!C538</f>
        <v>0</v>
      </c>
      <c r="D538" s="18">
        <f>ไฟล์กรอกคำตอบ!D538</f>
        <v>0</v>
      </c>
      <c r="E538" s="19">
        <f>ไฟล์กรอกคำตอบ!E538</f>
        <v>0</v>
      </c>
      <c r="F538" s="17">
        <f>ไฟล์กรอกคำตอบ!F538</f>
        <v>0</v>
      </c>
      <c r="G538" s="17">
        <f>ไฟล์กรอกคำตอบ!G538</f>
        <v>0</v>
      </c>
      <c r="H538" s="158">
        <f>SUM(ตรวจผล!H538:M538,ตรวจผล!AE538,ตรวจผล!AI538,ตรวจผล!AJ538)</f>
        <v>0</v>
      </c>
      <c r="I538" s="158">
        <f>SUM(ตรวจผล!N538:O538,ตรวจผล!AK538)</f>
        <v>0</v>
      </c>
      <c r="J538" s="158">
        <f>SUM(ตรวจผล!P538:T538)</f>
        <v>0</v>
      </c>
      <c r="K538" s="158">
        <f>SUM(ตรวจผล!U538:X538,ตรวจผล!Z538:AA538)</f>
        <v>0</v>
      </c>
      <c r="L538" s="158">
        <f>SUM(ตรวจผล!Y538,ตรวจผล!AL538)</f>
        <v>0</v>
      </c>
      <c r="M538" s="20">
        <f t="shared" si="32"/>
        <v>0</v>
      </c>
      <c r="N538" s="159">
        <f t="shared" si="33"/>
        <v>0</v>
      </c>
      <c r="O538" s="163">
        <f t="shared" si="34"/>
        <v>0</v>
      </c>
      <c r="P538" s="164">
        <f t="shared" si="35"/>
        <v>0</v>
      </c>
    </row>
    <row r="539" spans="1:16" x14ac:dyDescent="0.2">
      <c r="A539" s="93" t="str">
        <f>IF(ไฟล์กรอกคำตอบ!A539=""," ",ไฟล์กรอกคำตอบ!A539&amp;"")</f>
        <v xml:space="preserve"> </v>
      </c>
      <c r="B539" s="17">
        <f>ไฟล์กรอกคำตอบ!B539</f>
        <v>0</v>
      </c>
      <c r="C539" s="17">
        <f>ไฟล์กรอกคำตอบ!C539</f>
        <v>0</v>
      </c>
      <c r="D539" s="18">
        <f>ไฟล์กรอกคำตอบ!D539</f>
        <v>0</v>
      </c>
      <c r="E539" s="19">
        <f>ไฟล์กรอกคำตอบ!E539</f>
        <v>0</v>
      </c>
      <c r="F539" s="17">
        <f>ไฟล์กรอกคำตอบ!F539</f>
        <v>0</v>
      </c>
      <c r="G539" s="17">
        <f>ไฟล์กรอกคำตอบ!G539</f>
        <v>0</v>
      </c>
      <c r="H539" s="158">
        <f>SUM(ตรวจผล!H539:M539,ตรวจผล!AE539,ตรวจผล!AI539,ตรวจผล!AJ539)</f>
        <v>0</v>
      </c>
      <c r="I539" s="158">
        <f>SUM(ตรวจผล!N539:O539,ตรวจผล!AK539)</f>
        <v>0</v>
      </c>
      <c r="J539" s="158">
        <f>SUM(ตรวจผล!P539:T539)</f>
        <v>0</v>
      </c>
      <c r="K539" s="158">
        <f>SUM(ตรวจผล!U539:X539,ตรวจผล!Z539:AA539)</f>
        <v>0</v>
      </c>
      <c r="L539" s="158">
        <f>SUM(ตรวจผล!Y539,ตรวจผล!AL539)</f>
        <v>0</v>
      </c>
      <c r="M539" s="20">
        <f t="shared" si="32"/>
        <v>0</v>
      </c>
      <c r="N539" s="159">
        <f t="shared" si="33"/>
        <v>0</v>
      </c>
      <c r="O539" s="163">
        <f t="shared" si="34"/>
        <v>0</v>
      </c>
      <c r="P539" s="164">
        <f t="shared" si="35"/>
        <v>0</v>
      </c>
    </row>
    <row r="540" spans="1:16" x14ac:dyDescent="0.2">
      <c r="A540" s="93" t="str">
        <f>IF(ไฟล์กรอกคำตอบ!A540=""," ",ไฟล์กรอกคำตอบ!A540&amp;"")</f>
        <v xml:space="preserve"> </v>
      </c>
      <c r="B540" s="17">
        <f>ไฟล์กรอกคำตอบ!B540</f>
        <v>0</v>
      </c>
      <c r="C540" s="17">
        <f>ไฟล์กรอกคำตอบ!C540</f>
        <v>0</v>
      </c>
      <c r="D540" s="18">
        <f>ไฟล์กรอกคำตอบ!D540</f>
        <v>0</v>
      </c>
      <c r="E540" s="19">
        <f>ไฟล์กรอกคำตอบ!E540</f>
        <v>0</v>
      </c>
      <c r="F540" s="17">
        <f>ไฟล์กรอกคำตอบ!F540</f>
        <v>0</v>
      </c>
      <c r="G540" s="17">
        <f>ไฟล์กรอกคำตอบ!G540</f>
        <v>0</v>
      </c>
      <c r="H540" s="158">
        <f>SUM(ตรวจผล!H540:M540,ตรวจผล!AE540,ตรวจผล!AI540,ตรวจผล!AJ540)</f>
        <v>0</v>
      </c>
      <c r="I540" s="158">
        <f>SUM(ตรวจผล!N540:O540,ตรวจผล!AK540)</f>
        <v>0</v>
      </c>
      <c r="J540" s="158">
        <f>SUM(ตรวจผล!P540:T540)</f>
        <v>0</v>
      </c>
      <c r="K540" s="158">
        <f>SUM(ตรวจผล!U540:X540,ตรวจผล!Z540:AA540)</f>
        <v>0</v>
      </c>
      <c r="L540" s="158">
        <f>SUM(ตรวจผล!Y540,ตรวจผล!AL540)</f>
        <v>0</v>
      </c>
      <c r="M540" s="20">
        <f t="shared" si="32"/>
        <v>0</v>
      </c>
      <c r="N540" s="159">
        <f t="shared" si="33"/>
        <v>0</v>
      </c>
      <c r="O540" s="163">
        <f t="shared" si="34"/>
        <v>0</v>
      </c>
      <c r="P540" s="164">
        <f t="shared" si="35"/>
        <v>0</v>
      </c>
    </row>
    <row r="541" spans="1:16" x14ac:dyDescent="0.2">
      <c r="A541" s="93" t="str">
        <f>IF(ไฟล์กรอกคำตอบ!A541=""," ",ไฟล์กรอกคำตอบ!A541&amp;"")</f>
        <v xml:space="preserve"> </v>
      </c>
      <c r="B541" s="17">
        <f>ไฟล์กรอกคำตอบ!B541</f>
        <v>0</v>
      </c>
      <c r="C541" s="17">
        <f>ไฟล์กรอกคำตอบ!C541</f>
        <v>0</v>
      </c>
      <c r="D541" s="18">
        <f>ไฟล์กรอกคำตอบ!D541</f>
        <v>0</v>
      </c>
      <c r="E541" s="19">
        <f>ไฟล์กรอกคำตอบ!E541</f>
        <v>0</v>
      </c>
      <c r="F541" s="17">
        <f>ไฟล์กรอกคำตอบ!F541</f>
        <v>0</v>
      </c>
      <c r="G541" s="17">
        <f>ไฟล์กรอกคำตอบ!G541</f>
        <v>0</v>
      </c>
      <c r="H541" s="158">
        <f>SUM(ตรวจผล!H541:M541,ตรวจผล!AE541,ตรวจผล!AI541,ตรวจผล!AJ541)</f>
        <v>0</v>
      </c>
      <c r="I541" s="158">
        <f>SUM(ตรวจผล!N541:O541,ตรวจผล!AK541)</f>
        <v>0</v>
      </c>
      <c r="J541" s="158">
        <f>SUM(ตรวจผล!P541:T541)</f>
        <v>0</v>
      </c>
      <c r="K541" s="158">
        <f>SUM(ตรวจผล!U541:X541,ตรวจผล!Z541:AA541)</f>
        <v>0</v>
      </c>
      <c r="L541" s="158">
        <f>SUM(ตรวจผล!Y541,ตรวจผล!AL541)</f>
        <v>0</v>
      </c>
      <c r="M541" s="20">
        <f t="shared" si="32"/>
        <v>0</v>
      </c>
      <c r="N541" s="159">
        <f t="shared" si="33"/>
        <v>0</v>
      </c>
      <c r="O541" s="163">
        <f t="shared" si="34"/>
        <v>0</v>
      </c>
      <c r="P541" s="164">
        <f t="shared" si="35"/>
        <v>0</v>
      </c>
    </row>
    <row r="542" spans="1:16" x14ac:dyDescent="0.2">
      <c r="A542" s="93" t="str">
        <f>IF(ไฟล์กรอกคำตอบ!A542=""," ",ไฟล์กรอกคำตอบ!A542&amp;"")</f>
        <v xml:space="preserve"> </v>
      </c>
      <c r="B542" s="17">
        <f>ไฟล์กรอกคำตอบ!B542</f>
        <v>0</v>
      </c>
      <c r="C542" s="17">
        <f>ไฟล์กรอกคำตอบ!C542</f>
        <v>0</v>
      </c>
      <c r="D542" s="18">
        <f>ไฟล์กรอกคำตอบ!D542</f>
        <v>0</v>
      </c>
      <c r="E542" s="19">
        <f>ไฟล์กรอกคำตอบ!E542</f>
        <v>0</v>
      </c>
      <c r="F542" s="17">
        <f>ไฟล์กรอกคำตอบ!F542</f>
        <v>0</v>
      </c>
      <c r="G542" s="17">
        <f>ไฟล์กรอกคำตอบ!G542</f>
        <v>0</v>
      </c>
      <c r="H542" s="158">
        <f>SUM(ตรวจผล!H542:M542,ตรวจผล!AE542,ตรวจผล!AI542,ตรวจผล!AJ542)</f>
        <v>0</v>
      </c>
      <c r="I542" s="158">
        <f>SUM(ตรวจผล!N542:O542,ตรวจผล!AK542)</f>
        <v>0</v>
      </c>
      <c r="J542" s="158">
        <f>SUM(ตรวจผล!P542:T542)</f>
        <v>0</v>
      </c>
      <c r="K542" s="158">
        <f>SUM(ตรวจผล!U542:X542,ตรวจผล!Z542:AA542)</f>
        <v>0</v>
      </c>
      <c r="L542" s="158">
        <f>SUM(ตรวจผล!Y542,ตรวจผล!AL542)</f>
        <v>0</v>
      </c>
      <c r="M542" s="20">
        <f t="shared" si="32"/>
        <v>0</v>
      </c>
      <c r="N542" s="159">
        <f t="shared" si="33"/>
        <v>0</v>
      </c>
      <c r="O542" s="163">
        <f t="shared" si="34"/>
        <v>0</v>
      </c>
      <c r="P542" s="164">
        <f t="shared" si="35"/>
        <v>0</v>
      </c>
    </row>
    <row r="543" spans="1:16" x14ac:dyDescent="0.2">
      <c r="A543" s="93" t="str">
        <f>IF(ไฟล์กรอกคำตอบ!A543=""," ",ไฟล์กรอกคำตอบ!A543&amp;"")</f>
        <v xml:space="preserve"> </v>
      </c>
      <c r="B543" s="17">
        <f>ไฟล์กรอกคำตอบ!B543</f>
        <v>0</v>
      </c>
      <c r="C543" s="17">
        <f>ไฟล์กรอกคำตอบ!C543</f>
        <v>0</v>
      </c>
      <c r="D543" s="18">
        <f>ไฟล์กรอกคำตอบ!D543</f>
        <v>0</v>
      </c>
      <c r="E543" s="19">
        <f>ไฟล์กรอกคำตอบ!E543</f>
        <v>0</v>
      </c>
      <c r="F543" s="17">
        <f>ไฟล์กรอกคำตอบ!F543</f>
        <v>0</v>
      </c>
      <c r="G543" s="17">
        <f>ไฟล์กรอกคำตอบ!G543</f>
        <v>0</v>
      </c>
      <c r="H543" s="158">
        <f>SUM(ตรวจผล!H543:M543,ตรวจผล!AE543,ตรวจผล!AI543,ตรวจผล!AJ543)</f>
        <v>0</v>
      </c>
      <c r="I543" s="158">
        <f>SUM(ตรวจผล!N543:O543,ตรวจผล!AK543)</f>
        <v>0</v>
      </c>
      <c r="J543" s="158">
        <f>SUM(ตรวจผล!P543:T543)</f>
        <v>0</v>
      </c>
      <c r="K543" s="158">
        <f>SUM(ตรวจผล!U543:X543,ตรวจผล!Z543:AA543)</f>
        <v>0</v>
      </c>
      <c r="L543" s="158">
        <f>SUM(ตรวจผล!Y543,ตรวจผล!AL543)</f>
        <v>0</v>
      </c>
      <c r="M543" s="20">
        <f t="shared" si="32"/>
        <v>0</v>
      </c>
      <c r="N543" s="159">
        <f t="shared" si="33"/>
        <v>0</v>
      </c>
      <c r="O543" s="163">
        <f t="shared" si="34"/>
        <v>0</v>
      </c>
      <c r="P543" s="164">
        <f t="shared" si="35"/>
        <v>0</v>
      </c>
    </row>
    <row r="544" spans="1:16" x14ac:dyDescent="0.2">
      <c r="A544" s="93" t="str">
        <f>IF(ไฟล์กรอกคำตอบ!A544=""," ",ไฟล์กรอกคำตอบ!A544&amp;"")</f>
        <v xml:space="preserve"> </v>
      </c>
      <c r="B544" s="17">
        <f>ไฟล์กรอกคำตอบ!B544</f>
        <v>0</v>
      </c>
      <c r="C544" s="17">
        <f>ไฟล์กรอกคำตอบ!C544</f>
        <v>0</v>
      </c>
      <c r="D544" s="18">
        <f>ไฟล์กรอกคำตอบ!D544</f>
        <v>0</v>
      </c>
      <c r="E544" s="19">
        <f>ไฟล์กรอกคำตอบ!E544</f>
        <v>0</v>
      </c>
      <c r="F544" s="17">
        <f>ไฟล์กรอกคำตอบ!F544</f>
        <v>0</v>
      </c>
      <c r="G544" s="17">
        <f>ไฟล์กรอกคำตอบ!G544</f>
        <v>0</v>
      </c>
      <c r="H544" s="158">
        <f>SUM(ตรวจผล!H544:M544,ตรวจผล!AE544,ตรวจผล!AI544,ตรวจผล!AJ544)</f>
        <v>0</v>
      </c>
      <c r="I544" s="158">
        <f>SUM(ตรวจผล!N544:O544,ตรวจผล!AK544)</f>
        <v>0</v>
      </c>
      <c r="J544" s="158">
        <f>SUM(ตรวจผล!P544:T544)</f>
        <v>0</v>
      </c>
      <c r="K544" s="158">
        <f>SUM(ตรวจผล!U544:X544,ตรวจผล!Z544:AA544)</f>
        <v>0</v>
      </c>
      <c r="L544" s="158">
        <f>SUM(ตรวจผล!Y544,ตรวจผล!AL544)</f>
        <v>0</v>
      </c>
      <c r="M544" s="20">
        <f t="shared" si="32"/>
        <v>0</v>
      </c>
      <c r="N544" s="159">
        <f t="shared" si="33"/>
        <v>0</v>
      </c>
      <c r="O544" s="163">
        <f t="shared" si="34"/>
        <v>0</v>
      </c>
      <c r="P544" s="164">
        <f t="shared" si="35"/>
        <v>0</v>
      </c>
    </row>
    <row r="545" spans="1:16" x14ac:dyDescent="0.2">
      <c r="A545" s="93" t="str">
        <f>IF(ไฟล์กรอกคำตอบ!A545=""," ",ไฟล์กรอกคำตอบ!A545&amp;"")</f>
        <v xml:space="preserve"> </v>
      </c>
      <c r="B545" s="17">
        <f>ไฟล์กรอกคำตอบ!B545</f>
        <v>0</v>
      </c>
      <c r="C545" s="17">
        <f>ไฟล์กรอกคำตอบ!C545</f>
        <v>0</v>
      </c>
      <c r="D545" s="18">
        <f>ไฟล์กรอกคำตอบ!D545</f>
        <v>0</v>
      </c>
      <c r="E545" s="19">
        <f>ไฟล์กรอกคำตอบ!E545</f>
        <v>0</v>
      </c>
      <c r="F545" s="17">
        <f>ไฟล์กรอกคำตอบ!F545</f>
        <v>0</v>
      </c>
      <c r="G545" s="17">
        <f>ไฟล์กรอกคำตอบ!G545</f>
        <v>0</v>
      </c>
      <c r="H545" s="158">
        <f>SUM(ตรวจผล!H545:M545,ตรวจผล!AE545,ตรวจผล!AI545,ตรวจผล!AJ545)</f>
        <v>0</v>
      </c>
      <c r="I545" s="158">
        <f>SUM(ตรวจผล!N545:O545,ตรวจผล!AK545)</f>
        <v>0</v>
      </c>
      <c r="J545" s="158">
        <f>SUM(ตรวจผล!P545:T545)</f>
        <v>0</v>
      </c>
      <c r="K545" s="158">
        <f>SUM(ตรวจผล!U545:X545,ตรวจผล!Z545:AA545)</f>
        <v>0</v>
      </c>
      <c r="L545" s="158">
        <f>SUM(ตรวจผล!Y545,ตรวจผล!AL545)</f>
        <v>0</v>
      </c>
      <c r="M545" s="20">
        <f t="shared" si="32"/>
        <v>0</v>
      </c>
      <c r="N545" s="159">
        <f t="shared" si="33"/>
        <v>0</v>
      </c>
      <c r="O545" s="163">
        <f t="shared" si="34"/>
        <v>0</v>
      </c>
      <c r="P545" s="164">
        <f t="shared" si="35"/>
        <v>0</v>
      </c>
    </row>
    <row r="546" spans="1:16" x14ac:dyDescent="0.2">
      <c r="A546" s="93" t="str">
        <f>IF(ไฟล์กรอกคำตอบ!A546=""," ",ไฟล์กรอกคำตอบ!A546&amp;"")</f>
        <v xml:space="preserve"> </v>
      </c>
      <c r="B546" s="17">
        <f>ไฟล์กรอกคำตอบ!B546</f>
        <v>0</v>
      </c>
      <c r="C546" s="17">
        <f>ไฟล์กรอกคำตอบ!C546</f>
        <v>0</v>
      </c>
      <c r="D546" s="18">
        <f>ไฟล์กรอกคำตอบ!D546</f>
        <v>0</v>
      </c>
      <c r="E546" s="19">
        <f>ไฟล์กรอกคำตอบ!E546</f>
        <v>0</v>
      </c>
      <c r="F546" s="17">
        <f>ไฟล์กรอกคำตอบ!F546</f>
        <v>0</v>
      </c>
      <c r="G546" s="17">
        <f>ไฟล์กรอกคำตอบ!G546</f>
        <v>0</v>
      </c>
      <c r="H546" s="158">
        <f>SUM(ตรวจผล!H546:M546,ตรวจผล!AE546,ตรวจผล!AI546,ตรวจผล!AJ546)</f>
        <v>0</v>
      </c>
      <c r="I546" s="158">
        <f>SUM(ตรวจผล!N546:O546,ตรวจผล!AK546)</f>
        <v>0</v>
      </c>
      <c r="J546" s="158">
        <f>SUM(ตรวจผล!P546:T546)</f>
        <v>0</v>
      </c>
      <c r="K546" s="158">
        <f>SUM(ตรวจผล!U546:X546,ตรวจผล!Z546:AA546)</f>
        <v>0</v>
      </c>
      <c r="L546" s="158">
        <f>SUM(ตรวจผล!Y546,ตรวจผล!AL546)</f>
        <v>0</v>
      </c>
      <c r="M546" s="20">
        <f t="shared" si="32"/>
        <v>0</v>
      </c>
      <c r="N546" s="159">
        <f t="shared" si="33"/>
        <v>0</v>
      </c>
      <c r="O546" s="163">
        <f t="shared" si="34"/>
        <v>0</v>
      </c>
      <c r="P546" s="164">
        <f t="shared" si="35"/>
        <v>0</v>
      </c>
    </row>
    <row r="547" spans="1:16" x14ac:dyDescent="0.2">
      <c r="A547" s="93" t="str">
        <f>IF(ไฟล์กรอกคำตอบ!A547=""," ",ไฟล์กรอกคำตอบ!A547&amp;"")</f>
        <v xml:space="preserve"> </v>
      </c>
      <c r="B547" s="17">
        <f>ไฟล์กรอกคำตอบ!B547</f>
        <v>0</v>
      </c>
      <c r="C547" s="17">
        <f>ไฟล์กรอกคำตอบ!C547</f>
        <v>0</v>
      </c>
      <c r="D547" s="18">
        <f>ไฟล์กรอกคำตอบ!D547</f>
        <v>0</v>
      </c>
      <c r="E547" s="19">
        <f>ไฟล์กรอกคำตอบ!E547</f>
        <v>0</v>
      </c>
      <c r="F547" s="17">
        <f>ไฟล์กรอกคำตอบ!F547</f>
        <v>0</v>
      </c>
      <c r="G547" s="17">
        <f>ไฟล์กรอกคำตอบ!G547</f>
        <v>0</v>
      </c>
      <c r="H547" s="158">
        <f>SUM(ตรวจผล!H547:M547,ตรวจผล!AE547,ตรวจผล!AI547,ตรวจผล!AJ547)</f>
        <v>0</v>
      </c>
      <c r="I547" s="158">
        <f>SUM(ตรวจผล!N547:O547,ตรวจผล!AK547)</f>
        <v>0</v>
      </c>
      <c r="J547" s="158">
        <f>SUM(ตรวจผล!P547:T547)</f>
        <v>0</v>
      </c>
      <c r="K547" s="158">
        <f>SUM(ตรวจผล!U547:X547,ตรวจผล!Z547:AA547)</f>
        <v>0</v>
      </c>
      <c r="L547" s="158">
        <f>SUM(ตรวจผล!Y547,ตรวจผล!AL547)</f>
        <v>0</v>
      </c>
      <c r="M547" s="20">
        <f t="shared" si="32"/>
        <v>0</v>
      </c>
      <c r="N547" s="159">
        <f t="shared" si="33"/>
        <v>0</v>
      </c>
      <c r="O547" s="163">
        <f t="shared" si="34"/>
        <v>0</v>
      </c>
      <c r="P547" s="164">
        <f t="shared" si="35"/>
        <v>0</v>
      </c>
    </row>
    <row r="548" spans="1:16" x14ac:dyDescent="0.2">
      <c r="A548" s="93" t="str">
        <f>IF(ไฟล์กรอกคำตอบ!A548=""," ",ไฟล์กรอกคำตอบ!A548&amp;"")</f>
        <v xml:space="preserve"> </v>
      </c>
      <c r="B548" s="17">
        <f>ไฟล์กรอกคำตอบ!B548</f>
        <v>0</v>
      </c>
      <c r="C548" s="17">
        <f>ไฟล์กรอกคำตอบ!C548</f>
        <v>0</v>
      </c>
      <c r="D548" s="18">
        <f>ไฟล์กรอกคำตอบ!D548</f>
        <v>0</v>
      </c>
      <c r="E548" s="19">
        <f>ไฟล์กรอกคำตอบ!E548</f>
        <v>0</v>
      </c>
      <c r="F548" s="17">
        <f>ไฟล์กรอกคำตอบ!F548</f>
        <v>0</v>
      </c>
      <c r="G548" s="17">
        <f>ไฟล์กรอกคำตอบ!G548</f>
        <v>0</v>
      </c>
      <c r="H548" s="158">
        <f>SUM(ตรวจผล!H548:M548,ตรวจผล!AE548,ตรวจผล!AI548,ตรวจผล!AJ548)</f>
        <v>0</v>
      </c>
      <c r="I548" s="158">
        <f>SUM(ตรวจผล!N548:O548,ตรวจผล!AK548)</f>
        <v>0</v>
      </c>
      <c r="J548" s="158">
        <f>SUM(ตรวจผล!P548:T548)</f>
        <v>0</v>
      </c>
      <c r="K548" s="158">
        <f>SUM(ตรวจผล!U548:X548,ตรวจผล!Z548:AA548)</f>
        <v>0</v>
      </c>
      <c r="L548" s="158">
        <f>SUM(ตรวจผล!Y548,ตรวจผล!AL548)</f>
        <v>0</v>
      </c>
      <c r="M548" s="20">
        <f t="shared" si="32"/>
        <v>0</v>
      </c>
      <c r="N548" s="159">
        <f t="shared" si="33"/>
        <v>0</v>
      </c>
      <c r="O548" s="163">
        <f t="shared" si="34"/>
        <v>0</v>
      </c>
      <c r="P548" s="164">
        <f t="shared" si="35"/>
        <v>0</v>
      </c>
    </row>
    <row r="549" spans="1:16" x14ac:dyDescent="0.2">
      <c r="A549" s="93" t="str">
        <f>IF(ไฟล์กรอกคำตอบ!A549=""," ",ไฟล์กรอกคำตอบ!A549&amp;"")</f>
        <v xml:space="preserve"> </v>
      </c>
      <c r="B549" s="17">
        <f>ไฟล์กรอกคำตอบ!B549</f>
        <v>0</v>
      </c>
      <c r="C549" s="17">
        <f>ไฟล์กรอกคำตอบ!C549</f>
        <v>0</v>
      </c>
      <c r="D549" s="18">
        <f>ไฟล์กรอกคำตอบ!D549</f>
        <v>0</v>
      </c>
      <c r="E549" s="19">
        <f>ไฟล์กรอกคำตอบ!E549</f>
        <v>0</v>
      </c>
      <c r="F549" s="17">
        <f>ไฟล์กรอกคำตอบ!F549</f>
        <v>0</v>
      </c>
      <c r="G549" s="17">
        <f>ไฟล์กรอกคำตอบ!G549</f>
        <v>0</v>
      </c>
      <c r="H549" s="158">
        <f>SUM(ตรวจผล!H549:M549,ตรวจผล!AE549,ตรวจผล!AI549,ตรวจผล!AJ549)</f>
        <v>0</v>
      </c>
      <c r="I549" s="158">
        <f>SUM(ตรวจผล!N549:O549,ตรวจผล!AK549)</f>
        <v>0</v>
      </c>
      <c r="J549" s="158">
        <f>SUM(ตรวจผล!P549:T549)</f>
        <v>0</v>
      </c>
      <c r="K549" s="158">
        <f>SUM(ตรวจผล!U549:X549,ตรวจผล!Z549:AA549)</f>
        <v>0</v>
      </c>
      <c r="L549" s="158">
        <f>SUM(ตรวจผล!Y549,ตรวจผล!AL549)</f>
        <v>0</v>
      </c>
      <c r="M549" s="20">
        <f t="shared" si="32"/>
        <v>0</v>
      </c>
      <c r="N549" s="159">
        <f t="shared" si="33"/>
        <v>0</v>
      </c>
      <c r="O549" s="163">
        <f t="shared" si="34"/>
        <v>0</v>
      </c>
      <c r="P549" s="164">
        <f t="shared" si="35"/>
        <v>0</v>
      </c>
    </row>
    <row r="550" spans="1:16" x14ac:dyDescent="0.2">
      <c r="A550" s="93" t="str">
        <f>IF(ไฟล์กรอกคำตอบ!A550=""," ",ไฟล์กรอกคำตอบ!A550&amp;"")</f>
        <v xml:space="preserve"> </v>
      </c>
      <c r="B550" s="17">
        <f>ไฟล์กรอกคำตอบ!B550</f>
        <v>0</v>
      </c>
      <c r="C550" s="17">
        <f>ไฟล์กรอกคำตอบ!C550</f>
        <v>0</v>
      </c>
      <c r="D550" s="18">
        <f>ไฟล์กรอกคำตอบ!D550</f>
        <v>0</v>
      </c>
      <c r="E550" s="19">
        <f>ไฟล์กรอกคำตอบ!E550</f>
        <v>0</v>
      </c>
      <c r="F550" s="17">
        <f>ไฟล์กรอกคำตอบ!F550</f>
        <v>0</v>
      </c>
      <c r="G550" s="17">
        <f>ไฟล์กรอกคำตอบ!G550</f>
        <v>0</v>
      </c>
      <c r="H550" s="158">
        <f>SUM(ตรวจผล!H550:M550,ตรวจผล!AE550,ตรวจผล!AI550,ตรวจผล!AJ550)</f>
        <v>0</v>
      </c>
      <c r="I550" s="158">
        <f>SUM(ตรวจผล!N550:O550,ตรวจผล!AK550)</f>
        <v>0</v>
      </c>
      <c r="J550" s="158">
        <f>SUM(ตรวจผล!P550:T550)</f>
        <v>0</v>
      </c>
      <c r="K550" s="158">
        <f>SUM(ตรวจผล!U550:X550,ตรวจผล!Z550:AA550)</f>
        <v>0</v>
      </c>
      <c r="L550" s="158">
        <f>SUM(ตรวจผล!Y550,ตรวจผล!AL550)</f>
        <v>0</v>
      </c>
      <c r="M550" s="20">
        <f t="shared" si="32"/>
        <v>0</v>
      </c>
      <c r="N550" s="159">
        <f t="shared" si="33"/>
        <v>0</v>
      </c>
      <c r="O550" s="163">
        <f t="shared" si="34"/>
        <v>0</v>
      </c>
      <c r="P550" s="164">
        <f t="shared" si="35"/>
        <v>0</v>
      </c>
    </row>
    <row r="551" spans="1:16" x14ac:dyDescent="0.2">
      <c r="A551" s="93" t="str">
        <f>IF(ไฟล์กรอกคำตอบ!A551=""," ",ไฟล์กรอกคำตอบ!A551&amp;"")</f>
        <v xml:space="preserve"> </v>
      </c>
      <c r="B551" s="17">
        <f>ไฟล์กรอกคำตอบ!B551</f>
        <v>0</v>
      </c>
      <c r="C551" s="17">
        <f>ไฟล์กรอกคำตอบ!C551</f>
        <v>0</v>
      </c>
      <c r="D551" s="18">
        <f>ไฟล์กรอกคำตอบ!D551</f>
        <v>0</v>
      </c>
      <c r="E551" s="19">
        <f>ไฟล์กรอกคำตอบ!E551</f>
        <v>0</v>
      </c>
      <c r="F551" s="17">
        <f>ไฟล์กรอกคำตอบ!F551</f>
        <v>0</v>
      </c>
      <c r="G551" s="17">
        <f>ไฟล์กรอกคำตอบ!G551</f>
        <v>0</v>
      </c>
      <c r="H551" s="158">
        <f>SUM(ตรวจผล!H551:M551,ตรวจผล!AE551,ตรวจผล!AI551,ตรวจผล!AJ551)</f>
        <v>0</v>
      </c>
      <c r="I551" s="158">
        <f>SUM(ตรวจผล!N551:O551,ตรวจผล!AK551)</f>
        <v>0</v>
      </c>
      <c r="J551" s="158">
        <f>SUM(ตรวจผล!P551:T551)</f>
        <v>0</v>
      </c>
      <c r="K551" s="158">
        <f>SUM(ตรวจผล!U551:X551,ตรวจผล!Z551:AA551)</f>
        <v>0</v>
      </c>
      <c r="L551" s="158">
        <f>SUM(ตรวจผล!Y551,ตรวจผล!AL551)</f>
        <v>0</v>
      </c>
      <c r="M551" s="20">
        <f t="shared" si="32"/>
        <v>0</v>
      </c>
      <c r="N551" s="159">
        <f t="shared" si="33"/>
        <v>0</v>
      </c>
      <c r="O551" s="163">
        <f t="shared" si="34"/>
        <v>0</v>
      </c>
      <c r="P551" s="164">
        <f t="shared" si="35"/>
        <v>0</v>
      </c>
    </row>
    <row r="552" spans="1:16" x14ac:dyDescent="0.2">
      <c r="A552" s="93" t="str">
        <f>IF(ไฟล์กรอกคำตอบ!A552=""," ",ไฟล์กรอกคำตอบ!A552&amp;"")</f>
        <v xml:space="preserve"> </v>
      </c>
      <c r="B552" s="17">
        <f>ไฟล์กรอกคำตอบ!B552</f>
        <v>0</v>
      </c>
      <c r="C552" s="17">
        <f>ไฟล์กรอกคำตอบ!C552</f>
        <v>0</v>
      </c>
      <c r="D552" s="18">
        <f>ไฟล์กรอกคำตอบ!D552</f>
        <v>0</v>
      </c>
      <c r="E552" s="19">
        <f>ไฟล์กรอกคำตอบ!E552</f>
        <v>0</v>
      </c>
      <c r="F552" s="17">
        <f>ไฟล์กรอกคำตอบ!F552</f>
        <v>0</v>
      </c>
      <c r="G552" s="17">
        <f>ไฟล์กรอกคำตอบ!G552</f>
        <v>0</v>
      </c>
      <c r="H552" s="158">
        <f>SUM(ตรวจผล!H552:M552,ตรวจผล!AE552,ตรวจผล!AI552,ตรวจผล!AJ552)</f>
        <v>0</v>
      </c>
      <c r="I552" s="158">
        <f>SUM(ตรวจผล!N552:O552,ตรวจผล!AK552)</f>
        <v>0</v>
      </c>
      <c r="J552" s="158">
        <f>SUM(ตรวจผล!P552:T552)</f>
        <v>0</v>
      </c>
      <c r="K552" s="158">
        <f>SUM(ตรวจผล!U552:X552,ตรวจผล!Z552:AA552)</f>
        <v>0</v>
      </c>
      <c r="L552" s="158">
        <f>SUM(ตรวจผล!Y552,ตรวจผล!AL552)</f>
        <v>0</v>
      </c>
      <c r="M552" s="20">
        <f t="shared" si="32"/>
        <v>0</v>
      </c>
      <c r="N552" s="159">
        <f t="shared" si="33"/>
        <v>0</v>
      </c>
      <c r="O552" s="163">
        <f t="shared" si="34"/>
        <v>0</v>
      </c>
      <c r="P552" s="164">
        <f t="shared" si="35"/>
        <v>0</v>
      </c>
    </row>
    <row r="553" spans="1:16" x14ac:dyDescent="0.2">
      <c r="A553" s="93" t="str">
        <f>IF(ไฟล์กรอกคำตอบ!A553=""," ",ไฟล์กรอกคำตอบ!A553&amp;"")</f>
        <v xml:space="preserve"> </v>
      </c>
      <c r="B553" s="17">
        <f>ไฟล์กรอกคำตอบ!B553</f>
        <v>0</v>
      </c>
      <c r="C553" s="17">
        <f>ไฟล์กรอกคำตอบ!C553</f>
        <v>0</v>
      </c>
      <c r="D553" s="18">
        <f>ไฟล์กรอกคำตอบ!D553</f>
        <v>0</v>
      </c>
      <c r="E553" s="19">
        <f>ไฟล์กรอกคำตอบ!E553</f>
        <v>0</v>
      </c>
      <c r="F553" s="17">
        <f>ไฟล์กรอกคำตอบ!F553</f>
        <v>0</v>
      </c>
      <c r="G553" s="17">
        <f>ไฟล์กรอกคำตอบ!G553</f>
        <v>0</v>
      </c>
      <c r="H553" s="158">
        <f>SUM(ตรวจผล!H553:M553,ตรวจผล!AE553,ตรวจผล!AI553,ตรวจผล!AJ553)</f>
        <v>0</v>
      </c>
      <c r="I553" s="158">
        <f>SUM(ตรวจผล!N553:O553,ตรวจผล!AK553)</f>
        <v>0</v>
      </c>
      <c r="J553" s="158">
        <f>SUM(ตรวจผล!P553:T553)</f>
        <v>0</v>
      </c>
      <c r="K553" s="158">
        <f>SUM(ตรวจผล!U553:X553,ตรวจผล!Z553:AA553)</f>
        <v>0</v>
      </c>
      <c r="L553" s="158">
        <f>SUM(ตรวจผล!Y553,ตรวจผล!AL553)</f>
        <v>0</v>
      </c>
      <c r="M553" s="20">
        <f t="shared" si="32"/>
        <v>0</v>
      </c>
      <c r="N553" s="159">
        <f t="shared" si="33"/>
        <v>0</v>
      </c>
      <c r="O553" s="163">
        <f t="shared" si="34"/>
        <v>0</v>
      </c>
      <c r="P553" s="164">
        <f t="shared" si="35"/>
        <v>0</v>
      </c>
    </row>
    <row r="554" spans="1:16" x14ac:dyDescent="0.2">
      <c r="A554" s="93" t="str">
        <f>IF(ไฟล์กรอกคำตอบ!A554=""," ",ไฟล์กรอกคำตอบ!A554&amp;"")</f>
        <v xml:space="preserve"> </v>
      </c>
      <c r="B554" s="17">
        <f>ไฟล์กรอกคำตอบ!B554</f>
        <v>0</v>
      </c>
      <c r="C554" s="17">
        <f>ไฟล์กรอกคำตอบ!C554</f>
        <v>0</v>
      </c>
      <c r="D554" s="18">
        <f>ไฟล์กรอกคำตอบ!D554</f>
        <v>0</v>
      </c>
      <c r="E554" s="19">
        <f>ไฟล์กรอกคำตอบ!E554</f>
        <v>0</v>
      </c>
      <c r="F554" s="17">
        <f>ไฟล์กรอกคำตอบ!F554</f>
        <v>0</v>
      </c>
      <c r="G554" s="17">
        <f>ไฟล์กรอกคำตอบ!G554</f>
        <v>0</v>
      </c>
      <c r="H554" s="158">
        <f>SUM(ตรวจผล!H554:M554,ตรวจผล!AE554,ตรวจผล!AI554,ตรวจผล!AJ554)</f>
        <v>0</v>
      </c>
      <c r="I554" s="158">
        <f>SUM(ตรวจผล!N554:O554,ตรวจผล!AK554)</f>
        <v>0</v>
      </c>
      <c r="J554" s="158">
        <f>SUM(ตรวจผล!P554:T554)</f>
        <v>0</v>
      </c>
      <c r="K554" s="158">
        <f>SUM(ตรวจผล!U554:X554,ตรวจผล!Z554:AA554)</f>
        <v>0</v>
      </c>
      <c r="L554" s="158">
        <f>SUM(ตรวจผล!Y554,ตรวจผล!AL554)</f>
        <v>0</v>
      </c>
      <c r="M554" s="20">
        <f t="shared" si="32"/>
        <v>0</v>
      </c>
      <c r="N554" s="159">
        <f t="shared" si="33"/>
        <v>0</v>
      </c>
      <c r="O554" s="163">
        <f t="shared" si="34"/>
        <v>0</v>
      </c>
      <c r="P554" s="164">
        <f t="shared" si="35"/>
        <v>0</v>
      </c>
    </row>
    <row r="555" spans="1:16" x14ac:dyDescent="0.2">
      <c r="A555" s="93" t="str">
        <f>IF(ไฟล์กรอกคำตอบ!A555=""," ",ไฟล์กรอกคำตอบ!A555&amp;"")</f>
        <v xml:space="preserve"> </v>
      </c>
      <c r="B555" s="17">
        <f>ไฟล์กรอกคำตอบ!B555</f>
        <v>0</v>
      </c>
      <c r="C555" s="17">
        <f>ไฟล์กรอกคำตอบ!C555</f>
        <v>0</v>
      </c>
      <c r="D555" s="18">
        <f>ไฟล์กรอกคำตอบ!D555</f>
        <v>0</v>
      </c>
      <c r="E555" s="19">
        <f>ไฟล์กรอกคำตอบ!E555</f>
        <v>0</v>
      </c>
      <c r="F555" s="17">
        <f>ไฟล์กรอกคำตอบ!F555</f>
        <v>0</v>
      </c>
      <c r="G555" s="17">
        <f>ไฟล์กรอกคำตอบ!G555</f>
        <v>0</v>
      </c>
      <c r="H555" s="158">
        <f>SUM(ตรวจผล!H555:M555,ตรวจผล!AE555,ตรวจผล!AI555,ตรวจผล!AJ555)</f>
        <v>0</v>
      </c>
      <c r="I555" s="158">
        <f>SUM(ตรวจผล!N555:O555,ตรวจผล!AK555)</f>
        <v>0</v>
      </c>
      <c r="J555" s="158">
        <f>SUM(ตรวจผล!P555:T555)</f>
        <v>0</v>
      </c>
      <c r="K555" s="158">
        <f>SUM(ตรวจผล!U555:X555,ตรวจผล!Z555:AA555)</f>
        <v>0</v>
      </c>
      <c r="L555" s="158">
        <f>SUM(ตรวจผล!Y555,ตรวจผล!AL555)</f>
        <v>0</v>
      </c>
      <c r="M555" s="20">
        <f t="shared" si="32"/>
        <v>0</v>
      </c>
      <c r="N555" s="159">
        <f t="shared" si="33"/>
        <v>0</v>
      </c>
      <c r="O555" s="163">
        <f t="shared" si="34"/>
        <v>0</v>
      </c>
      <c r="P555" s="164">
        <f t="shared" si="35"/>
        <v>0</v>
      </c>
    </row>
    <row r="556" spans="1:16" x14ac:dyDescent="0.2">
      <c r="A556" s="93" t="str">
        <f>IF(ไฟล์กรอกคำตอบ!A556=""," ",ไฟล์กรอกคำตอบ!A556&amp;"")</f>
        <v xml:space="preserve"> </v>
      </c>
      <c r="B556" s="17">
        <f>ไฟล์กรอกคำตอบ!B556</f>
        <v>0</v>
      </c>
      <c r="C556" s="17">
        <f>ไฟล์กรอกคำตอบ!C556</f>
        <v>0</v>
      </c>
      <c r="D556" s="18">
        <f>ไฟล์กรอกคำตอบ!D556</f>
        <v>0</v>
      </c>
      <c r="E556" s="19">
        <f>ไฟล์กรอกคำตอบ!E556</f>
        <v>0</v>
      </c>
      <c r="F556" s="17">
        <f>ไฟล์กรอกคำตอบ!F556</f>
        <v>0</v>
      </c>
      <c r="G556" s="17">
        <f>ไฟล์กรอกคำตอบ!G556</f>
        <v>0</v>
      </c>
      <c r="H556" s="158">
        <f>SUM(ตรวจผล!H556:M556,ตรวจผล!AE556,ตรวจผล!AI556,ตรวจผล!AJ556)</f>
        <v>0</v>
      </c>
      <c r="I556" s="158">
        <f>SUM(ตรวจผล!N556:O556,ตรวจผล!AK556)</f>
        <v>0</v>
      </c>
      <c r="J556" s="158">
        <f>SUM(ตรวจผล!P556:T556)</f>
        <v>0</v>
      </c>
      <c r="K556" s="158">
        <f>SUM(ตรวจผล!U556:X556,ตรวจผล!Z556:AA556)</f>
        <v>0</v>
      </c>
      <c r="L556" s="158">
        <f>SUM(ตรวจผล!Y556,ตรวจผล!AL556)</f>
        <v>0</v>
      </c>
      <c r="M556" s="20">
        <f t="shared" si="32"/>
        <v>0</v>
      </c>
      <c r="N556" s="159">
        <f t="shared" si="33"/>
        <v>0</v>
      </c>
      <c r="O556" s="163">
        <f t="shared" si="34"/>
        <v>0</v>
      </c>
      <c r="P556" s="164">
        <f t="shared" si="35"/>
        <v>0</v>
      </c>
    </row>
    <row r="557" spans="1:16" x14ac:dyDescent="0.2">
      <c r="A557" s="93" t="str">
        <f>IF(ไฟล์กรอกคำตอบ!A557=""," ",ไฟล์กรอกคำตอบ!A557&amp;"")</f>
        <v xml:space="preserve"> </v>
      </c>
      <c r="B557" s="17">
        <f>ไฟล์กรอกคำตอบ!B557</f>
        <v>0</v>
      </c>
      <c r="C557" s="17">
        <f>ไฟล์กรอกคำตอบ!C557</f>
        <v>0</v>
      </c>
      <c r="D557" s="18">
        <f>ไฟล์กรอกคำตอบ!D557</f>
        <v>0</v>
      </c>
      <c r="E557" s="19">
        <f>ไฟล์กรอกคำตอบ!E557</f>
        <v>0</v>
      </c>
      <c r="F557" s="17">
        <f>ไฟล์กรอกคำตอบ!F557</f>
        <v>0</v>
      </c>
      <c r="G557" s="17">
        <f>ไฟล์กรอกคำตอบ!G557</f>
        <v>0</v>
      </c>
      <c r="H557" s="158">
        <f>SUM(ตรวจผล!H557:M557,ตรวจผล!AE557,ตรวจผล!AI557,ตรวจผล!AJ557)</f>
        <v>0</v>
      </c>
      <c r="I557" s="158">
        <f>SUM(ตรวจผล!N557:O557,ตรวจผล!AK557)</f>
        <v>0</v>
      </c>
      <c r="J557" s="158">
        <f>SUM(ตรวจผล!P557:T557)</f>
        <v>0</v>
      </c>
      <c r="K557" s="158">
        <f>SUM(ตรวจผล!U557:X557,ตรวจผล!Z557:AA557)</f>
        <v>0</v>
      </c>
      <c r="L557" s="158">
        <f>SUM(ตรวจผล!Y557,ตรวจผล!AL557)</f>
        <v>0</v>
      </c>
      <c r="M557" s="20">
        <f t="shared" si="32"/>
        <v>0</v>
      </c>
      <c r="N557" s="159">
        <f t="shared" si="33"/>
        <v>0</v>
      </c>
      <c r="O557" s="163">
        <f t="shared" si="34"/>
        <v>0</v>
      </c>
      <c r="P557" s="164">
        <f t="shared" si="35"/>
        <v>0</v>
      </c>
    </row>
    <row r="558" spans="1:16" x14ac:dyDescent="0.2">
      <c r="A558" s="93" t="str">
        <f>IF(ไฟล์กรอกคำตอบ!A558=""," ",ไฟล์กรอกคำตอบ!A558&amp;"")</f>
        <v xml:space="preserve"> </v>
      </c>
      <c r="B558" s="17">
        <f>ไฟล์กรอกคำตอบ!B558</f>
        <v>0</v>
      </c>
      <c r="C558" s="17">
        <f>ไฟล์กรอกคำตอบ!C558</f>
        <v>0</v>
      </c>
      <c r="D558" s="18">
        <f>ไฟล์กรอกคำตอบ!D558</f>
        <v>0</v>
      </c>
      <c r="E558" s="19">
        <f>ไฟล์กรอกคำตอบ!E558</f>
        <v>0</v>
      </c>
      <c r="F558" s="17">
        <f>ไฟล์กรอกคำตอบ!F558</f>
        <v>0</v>
      </c>
      <c r="G558" s="17">
        <f>ไฟล์กรอกคำตอบ!G558</f>
        <v>0</v>
      </c>
      <c r="H558" s="158">
        <f>SUM(ตรวจผล!H558:M558,ตรวจผล!AE558,ตรวจผล!AI558,ตรวจผล!AJ558)</f>
        <v>0</v>
      </c>
      <c r="I558" s="158">
        <f>SUM(ตรวจผล!N558:O558,ตรวจผล!AK558)</f>
        <v>0</v>
      </c>
      <c r="J558" s="158">
        <f>SUM(ตรวจผล!P558:T558)</f>
        <v>0</v>
      </c>
      <c r="K558" s="158">
        <f>SUM(ตรวจผล!U558:X558,ตรวจผล!Z558:AA558)</f>
        <v>0</v>
      </c>
      <c r="L558" s="158">
        <f>SUM(ตรวจผล!Y558,ตรวจผล!AL558)</f>
        <v>0</v>
      </c>
      <c r="M558" s="20">
        <f t="shared" si="32"/>
        <v>0</v>
      </c>
      <c r="N558" s="159">
        <f t="shared" si="33"/>
        <v>0</v>
      </c>
      <c r="O558" s="163">
        <f t="shared" si="34"/>
        <v>0</v>
      </c>
      <c r="P558" s="164">
        <f t="shared" si="35"/>
        <v>0</v>
      </c>
    </row>
    <row r="559" spans="1:16" x14ac:dyDescent="0.2">
      <c r="A559" s="93" t="str">
        <f>IF(ไฟล์กรอกคำตอบ!A559=""," ",ไฟล์กรอกคำตอบ!A559&amp;"")</f>
        <v xml:space="preserve"> </v>
      </c>
      <c r="B559" s="17">
        <f>ไฟล์กรอกคำตอบ!B559</f>
        <v>0</v>
      </c>
      <c r="C559" s="17">
        <f>ไฟล์กรอกคำตอบ!C559</f>
        <v>0</v>
      </c>
      <c r="D559" s="18">
        <f>ไฟล์กรอกคำตอบ!D559</f>
        <v>0</v>
      </c>
      <c r="E559" s="19">
        <f>ไฟล์กรอกคำตอบ!E559</f>
        <v>0</v>
      </c>
      <c r="F559" s="17">
        <f>ไฟล์กรอกคำตอบ!F559</f>
        <v>0</v>
      </c>
      <c r="G559" s="17">
        <f>ไฟล์กรอกคำตอบ!G559</f>
        <v>0</v>
      </c>
      <c r="H559" s="158">
        <f>SUM(ตรวจผล!H559:M559,ตรวจผล!AE559,ตรวจผล!AI559,ตรวจผล!AJ559)</f>
        <v>0</v>
      </c>
      <c r="I559" s="158">
        <f>SUM(ตรวจผล!N559:O559,ตรวจผล!AK559)</f>
        <v>0</v>
      </c>
      <c r="J559" s="158">
        <f>SUM(ตรวจผล!P559:T559)</f>
        <v>0</v>
      </c>
      <c r="K559" s="158">
        <f>SUM(ตรวจผล!U559:X559,ตรวจผล!Z559:AA559)</f>
        <v>0</v>
      </c>
      <c r="L559" s="158">
        <f>SUM(ตรวจผล!Y559,ตรวจผล!AL559)</f>
        <v>0</v>
      </c>
      <c r="M559" s="20">
        <f t="shared" si="32"/>
        <v>0</v>
      </c>
      <c r="N559" s="159">
        <f t="shared" si="33"/>
        <v>0</v>
      </c>
      <c r="O559" s="163">
        <f t="shared" si="34"/>
        <v>0</v>
      </c>
      <c r="P559" s="164">
        <f t="shared" si="35"/>
        <v>0</v>
      </c>
    </row>
    <row r="560" spans="1:16" x14ac:dyDescent="0.2">
      <c r="A560" s="93" t="str">
        <f>IF(ไฟล์กรอกคำตอบ!A560=""," ",ไฟล์กรอกคำตอบ!A560&amp;"")</f>
        <v xml:space="preserve"> </v>
      </c>
      <c r="B560" s="17">
        <f>ไฟล์กรอกคำตอบ!B560</f>
        <v>0</v>
      </c>
      <c r="C560" s="17">
        <f>ไฟล์กรอกคำตอบ!C560</f>
        <v>0</v>
      </c>
      <c r="D560" s="18">
        <f>ไฟล์กรอกคำตอบ!D560</f>
        <v>0</v>
      </c>
      <c r="E560" s="19">
        <f>ไฟล์กรอกคำตอบ!E560</f>
        <v>0</v>
      </c>
      <c r="F560" s="17">
        <f>ไฟล์กรอกคำตอบ!F560</f>
        <v>0</v>
      </c>
      <c r="G560" s="17">
        <f>ไฟล์กรอกคำตอบ!G560</f>
        <v>0</v>
      </c>
      <c r="H560" s="158">
        <f>SUM(ตรวจผล!H560:M560,ตรวจผล!AE560,ตรวจผล!AI560,ตรวจผล!AJ560)</f>
        <v>0</v>
      </c>
      <c r="I560" s="158">
        <f>SUM(ตรวจผล!N560:O560,ตรวจผล!AK560)</f>
        <v>0</v>
      </c>
      <c r="J560" s="158">
        <f>SUM(ตรวจผล!P560:T560)</f>
        <v>0</v>
      </c>
      <c r="K560" s="158">
        <f>SUM(ตรวจผล!U560:X560,ตรวจผล!Z560:AA560)</f>
        <v>0</v>
      </c>
      <c r="L560" s="158">
        <f>SUM(ตรวจผล!Y560,ตรวจผล!AL560)</f>
        <v>0</v>
      </c>
      <c r="M560" s="20">
        <f t="shared" si="32"/>
        <v>0</v>
      </c>
      <c r="N560" s="159">
        <f t="shared" si="33"/>
        <v>0</v>
      </c>
      <c r="O560" s="163">
        <f t="shared" si="34"/>
        <v>0</v>
      </c>
      <c r="P560" s="164">
        <f t="shared" si="35"/>
        <v>0</v>
      </c>
    </row>
    <row r="561" spans="1:16" x14ac:dyDescent="0.2">
      <c r="A561" s="93" t="str">
        <f>IF(ไฟล์กรอกคำตอบ!A561=""," ",ไฟล์กรอกคำตอบ!A561&amp;"")</f>
        <v xml:space="preserve"> </v>
      </c>
      <c r="B561" s="17">
        <f>ไฟล์กรอกคำตอบ!B561</f>
        <v>0</v>
      </c>
      <c r="C561" s="17">
        <f>ไฟล์กรอกคำตอบ!C561</f>
        <v>0</v>
      </c>
      <c r="D561" s="18">
        <f>ไฟล์กรอกคำตอบ!D561</f>
        <v>0</v>
      </c>
      <c r="E561" s="19">
        <f>ไฟล์กรอกคำตอบ!E561</f>
        <v>0</v>
      </c>
      <c r="F561" s="17">
        <f>ไฟล์กรอกคำตอบ!F561</f>
        <v>0</v>
      </c>
      <c r="G561" s="17">
        <f>ไฟล์กรอกคำตอบ!G561</f>
        <v>0</v>
      </c>
      <c r="H561" s="158">
        <f>SUM(ตรวจผล!H561:M561,ตรวจผล!AE561,ตรวจผล!AI561,ตรวจผล!AJ561)</f>
        <v>0</v>
      </c>
      <c r="I561" s="158">
        <f>SUM(ตรวจผล!N561:O561,ตรวจผล!AK561)</f>
        <v>0</v>
      </c>
      <c r="J561" s="158">
        <f>SUM(ตรวจผล!P561:T561)</f>
        <v>0</v>
      </c>
      <c r="K561" s="158">
        <f>SUM(ตรวจผล!U561:X561,ตรวจผล!Z561:AA561)</f>
        <v>0</v>
      </c>
      <c r="L561" s="158">
        <f>SUM(ตรวจผล!Y561,ตรวจผล!AL561)</f>
        <v>0</v>
      </c>
      <c r="M561" s="20">
        <f t="shared" si="32"/>
        <v>0</v>
      </c>
      <c r="N561" s="159">
        <f t="shared" si="33"/>
        <v>0</v>
      </c>
      <c r="O561" s="163">
        <f t="shared" si="34"/>
        <v>0</v>
      </c>
      <c r="P561" s="164">
        <f t="shared" si="35"/>
        <v>0</v>
      </c>
    </row>
    <row r="562" spans="1:16" x14ac:dyDescent="0.2">
      <c r="A562" s="93" t="str">
        <f>IF(ไฟล์กรอกคำตอบ!A562=""," ",ไฟล์กรอกคำตอบ!A562&amp;"")</f>
        <v xml:space="preserve"> </v>
      </c>
      <c r="B562" s="17">
        <f>ไฟล์กรอกคำตอบ!B562</f>
        <v>0</v>
      </c>
      <c r="C562" s="17">
        <f>ไฟล์กรอกคำตอบ!C562</f>
        <v>0</v>
      </c>
      <c r="D562" s="18">
        <f>ไฟล์กรอกคำตอบ!D562</f>
        <v>0</v>
      </c>
      <c r="E562" s="19">
        <f>ไฟล์กรอกคำตอบ!E562</f>
        <v>0</v>
      </c>
      <c r="F562" s="17">
        <f>ไฟล์กรอกคำตอบ!F562</f>
        <v>0</v>
      </c>
      <c r="G562" s="17">
        <f>ไฟล์กรอกคำตอบ!G562</f>
        <v>0</v>
      </c>
      <c r="H562" s="158">
        <f>SUM(ตรวจผล!H562:M562,ตรวจผล!AE562,ตรวจผล!AI562,ตรวจผล!AJ562)</f>
        <v>0</v>
      </c>
      <c r="I562" s="158">
        <f>SUM(ตรวจผล!N562:O562,ตรวจผล!AK562)</f>
        <v>0</v>
      </c>
      <c r="J562" s="158">
        <f>SUM(ตรวจผล!P562:T562)</f>
        <v>0</v>
      </c>
      <c r="K562" s="158">
        <f>SUM(ตรวจผล!U562:X562,ตรวจผล!Z562:AA562)</f>
        <v>0</v>
      </c>
      <c r="L562" s="158">
        <f>SUM(ตรวจผล!Y562,ตรวจผล!AL562)</f>
        <v>0</v>
      </c>
      <c r="M562" s="20">
        <f t="shared" si="32"/>
        <v>0</v>
      </c>
      <c r="N562" s="159">
        <f t="shared" si="33"/>
        <v>0</v>
      </c>
      <c r="O562" s="163">
        <f t="shared" si="34"/>
        <v>0</v>
      </c>
      <c r="P562" s="164">
        <f t="shared" si="35"/>
        <v>0</v>
      </c>
    </row>
    <row r="563" spans="1:16" x14ac:dyDescent="0.2">
      <c r="A563" s="93" t="str">
        <f>IF(ไฟล์กรอกคำตอบ!A563=""," ",ไฟล์กรอกคำตอบ!A563&amp;"")</f>
        <v xml:space="preserve"> </v>
      </c>
      <c r="B563" s="17">
        <f>ไฟล์กรอกคำตอบ!B563</f>
        <v>0</v>
      </c>
      <c r="C563" s="17">
        <f>ไฟล์กรอกคำตอบ!C563</f>
        <v>0</v>
      </c>
      <c r="D563" s="18">
        <f>ไฟล์กรอกคำตอบ!D563</f>
        <v>0</v>
      </c>
      <c r="E563" s="19">
        <f>ไฟล์กรอกคำตอบ!E563</f>
        <v>0</v>
      </c>
      <c r="F563" s="17">
        <f>ไฟล์กรอกคำตอบ!F563</f>
        <v>0</v>
      </c>
      <c r="G563" s="17">
        <f>ไฟล์กรอกคำตอบ!G563</f>
        <v>0</v>
      </c>
      <c r="H563" s="158">
        <f>SUM(ตรวจผล!H563:M563,ตรวจผล!AE563,ตรวจผล!AI563,ตรวจผล!AJ563)</f>
        <v>0</v>
      </c>
      <c r="I563" s="158">
        <f>SUM(ตรวจผล!N563:O563,ตรวจผล!AK563)</f>
        <v>0</v>
      </c>
      <c r="J563" s="158">
        <f>SUM(ตรวจผล!P563:T563)</f>
        <v>0</v>
      </c>
      <c r="K563" s="158">
        <f>SUM(ตรวจผล!U563:X563,ตรวจผล!Z563:AA563)</f>
        <v>0</v>
      </c>
      <c r="L563" s="158">
        <f>SUM(ตรวจผล!Y563,ตรวจผล!AL563)</f>
        <v>0</v>
      </c>
      <c r="M563" s="20">
        <f t="shared" si="32"/>
        <v>0</v>
      </c>
      <c r="N563" s="159">
        <f t="shared" si="33"/>
        <v>0</v>
      </c>
      <c r="O563" s="163">
        <f t="shared" si="34"/>
        <v>0</v>
      </c>
      <c r="P563" s="164">
        <f t="shared" si="35"/>
        <v>0</v>
      </c>
    </row>
    <row r="564" spans="1:16" x14ac:dyDescent="0.2">
      <c r="A564" s="93" t="str">
        <f>IF(ไฟล์กรอกคำตอบ!A564=""," ",ไฟล์กรอกคำตอบ!A564&amp;"")</f>
        <v xml:space="preserve"> </v>
      </c>
      <c r="B564" s="17">
        <f>ไฟล์กรอกคำตอบ!B564</f>
        <v>0</v>
      </c>
      <c r="C564" s="17">
        <f>ไฟล์กรอกคำตอบ!C564</f>
        <v>0</v>
      </c>
      <c r="D564" s="18">
        <f>ไฟล์กรอกคำตอบ!D564</f>
        <v>0</v>
      </c>
      <c r="E564" s="19">
        <f>ไฟล์กรอกคำตอบ!E564</f>
        <v>0</v>
      </c>
      <c r="F564" s="17">
        <f>ไฟล์กรอกคำตอบ!F564</f>
        <v>0</v>
      </c>
      <c r="G564" s="17">
        <f>ไฟล์กรอกคำตอบ!G564</f>
        <v>0</v>
      </c>
      <c r="H564" s="158">
        <f>SUM(ตรวจผล!H564:M564,ตรวจผล!AE564,ตรวจผล!AI564,ตรวจผล!AJ564)</f>
        <v>0</v>
      </c>
      <c r="I564" s="158">
        <f>SUM(ตรวจผล!N564:O564,ตรวจผล!AK564)</f>
        <v>0</v>
      </c>
      <c r="J564" s="158">
        <f>SUM(ตรวจผล!P564:T564)</f>
        <v>0</v>
      </c>
      <c r="K564" s="158">
        <f>SUM(ตรวจผล!U564:X564,ตรวจผล!Z564:AA564)</f>
        <v>0</v>
      </c>
      <c r="L564" s="158">
        <f>SUM(ตรวจผล!Y564,ตรวจผล!AL564)</f>
        <v>0</v>
      </c>
      <c r="M564" s="20">
        <f t="shared" si="32"/>
        <v>0</v>
      </c>
      <c r="N564" s="159">
        <f t="shared" si="33"/>
        <v>0</v>
      </c>
      <c r="O564" s="163">
        <f t="shared" si="34"/>
        <v>0</v>
      </c>
      <c r="P564" s="164">
        <f t="shared" si="35"/>
        <v>0</v>
      </c>
    </row>
    <row r="565" spans="1:16" x14ac:dyDescent="0.2">
      <c r="A565" s="93" t="str">
        <f>IF(ไฟล์กรอกคำตอบ!A565=""," ",ไฟล์กรอกคำตอบ!A565&amp;"")</f>
        <v xml:space="preserve"> </v>
      </c>
      <c r="B565" s="17">
        <f>ไฟล์กรอกคำตอบ!B565</f>
        <v>0</v>
      </c>
      <c r="C565" s="17">
        <f>ไฟล์กรอกคำตอบ!C565</f>
        <v>0</v>
      </c>
      <c r="D565" s="18">
        <f>ไฟล์กรอกคำตอบ!D565</f>
        <v>0</v>
      </c>
      <c r="E565" s="19">
        <f>ไฟล์กรอกคำตอบ!E565</f>
        <v>0</v>
      </c>
      <c r="F565" s="17">
        <f>ไฟล์กรอกคำตอบ!F565</f>
        <v>0</v>
      </c>
      <c r="G565" s="17">
        <f>ไฟล์กรอกคำตอบ!G565</f>
        <v>0</v>
      </c>
      <c r="H565" s="158">
        <f>SUM(ตรวจผล!H565:M565,ตรวจผล!AE565,ตรวจผล!AI565,ตรวจผล!AJ565)</f>
        <v>0</v>
      </c>
      <c r="I565" s="158">
        <f>SUM(ตรวจผล!N565:O565,ตรวจผล!AK565)</f>
        <v>0</v>
      </c>
      <c r="J565" s="158">
        <f>SUM(ตรวจผล!P565:T565)</f>
        <v>0</v>
      </c>
      <c r="K565" s="158">
        <f>SUM(ตรวจผล!U565:X565,ตรวจผล!Z565:AA565)</f>
        <v>0</v>
      </c>
      <c r="L565" s="158">
        <f>SUM(ตรวจผล!Y565,ตรวจผล!AL565)</f>
        <v>0</v>
      </c>
      <c r="M565" s="20">
        <f t="shared" si="32"/>
        <v>0</v>
      </c>
      <c r="N565" s="159">
        <f t="shared" si="33"/>
        <v>0</v>
      </c>
      <c r="O565" s="163">
        <f t="shared" si="34"/>
        <v>0</v>
      </c>
      <c r="P565" s="164">
        <f t="shared" si="35"/>
        <v>0</v>
      </c>
    </row>
    <row r="566" spans="1:16" x14ac:dyDescent="0.2">
      <c r="A566" s="93" t="str">
        <f>IF(ไฟล์กรอกคำตอบ!A566=""," ",ไฟล์กรอกคำตอบ!A566&amp;"")</f>
        <v xml:space="preserve"> </v>
      </c>
      <c r="B566" s="17">
        <f>ไฟล์กรอกคำตอบ!B566</f>
        <v>0</v>
      </c>
      <c r="C566" s="17">
        <f>ไฟล์กรอกคำตอบ!C566</f>
        <v>0</v>
      </c>
      <c r="D566" s="18">
        <f>ไฟล์กรอกคำตอบ!D566</f>
        <v>0</v>
      </c>
      <c r="E566" s="19">
        <f>ไฟล์กรอกคำตอบ!E566</f>
        <v>0</v>
      </c>
      <c r="F566" s="17">
        <f>ไฟล์กรอกคำตอบ!F566</f>
        <v>0</v>
      </c>
      <c r="G566" s="17">
        <f>ไฟล์กรอกคำตอบ!G566</f>
        <v>0</v>
      </c>
      <c r="H566" s="158">
        <f>SUM(ตรวจผล!H566:M566,ตรวจผล!AE566,ตรวจผล!AI566,ตรวจผล!AJ566)</f>
        <v>0</v>
      </c>
      <c r="I566" s="158">
        <f>SUM(ตรวจผล!N566:O566,ตรวจผล!AK566)</f>
        <v>0</v>
      </c>
      <c r="J566" s="158">
        <f>SUM(ตรวจผล!P566:T566)</f>
        <v>0</v>
      </c>
      <c r="K566" s="158">
        <f>SUM(ตรวจผล!U566:X566,ตรวจผล!Z566:AA566)</f>
        <v>0</v>
      </c>
      <c r="L566" s="158">
        <f>SUM(ตรวจผล!Y566,ตรวจผล!AL566)</f>
        <v>0</v>
      </c>
      <c r="M566" s="20">
        <f t="shared" si="32"/>
        <v>0</v>
      </c>
      <c r="N566" s="159">
        <f t="shared" si="33"/>
        <v>0</v>
      </c>
      <c r="O566" s="163">
        <f t="shared" si="34"/>
        <v>0</v>
      </c>
      <c r="P566" s="164">
        <f t="shared" si="35"/>
        <v>0</v>
      </c>
    </row>
    <row r="567" spans="1:16" x14ac:dyDescent="0.2">
      <c r="A567" s="93" t="str">
        <f>IF(ไฟล์กรอกคำตอบ!A567=""," ",ไฟล์กรอกคำตอบ!A567&amp;"")</f>
        <v xml:space="preserve"> </v>
      </c>
      <c r="B567" s="17">
        <f>ไฟล์กรอกคำตอบ!B567</f>
        <v>0</v>
      </c>
      <c r="C567" s="17">
        <f>ไฟล์กรอกคำตอบ!C567</f>
        <v>0</v>
      </c>
      <c r="D567" s="18">
        <f>ไฟล์กรอกคำตอบ!D567</f>
        <v>0</v>
      </c>
      <c r="E567" s="19">
        <f>ไฟล์กรอกคำตอบ!E567</f>
        <v>0</v>
      </c>
      <c r="F567" s="17">
        <f>ไฟล์กรอกคำตอบ!F567</f>
        <v>0</v>
      </c>
      <c r="G567" s="17">
        <f>ไฟล์กรอกคำตอบ!G567</f>
        <v>0</v>
      </c>
      <c r="H567" s="158">
        <f>SUM(ตรวจผล!H567:M567,ตรวจผล!AE567,ตรวจผล!AI567,ตรวจผล!AJ567)</f>
        <v>0</v>
      </c>
      <c r="I567" s="158">
        <f>SUM(ตรวจผล!N567:O567,ตรวจผล!AK567)</f>
        <v>0</v>
      </c>
      <c r="J567" s="158">
        <f>SUM(ตรวจผล!P567:T567)</f>
        <v>0</v>
      </c>
      <c r="K567" s="158">
        <f>SUM(ตรวจผล!U567:X567,ตรวจผล!Z567:AA567)</f>
        <v>0</v>
      </c>
      <c r="L567" s="158">
        <f>SUM(ตรวจผล!Y567,ตรวจผล!AL567)</f>
        <v>0</v>
      </c>
      <c r="M567" s="20">
        <f t="shared" si="32"/>
        <v>0</v>
      </c>
      <c r="N567" s="159">
        <f t="shared" si="33"/>
        <v>0</v>
      </c>
      <c r="O567" s="163">
        <f t="shared" si="34"/>
        <v>0</v>
      </c>
      <c r="P567" s="164">
        <f t="shared" si="35"/>
        <v>0</v>
      </c>
    </row>
    <row r="568" spans="1:16" x14ac:dyDescent="0.2">
      <c r="A568" s="93" t="str">
        <f>IF(ไฟล์กรอกคำตอบ!A568=""," ",ไฟล์กรอกคำตอบ!A568&amp;"")</f>
        <v xml:space="preserve"> </v>
      </c>
      <c r="B568" s="17">
        <f>ไฟล์กรอกคำตอบ!B568</f>
        <v>0</v>
      </c>
      <c r="C568" s="17">
        <f>ไฟล์กรอกคำตอบ!C568</f>
        <v>0</v>
      </c>
      <c r="D568" s="18">
        <f>ไฟล์กรอกคำตอบ!D568</f>
        <v>0</v>
      </c>
      <c r="E568" s="19">
        <f>ไฟล์กรอกคำตอบ!E568</f>
        <v>0</v>
      </c>
      <c r="F568" s="17">
        <f>ไฟล์กรอกคำตอบ!F568</f>
        <v>0</v>
      </c>
      <c r="G568" s="17">
        <f>ไฟล์กรอกคำตอบ!G568</f>
        <v>0</v>
      </c>
      <c r="H568" s="158">
        <f>SUM(ตรวจผล!H568:M568,ตรวจผล!AE568,ตรวจผล!AI568,ตรวจผล!AJ568)</f>
        <v>0</v>
      </c>
      <c r="I568" s="158">
        <f>SUM(ตรวจผล!N568:O568,ตรวจผล!AK568)</f>
        <v>0</v>
      </c>
      <c r="J568" s="158">
        <f>SUM(ตรวจผล!P568:T568)</f>
        <v>0</v>
      </c>
      <c r="K568" s="158">
        <f>SUM(ตรวจผล!U568:X568,ตรวจผล!Z568:AA568)</f>
        <v>0</v>
      </c>
      <c r="L568" s="158">
        <f>SUM(ตรวจผล!Y568,ตรวจผล!AL568)</f>
        <v>0</v>
      </c>
      <c r="M568" s="20">
        <f t="shared" si="32"/>
        <v>0</v>
      </c>
      <c r="N568" s="159">
        <f t="shared" si="33"/>
        <v>0</v>
      </c>
      <c r="O568" s="163">
        <f t="shared" si="34"/>
        <v>0</v>
      </c>
      <c r="P568" s="164">
        <f t="shared" si="35"/>
        <v>0</v>
      </c>
    </row>
    <row r="569" spans="1:16" x14ac:dyDescent="0.2">
      <c r="A569" s="93" t="str">
        <f>IF(ไฟล์กรอกคำตอบ!A569=""," ",ไฟล์กรอกคำตอบ!A569&amp;"")</f>
        <v xml:space="preserve"> </v>
      </c>
      <c r="B569" s="17">
        <f>ไฟล์กรอกคำตอบ!B569</f>
        <v>0</v>
      </c>
      <c r="C569" s="17">
        <f>ไฟล์กรอกคำตอบ!C569</f>
        <v>0</v>
      </c>
      <c r="D569" s="18">
        <f>ไฟล์กรอกคำตอบ!D569</f>
        <v>0</v>
      </c>
      <c r="E569" s="19">
        <f>ไฟล์กรอกคำตอบ!E569</f>
        <v>0</v>
      </c>
      <c r="F569" s="17">
        <f>ไฟล์กรอกคำตอบ!F569</f>
        <v>0</v>
      </c>
      <c r="G569" s="17">
        <f>ไฟล์กรอกคำตอบ!G569</f>
        <v>0</v>
      </c>
      <c r="H569" s="158">
        <f>SUM(ตรวจผล!H569:M569,ตรวจผล!AE569,ตรวจผล!AI569,ตรวจผล!AJ569)</f>
        <v>0</v>
      </c>
      <c r="I569" s="158">
        <f>SUM(ตรวจผล!N569:O569,ตรวจผล!AK569)</f>
        <v>0</v>
      </c>
      <c r="J569" s="158">
        <f>SUM(ตรวจผล!P569:T569)</f>
        <v>0</v>
      </c>
      <c r="K569" s="158">
        <f>SUM(ตรวจผล!U569:X569,ตรวจผล!Z569:AA569)</f>
        <v>0</v>
      </c>
      <c r="L569" s="158">
        <f>SUM(ตรวจผล!Y569,ตรวจผล!AL569)</f>
        <v>0</v>
      </c>
      <c r="M569" s="20">
        <f t="shared" si="32"/>
        <v>0</v>
      </c>
      <c r="N569" s="159">
        <f t="shared" si="33"/>
        <v>0</v>
      </c>
      <c r="O569" s="163">
        <f t="shared" si="34"/>
        <v>0</v>
      </c>
      <c r="P569" s="164">
        <f t="shared" si="35"/>
        <v>0</v>
      </c>
    </row>
    <row r="570" spans="1:16" x14ac:dyDescent="0.2">
      <c r="A570" s="93" t="str">
        <f>IF(ไฟล์กรอกคำตอบ!A570=""," ",ไฟล์กรอกคำตอบ!A570&amp;"")</f>
        <v xml:space="preserve"> </v>
      </c>
      <c r="B570" s="17">
        <f>ไฟล์กรอกคำตอบ!B570</f>
        <v>0</v>
      </c>
      <c r="C570" s="17">
        <f>ไฟล์กรอกคำตอบ!C570</f>
        <v>0</v>
      </c>
      <c r="D570" s="18">
        <f>ไฟล์กรอกคำตอบ!D570</f>
        <v>0</v>
      </c>
      <c r="E570" s="19">
        <f>ไฟล์กรอกคำตอบ!E570</f>
        <v>0</v>
      </c>
      <c r="F570" s="17">
        <f>ไฟล์กรอกคำตอบ!F570</f>
        <v>0</v>
      </c>
      <c r="G570" s="17">
        <f>ไฟล์กรอกคำตอบ!G570</f>
        <v>0</v>
      </c>
      <c r="H570" s="158">
        <f>SUM(ตรวจผล!H570:M570,ตรวจผล!AE570,ตรวจผล!AI570,ตรวจผล!AJ570)</f>
        <v>0</v>
      </c>
      <c r="I570" s="158">
        <f>SUM(ตรวจผล!N570:O570,ตรวจผล!AK570)</f>
        <v>0</v>
      </c>
      <c r="J570" s="158">
        <f>SUM(ตรวจผล!P570:T570)</f>
        <v>0</v>
      </c>
      <c r="K570" s="158">
        <f>SUM(ตรวจผล!U570:X570,ตรวจผล!Z570:AA570)</f>
        <v>0</v>
      </c>
      <c r="L570" s="158">
        <f>SUM(ตรวจผล!Y570,ตรวจผล!AL570)</f>
        <v>0</v>
      </c>
      <c r="M570" s="20">
        <f t="shared" si="32"/>
        <v>0</v>
      </c>
      <c r="N570" s="159">
        <f t="shared" si="33"/>
        <v>0</v>
      </c>
      <c r="O570" s="163">
        <f t="shared" si="34"/>
        <v>0</v>
      </c>
      <c r="P570" s="164">
        <f t="shared" si="35"/>
        <v>0</v>
      </c>
    </row>
    <row r="571" spans="1:16" x14ac:dyDescent="0.2">
      <c r="A571" s="93" t="str">
        <f>IF(ไฟล์กรอกคำตอบ!A571=""," ",ไฟล์กรอกคำตอบ!A571&amp;"")</f>
        <v xml:space="preserve"> </v>
      </c>
      <c r="B571" s="17">
        <f>ไฟล์กรอกคำตอบ!B571</f>
        <v>0</v>
      </c>
      <c r="C571" s="17">
        <f>ไฟล์กรอกคำตอบ!C571</f>
        <v>0</v>
      </c>
      <c r="D571" s="18">
        <f>ไฟล์กรอกคำตอบ!D571</f>
        <v>0</v>
      </c>
      <c r="E571" s="19">
        <f>ไฟล์กรอกคำตอบ!E571</f>
        <v>0</v>
      </c>
      <c r="F571" s="17">
        <f>ไฟล์กรอกคำตอบ!F571</f>
        <v>0</v>
      </c>
      <c r="G571" s="17">
        <f>ไฟล์กรอกคำตอบ!G571</f>
        <v>0</v>
      </c>
      <c r="H571" s="158">
        <f>SUM(ตรวจผล!H571:M571,ตรวจผล!AE571,ตรวจผล!AI571,ตรวจผล!AJ571)</f>
        <v>0</v>
      </c>
      <c r="I571" s="158">
        <f>SUM(ตรวจผล!N571:O571,ตรวจผล!AK571)</f>
        <v>0</v>
      </c>
      <c r="J571" s="158">
        <f>SUM(ตรวจผล!P571:T571)</f>
        <v>0</v>
      </c>
      <c r="K571" s="158">
        <f>SUM(ตรวจผล!U571:X571,ตรวจผล!Z571:AA571)</f>
        <v>0</v>
      </c>
      <c r="L571" s="158">
        <f>SUM(ตรวจผล!Y571,ตรวจผล!AL571)</f>
        <v>0</v>
      </c>
      <c r="M571" s="20">
        <f t="shared" si="32"/>
        <v>0</v>
      </c>
      <c r="N571" s="159">
        <f t="shared" si="33"/>
        <v>0</v>
      </c>
      <c r="O571" s="163">
        <f t="shared" si="34"/>
        <v>0</v>
      </c>
      <c r="P571" s="164">
        <f t="shared" si="35"/>
        <v>0</v>
      </c>
    </row>
    <row r="572" spans="1:16" x14ac:dyDescent="0.2">
      <c r="A572" s="93" t="str">
        <f>IF(ไฟล์กรอกคำตอบ!A572=""," ",ไฟล์กรอกคำตอบ!A572&amp;"")</f>
        <v xml:space="preserve"> </v>
      </c>
      <c r="B572" s="17">
        <f>ไฟล์กรอกคำตอบ!B572</f>
        <v>0</v>
      </c>
      <c r="C572" s="17">
        <f>ไฟล์กรอกคำตอบ!C572</f>
        <v>0</v>
      </c>
      <c r="D572" s="18">
        <f>ไฟล์กรอกคำตอบ!D572</f>
        <v>0</v>
      </c>
      <c r="E572" s="19">
        <f>ไฟล์กรอกคำตอบ!E572</f>
        <v>0</v>
      </c>
      <c r="F572" s="17">
        <f>ไฟล์กรอกคำตอบ!F572</f>
        <v>0</v>
      </c>
      <c r="G572" s="17">
        <f>ไฟล์กรอกคำตอบ!G572</f>
        <v>0</v>
      </c>
      <c r="H572" s="158">
        <f>SUM(ตรวจผล!H572:M572,ตรวจผล!AE572,ตรวจผล!AI572,ตรวจผล!AJ572)</f>
        <v>0</v>
      </c>
      <c r="I572" s="158">
        <f>SUM(ตรวจผล!N572:O572,ตรวจผล!AK572)</f>
        <v>0</v>
      </c>
      <c r="J572" s="158">
        <f>SUM(ตรวจผล!P572:T572)</f>
        <v>0</v>
      </c>
      <c r="K572" s="158">
        <f>SUM(ตรวจผล!U572:X572,ตรวจผล!Z572:AA572)</f>
        <v>0</v>
      </c>
      <c r="L572" s="158">
        <f>SUM(ตรวจผล!Y572,ตรวจผล!AL572)</f>
        <v>0</v>
      </c>
      <c r="M572" s="20">
        <f t="shared" si="32"/>
        <v>0</v>
      </c>
      <c r="N572" s="159">
        <f t="shared" si="33"/>
        <v>0</v>
      </c>
      <c r="O572" s="163">
        <f t="shared" si="34"/>
        <v>0</v>
      </c>
      <c r="P572" s="164">
        <f t="shared" si="35"/>
        <v>0</v>
      </c>
    </row>
    <row r="573" spans="1:16" x14ac:dyDescent="0.2">
      <c r="A573" s="93" t="str">
        <f>IF(ไฟล์กรอกคำตอบ!A573=""," ",ไฟล์กรอกคำตอบ!A573&amp;"")</f>
        <v xml:space="preserve"> </v>
      </c>
      <c r="B573" s="17">
        <f>ไฟล์กรอกคำตอบ!B573</f>
        <v>0</v>
      </c>
      <c r="C573" s="17">
        <f>ไฟล์กรอกคำตอบ!C573</f>
        <v>0</v>
      </c>
      <c r="D573" s="18">
        <f>ไฟล์กรอกคำตอบ!D573</f>
        <v>0</v>
      </c>
      <c r="E573" s="19">
        <f>ไฟล์กรอกคำตอบ!E573</f>
        <v>0</v>
      </c>
      <c r="F573" s="17">
        <f>ไฟล์กรอกคำตอบ!F573</f>
        <v>0</v>
      </c>
      <c r="G573" s="17">
        <f>ไฟล์กรอกคำตอบ!G573</f>
        <v>0</v>
      </c>
      <c r="H573" s="158">
        <f>SUM(ตรวจผล!H573:M573,ตรวจผล!AE573,ตรวจผล!AI573,ตรวจผล!AJ573)</f>
        <v>0</v>
      </c>
      <c r="I573" s="158">
        <f>SUM(ตรวจผล!N573:O573,ตรวจผล!AK573)</f>
        <v>0</v>
      </c>
      <c r="J573" s="158">
        <f>SUM(ตรวจผล!P573:T573)</f>
        <v>0</v>
      </c>
      <c r="K573" s="158">
        <f>SUM(ตรวจผล!U573:X573,ตรวจผล!Z573:AA573)</f>
        <v>0</v>
      </c>
      <c r="L573" s="158">
        <f>SUM(ตรวจผล!Y573,ตรวจผล!AL573)</f>
        <v>0</v>
      </c>
      <c r="M573" s="20">
        <f t="shared" si="32"/>
        <v>0</v>
      </c>
      <c r="N573" s="159">
        <f t="shared" si="33"/>
        <v>0</v>
      </c>
      <c r="O573" s="163">
        <f t="shared" si="34"/>
        <v>0</v>
      </c>
      <c r="P573" s="164">
        <f t="shared" si="35"/>
        <v>0</v>
      </c>
    </row>
    <row r="574" spans="1:16" x14ac:dyDescent="0.2">
      <c r="A574" s="93" t="str">
        <f>IF(ไฟล์กรอกคำตอบ!A574=""," ",ไฟล์กรอกคำตอบ!A574&amp;"")</f>
        <v xml:space="preserve"> </v>
      </c>
      <c r="B574" s="17">
        <f>ไฟล์กรอกคำตอบ!B574</f>
        <v>0</v>
      </c>
      <c r="C574" s="17">
        <f>ไฟล์กรอกคำตอบ!C574</f>
        <v>0</v>
      </c>
      <c r="D574" s="18">
        <f>ไฟล์กรอกคำตอบ!D574</f>
        <v>0</v>
      </c>
      <c r="E574" s="19">
        <f>ไฟล์กรอกคำตอบ!E574</f>
        <v>0</v>
      </c>
      <c r="F574" s="17">
        <f>ไฟล์กรอกคำตอบ!F574</f>
        <v>0</v>
      </c>
      <c r="G574" s="17">
        <f>ไฟล์กรอกคำตอบ!G574</f>
        <v>0</v>
      </c>
      <c r="H574" s="158">
        <f>SUM(ตรวจผล!H574:M574,ตรวจผล!AE574,ตรวจผล!AI574,ตรวจผล!AJ574)</f>
        <v>0</v>
      </c>
      <c r="I574" s="158">
        <f>SUM(ตรวจผล!N574:O574,ตรวจผล!AK574)</f>
        <v>0</v>
      </c>
      <c r="J574" s="158">
        <f>SUM(ตรวจผล!P574:T574)</f>
        <v>0</v>
      </c>
      <c r="K574" s="158">
        <f>SUM(ตรวจผล!U574:X574,ตรวจผล!Z574:AA574)</f>
        <v>0</v>
      </c>
      <c r="L574" s="158">
        <f>SUM(ตรวจผล!Y574,ตรวจผล!AL574)</f>
        <v>0</v>
      </c>
      <c r="M574" s="20">
        <f t="shared" si="32"/>
        <v>0</v>
      </c>
      <c r="N574" s="159">
        <f t="shared" si="33"/>
        <v>0</v>
      </c>
      <c r="O574" s="163">
        <f t="shared" si="34"/>
        <v>0</v>
      </c>
      <c r="P574" s="164">
        <f t="shared" si="35"/>
        <v>0</v>
      </c>
    </row>
    <row r="575" spans="1:16" x14ac:dyDescent="0.2">
      <c r="A575" s="93" t="str">
        <f>IF(ไฟล์กรอกคำตอบ!A575=""," ",ไฟล์กรอกคำตอบ!A575&amp;"")</f>
        <v xml:space="preserve"> </v>
      </c>
      <c r="B575" s="17">
        <f>ไฟล์กรอกคำตอบ!B575</f>
        <v>0</v>
      </c>
      <c r="C575" s="17">
        <f>ไฟล์กรอกคำตอบ!C575</f>
        <v>0</v>
      </c>
      <c r="D575" s="18">
        <f>ไฟล์กรอกคำตอบ!D575</f>
        <v>0</v>
      </c>
      <c r="E575" s="19">
        <f>ไฟล์กรอกคำตอบ!E575</f>
        <v>0</v>
      </c>
      <c r="F575" s="17">
        <f>ไฟล์กรอกคำตอบ!F575</f>
        <v>0</v>
      </c>
      <c r="G575" s="17">
        <f>ไฟล์กรอกคำตอบ!G575</f>
        <v>0</v>
      </c>
      <c r="H575" s="158">
        <f>SUM(ตรวจผล!H575:M575,ตรวจผล!AE575,ตรวจผล!AI575,ตรวจผล!AJ575)</f>
        <v>0</v>
      </c>
      <c r="I575" s="158">
        <f>SUM(ตรวจผล!N575:O575,ตรวจผล!AK575)</f>
        <v>0</v>
      </c>
      <c r="J575" s="158">
        <f>SUM(ตรวจผล!P575:T575)</f>
        <v>0</v>
      </c>
      <c r="K575" s="158">
        <f>SUM(ตรวจผล!U575:X575,ตรวจผล!Z575:AA575)</f>
        <v>0</v>
      </c>
      <c r="L575" s="158">
        <f>SUM(ตรวจผล!Y575,ตรวจผล!AL575)</f>
        <v>0</v>
      </c>
      <c r="M575" s="20">
        <f t="shared" si="32"/>
        <v>0</v>
      </c>
      <c r="N575" s="159">
        <f t="shared" si="33"/>
        <v>0</v>
      </c>
      <c r="O575" s="163">
        <f t="shared" si="34"/>
        <v>0</v>
      </c>
      <c r="P575" s="164">
        <f t="shared" si="35"/>
        <v>0</v>
      </c>
    </row>
    <row r="576" spans="1:16" x14ac:dyDescent="0.2">
      <c r="A576" s="93" t="str">
        <f>IF(ไฟล์กรอกคำตอบ!A576=""," ",ไฟล์กรอกคำตอบ!A576&amp;"")</f>
        <v xml:space="preserve"> </v>
      </c>
      <c r="B576" s="17">
        <f>ไฟล์กรอกคำตอบ!B576</f>
        <v>0</v>
      </c>
      <c r="C576" s="17">
        <f>ไฟล์กรอกคำตอบ!C576</f>
        <v>0</v>
      </c>
      <c r="D576" s="18">
        <f>ไฟล์กรอกคำตอบ!D576</f>
        <v>0</v>
      </c>
      <c r="E576" s="19">
        <f>ไฟล์กรอกคำตอบ!E576</f>
        <v>0</v>
      </c>
      <c r="F576" s="17">
        <f>ไฟล์กรอกคำตอบ!F576</f>
        <v>0</v>
      </c>
      <c r="G576" s="17">
        <f>ไฟล์กรอกคำตอบ!G576</f>
        <v>0</v>
      </c>
      <c r="H576" s="158">
        <f>SUM(ตรวจผล!H576:M576,ตรวจผล!AE576,ตรวจผล!AI576,ตรวจผล!AJ576)</f>
        <v>0</v>
      </c>
      <c r="I576" s="158">
        <f>SUM(ตรวจผล!N576:O576,ตรวจผล!AK576)</f>
        <v>0</v>
      </c>
      <c r="J576" s="158">
        <f>SUM(ตรวจผล!P576:T576)</f>
        <v>0</v>
      </c>
      <c r="K576" s="158">
        <f>SUM(ตรวจผล!U576:X576,ตรวจผล!Z576:AA576)</f>
        <v>0</v>
      </c>
      <c r="L576" s="158">
        <f>SUM(ตรวจผล!Y576,ตรวจผล!AL576)</f>
        <v>0</v>
      </c>
      <c r="M576" s="20">
        <f t="shared" si="32"/>
        <v>0</v>
      </c>
      <c r="N576" s="159">
        <f t="shared" si="33"/>
        <v>0</v>
      </c>
      <c r="O576" s="163">
        <f t="shared" si="34"/>
        <v>0</v>
      </c>
      <c r="P576" s="164">
        <f t="shared" si="35"/>
        <v>0</v>
      </c>
    </row>
    <row r="577" spans="1:16" x14ac:dyDescent="0.2">
      <c r="A577" s="93" t="str">
        <f>IF(ไฟล์กรอกคำตอบ!A577=""," ",ไฟล์กรอกคำตอบ!A577&amp;"")</f>
        <v xml:space="preserve"> </v>
      </c>
      <c r="B577" s="17">
        <f>ไฟล์กรอกคำตอบ!B577</f>
        <v>0</v>
      </c>
      <c r="C577" s="17">
        <f>ไฟล์กรอกคำตอบ!C577</f>
        <v>0</v>
      </c>
      <c r="D577" s="18">
        <f>ไฟล์กรอกคำตอบ!D577</f>
        <v>0</v>
      </c>
      <c r="E577" s="19">
        <f>ไฟล์กรอกคำตอบ!E577</f>
        <v>0</v>
      </c>
      <c r="F577" s="17">
        <f>ไฟล์กรอกคำตอบ!F577</f>
        <v>0</v>
      </c>
      <c r="G577" s="17">
        <f>ไฟล์กรอกคำตอบ!G577</f>
        <v>0</v>
      </c>
      <c r="H577" s="158">
        <f>SUM(ตรวจผล!H577:M577,ตรวจผล!AE577,ตรวจผล!AI577,ตรวจผล!AJ577)</f>
        <v>0</v>
      </c>
      <c r="I577" s="158">
        <f>SUM(ตรวจผล!N577:O577,ตรวจผล!AK577)</f>
        <v>0</v>
      </c>
      <c r="J577" s="158">
        <f>SUM(ตรวจผล!P577:T577)</f>
        <v>0</v>
      </c>
      <c r="K577" s="158">
        <f>SUM(ตรวจผล!U577:X577,ตรวจผล!Z577:AA577)</f>
        <v>0</v>
      </c>
      <c r="L577" s="158">
        <f>SUM(ตรวจผล!Y577,ตรวจผล!AL577)</f>
        <v>0</v>
      </c>
      <c r="M577" s="20">
        <f t="shared" si="32"/>
        <v>0</v>
      </c>
      <c r="N577" s="159">
        <f t="shared" si="33"/>
        <v>0</v>
      </c>
      <c r="O577" s="163">
        <f t="shared" si="34"/>
        <v>0</v>
      </c>
      <c r="P577" s="164">
        <f t="shared" si="35"/>
        <v>0</v>
      </c>
    </row>
    <row r="578" spans="1:16" x14ac:dyDescent="0.2">
      <c r="A578" s="93" t="str">
        <f>IF(ไฟล์กรอกคำตอบ!A578=""," ",ไฟล์กรอกคำตอบ!A578&amp;"")</f>
        <v xml:space="preserve"> </v>
      </c>
      <c r="B578" s="17">
        <f>ไฟล์กรอกคำตอบ!B578</f>
        <v>0</v>
      </c>
      <c r="C578" s="17">
        <f>ไฟล์กรอกคำตอบ!C578</f>
        <v>0</v>
      </c>
      <c r="D578" s="18">
        <f>ไฟล์กรอกคำตอบ!D578</f>
        <v>0</v>
      </c>
      <c r="E578" s="19">
        <f>ไฟล์กรอกคำตอบ!E578</f>
        <v>0</v>
      </c>
      <c r="F578" s="17">
        <f>ไฟล์กรอกคำตอบ!F578</f>
        <v>0</v>
      </c>
      <c r="G578" s="17">
        <f>ไฟล์กรอกคำตอบ!G578</f>
        <v>0</v>
      </c>
      <c r="H578" s="158">
        <f>SUM(ตรวจผล!H578:M578,ตรวจผล!AE578,ตรวจผล!AI578,ตรวจผล!AJ578)</f>
        <v>0</v>
      </c>
      <c r="I578" s="158">
        <f>SUM(ตรวจผล!N578:O578,ตรวจผล!AK578)</f>
        <v>0</v>
      </c>
      <c r="J578" s="158">
        <f>SUM(ตรวจผล!P578:T578)</f>
        <v>0</v>
      </c>
      <c r="K578" s="158">
        <f>SUM(ตรวจผล!U578:X578,ตรวจผล!Z578:AA578)</f>
        <v>0</v>
      </c>
      <c r="L578" s="158">
        <f>SUM(ตรวจผล!Y578,ตรวจผล!AL578)</f>
        <v>0</v>
      </c>
      <c r="M578" s="20">
        <f t="shared" si="32"/>
        <v>0</v>
      </c>
      <c r="N578" s="159">
        <f t="shared" si="33"/>
        <v>0</v>
      </c>
      <c r="O578" s="163">
        <f t="shared" si="34"/>
        <v>0</v>
      </c>
      <c r="P578" s="164">
        <f t="shared" si="35"/>
        <v>0</v>
      </c>
    </row>
    <row r="579" spans="1:16" x14ac:dyDescent="0.2">
      <c r="A579" s="93" t="str">
        <f>IF(ไฟล์กรอกคำตอบ!A579=""," ",ไฟล์กรอกคำตอบ!A579&amp;"")</f>
        <v xml:space="preserve"> </v>
      </c>
      <c r="B579" s="17">
        <f>ไฟล์กรอกคำตอบ!B579</f>
        <v>0</v>
      </c>
      <c r="C579" s="17">
        <f>ไฟล์กรอกคำตอบ!C579</f>
        <v>0</v>
      </c>
      <c r="D579" s="18">
        <f>ไฟล์กรอกคำตอบ!D579</f>
        <v>0</v>
      </c>
      <c r="E579" s="19">
        <f>ไฟล์กรอกคำตอบ!E579</f>
        <v>0</v>
      </c>
      <c r="F579" s="17">
        <f>ไฟล์กรอกคำตอบ!F579</f>
        <v>0</v>
      </c>
      <c r="G579" s="17">
        <f>ไฟล์กรอกคำตอบ!G579</f>
        <v>0</v>
      </c>
      <c r="H579" s="158">
        <f>SUM(ตรวจผล!H579:M579,ตรวจผล!AE579,ตรวจผล!AI579,ตรวจผล!AJ579)</f>
        <v>0</v>
      </c>
      <c r="I579" s="158">
        <f>SUM(ตรวจผล!N579:O579,ตรวจผล!AK579)</f>
        <v>0</v>
      </c>
      <c r="J579" s="158">
        <f>SUM(ตรวจผล!P579:T579)</f>
        <v>0</v>
      </c>
      <c r="K579" s="158">
        <f>SUM(ตรวจผล!U579:X579,ตรวจผล!Z579:AA579)</f>
        <v>0</v>
      </c>
      <c r="L579" s="158">
        <f>SUM(ตรวจผล!Y579,ตรวจผล!AL579)</f>
        <v>0</v>
      </c>
      <c r="M579" s="20">
        <f t="shared" si="32"/>
        <v>0</v>
      </c>
      <c r="N579" s="159">
        <f t="shared" si="33"/>
        <v>0</v>
      </c>
      <c r="O579" s="163">
        <f t="shared" si="34"/>
        <v>0</v>
      </c>
      <c r="P579" s="164">
        <f t="shared" si="35"/>
        <v>0</v>
      </c>
    </row>
    <row r="580" spans="1:16" x14ac:dyDescent="0.2">
      <c r="A580" s="93" t="str">
        <f>IF(ไฟล์กรอกคำตอบ!A580=""," ",ไฟล์กรอกคำตอบ!A580&amp;"")</f>
        <v xml:space="preserve"> </v>
      </c>
      <c r="B580" s="17">
        <f>ไฟล์กรอกคำตอบ!B580</f>
        <v>0</v>
      </c>
      <c r="C580" s="17">
        <f>ไฟล์กรอกคำตอบ!C580</f>
        <v>0</v>
      </c>
      <c r="D580" s="18">
        <f>ไฟล์กรอกคำตอบ!D580</f>
        <v>0</v>
      </c>
      <c r="E580" s="19">
        <f>ไฟล์กรอกคำตอบ!E580</f>
        <v>0</v>
      </c>
      <c r="F580" s="17">
        <f>ไฟล์กรอกคำตอบ!F580</f>
        <v>0</v>
      </c>
      <c r="G580" s="17">
        <f>ไฟล์กรอกคำตอบ!G580</f>
        <v>0</v>
      </c>
      <c r="H580" s="158">
        <f>SUM(ตรวจผล!H580:M580,ตรวจผล!AE580,ตรวจผล!AI580,ตรวจผล!AJ580)</f>
        <v>0</v>
      </c>
      <c r="I580" s="158">
        <f>SUM(ตรวจผล!N580:O580,ตรวจผล!AK580)</f>
        <v>0</v>
      </c>
      <c r="J580" s="158">
        <f>SUM(ตรวจผล!P580:T580)</f>
        <v>0</v>
      </c>
      <c r="K580" s="158">
        <f>SUM(ตรวจผล!U580:X580,ตรวจผล!Z580:AA580)</f>
        <v>0</v>
      </c>
      <c r="L580" s="158">
        <f>SUM(ตรวจผล!Y580,ตรวจผล!AL580)</f>
        <v>0</v>
      </c>
      <c r="M580" s="20">
        <f t="shared" si="32"/>
        <v>0</v>
      </c>
      <c r="N580" s="159">
        <f t="shared" si="33"/>
        <v>0</v>
      </c>
      <c r="O580" s="163">
        <f t="shared" si="34"/>
        <v>0</v>
      </c>
      <c r="P580" s="164">
        <f t="shared" si="35"/>
        <v>0</v>
      </c>
    </row>
    <row r="581" spans="1:16" x14ac:dyDescent="0.2">
      <c r="A581" s="93" t="str">
        <f>IF(ไฟล์กรอกคำตอบ!A581=""," ",ไฟล์กรอกคำตอบ!A581&amp;"")</f>
        <v xml:space="preserve"> </v>
      </c>
      <c r="B581" s="17">
        <f>ไฟล์กรอกคำตอบ!B581</f>
        <v>0</v>
      </c>
      <c r="C581" s="17">
        <f>ไฟล์กรอกคำตอบ!C581</f>
        <v>0</v>
      </c>
      <c r="D581" s="18">
        <f>ไฟล์กรอกคำตอบ!D581</f>
        <v>0</v>
      </c>
      <c r="E581" s="19">
        <f>ไฟล์กรอกคำตอบ!E581</f>
        <v>0</v>
      </c>
      <c r="F581" s="17">
        <f>ไฟล์กรอกคำตอบ!F581</f>
        <v>0</v>
      </c>
      <c r="G581" s="17">
        <f>ไฟล์กรอกคำตอบ!G581</f>
        <v>0</v>
      </c>
      <c r="H581" s="158">
        <f>SUM(ตรวจผล!H581:M581,ตรวจผล!AE581,ตรวจผล!AI581,ตรวจผล!AJ581)</f>
        <v>0</v>
      </c>
      <c r="I581" s="158">
        <f>SUM(ตรวจผล!N581:O581,ตรวจผล!AK581)</f>
        <v>0</v>
      </c>
      <c r="J581" s="158">
        <f>SUM(ตรวจผล!P581:T581)</f>
        <v>0</v>
      </c>
      <c r="K581" s="158">
        <f>SUM(ตรวจผล!U581:X581,ตรวจผล!Z581:AA581)</f>
        <v>0</v>
      </c>
      <c r="L581" s="158">
        <f>SUM(ตรวจผล!Y581,ตรวจผล!AL581)</f>
        <v>0</v>
      </c>
      <c r="M581" s="20">
        <f t="shared" si="32"/>
        <v>0</v>
      </c>
      <c r="N581" s="159">
        <f t="shared" si="33"/>
        <v>0</v>
      </c>
      <c r="O581" s="163">
        <f t="shared" si="34"/>
        <v>0</v>
      </c>
      <c r="P581" s="164">
        <f t="shared" si="35"/>
        <v>0</v>
      </c>
    </row>
    <row r="582" spans="1:16" x14ac:dyDescent="0.2">
      <c r="A582" s="93" t="str">
        <f>IF(ไฟล์กรอกคำตอบ!A582=""," ",ไฟล์กรอกคำตอบ!A582&amp;"")</f>
        <v xml:space="preserve"> </v>
      </c>
      <c r="B582" s="17">
        <f>ไฟล์กรอกคำตอบ!B582</f>
        <v>0</v>
      </c>
      <c r="C582" s="17">
        <f>ไฟล์กรอกคำตอบ!C582</f>
        <v>0</v>
      </c>
      <c r="D582" s="18">
        <f>ไฟล์กรอกคำตอบ!D582</f>
        <v>0</v>
      </c>
      <c r="E582" s="19">
        <f>ไฟล์กรอกคำตอบ!E582</f>
        <v>0</v>
      </c>
      <c r="F582" s="17">
        <f>ไฟล์กรอกคำตอบ!F582</f>
        <v>0</v>
      </c>
      <c r="G582" s="17">
        <f>ไฟล์กรอกคำตอบ!G582</f>
        <v>0</v>
      </c>
      <c r="H582" s="158">
        <f>SUM(ตรวจผล!H582:M582,ตรวจผล!AE582,ตรวจผล!AI582,ตรวจผล!AJ582)</f>
        <v>0</v>
      </c>
      <c r="I582" s="158">
        <f>SUM(ตรวจผล!N582:O582,ตรวจผล!AK582)</f>
        <v>0</v>
      </c>
      <c r="J582" s="158">
        <f>SUM(ตรวจผล!P582:T582)</f>
        <v>0</v>
      </c>
      <c r="K582" s="158">
        <f>SUM(ตรวจผล!U582:X582,ตรวจผล!Z582:AA582)</f>
        <v>0</v>
      </c>
      <c r="L582" s="158">
        <f>SUM(ตรวจผล!Y582,ตรวจผล!AL582)</f>
        <v>0</v>
      </c>
      <c r="M582" s="20">
        <f t="shared" si="32"/>
        <v>0</v>
      </c>
      <c r="N582" s="159">
        <f t="shared" si="33"/>
        <v>0</v>
      </c>
      <c r="O582" s="163">
        <f t="shared" si="34"/>
        <v>0</v>
      </c>
      <c r="P582" s="164">
        <f t="shared" si="35"/>
        <v>0</v>
      </c>
    </row>
    <row r="583" spans="1:16" x14ac:dyDescent="0.2">
      <c r="A583" s="93" t="str">
        <f>IF(ไฟล์กรอกคำตอบ!A583=""," ",ไฟล์กรอกคำตอบ!A583&amp;"")</f>
        <v xml:space="preserve"> </v>
      </c>
      <c r="B583" s="17">
        <f>ไฟล์กรอกคำตอบ!B583</f>
        <v>0</v>
      </c>
      <c r="C583" s="17">
        <f>ไฟล์กรอกคำตอบ!C583</f>
        <v>0</v>
      </c>
      <c r="D583" s="18">
        <f>ไฟล์กรอกคำตอบ!D583</f>
        <v>0</v>
      </c>
      <c r="E583" s="19">
        <f>ไฟล์กรอกคำตอบ!E583</f>
        <v>0</v>
      </c>
      <c r="F583" s="17">
        <f>ไฟล์กรอกคำตอบ!F583</f>
        <v>0</v>
      </c>
      <c r="G583" s="17">
        <f>ไฟล์กรอกคำตอบ!G583</f>
        <v>0</v>
      </c>
      <c r="H583" s="158">
        <f>SUM(ตรวจผล!H583:M583,ตรวจผล!AE583,ตรวจผล!AI583,ตรวจผล!AJ583)</f>
        <v>0</v>
      </c>
      <c r="I583" s="158">
        <f>SUM(ตรวจผล!N583:O583,ตรวจผล!AK583)</f>
        <v>0</v>
      </c>
      <c r="J583" s="158">
        <f>SUM(ตรวจผล!P583:T583)</f>
        <v>0</v>
      </c>
      <c r="K583" s="158">
        <f>SUM(ตรวจผล!U583:X583,ตรวจผล!Z583:AA583)</f>
        <v>0</v>
      </c>
      <c r="L583" s="158">
        <f>SUM(ตรวจผล!Y583,ตรวจผล!AL583)</f>
        <v>0</v>
      </c>
      <c r="M583" s="20">
        <f t="shared" ref="M583:M646" si="36">SUM(H583:L583)</f>
        <v>0</v>
      </c>
      <c r="N583" s="159">
        <f t="shared" ref="N583:N646" si="37">$N$4/$M$5*M583</f>
        <v>0</v>
      </c>
      <c r="O583" s="163">
        <f t="shared" ref="O583:O646" si="38">SUM(M583)</f>
        <v>0</v>
      </c>
      <c r="P583" s="164">
        <f t="shared" ref="P583:P646" si="39">100/$O$5*O583</f>
        <v>0</v>
      </c>
    </row>
    <row r="584" spans="1:16" x14ac:dyDescent="0.2">
      <c r="A584" s="93" t="str">
        <f>IF(ไฟล์กรอกคำตอบ!A584=""," ",ไฟล์กรอกคำตอบ!A584&amp;"")</f>
        <v xml:space="preserve"> </v>
      </c>
      <c r="B584" s="17">
        <f>ไฟล์กรอกคำตอบ!B584</f>
        <v>0</v>
      </c>
      <c r="C584" s="17">
        <f>ไฟล์กรอกคำตอบ!C584</f>
        <v>0</v>
      </c>
      <c r="D584" s="18">
        <f>ไฟล์กรอกคำตอบ!D584</f>
        <v>0</v>
      </c>
      <c r="E584" s="19">
        <f>ไฟล์กรอกคำตอบ!E584</f>
        <v>0</v>
      </c>
      <c r="F584" s="17">
        <f>ไฟล์กรอกคำตอบ!F584</f>
        <v>0</v>
      </c>
      <c r="G584" s="17">
        <f>ไฟล์กรอกคำตอบ!G584</f>
        <v>0</v>
      </c>
      <c r="H584" s="158">
        <f>SUM(ตรวจผล!H584:M584,ตรวจผล!AE584,ตรวจผล!AI584,ตรวจผล!AJ584)</f>
        <v>0</v>
      </c>
      <c r="I584" s="158">
        <f>SUM(ตรวจผล!N584:O584,ตรวจผล!AK584)</f>
        <v>0</v>
      </c>
      <c r="J584" s="158">
        <f>SUM(ตรวจผล!P584:T584)</f>
        <v>0</v>
      </c>
      <c r="K584" s="158">
        <f>SUM(ตรวจผล!U584:X584,ตรวจผล!Z584:AA584)</f>
        <v>0</v>
      </c>
      <c r="L584" s="158">
        <f>SUM(ตรวจผล!Y584,ตรวจผล!AL584)</f>
        <v>0</v>
      </c>
      <c r="M584" s="20">
        <f t="shared" si="36"/>
        <v>0</v>
      </c>
      <c r="N584" s="159">
        <f t="shared" si="37"/>
        <v>0</v>
      </c>
      <c r="O584" s="163">
        <f t="shared" si="38"/>
        <v>0</v>
      </c>
      <c r="P584" s="164">
        <f t="shared" si="39"/>
        <v>0</v>
      </c>
    </row>
    <row r="585" spans="1:16" x14ac:dyDescent="0.2">
      <c r="A585" s="93" t="str">
        <f>IF(ไฟล์กรอกคำตอบ!A585=""," ",ไฟล์กรอกคำตอบ!A585&amp;"")</f>
        <v xml:space="preserve"> </v>
      </c>
      <c r="B585" s="17">
        <f>ไฟล์กรอกคำตอบ!B585</f>
        <v>0</v>
      </c>
      <c r="C585" s="17">
        <f>ไฟล์กรอกคำตอบ!C585</f>
        <v>0</v>
      </c>
      <c r="D585" s="18">
        <f>ไฟล์กรอกคำตอบ!D585</f>
        <v>0</v>
      </c>
      <c r="E585" s="19">
        <f>ไฟล์กรอกคำตอบ!E585</f>
        <v>0</v>
      </c>
      <c r="F585" s="17">
        <f>ไฟล์กรอกคำตอบ!F585</f>
        <v>0</v>
      </c>
      <c r="G585" s="17">
        <f>ไฟล์กรอกคำตอบ!G585</f>
        <v>0</v>
      </c>
      <c r="H585" s="158">
        <f>SUM(ตรวจผล!H585:M585,ตรวจผล!AE585,ตรวจผล!AI585,ตรวจผล!AJ585)</f>
        <v>0</v>
      </c>
      <c r="I585" s="158">
        <f>SUM(ตรวจผล!N585:O585,ตรวจผล!AK585)</f>
        <v>0</v>
      </c>
      <c r="J585" s="158">
        <f>SUM(ตรวจผล!P585:T585)</f>
        <v>0</v>
      </c>
      <c r="K585" s="158">
        <f>SUM(ตรวจผล!U585:X585,ตรวจผล!Z585:AA585)</f>
        <v>0</v>
      </c>
      <c r="L585" s="158">
        <f>SUM(ตรวจผล!Y585,ตรวจผล!AL585)</f>
        <v>0</v>
      </c>
      <c r="M585" s="20">
        <f t="shared" si="36"/>
        <v>0</v>
      </c>
      <c r="N585" s="159">
        <f t="shared" si="37"/>
        <v>0</v>
      </c>
      <c r="O585" s="163">
        <f t="shared" si="38"/>
        <v>0</v>
      </c>
      <c r="P585" s="164">
        <f t="shared" si="39"/>
        <v>0</v>
      </c>
    </row>
    <row r="586" spans="1:16" x14ac:dyDescent="0.2">
      <c r="A586" s="93" t="str">
        <f>IF(ไฟล์กรอกคำตอบ!A586=""," ",ไฟล์กรอกคำตอบ!A586&amp;"")</f>
        <v xml:space="preserve"> </v>
      </c>
      <c r="B586" s="17">
        <f>ไฟล์กรอกคำตอบ!B586</f>
        <v>0</v>
      </c>
      <c r="C586" s="17">
        <f>ไฟล์กรอกคำตอบ!C586</f>
        <v>0</v>
      </c>
      <c r="D586" s="18">
        <f>ไฟล์กรอกคำตอบ!D586</f>
        <v>0</v>
      </c>
      <c r="E586" s="19">
        <f>ไฟล์กรอกคำตอบ!E586</f>
        <v>0</v>
      </c>
      <c r="F586" s="17">
        <f>ไฟล์กรอกคำตอบ!F586</f>
        <v>0</v>
      </c>
      <c r="G586" s="17">
        <f>ไฟล์กรอกคำตอบ!G586</f>
        <v>0</v>
      </c>
      <c r="H586" s="158">
        <f>SUM(ตรวจผล!H586:M586,ตรวจผล!AE586,ตรวจผล!AI586,ตรวจผล!AJ586)</f>
        <v>0</v>
      </c>
      <c r="I586" s="158">
        <f>SUM(ตรวจผล!N586:O586,ตรวจผล!AK586)</f>
        <v>0</v>
      </c>
      <c r="J586" s="158">
        <f>SUM(ตรวจผล!P586:T586)</f>
        <v>0</v>
      </c>
      <c r="K586" s="158">
        <f>SUM(ตรวจผล!U586:X586,ตรวจผล!Z586:AA586)</f>
        <v>0</v>
      </c>
      <c r="L586" s="158">
        <f>SUM(ตรวจผล!Y586,ตรวจผล!AL586)</f>
        <v>0</v>
      </c>
      <c r="M586" s="20">
        <f t="shared" si="36"/>
        <v>0</v>
      </c>
      <c r="N586" s="159">
        <f t="shared" si="37"/>
        <v>0</v>
      </c>
      <c r="O586" s="163">
        <f t="shared" si="38"/>
        <v>0</v>
      </c>
      <c r="P586" s="164">
        <f t="shared" si="39"/>
        <v>0</v>
      </c>
    </row>
    <row r="587" spans="1:16" x14ac:dyDescent="0.2">
      <c r="A587" s="93" t="str">
        <f>IF(ไฟล์กรอกคำตอบ!A587=""," ",ไฟล์กรอกคำตอบ!A587&amp;"")</f>
        <v xml:space="preserve"> </v>
      </c>
      <c r="B587" s="17">
        <f>ไฟล์กรอกคำตอบ!B587</f>
        <v>0</v>
      </c>
      <c r="C587" s="17">
        <f>ไฟล์กรอกคำตอบ!C587</f>
        <v>0</v>
      </c>
      <c r="D587" s="18">
        <f>ไฟล์กรอกคำตอบ!D587</f>
        <v>0</v>
      </c>
      <c r="E587" s="19">
        <f>ไฟล์กรอกคำตอบ!E587</f>
        <v>0</v>
      </c>
      <c r="F587" s="17">
        <f>ไฟล์กรอกคำตอบ!F587</f>
        <v>0</v>
      </c>
      <c r="G587" s="17">
        <f>ไฟล์กรอกคำตอบ!G587</f>
        <v>0</v>
      </c>
      <c r="H587" s="158">
        <f>SUM(ตรวจผล!H587:M587,ตรวจผล!AE587,ตรวจผล!AI587,ตรวจผล!AJ587)</f>
        <v>0</v>
      </c>
      <c r="I587" s="158">
        <f>SUM(ตรวจผล!N587:O587,ตรวจผล!AK587)</f>
        <v>0</v>
      </c>
      <c r="J587" s="158">
        <f>SUM(ตรวจผล!P587:T587)</f>
        <v>0</v>
      </c>
      <c r="K587" s="158">
        <f>SUM(ตรวจผล!U587:X587,ตรวจผล!Z587:AA587)</f>
        <v>0</v>
      </c>
      <c r="L587" s="158">
        <f>SUM(ตรวจผล!Y587,ตรวจผล!AL587)</f>
        <v>0</v>
      </c>
      <c r="M587" s="20">
        <f t="shared" si="36"/>
        <v>0</v>
      </c>
      <c r="N587" s="159">
        <f t="shared" si="37"/>
        <v>0</v>
      </c>
      <c r="O587" s="163">
        <f t="shared" si="38"/>
        <v>0</v>
      </c>
      <c r="P587" s="164">
        <f t="shared" si="39"/>
        <v>0</v>
      </c>
    </row>
    <row r="588" spans="1:16" x14ac:dyDescent="0.2">
      <c r="A588" s="93" t="str">
        <f>IF(ไฟล์กรอกคำตอบ!A588=""," ",ไฟล์กรอกคำตอบ!A588&amp;"")</f>
        <v xml:space="preserve"> </v>
      </c>
      <c r="B588" s="17">
        <f>ไฟล์กรอกคำตอบ!B588</f>
        <v>0</v>
      </c>
      <c r="C588" s="17">
        <f>ไฟล์กรอกคำตอบ!C588</f>
        <v>0</v>
      </c>
      <c r="D588" s="18">
        <f>ไฟล์กรอกคำตอบ!D588</f>
        <v>0</v>
      </c>
      <c r="E588" s="19">
        <f>ไฟล์กรอกคำตอบ!E588</f>
        <v>0</v>
      </c>
      <c r="F588" s="17">
        <f>ไฟล์กรอกคำตอบ!F588</f>
        <v>0</v>
      </c>
      <c r="G588" s="17">
        <f>ไฟล์กรอกคำตอบ!G588</f>
        <v>0</v>
      </c>
      <c r="H588" s="158">
        <f>SUM(ตรวจผล!H588:M588,ตรวจผล!AE588,ตรวจผล!AI588,ตรวจผล!AJ588)</f>
        <v>0</v>
      </c>
      <c r="I588" s="158">
        <f>SUM(ตรวจผล!N588:O588,ตรวจผล!AK588)</f>
        <v>0</v>
      </c>
      <c r="J588" s="158">
        <f>SUM(ตรวจผล!P588:T588)</f>
        <v>0</v>
      </c>
      <c r="K588" s="158">
        <f>SUM(ตรวจผล!U588:X588,ตรวจผล!Z588:AA588)</f>
        <v>0</v>
      </c>
      <c r="L588" s="158">
        <f>SUM(ตรวจผล!Y588,ตรวจผล!AL588)</f>
        <v>0</v>
      </c>
      <c r="M588" s="20">
        <f t="shared" si="36"/>
        <v>0</v>
      </c>
      <c r="N588" s="159">
        <f t="shared" si="37"/>
        <v>0</v>
      </c>
      <c r="O588" s="163">
        <f t="shared" si="38"/>
        <v>0</v>
      </c>
      <c r="P588" s="164">
        <f t="shared" si="39"/>
        <v>0</v>
      </c>
    </row>
    <row r="589" spans="1:16" x14ac:dyDescent="0.2">
      <c r="A589" s="93" t="str">
        <f>IF(ไฟล์กรอกคำตอบ!A589=""," ",ไฟล์กรอกคำตอบ!A589&amp;"")</f>
        <v xml:space="preserve"> </v>
      </c>
      <c r="B589" s="17">
        <f>ไฟล์กรอกคำตอบ!B589</f>
        <v>0</v>
      </c>
      <c r="C589" s="17">
        <f>ไฟล์กรอกคำตอบ!C589</f>
        <v>0</v>
      </c>
      <c r="D589" s="18">
        <f>ไฟล์กรอกคำตอบ!D589</f>
        <v>0</v>
      </c>
      <c r="E589" s="19">
        <f>ไฟล์กรอกคำตอบ!E589</f>
        <v>0</v>
      </c>
      <c r="F589" s="17">
        <f>ไฟล์กรอกคำตอบ!F589</f>
        <v>0</v>
      </c>
      <c r="G589" s="17">
        <f>ไฟล์กรอกคำตอบ!G589</f>
        <v>0</v>
      </c>
      <c r="H589" s="158">
        <f>SUM(ตรวจผล!H589:M589,ตรวจผล!AE589,ตรวจผล!AI589,ตรวจผล!AJ589)</f>
        <v>0</v>
      </c>
      <c r="I589" s="158">
        <f>SUM(ตรวจผล!N589:O589,ตรวจผล!AK589)</f>
        <v>0</v>
      </c>
      <c r="J589" s="158">
        <f>SUM(ตรวจผล!P589:T589)</f>
        <v>0</v>
      </c>
      <c r="K589" s="158">
        <f>SUM(ตรวจผล!U589:X589,ตรวจผล!Z589:AA589)</f>
        <v>0</v>
      </c>
      <c r="L589" s="158">
        <f>SUM(ตรวจผล!Y589,ตรวจผล!AL589)</f>
        <v>0</v>
      </c>
      <c r="M589" s="20">
        <f t="shared" si="36"/>
        <v>0</v>
      </c>
      <c r="N589" s="159">
        <f t="shared" si="37"/>
        <v>0</v>
      </c>
      <c r="O589" s="163">
        <f t="shared" si="38"/>
        <v>0</v>
      </c>
      <c r="P589" s="164">
        <f t="shared" si="39"/>
        <v>0</v>
      </c>
    </row>
    <row r="590" spans="1:16" x14ac:dyDescent="0.2">
      <c r="A590" s="93" t="str">
        <f>IF(ไฟล์กรอกคำตอบ!A590=""," ",ไฟล์กรอกคำตอบ!A590&amp;"")</f>
        <v xml:space="preserve"> </v>
      </c>
      <c r="B590" s="17">
        <f>ไฟล์กรอกคำตอบ!B590</f>
        <v>0</v>
      </c>
      <c r="C590" s="17">
        <f>ไฟล์กรอกคำตอบ!C590</f>
        <v>0</v>
      </c>
      <c r="D590" s="18">
        <f>ไฟล์กรอกคำตอบ!D590</f>
        <v>0</v>
      </c>
      <c r="E590" s="19">
        <f>ไฟล์กรอกคำตอบ!E590</f>
        <v>0</v>
      </c>
      <c r="F590" s="17">
        <f>ไฟล์กรอกคำตอบ!F590</f>
        <v>0</v>
      </c>
      <c r="G590" s="17">
        <f>ไฟล์กรอกคำตอบ!G590</f>
        <v>0</v>
      </c>
      <c r="H590" s="158">
        <f>SUM(ตรวจผล!H590:M590,ตรวจผล!AE590,ตรวจผล!AI590,ตรวจผล!AJ590)</f>
        <v>0</v>
      </c>
      <c r="I590" s="158">
        <f>SUM(ตรวจผล!N590:O590,ตรวจผล!AK590)</f>
        <v>0</v>
      </c>
      <c r="J590" s="158">
        <f>SUM(ตรวจผล!P590:T590)</f>
        <v>0</v>
      </c>
      <c r="K590" s="158">
        <f>SUM(ตรวจผล!U590:X590,ตรวจผล!Z590:AA590)</f>
        <v>0</v>
      </c>
      <c r="L590" s="158">
        <f>SUM(ตรวจผล!Y590,ตรวจผล!AL590)</f>
        <v>0</v>
      </c>
      <c r="M590" s="20">
        <f t="shared" si="36"/>
        <v>0</v>
      </c>
      <c r="N590" s="159">
        <f t="shared" si="37"/>
        <v>0</v>
      </c>
      <c r="O590" s="163">
        <f t="shared" si="38"/>
        <v>0</v>
      </c>
      <c r="P590" s="164">
        <f t="shared" si="39"/>
        <v>0</v>
      </c>
    </row>
    <row r="591" spans="1:16" x14ac:dyDescent="0.2">
      <c r="A591" s="93" t="str">
        <f>IF(ไฟล์กรอกคำตอบ!A591=""," ",ไฟล์กรอกคำตอบ!A591&amp;"")</f>
        <v xml:space="preserve"> </v>
      </c>
      <c r="B591" s="17">
        <f>ไฟล์กรอกคำตอบ!B591</f>
        <v>0</v>
      </c>
      <c r="C591" s="17">
        <f>ไฟล์กรอกคำตอบ!C591</f>
        <v>0</v>
      </c>
      <c r="D591" s="18">
        <f>ไฟล์กรอกคำตอบ!D591</f>
        <v>0</v>
      </c>
      <c r="E591" s="19">
        <f>ไฟล์กรอกคำตอบ!E591</f>
        <v>0</v>
      </c>
      <c r="F591" s="17">
        <f>ไฟล์กรอกคำตอบ!F591</f>
        <v>0</v>
      </c>
      <c r="G591" s="17">
        <f>ไฟล์กรอกคำตอบ!G591</f>
        <v>0</v>
      </c>
      <c r="H591" s="158">
        <f>SUM(ตรวจผล!H591:M591,ตรวจผล!AE591,ตรวจผล!AI591,ตรวจผล!AJ591)</f>
        <v>0</v>
      </c>
      <c r="I591" s="158">
        <f>SUM(ตรวจผล!N591:O591,ตรวจผล!AK591)</f>
        <v>0</v>
      </c>
      <c r="J591" s="158">
        <f>SUM(ตรวจผล!P591:T591)</f>
        <v>0</v>
      </c>
      <c r="K591" s="158">
        <f>SUM(ตรวจผล!U591:X591,ตรวจผล!Z591:AA591)</f>
        <v>0</v>
      </c>
      <c r="L591" s="158">
        <f>SUM(ตรวจผล!Y591,ตรวจผล!AL591)</f>
        <v>0</v>
      </c>
      <c r="M591" s="20">
        <f t="shared" si="36"/>
        <v>0</v>
      </c>
      <c r="N591" s="159">
        <f t="shared" si="37"/>
        <v>0</v>
      </c>
      <c r="O591" s="163">
        <f t="shared" si="38"/>
        <v>0</v>
      </c>
      <c r="P591" s="164">
        <f t="shared" si="39"/>
        <v>0</v>
      </c>
    </row>
    <row r="592" spans="1:16" x14ac:dyDescent="0.2">
      <c r="A592" s="93" t="str">
        <f>IF(ไฟล์กรอกคำตอบ!A592=""," ",ไฟล์กรอกคำตอบ!A592&amp;"")</f>
        <v xml:space="preserve"> </v>
      </c>
      <c r="B592" s="17">
        <f>ไฟล์กรอกคำตอบ!B592</f>
        <v>0</v>
      </c>
      <c r="C592" s="17">
        <f>ไฟล์กรอกคำตอบ!C592</f>
        <v>0</v>
      </c>
      <c r="D592" s="18">
        <f>ไฟล์กรอกคำตอบ!D592</f>
        <v>0</v>
      </c>
      <c r="E592" s="19">
        <f>ไฟล์กรอกคำตอบ!E592</f>
        <v>0</v>
      </c>
      <c r="F592" s="17">
        <f>ไฟล์กรอกคำตอบ!F592</f>
        <v>0</v>
      </c>
      <c r="G592" s="17">
        <f>ไฟล์กรอกคำตอบ!G592</f>
        <v>0</v>
      </c>
      <c r="H592" s="158">
        <f>SUM(ตรวจผล!H592:M592,ตรวจผล!AE592,ตรวจผล!AI592,ตรวจผล!AJ592)</f>
        <v>0</v>
      </c>
      <c r="I592" s="158">
        <f>SUM(ตรวจผล!N592:O592,ตรวจผล!AK592)</f>
        <v>0</v>
      </c>
      <c r="J592" s="158">
        <f>SUM(ตรวจผล!P592:T592)</f>
        <v>0</v>
      </c>
      <c r="K592" s="158">
        <f>SUM(ตรวจผล!U592:X592,ตรวจผล!Z592:AA592)</f>
        <v>0</v>
      </c>
      <c r="L592" s="158">
        <f>SUM(ตรวจผล!Y592,ตรวจผล!AL592)</f>
        <v>0</v>
      </c>
      <c r="M592" s="20">
        <f t="shared" si="36"/>
        <v>0</v>
      </c>
      <c r="N592" s="159">
        <f t="shared" si="37"/>
        <v>0</v>
      </c>
      <c r="O592" s="163">
        <f t="shared" si="38"/>
        <v>0</v>
      </c>
      <c r="P592" s="164">
        <f t="shared" si="39"/>
        <v>0</v>
      </c>
    </row>
    <row r="593" spans="1:16" x14ac:dyDescent="0.2">
      <c r="A593" s="93" t="str">
        <f>IF(ไฟล์กรอกคำตอบ!A593=""," ",ไฟล์กรอกคำตอบ!A593&amp;"")</f>
        <v xml:space="preserve"> </v>
      </c>
      <c r="B593" s="17">
        <f>ไฟล์กรอกคำตอบ!B593</f>
        <v>0</v>
      </c>
      <c r="C593" s="17">
        <f>ไฟล์กรอกคำตอบ!C593</f>
        <v>0</v>
      </c>
      <c r="D593" s="18">
        <f>ไฟล์กรอกคำตอบ!D593</f>
        <v>0</v>
      </c>
      <c r="E593" s="19">
        <f>ไฟล์กรอกคำตอบ!E593</f>
        <v>0</v>
      </c>
      <c r="F593" s="17">
        <f>ไฟล์กรอกคำตอบ!F593</f>
        <v>0</v>
      </c>
      <c r="G593" s="17">
        <f>ไฟล์กรอกคำตอบ!G593</f>
        <v>0</v>
      </c>
      <c r="H593" s="158">
        <f>SUM(ตรวจผล!H593:M593,ตรวจผล!AE593,ตรวจผล!AI593,ตรวจผล!AJ593)</f>
        <v>0</v>
      </c>
      <c r="I593" s="158">
        <f>SUM(ตรวจผล!N593:O593,ตรวจผล!AK593)</f>
        <v>0</v>
      </c>
      <c r="J593" s="158">
        <f>SUM(ตรวจผล!P593:T593)</f>
        <v>0</v>
      </c>
      <c r="K593" s="158">
        <f>SUM(ตรวจผล!U593:X593,ตรวจผล!Z593:AA593)</f>
        <v>0</v>
      </c>
      <c r="L593" s="158">
        <f>SUM(ตรวจผล!Y593,ตรวจผล!AL593)</f>
        <v>0</v>
      </c>
      <c r="M593" s="20">
        <f t="shared" si="36"/>
        <v>0</v>
      </c>
      <c r="N593" s="159">
        <f t="shared" si="37"/>
        <v>0</v>
      </c>
      <c r="O593" s="163">
        <f t="shared" si="38"/>
        <v>0</v>
      </c>
      <c r="P593" s="164">
        <f t="shared" si="39"/>
        <v>0</v>
      </c>
    </row>
    <row r="594" spans="1:16" x14ac:dyDescent="0.2">
      <c r="A594" s="93" t="str">
        <f>IF(ไฟล์กรอกคำตอบ!A594=""," ",ไฟล์กรอกคำตอบ!A594&amp;"")</f>
        <v xml:space="preserve"> </v>
      </c>
      <c r="B594" s="17">
        <f>ไฟล์กรอกคำตอบ!B594</f>
        <v>0</v>
      </c>
      <c r="C594" s="17">
        <f>ไฟล์กรอกคำตอบ!C594</f>
        <v>0</v>
      </c>
      <c r="D594" s="18">
        <f>ไฟล์กรอกคำตอบ!D594</f>
        <v>0</v>
      </c>
      <c r="E594" s="19">
        <f>ไฟล์กรอกคำตอบ!E594</f>
        <v>0</v>
      </c>
      <c r="F594" s="17">
        <f>ไฟล์กรอกคำตอบ!F594</f>
        <v>0</v>
      </c>
      <c r="G594" s="17">
        <f>ไฟล์กรอกคำตอบ!G594</f>
        <v>0</v>
      </c>
      <c r="H594" s="158">
        <f>SUM(ตรวจผล!H594:M594,ตรวจผล!AE594,ตรวจผล!AI594,ตรวจผล!AJ594)</f>
        <v>0</v>
      </c>
      <c r="I594" s="158">
        <f>SUM(ตรวจผล!N594:O594,ตรวจผล!AK594)</f>
        <v>0</v>
      </c>
      <c r="J594" s="158">
        <f>SUM(ตรวจผล!P594:T594)</f>
        <v>0</v>
      </c>
      <c r="K594" s="158">
        <f>SUM(ตรวจผล!U594:X594,ตรวจผล!Z594:AA594)</f>
        <v>0</v>
      </c>
      <c r="L594" s="158">
        <f>SUM(ตรวจผล!Y594,ตรวจผล!AL594)</f>
        <v>0</v>
      </c>
      <c r="M594" s="20">
        <f t="shared" si="36"/>
        <v>0</v>
      </c>
      <c r="N594" s="159">
        <f t="shared" si="37"/>
        <v>0</v>
      </c>
      <c r="O594" s="163">
        <f t="shared" si="38"/>
        <v>0</v>
      </c>
      <c r="P594" s="164">
        <f t="shared" si="39"/>
        <v>0</v>
      </c>
    </row>
    <row r="595" spans="1:16" x14ac:dyDescent="0.2">
      <c r="A595" s="93" t="str">
        <f>IF(ไฟล์กรอกคำตอบ!A595=""," ",ไฟล์กรอกคำตอบ!A595&amp;"")</f>
        <v xml:space="preserve"> </v>
      </c>
      <c r="B595" s="17">
        <f>ไฟล์กรอกคำตอบ!B595</f>
        <v>0</v>
      </c>
      <c r="C595" s="17">
        <f>ไฟล์กรอกคำตอบ!C595</f>
        <v>0</v>
      </c>
      <c r="D595" s="18">
        <f>ไฟล์กรอกคำตอบ!D595</f>
        <v>0</v>
      </c>
      <c r="E595" s="19">
        <f>ไฟล์กรอกคำตอบ!E595</f>
        <v>0</v>
      </c>
      <c r="F595" s="17">
        <f>ไฟล์กรอกคำตอบ!F595</f>
        <v>0</v>
      </c>
      <c r="G595" s="17">
        <f>ไฟล์กรอกคำตอบ!G595</f>
        <v>0</v>
      </c>
      <c r="H595" s="158">
        <f>SUM(ตรวจผล!H595:M595,ตรวจผล!AE595,ตรวจผล!AI595,ตรวจผล!AJ595)</f>
        <v>0</v>
      </c>
      <c r="I595" s="158">
        <f>SUM(ตรวจผล!N595:O595,ตรวจผล!AK595)</f>
        <v>0</v>
      </c>
      <c r="J595" s="158">
        <f>SUM(ตรวจผล!P595:T595)</f>
        <v>0</v>
      </c>
      <c r="K595" s="158">
        <f>SUM(ตรวจผล!U595:X595,ตรวจผล!Z595:AA595)</f>
        <v>0</v>
      </c>
      <c r="L595" s="158">
        <f>SUM(ตรวจผล!Y595,ตรวจผล!AL595)</f>
        <v>0</v>
      </c>
      <c r="M595" s="20">
        <f t="shared" si="36"/>
        <v>0</v>
      </c>
      <c r="N595" s="159">
        <f t="shared" si="37"/>
        <v>0</v>
      </c>
      <c r="O595" s="163">
        <f t="shared" si="38"/>
        <v>0</v>
      </c>
      <c r="P595" s="164">
        <f t="shared" si="39"/>
        <v>0</v>
      </c>
    </row>
    <row r="596" spans="1:16" x14ac:dyDescent="0.2">
      <c r="A596" s="93" t="str">
        <f>IF(ไฟล์กรอกคำตอบ!A596=""," ",ไฟล์กรอกคำตอบ!A596&amp;"")</f>
        <v xml:space="preserve"> </v>
      </c>
      <c r="B596" s="17">
        <f>ไฟล์กรอกคำตอบ!B596</f>
        <v>0</v>
      </c>
      <c r="C596" s="17">
        <f>ไฟล์กรอกคำตอบ!C596</f>
        <v>0</v>
      </c>
      <c r="D596" s="18">
        <f>ไฟล์กรอกคำตอบ!D596</f>
        <v>0</v>
      </c>
      <c r="E596" s="19">
        <f>ไฟล์กรอกคำตอบ!E596</f>
        <v>0</v>
      </c>
      <c r="F596" s="17">
        <f>ไฟล์กรอกคำตอบ!F596</f>
        <v>0</v>
      </c>
      <c r="G596" s="17">
        <f>ไฟล์กรอกคำตอบ!G596</f>
        <v>0</v>
      </c>
      <c r="H596" s="158">
        <f>SUM(ตรวจผล!H596:M596,ตรวจผล!AE596,ตรวจผล!AI596,ตรวจผล!AJ596)</f>
        <v>0</v>
      </c>
      <c r="I596" s="158">
        <f>SUM(ตรวจผล!N596:O596,ตรวจผล!AK596)</f>
        <v>0</v>
      </c>
      <c r="J596" s="158">
        <f>SUM(ตรวจผล!P596:T596)</f>
        <v>0</v>
      </c>
      <c r="K596" s="158">
        <f>SUM(ตรวจผล!U596:X596,ตรวจผล!Z596:AA596)</f>
        <v>0</v>
      </c>
      <c r="L596" s="158">
        <f>SUM(ตรวจผล!Y596,ตรวจผล!AL596)</f>
        <v>0</v>
      </c>
      <c r="M596" s="20">
        <f t="shared" si="36"/>
        <v>0</v>
      </c>
      <c r="N596" s="159">
        <f t="shared" si="37"/>
        <v>0</v>
      </c>
      <c r="O596" s="163">
        <f t="shared" si="38"/>
        <v>0</v>
      </c>
      <c r="P596" s="164">
        <f t="shared" si="39"/>
        <v>0</v>
      </c>
    </row>
    <row r="597" spans="1:16" x14ac:dyDescent="0.2">
      <c r="A597" s="93" t="str">
        <f>IF(ไฟล์กรอกคำตอบ!A597=""," ",ไฟล์กรอกคำตอบ!A597&amp;"")</f>
        <v xml:space="preserve"> </v>
      </c>
      <c r="B597" s="17">
        <f>ไฟล์กรอกคำตอบ!B597</f>
        <v>0</v>
      </c>
      <c r="C597" s="17">
        <f>ไฟล์กรอกคำตอบ!C597</f>
        <v>0</v>
      </c>
      <c r="D597" s="18">
        <f>ไฟล์กรอกคำตอบ!D597</f>
        <v>0</v>
      </c>
      <c r="E597" s="19">
        <f>ไฟล์กรอกคำตอบ!E597</f>
        <v>0</v>
      </c>
      <c r="F597" s="17">
        <f>ไฟล์กรอกคำตอบ!F597</f>
        <v>0</v>
      </c>
      <c r="G597" s="17">
        <f>ไฟล์กรอกคำตอบ!G597</f>
        <v>0</v>
      </c>
      <c r="H597" s="158">
        <f>SUM(ตรวจผล!H597:M597,ตรวจผล!AE597,ตรวจผล!AI597,ตรวจผล!AJ597)</f>
        <v>0</v>
      </c>
      <c r="I597" s="158">
        <f>SUM(ตรวจผล!N597:O597,ตรวจผล!AK597)</f>
        <v>0</v>
      </c>
      <c r="J597" s="158">
        <f>SUM(ตรวจผล!P597:T597)</f>
        <v>0</v>
      </c>
      <c r="K597" s="158">
        <f>SUM(ตรวจผล!U597:X597,ตรวจผล!Z597:AA597)</f>
        <v>0</v>
      </c>
      <c r="L597" s="158">
        <f>SUM(ตรวจผล!Y597,ตรวจผล!AL597)</f>
        <v>0</v>
      </c>
      <c r="M597" s="20">
        <f t="shared" si="36"/>
        <v>0</v>
      </c>
      <c r="N597" s="159">
        <f t="shared" si="37"/>
        <v>0</v>
      </c>
      <c r="O597" s="163">
        <f t="shared" si="38"/>
        <v>0</v>
      </c>
      <c r="P597" s="164">
        <f t="shared" si="39"/>
        <v>0</v>
      </c>
    </row>
    <row r="598" spans="1:16" x14ac:dyDescent="0.2">
      <c r="A598" s="93" t="str">
        <f>IF(ไฟล์กรอกคำตอบ!A598=""," ",ไฟล์กรอกคำตอบ!A598&amp;"")</f>
        <v xml:space="preserve"> </v>
      </c>
      <c r="B598" s="17">
        <f>ไฟล์กรอกคำตอบ!B598</f>
        <v>0</v>
      </c>
      <c r="C598" s="17">
        <f>ไฟล์กรอกคำตอบ!C598</f>
        <v>0</v>
      </c>
      <c r="D598" s="18">
        <f>ไฟล์กรอกคำตอบ!D598</f>
        <v>0</v>
      </c>
      <c r="E598" s="19">
        <f>ไฟล์กรอกคำตอบ!E598</f>
        <v>0</v>
      </c>
      <c r="F598" s="17">
        <f>ไฟล์กรอกคำตอบ!F598</f>
        <v>0</v>
      </c>
      <c r="G598" s="17">
        <f>ไฟล์กรอกคำตอบ!G598</f>
        <v>0</v>
      </c>
      <c r="H598" s="158">
        <f>SUM(ตรวจผล!H598:M598,ตรวจผล!AE598,ตรวจผล!AI598,ตรวจผล!AJ598)</f>
        <v>0</v>
      </c>
      <c r="I598" s="158">
        <f>SUM(ตรวจผล!N598:O598,ตรวจผล!AK598)</f>
        <v>0</v>
      </c>
      <c r="J598" s="158">
        <f>SUM(ตรวจผล!P598:T598)</f>
        <v>0</v>
      </c>
      <c r="K598" s="158">
        <f>SUM(ตรวจผล!U598:X598,ตรวจผล!Z598:AA598)</f>
        <v>0</v>
      </c>
      <c r="L598" s="158">
        <f>SUM(ตรวจผล!Y598,ตรวจผล!AL598)</f>
        <v>0</v>
      </c>
      <c r="M598" s="20">
        <f t="shared" si="36"/>
        <v>0</v>
      </c>
      <c r="N598" s="159">
        <f t="shared" si="37"/>
        <v>0</v>
      </c>
      <c r="O598" s="163">
        <f t="shared" si="38"/>
        <v>0</v>
      </c>
      <c r="P598" s="164">
        <f t="shared" si="39"/>
        <v>0</v>
      </c>
    </row>
    <row r="599" spans="1:16" x14ac:dyDescent="0.2">
      <c r="A599" s="93" t="str">
        <f>IF(ไฟล์กรอกคำตอบ!A599=""," ",ไฟล์กรอกคำตอบ!A599&amp;"")</f>
        <v xml:space="preserve"> </v>
      </c>
      <c r="B599" s="17">
        <f>ไฟล์กรอกคำตอบ!B599</f>
        <v>0</v>
      </c>
      <c r="C599" s="17">
        <f>ไฟล์กรอกคำตอบ!C599</f>
        <v>0</v>
      </c>
      <c r="D599" s="18">
        <f>ไฟล์กรอกคำตอบ!D599</f>
        <v>0</v>
      </c>
      <c r="E599" s="19">
        <f>ไฟล์กรอกคำตอบ!E599</f>
        <v>0</v>
      </c>
      <c r="F599" s="17">
        <f>ไฟล์กรอกคำตอบ!F599</f>
        <v>0</v>
      </c>
      <c r="G599" s="17">
        <f>ไฟล์กรอกคำตอบ!G599</f>
        <v>0</v>
      </c>
      <c r="H599" s="158">
        <f>SUM(ตรวจผล!H599:M599,ตรวจผล!AE599,ตรวจผล!AI599,ตรวจผล!AJ599)</f>
        <v>0</v>
      </c>
      <c r="I599" s="158">
        <f>SUM(ตรวจผล!N599:O599,ตรวจผล!AK599)</f>
        <v>0</v>
      </c>
      <c r="J599" s="158">
        <f>SUM(ตรวจผล!P599:T599)</f>
        <v>0</v>
      </c>
      <c r="K599" s="158">
        <f>SUM(ตรวจผล!U599:X599,ตรวจผล!Z599:AA599)</f>
        <v>0</v>
      </c>
      <c r="L599" s="158">
        <f>SUM(ตรวจผล!Y599,ตรวจผล!AL599)</f>
        <v>0</v>
      </c>
      <c r="M599" s="20">
        <f t="shared" si="36"/>
        <v>0</v>
      </c>
      <c r="N599" s="159">
        <f t="shared" si="37"/>
        <v>0</v>
      </c>
      <c r="O599" s="163">
        <f t="shared" si="38"/>
        <v>0</v>
      </c>
      <c r="P599" s="164">
        <f t="shared" si="39"/>
        <v>0</v>
      </c>
    </row>
    <row r="600" spans="1:16" x14ac:dyDescent="0.2">
      <c r="A600" s="93" t="str">
        <f>IF(ไฟล์กรอกคำตอบ!A600=""," ",ไฟล์กรอกคำตอบ!A600&amp;"")</f>
        <v xml:space="preserve"> </v>
      </c>
      <c r="B600" s="17">
        <f>ไฟล์กรอกคำตอบ!B600</f>
        <v>0</v>
      </c>
      <c r="C600" s="17">
        <f>ไฟล์กรอกคำตอบ!C600</f>
        <v>0</v>
      </c>
      <c r="D600" s="18">
        <f>ไฟล์กรอกคำตอบ!D600</f>
        <v>0</v>
      </c>
      <c r="E600" s="19">
        <f>ไฟล์กรอกคำตอบ!E600</f>
        <v>0</v>
      </c>
      <c r="F600" s="17">
        <f>ไฟล์กรอกคำตอบ!F600</f>
        <v>0</v>
      </c>
      <c r="G600" s="17">
        <f>ไฟล์กรอกคำตอบ!G600</f>
        <v>0</v>
      </c>
      <c r="H600" s="158">
        <f>SUM(ตรวจผล!H600:M600,ตรวจผล!AE600,ตรวจผล!AI600,ตรวจผล!AJ600)</f>
        <v>0</v>
      </c>
      <c r="I600" s="158">
        <f>SUM(ตรวจผล!N600:O600,ตรวจผล!AK600)</f>
        <v>0</v>
      </c>
      <c r="J600" s="158">
        <f>SUM(ตรวจผล!P600:T600)</f>
        <v>0</v>
      </c>
      <c r="K600" s="158">
        <f>SUM(ตรวจผล!U600:X600,ตรวจผล!Z600:AA600)</f>
        <v>0</v>
      </c>
      <c r="L600" s="158">
        <f>SUM(ตรวจผล!Y600,ตรวจผล!AL600)</f>
        <v>0</v>
      </c>
      <c r="M600" s="20">
        <f t="shared" si="36"/>
        <v>0</v>
      </c>
      <c r="N600" s="159">
        <f t="shared" si="37"/>
        <v>0</v>
      </c>
      <c r="O600" s="163">
        <f t="shared" si="38"/>
        <v>0</v>
      </c>
      <c r="P600" s="164">
        <f t="shared" si="39"/>
        <v>0</v>
      </c>
    </row>
    <row r="601" spans="1:16" x14ac:dyDescent="0.2">
      <c r="A601" s="93" t="str">
        <f>IF(ไฟล์กรอกคำตอบ!A601=""," ",ไฟล์กรอกคำตอบ!A601&amp;"")</f>
        <v xml:space="preserve"> </v>
      </c>
      <c r="B601" s="17">
        <f>ไฟล์กรอกคำตอบ!B601</f>
        <v>0</v>
      </c>
      <c r="C601" s="17">
        <f>ไฟล์กรอกคำตอบ!C601</f>
        <v>0</v>
      </c>
      <c r="D601" s="18">
        <f>ไฟล์กรอกคำตอบ!D601</f>
        <v>0</v>
      </c>
      <c r="E601" s="19">
        <f>ไฟล์กรอกคำตอบ!E601</f>
        <v>0</v>
      </c>
      <c r="F601" s="17">
        <f>ไฟล์กรอกคำตอบ!F601</f>
        <v>0</v>
      </c>
      <c r="G601" s="17">
        <f>ไฟล์กรอกคำตอบ!G601</f>
        <v>0</v>
      </c>
      <c r="H601" s="158">
        <f>SUM(ตรวจผล!H601:M601,ตรวจผล!AE601,ตรวจผล!AI601,ตรวจผล!AJ601)</f>
        <v>0</v>
      </c>
      <c r="I601" s="158">
        <f>SUM(ตรวจผล!N601:O601,ตรวจผล!AK601)</f>
        <v>0</v>
      </c>
      <c r="J601" s="158">
        <f>SUM(ตรวจผล!P601:T601)</f>
        <v>0</v>
      </c>
      <c r="K601" s="158">
        <f>SUM(ตรวจผล!U601:X601,ตรวจผล!Z601:AA601)</f>
        <v>0</v>
      </c>
      <c r="L601" s="158">
        <f>SUM(ตรวจผล!Y601,ตรวจผล!AL601)</f>
        <v>0</v>
      </c>
      <c r="M601" s="20">
        <f t="shared" si="36"/>
        <v>0</v>
      </c>
      <c r="N601" s="159">
        <f t="shared" si="37"/>
        <v>0</v>
      </c>
      <c r="O601" s="163">
        <f t="shared" si="38"/>
        <v>0</v>
      </c>
      <c r="P601" s="164">
        <f t="shared" si="39"/>
        <v>0</v>
      </c>
    </row>
    <row r="602" spans="1:16" x14ac:dyDescent="0.2">
      <c r="A602" s="93" t="str">
        <f>IF(ไฟล์กรอกคำตอบ!A602=""," ",ไฟล์กรอกคำตอบ!A602&amp;"")</f>
        <v xml:space="preserve"> </v>
      </c>
      <c r="B602" s="17">
        <f>ไฟล์กรอกคำตอบ!B602</f>
        <v>0</v>
      </c>
      <c r="C602" s="17">
        <f>ไฟล์กรอกคำตอบ!C602</f>
        <v>0</v>
      </c>
      <c r="D602" s="18">
        <f>ไฟล์กรอกคำตอบ!D602</f>
        <v>0</v>
      </c>
      <c r="E602" s="19">
        <f>ไฟล์กรอกคำตอบ!E602</f>
        <v>0</v>
      </c>
      <c r="F602" s="17">
        <f>ไฟล์กรอกคำตอบ!F602</f>
        <v>0</v>
      </c>
      <c r="G602" s="17">
        <f>ไฟล์กรอกคำตอบ!G602</f>
        <v>0</v>
      </c>
      <c r="H602" s="158">
        <f>SUM(ตรวจผล!H602:M602,ตรวจผล!AE602,ตรวจผล!AI602,ตรวจผล!AJ602)</f>
        <v>0</v>
      </c>
      <c r="I602" s="158">
        <f>SUM(ตรวจผล!N602:O602,ตรวจผล!AK602)</f>
        <v>0</v>
      </c>
      <c r="J602" s="158">
        <f>SUM(ตรวจผล!P602:T602)</f>
        <v>0</v>
      </c>
      <c r="K602" s="158">
        <f>SUM(ตรวจผล!U602:X602,ตรวจผล!Z602:AA602)</f>
        <v>0</v>
      </c>
      <c r="L602" s="158">
        <f>SUM(ตรวจผล!Y602,ตรวจผล!AL602)</f>
        <v>0</v>
      </c>
      <c r="M602" s="20">
        <f t="shared" si="36"/>
        <v>0</v>
      </c>
      <c r="N602" s="159">
        <f t="shared" si="37"/>
        <v>0</v>
      </c>
      <c r="O602" s="163">
        <f t="shared" si="38"/>
        <v>0</v>
      </c>
      <c r="P602" s="164">
        <f t="shared" si="39"/>
        <v>0</v>
      </c>
    </row>
    <row r="603" spans="1:16" x14ac:dyDescent="0.2">
      <c r="A603" s="93" t="str">
        <f>IF(ไฟล์กรอกคำตอบ!A603=""," ",ไฟล์กรอกคำตอบ!A603&amp;"")</f>
        <v xml:space="preserve"> </v>
      </c>
      <c r="B603" s="17">
        <f>ไฟล์กรอกคำตอบ!B603</f>
        <v>0</v>
      </c>
      <c r="C603" s="17">
        <f>ไฟล์กรอกคำตอบ!C603</f>
        <v>0</v>
      </c>
      <c r="D603" s="18">
        <f>ไฟล์กรอกคำตอบ!D603</f>
        <v>0</v>
      </c>
      <c r="E603" s="19">
        <f>ไฟล์กรอกคำตอบ!E603</f>
        <v>0</v>
      </c>
      <c r="F603" s="17">
        <f>ไฟล์กรอกคำตอบ!F603</f>
        <v>0</v>
      </c>
      <c r="G603" s="17">
        <f>ไฟล์กรอกคำตอบ!G603</f>
        <v>0</v>
      </c>
      <c r="H603" s="158">
        <f>SUM(ตรวจผล!H603:M603,ตรวจผล!AE603,ตรวจผล!AI603,ตรวจผล!AJ603)</f>
        <v>0</v>
      </c>
      <c r="I603" s="158">
        <f>SUM(ตรวจผล!N603:O603,ตรวจผล!AK603)</f>
        <v>0</v>
      </c>
      <c r="J603" s="158">
        <f>SUM(ตรวจผล!P603:T603)</f>
        <v>0</v>
      </c>
      <c r="K603" s="158">
        <f>SUM(ตรวจผล!U603:X603,ตรวจผล!Z603:AA603)</f>
        <v>0</v>
      </c>
      <c r="L603" s="158">
        <f>SUM(ตรวจผล!Y603,ตรวจผล!AL603)</f>
        <v>0</v>
      </c>
      <c r="M603" s="20">
        <f t="shared" si="36"/>
        <v>0</v>
      </c>
      <c r="N603" s="159">
        <f t="shared" si="37"/>
        <v>0</v>
      </c>
      <c r="O603" s="163">
        <f t="shared" si="38"/>
        <v>0</v>
      </c>
      <c r="P603" s="164">
        <f t="shared" si="39"/>
        <v>0</v>
      </c>
    </row>
    <row r="604" spans="1:16" x14ac:dyDescent="0.2">
      <c r="A604" s="93" t="str">
        <f>IF(ไฟล์กรอกคำตอบ!A604=""," ",ไฟล์กรอกคำตอบ!A604&amp;"")</f>
        <v xml:space="preserve"> </v>
      </c>
      <c r="B604" s="17">
        <f>ไฟล์กรอกคำตอบ!B604</f>
        <v>0</v>
      </c>
      <c r="C604" s="17">
        <f>ไฟล์กรอกคำตอบ!C604</f>
        <v>0</v>
      </c>
      <c r="D604" s="18">
        <f>ไฟล์กรอกคำตอบ!D604</f>
        <v>0</v>
      </c>
      <c r="E604" s="19">
        <f>ไฟล์กรอกคำตอบ!E604</f>
        <v>0</v>
      </c>
      <c r="F604" s="17">
        <f>ไฟล์กรอกคำตอบ!F604</f>
        <v>0</v>
      </c>
      <c r="G604" s="17">
        <f>ไฟล์กรอกคำตอบ!G604</f>
        <v>0</v>
      </c>
      <c r="H604" s="158">
        <f>SUM(ตรวจผล!H604:M604,ตรวจผล!AE604,ตรวจผล!AI604,ตรวจผล!AJ604)</f>
        <v>0</v>
      </c>
      <c r="I604" s="158">
        <f>SUM(ตรวจผล!N604:O604,ตรวจผล!AK604)</f>
        <v>0</v>
      </c>
      <c r="J604" s="158">
        <f>SUM(ตรวจผล!P604:T604)</f>
        <v>0</v>
      </c>
      <c r="K604" s="158">
        <f>SUM(ตรวจผล!U604:X604,ตรวจผล!Z604:AA604)</f>
        <v>0</v>
      </c>
      <c r="L604" s="158">
        <f>SUM(ตรวจผล!Y604,ตรวจผล!AL604)</f>
        <v>0</v>
      </c>
      <c r="M604" s="20">
        <f t="shared" si="36"/>
        <v>0</v>
      </c>
      <c r="N604" s="159">
        <f t="shared" si="37"/>
        <v>0</v>
      </c>
      <c r="O604" s="163">
        <f t="shared" si="38"/>
        <v>0</v>
      </c>
      <c r="P604" s="164">
        <f t="shared" si="39"/>
        <v>0</v>
      </c>
    </row>
    <row r="605" spans="1:16" x14ac:dyDescent="0.2">
      <c r="A605" s="93" t="str">
        <f>IF(ไฟล์กรอกคำตอบ!A605=""," ",ไฟล์กรอกคำตอบ!A605&amp;"")</f>
        <v xml:space="preserve"> </v>
      </c>
      <c r="B605" s="17">
        <f>ไฟล์กรอกคำตอบ!B605</f>
        <v>0</v>
      </c>
      <c r="C605" s="17">
        <f>ไฟล์กรอกคำตอบ!C605</f>
        <v>0</v>
      </c>
      <c r="D605" s="18">
        <f>ไฟล์กรอกคำตอบ!D605</f>
        <v>0</v>
      </c>
      <c r="E605" s="19">
        <f>ไฟล์กรอกคำตอบ!E605</f>
        <v>0</v>
      </c>
      <c r="F605" s="17">
        <f>ไฟล์กรอกคำตอบ!F605</f>
        <v>0</v>
      </c>
      <c r="G605" s="17">
        <f>ไฟล์กรอกคำตอบ!G605</f>
        <v>0</v>
      </c>
      <c r="H605" s="158">
        <f>SUM(ตรวจผล!H605:M605,ตรวจผล!AE605,ตรวจผล!AI605,ตรวจผล!AJ605)</f>
        <v>0</v>
      </c>
      <c r="I605" s="158">
        <f>SUM(ตรวจผล!N605:O605,ตรวจผล!AK605)</f>
        <v>0</v>
      </c>
      <c r="J605" s="158">
        <f>SUM(ตรวจผล!P605:T605)</f>
        <v>0</v>
      </c>
      <c r="K605" s="158">
        <f>SUM(ตรวจผล!U605:X605,ตรวจผล!Z605:AA605)</f>
        <v>0</v>
      </c>
      <c r="L605" s="158">
        <f>SUM(ตรวจผล!Y605,ตรวจผล!AL605)</f>
        <v>0</v>
      </c>
      <c r="M605" s="20">
        <f t="shared" si="36"/>
        <v>0</v>
      </c>
      <c r="N605" s="159">
        <f t="shared" si="37"/>
        <v>0</v>
      </c>
      <c r="O605" s="163">
        <f t="shared" si="38"/>
        <v>0</v>
      </c>
      <c r="P605" s="164">
        <f t="shared" si="39"/>
        <v>0</v>
      </c>
    </row>
    <row r="606" spans="1:16" x14ac:dyDescent="0.2">
      <c r="A606" s="93" t="str">
        <f>IF(ไฟล์กรอกคำตอบ!A606=""," ",ไฟล์กรอกคำตอบ!A606&amp;"")</f>
        <v xml:space="preserve"> </v>
      </c>
      <c r="B606" s="17">
        <f>ไฟล์กรอกคำตอบ!B606</f>
        <v>0</v>
      </c>
      <c r="C606" s="17">
        <f>ไฟล์กรอกคำตอบ!C606</f>
        <v>0</v>
      </c>
      <c r="D606" s="18">
        <f>ไฟล์กรอกคำตอบ!D606</f>
        <v>0</v>
      </c>
      <c r="E606" s="19">
        <f>ไฟล์กรอกคำตอบ!E606</f>
        <v>0</v>
      </c>
      <c r="F606" s="17">
        <f>ไฟล์กรอกคำตอบ!F606</f>
        <v>0</v>
      </c>
      <c r="G606" s="17">
        <f>ไฟล์กรอกคำตอบ!G606</f>
        <v>0</v>
      </c>
      <c r="H606" s="158">
        <f>SUM(ตรวจผล!H606:M606,ตรวจผล!AE606,ตรวจผล!AI606,ตรวจผล!AJ606)</f>
        <v>0</v>
      </c>
      <c r="I606" s="158">
        <f>SUM(ตรวจผล!N606:O606,ตรวจผล!AK606)</f>
        <v>0</v>
      </c>
      <c r="J606" s="158">
        <f>SUM(ตรวจผล!P606:T606)</f>
        <v>0</v>
      </c>
      <c r="K606" s="158">
        <f>SUM(ตรวจผล!U606:X606,ตรวจผล!Z606:AA606)</f>
        <v>0</v>
      </c>
      <c r="L606" s="158">
        <f>SUM(ตรวจผล!Y606,ตรวจผล!AL606)</f>
        <v>0</v>
      </c>
      <c r="M606" s="20">
        <f t="shared" si="36"/>
        <v>0</v>
      </c>
      <c r="N606" s="159">
        <f t="shared" si="37"/>
        <v>0</v>
      </c>
      <c r="O606" s="163">
        <f t="shared" si="38"/>
        <v>0</v>
      </c>
      <c r="P606" s="164">
        <f t="shared" si="39"/>
        <v>0</v>
      </c>
    </row>
    <row r="607" spans="1:16" x14ac:dyDescent="0.2">
      <c r="A607" s="93" t="str">
        <f>IF(ไฟล์กรอกคำตอบ!A607=""," ",ไฟล์กรอกคำตอบ!A607&amp;"")</f>
        <v xml:space="preserve"> </v>
      </c>
      <c r="B607" s="17">
        <f>ไฟล์กรอกคำตอบ!B607</f>
        <v>0</v>
      </c>
      <c r="C607" s="17">
        <f>ไฟล์กรอกคำตอบ!C607</f>
        <v>0</v>
      </c>
      <c r="D607" s="18">
        <f>ไฟล์กรอกคำตอบ!D607</f>
        <v>0</v>
      </c>
      <c r="E607" s="19">
        <f>ไฟล์กรอกคำตอบ!E607</f>
        <v>0</v>
      </c>
      <c r="F607" s="17">
        <f>ไฟล์กรอกคำตอบ!F607</f>
        <v>0</v>
      </c>
      <c r="G607" s="17">
        <f>ไฟล์กรอกคำตอบ!G607</f>
        <v>0</v>
      </c>
      <c r="H607" s="158">
        <f>SUM(ตรวจผล!H607:M607,ตรวจผล!AE607,ตรวจผล!AI607,ตรวจผล!AJ607)</f>
        <v>0</v>
      </c>
      <c r="I607" s="158">
        <f>SUM(ตรวจผล!N607:O607,ตรวจผล!AK607)</f>
        <v>0</v>
      </c>
      <c r="J607" s="158">
        <f>SUM(ตรวจผล!P607:T607)</f>
        <v>0</v>
      </c>
      <c r="K607" s="158">
        <f>SUM(ตรวจผล!U607:X607,ตรวจผล!Z607:AA607)</f>
        <v>0</v>
      </c>
      <c r="L607" s="158">
        <f>SUM(ตรวจผล!Y607,ตรวจผล!AL607)</f>
        <v>0</v>
      </c>
      <c r="M607" s="20">
        <f t="shared" si="36"/>
        <v>0</v>
      </c>
      <c r="N607" s="159">
        <f t="shared" si="37"/>
        <v>0</v>
      </c>
      <c r="O607" s="163">
        <f t="shared" si="38"/>
        <v>0</v>
      </c>
      <c r="P607" s="164">
        <f t="shared" si="39"/>
        <v>0</v>
      </c>
    </row>
    <row r="608" spans="1:16" x14ac:dyDescent="0.2">
      <c r="A608" s="93" t="str">
        <f>IF(ไฟล์กรอกคำตอบ!A608=""," ",ไฟล์กรอกคำตอบ!A608&amp;"")</f>
        <v xml:space="preserve"> </v>
      </c>
      <c r="B608" s="17">
        <f>ไฟล์กรอกคำตอบ!B608</f>
        <v>0</v>
      </c>
      <c r="C608" s="17">
        <f>ไฟล์กรอกคำตอบ!C608</f>
        <v>0</v>
      </c>
      <c r="D608" s="18">
        <f>ไฟล์กรอกคำตอบ!D608</f>
        <v>0</v>
      </c>
      <c r="E608" s="19">
        <f>ไฟล์กรอกคำตอบ!E608</f>
        <v>0</v>
      </c>
      <c r="F608" s="17">
        <f>ไฟล์กรอกคำตอบ!F608</f>
        <v>0</v>
      </c>
      <c r="G608" s="17">
        <f>ไฟล์กรอกคำตอบ!G608</f>
        <v>0</v>
      </c>
      <c r="H608" s="158">
        <f>SUM(ตรวจผล!H608:M608,ตรวจผล!AE608,ตรวจผล!AI608,ตรวจผล!AJ608)</f>
        <v>0</v>
      </c>
      <c r="I608" s="158">
        <f>SUM(ตรวจผล!N608:O608,ตรวจผล!AK608)</f>
        <v>0</v>
      </c>
      <c r="J608" s="158">
        <f>SUM(ตรวจผล!P608:T608)</f>
        <v>0</v>
      </c>
      <c r="K608" s="158">
        <f>SUM(ตรวจผล!U608:X608,ตรวจผล!Z608:AA608)</f>
        <v>0</v>
      </c>
      <c r="L608" s="158">
        <f>SUM(ตรวจผล!Y608,ตรวจผล!AL608)</f>
        <v>0</v>
      </c>
      <c r="M608" s="20">
        <f t="shared" si="36"/>
        <v>0</v>
      </c>
      <c r="N608" s="159">
        <f t="shared" si="37"/>
        <v>0</v>
      </c>
      <c r="O608" s="163">
        <f t="shared" si="38"/>
        <v>0</v>
      </c>
      <c r="P608" s="164">
        <f t="shared" si="39"/>
        <v>0</v>
      </c>
    </row>
    <row r="609" spans="1:16" x14ac:dyDescent="0.2">
      <c r="A609" s="93" t="str">
        <f>IF(ไฟล์กรอกคำตอบ!A609=""," ",ไฟล์กรอกคำตอบ!A609&amp;"")</f>
        <v xml:space="preserve"> </v>
      </c>
      <c r="B609" s="17">
        <f>ไฟล์กรอกคำตอบ!B609</f>
        <v>0</v>
      </c>
      <c r="C609" s="17">
        <f>ไฟล์กรอกคำตอบ!C609</f>
        <v>0</v>
      </c>
      <c r="D609" s="18">
        <f>ไฟล์กรอกคำตอบ!D609</f>
        <v>0</v>
      </c>
      <c r="E609" s="19">
        <f>ไฟล์กรอกคำตอบ!E609</f>
        <v>0</v>
      </c>
      <c r="F609" s="17">
        <f>ไฟล์กรอกคำตอบ!F609</f>
        <v>0</v>
      </c>
      <c r="G609" s="17">
        <f>ไฟล์กรอกคำตอบ!G609</f>
        <v>0</v>
      </c>
      <c r="H609" s="158">
        <f>SUM(ตรวจผล!H609:M609,ตรวจผล!AE609,ตรวจผล!AI609,ตรวจผล!AJ609)</f>
        <v>0</v>
      </c>
      <c r="I609" s="158">
        <f>SUM(ตรวจผล!N609:O609,ตรวจผล!AK609)</f>
        <v>0</v>
      </c>
      <c r="J609" s="158">
        <f>SUM(ตรวจผล!P609:T609)</f>
        <v>0</v>
      </c>
      <c r="K609" s="158">
        <f>SUM(ตรวจผล!U609:X609,ตรวจผล!Z609:AA609)</f>
        <v>0</v>
      </c>
      <c r="L609" s="158">
        <f>SUM(ตรวจผล!Y609,ตรวจผล!AL609)</f>
        <v>0</v>
      </c>
      <c r="M609" s="20">
        <f t="shared" si="36"/>
        <v>0</v>
      </c>
      <c r="N609" s="159">
        <f t="shared" si="37"/>
        <v>0</v>
      </c>
      <c r="O609" s="163">
        <f t="shared" si="38"/>
        <v>0</v>
      </c>
      <c r="P609" s="164">
        <f t="shared" si="39"/>
        <v>0</v>
      </c>
    </row>
    <row r="610" spans="1:16" x14ac:dyDescent="0.2">
      <c r="A610" s="93" t="str">
        <f>IF(ไฟล์กรอกคำตอบ!A610=""," ",ไฟล์กรอกคำตอบ!A610&amp;"")</f>
        <v xml:space="preserve"> </v>
      </c>
      <c r="B610" s="17">
        <f>ไฟล์กรอกคำตอบ!B610</f>
        <v>0</v>
      </c>
      <c r="C610" s="17">
        <f>ไฟล์กรอกคำตอบ!C610</f>
        <v>0</v>
      </c>
      <c r="D610" s="18">
        <f>ไฟล์กรอกคำตอบ!D610</f>
        <v>0</v>
      </c>
      <c r="E610" s="19">
        <f>ไฟล์กรอกคำตอบ!E610</f>
        <v>0</v>
      </c>
      <c r="F610" s="17">
        <f>ไฟล์กรอกคำตอบ!F610</f>
        <v>0</v>
      </c>
      <c r="G610" s="17">
        <f>ไฟล์กรอกคำตอบ!G610</f>
        <v>0</v>
      </c>
      <c r="H610" s="158">
        <f>SUM(ตรวจผล!H610:M610,ตรวจผล!AE610,ตรวจผล!AI610,ตรวจผล!AJ610)</f>
        <v>0</v>
      </c>
      <c r="I610" s="158">
        <f>SUM(ตรวจผล!N610:O610,ตรวจผล!AK610)</f>
        <v>0</v>
      </c>
      <c r="J610" s="158">
        <f>SUM(ตรวจผล!P610:T610)</f>
        <v>0</v>
      </c>
      <c r="K610" s="158">
        <f>SUM(ตรวจผล!U610:X610,ตรวจผล!Z610:AA610)</f>
        <v>0</v>
      </c>
      <c r="L610" s="158">
        <f>SUM(ตรวจผล!Y610,ตรวจผล!AL610)</f>
        <v>0</v>
      </c>
      <c r="M610" s="20">
        <f t="shared" si="36"/>
        <v>0</v>
      </c>
      <c r="N610" s="159">
        <f t="shared" si="37"/>
        <v>0</v>
      </c>
      <c r="O610" s="163">
        <f t="shared" si="38"/>
        <v>0</v>
      </c>
      <c r="P610" s="164">
        <f t="shared" si="39"/>
        <v>0</v>
      </c>
    </row>
    <row r="611" spans="1:16" x14ac:dyDescent="0.2">
      <c r="A611" s="93" t="str">
        <f>IF(ไฟล์กรอกคำตอบ!A611=""," ",ไฟล์กรอกคำตอบ!A611&amp;"")</f>
        <v xml:space="preserve"> </v>
      </c>
      <c r="B611" s="17">
        <f>ไฟล์กรอกคำตอบ!B611</f>
        <v>0</v>
      </c>
      <c r="C611" s="17">
        <f>ไฟล์กรอกคำตอบ!C611</f>
        <v>0</v>
      </c>
      <c r="D611" s="18">
        <f>ไฟล์กรอกคำตอบ!D611</f>
        <v>0</v>
      </c>
      <c r="E611" s="19">
        <f>ไฟล์กรอกคำตอบ!E611</f>
        <v>0</v>
      </c>
      <c r="F611" s="17">
        <f>ไฟล์กรอกคำตอบ!F611</f>
        <v>0</v>
      </c>
      <c r="G611" s="17">
        <f>ไฟล์กรอกคำตอบ!G611</f>
        <v>0</v>
      </c>
      <c r="H611" s="158">
        <f>SUM(ตรวจผล!H611:M611,ตรวจผล!AE611,ตรวจผล!AI611,ตรวจผล!AJ611)</f>
        <v>0</v>
      </c>
      <c r="I611" s="158">
        <f>SUM(ตรวจผล!N611:O611,ตรวจผล!AK611)</f>
        <v>0</v>
      </c>
      <c r="J611" s="158">
        <f>SUM(ตรวจผล!P611:T611)</f>
        <v>0</v>
      </c>
      <c r="K611" s="158">
        <f>SUM(ตรวจผล!U611:X611,ตรวจผล!Z611:AA611)</f>
        <v>0</v>
      </c>
      <c r="L611" s="158">
        <f>SUM(ตรวจผล!Y611,ตรวจผล!AL611)</f>
        <v>0</v>
      </c>
      <c r="M611" s="20">
        <f t="shared" si="36"/>
        <v>0</v>
      </c>
      <c r="N611" s="159">
        <f t="shared" si="37"/>
        <v>0</v>
      </c>
      <c r="O611" s="163">
        <f t="shared" si="38"/>
        <v>0</v>
      </c>
      <c r="P611" s="164">
        <f t="shared" si="39"/>
        <v>0</v>
      </c>
    </row>
    <row r="612" spans="1:16" x14ac:dyDescent="0.2">
      <c r="A612" s="93" t="str">
        <f>IF(ไฟล์กรอกคำตอบ!A612=""," ",ไฟล์กรอกคำตอบ!A612&amp;"")</f>
        <v xml:space="preserve"> </v>
      </c>
      <c r="B612" s="17">
        <f>ไฟล์กรอกคำตอบ!B612</f>
        <v>0</v>
      </c>
      <c r="C612" s="17">
        <f>ไฟล์กรอกคำตอบ!C612</f>
        <v>0</v>
      </c>
      <c r="D612" s="18">
        <f>ไฟล์กรอกคำตอบ!D612</f>
        <v>0</v>
      </c>
      <c r="E612" s="19">
        <f>ไฟล์กรอกคำตอบ!E612</f>
        <v>0</v>
      </c>
      <c r="F612" s="17">
        <f>ไฟล์กรอกคำตอบ!F612</f>
        <v>0</v>
      </c>
      <c r="G612" s="17">
        <f>ไฟล์กรอกคำตอบ!G612</f>
        <v>0</v>
      </c>
      <c r="H612" s="158">
        <f>SUM(ตรวจผล!H612:M612,ตรวจผล!AE612,ตรวจผล!AI612,ตรวจผล!AJ612)</f>
        <v>0</v>
      </c>
      <c r="I612" s="158">
        <f>SUM(ตรวจผล!N612:O612,ตรวจผล!AK612)</f>
        <v>0</v>
      </c>
      <c r="J612" s="158">
        <f>SUM(ตรวจผล!P612:T612)</f>
        <v>0</v>
      </c>
      <c r="K612" s="158">
        <f>SUM(ตรวจผล!U612:X612,ตรวจผล!Z612:AA612)</f>
        <v>0</v>
      </c>
      <c r="L612" s="158">
        <f>SUM(ตรวจผล!Y612,ตรวจผล!AL612)</f>
        <v>0</v>
      </c>
      <c r="M612" s="20">
        <f t="shared" si="36"/>
        <v>0</v>
      </c>
      <c r="N612" s="159">
        <f t="shared" si="37"/>
        <v>0</v>
      </c>
      <c r="O612" s="163">
        <f t="shared" si="38"/>
        <v>0</v>
      </c>
      <c r="P612" s="164">
        <f t="shared" si="39"/>
        <v>0</v>
      </c>
    </row>
    <row r="613" spans="1:16" x14ac:dyDescent="0.2">
      <c r="A613" s="93" t="str">
        <f>IF(ไฟล์กรอกคำตอบ!A613=""," ",ไฟล์กรอกคำตอบ!A613&amp;"")</f>
        <v xml:space="preserve"> </v>
      </c>
      <c r="B613" s="17">
        <f>ไฟล์กรอกคำตอบ!B613</f>
        <v>0</v>
      </c>
      <c r="C613" s="17">
        <f>ไฟล์กรอกคำตอบ!C613</f>
        <v>0</v>
      </c>
      <c r="D613" s="18">
        <f>ไฟล์กรอกคำตอบ!D613</f>
        <v>0</v>
      </c>
      <c r="E613" s="19">
        <f>ไฟล์กรอกคำตอบ!E613</f>
        <v>0</v>
      </c>
      <c r="F613" s="17">
        <f>ไฟล์กรอกคำตอบ!F613</f>
        <v>0</v>
      </c>
      <c r="G613" s="17">
        <f>ไฟล์กรอกคำตอบ!G613</f>
        <v>0</v>
      </c>
      <c r="H613" s="158">
        <f>SUM(ตรวจผล!H613:M613,ตรวจผล!AE613,ตรวจผล!AI613,ตรวจผล!AJ613)</f>
        <v>0</v>
      </c>
      <c r="I613" s="158">
        <f>SUM(ตรวจผล!N613:O613,ตรวจผล!AK613)</f>
        <v>0</v>
      </c>
      <c r="J613" s="158">
        <f>SUM(ตรวจผล!P613:T613)</f>
        <v>0</v>
      </c>
      <c r="K613" s="158">
        <f>SUM(ตรวจผล!U613:X613,ตรวจผล!Z613:AA613)</f>
        <v>0</v>
      </c>
      <c r="L613" s="158">
        <f>SUM(ตรวจผล!Y613,ตรวจผล!AL613)</f>
        <v>0</v>
      </c>
      <c r="M613" s="20">
        <f t="shared" si="36"/>
        <v>0</v>
      </c>
      <c r="N613" s="159">
        <f t="shared" si="37"/>
        <v>0</v>
      </c>
      <c r="O613" s="163">
        <f t="shared" si="38"/>
        <v>0</v>
      </c>
      <c r="P613" s="164">
        <f t="shared" si="39"/>
        <v>0</v>
      </c>
    </row>
    <row r="614" spans="1:16" x14ac:dyDescent="0.2">
      <c r="A614" s="93" t="str">
        <f>IF(ไฟล์กรอกคำตอบ!A614=""," ",ไฟล์กรอกคำตอบ!A614&amp;"")</f>
        <v xml:space="preserve"> </v>
      </c>
      <c r="B614" s="17">
        <f>ไฟล์กรอกคำตอบ!B614</f>
        <v>0</v>
      </c>
      <c r="C614" s="17">
        <f>ไฟล์กรอกคำตอบ!C614</f>
        <v>0</v>
      </c>
      <c r="D614" s="18">
        <f>ไฟล์กรอกคำตอบ!D614</f>
        <v>0</v>
      </c>
      <c r="E614" s="19">
        <f>ไฟล์กรอกคำตอบ!E614</f>
        <v>0</v>
      </c>
      <c r="F614" s="17">
        <f>ไฟล์กรอกคำตอบ!F614</f>
        <v>0</v>
      </c>
      <c r="G614" s="17">
        <f>ไฟล์กรอกคำตอบ!G614</f>
        <v>0</v>
      </c>
      <c r="H614" s="158">
        <f>SUM(ตรวจผล!H614:M614,ตรวจผล!AE614,ตรวจผล!AI614,ตรวจผล!AJ614)</f>
        <v>0</v>
      </c>
      <c r="I614" s="158">
        <f>SUM(ตรวจผล!N614:O614,ตรวจผล!AK614)</f>
        <v>0</v>
      </c>
      <c r="J614" s="158">
        <f>SUM(ตรวจผล!P614:T614)</f>
        <v>0</v>
      </c>
      <c r="K614" s="158">
        <f>SUM(ตรวจผล!U614:X614,ตรวจผล!Z614:AA614)</f>
        <v>0</v>
      </c>
      <c r="L614" s="158">
        <f>SUM(ตรวจผล!Y614,ตรวจผล!AL614)</f>
        <v>0</v>
      </c>
      <c r="M614" s="20">
        <f t="shared" si="36"/>
        <v>0</v>
      </c>
      <c r="N614" s="159">
        <f t="shared" si="37"/>
        <v>0</v>
      </c>
      <c r="O614" s="163">
        <f t="shared" si="38"/>
        <v>0</v>
      </c>
      <c r="P614" s="164">
        <f t="shared" si="39"/>
        <v>0</v>
      </c>
    </row>
    <row r="615" spans="1:16" x14ac:dyDescent="0.2">
      <c r="A615" s="93" t="str">
        <f>IF(ไฟล์กรอกคำตอบ!A615=""," ",ไฟล์กรอกคำตอบ!A615&amp;"")</f>
        <v xml:space="preserve"> </v>
      </c>
      <c r="B615" s="17">
        <f>ไฟล์กรอกคำตอบ!B615</f>
        <v>0</v>
      </c>
      <c r="C615" s="17">
        <f>ไฟล์กรอกคำตอบ!C615</f>
        <v>0</v>
      </c>
      <c r="D615" s="18">
        <f>ไฟล์กรอกคำตอบ!D615</f>
        <v>0</v>
      </c>
      <c r="E615" s="19">
        <f>ไฟล์กรอกคำตอบ!E615</f>
        <v>0</v>
      </c>
      <c r="F615" s="17">
        <f>ไฟล์กรอกคำตอบ!F615</f>
        <v>0</v>
      </c>
      <c r="G615" s="17">
        <f>ไฟล์กรอกคำตอบ!G615</f>
        <v>0</v>
      </c>
      <c r="H615" s="158">
        <f>SUM(ตรวจผล!H615:M615,ตรวจผล!AE615,ตรวจผล!AI615,ตรวจผล!AJ615)</f>
        <v>0</v>
      </c>
      <c r="I615" s="158">
        <f>SUM(ตรวจผล!N615:O615,ตรวจผล!AK615)</f>
        <v>0</v>
      </c>
      <c r="J615" s="158">
        <f>SUM(ตรวจผล!P615:T615)</f>
        <v>0</v>
      </c>
      <c r="K615" s="158">
        <f>SUM(ตรวจผล!U615:X615,ตรวจผล!Z615:AA615)</f>
        <v>0</v>
      </c>
      <c r="L615" s="158">
        <f>SUM(ตรวจผล!Y615,ตรวจผล!AL615)</f>
        <v>0</v>
      </c>
      <c r="M615" s="20">
        <f t="shared" si="36"/>
        <v>0</v>
      </c>
      <c r="N615" s="159">
        <f t="shared" si="37"/>
        <v>0</v>
      </c>
      <c r="O615" s="163">
        <f t="shared" si="38"/>
        <v>0</v>
      </c>
      <c r="P615" s="164">
        <f t="shared" si="39"/>
        <v>0</v>
      </c>
    </row>
    <row r="616" spans="1:16" x14ac:dyDescent="0.2">
      <c r="A616" s="93" t="str">
        <f>IF(ไฟล์กรอกคำตอบ!A616=""," ",ไฟล์กรอกคำตอบ!A616&amp;"")</f>
        <v xml:space="preserve"> </v>
      </c>
      <c r="B616" s="17">
        <f>ไฟล์กรอกคำตอบ!B616</f>
        <v>0</v>
      </c>
      <c r="C616" s="17">
        <f>ไฟล์กรอกคำตอบ!C616</f>
        <v>0</v>
      </c>
      <c r="D616" s="18">
        <f>ไฟล์กรอกคำตอบ!D616</f>
        <v>0</v>
      </c>
      <c r="E616" s="19">
        <f>ไฟล์กรอกคำตอบ!E616</f>
        <v>0</v>
      </c>
      <c r="F616" s="17">
        <f>ไฟล์กรอกคำตอบ!F616</f>
        <v>0</v>
      </c>
      <c r="G616" s="17">
        <f>ไฟล์กรอกคำตอบ!G616</f>
        <v>0</v>
      </c>
      <c r="H616" s="158">
        <f>SUM(ตรวจผล!H616:M616,ตรวจผล!AE616,ตรวจผล!AI616,ตรวจผล!AJ616)</f>
        <v>0</v>
      </c>
      <c r="I616" s="158">
        <f>SUM(ตรวจผล!N616:O616,ตรวจผล!AK616)</f>
        <v>0</v>
      </c>
      <c r="J616" s="158">
        <f>SUM(ตรวจผล!P616:T616)</f>
        <v>0</v>
      </c>
      <c r="K616" s="158">
        <f>SUM(ตรวจผล!U616:X616,ตรวจผล!Z616:AA616)</f>
        <v>0</v>
      </c>
      <c r="L616" s="158">
        <f>SUM(ตรวจผล!Y616,ตรวจผล!AL616)</f>
        <v>0</v>
      </c>
      <c r="M616" s="20">
        <f t="shared" si="36"/>
        <v>0</v>
      </c>
      <c r="N616" s="159">
        <f t="shared" si="37"/>
        <v>0</v>
      </c>
      <c r="O616" s="163">
        <f t="shared" si="38"/>
        <v>0</v>
      </c>
      <c r="P616" s="164">
        <f t="shared" si="39"/>
        <v>0</v>
      </c>
    </row>
    <row r="617" spans="1:16" x14ac:dyDescent="0.2">
      <c r="A617" s="93" t="str">
        <f>IF(ไฟล์กรอกคำตอบ!A617=""," ",ไฟล์กรอกคำตอบ!A617&amp;"")</f>
        <v xml:space="preserve"> </v>
      </c>
      <c r="B617" s="17">
        <f>ไฟล์กรอกคำตอบ!B617</f>
        <v>0</v>
      </c>
      <c r="C617" s="17">
        <f>ไฟล์กรอกคำตอบ!C617</f>
        <v>0</v>
      </c>
      <c r="D617" s="18">
        <f>ไฟล์กรอกคำตอบ!D617</f>
        <v>0</v>
      </c>
      <c r="E617" s="19">
        <f>ไฟล์กรอกคำตอบ!E617</f>
        <v>0</v>
      </c>
      <c r="F617" s="17">
        <f>ไฟล์กรอกคำตอบ!F617</f>
        <v>0</v>
      </c>
      <c r="G617" s="17">
        <f>ไฟล์กรอกคำตอบ!G617</f>
        <v>0</v>
      </c>
      <c r="H617" s="158">
        <f>SUM(ตรวจผล!H617:M617,ตรวจผล!AE617,ตรวจผล!AI617,ตรวจผล!AJ617)</f>
        <v>0</v>
      </c>
      <c r="I617" s="158">
        <f>SUM(ตรวจผล!N617:O617,ตรวจผล!AK617)</f>
        <v>0</v>
      </c>
      <c r="J617" s="158">
        <f>SUM(ตรวจผล!P617:T617)</f>
        <v>0</v>
      </c>
      <c r="K617" s="158">
        <f>SUM(ตรวจผล!U617:X617,ตรวจผล!Z617:AA617)</f>
        <v>0</v>
      </c>
      <c r="L617" s="158">
        <f>SUM(ตรวจผล!Y617,ตรวจผล!AL617)</f>
        <v>0</v>
      </c>
      <c r="M617" s="20">
        <f t="shared" si="36"/>
        <v>0</v>
      </c>
      <c r="N617" s="159">
        <f t="shared" si="37"/>
        <v>0</v>
      </c>
      <c r="O617" s="163">
        <f t="shared" si="38"/>
        <v>0</v>
      </c>
      <c r="P617" s="164">
        <f t="shared" si="39"/>
        <v>0</v>
      </c>
    </row>
    <row r="618" spans="1:16" x14ac:dyDescent="0.2">
      <c r="A618" s="93" t="str">
        <f>IF(ไฟล์กรอกคำตอบ!A618=""," ",ไฟล์กรอกคำตอบ!A618&amp;"")</f>
        <v xml:space="preserve"> </v>
      </c>
      <c r="B618" s="17">
        <f>ไฟล์กรอกคำตอบ!B618</f>
        <v>0</v>
      </c>
      <c r="C618" s="17">
        <f>ไฟล์กรอกคำตอบ!C618</f>
        <v>0</v>
      </c>
      <c r="D618" s="18">
        <f>ไฟล์กรอกคำตอบ!D618</f>
        <v>0</v>
      </c>
      <c r="E618" s="19">
        <f>ไฟล์กรอกคำตอบ!E618</f>
        <v>0</v>
      </c>
      <c r="F618" s="17">
        <f>ไฟล์กรอกคำตอบ!F618</f>
        <v>0</v>
      </c>
      <c r="G618" s="17">
        <f>ไฟล์กรอกคำตอบ!G618</f>
        <v>0</v>
      </c>
      <c r="H618" s="158">
        <f>SUM(ตรวจผล!H618:M618,ตรวจผล!AE618,ตรวจผล!AI618,ตรวจผล!AJ618)</f>
        <v>0</v>
      </c>
      <c r="I618" s="158">
        <f>SUM(ตรวจผล!N618:O618,ตรวจผล!AK618)</f>
        <v>0</v>
      </c>
      <c r="J618" s="158">
        <f>SUM(ตรวจผล!P618:T618)</f>
        <v>0</v>
      </c>
      <c r="K618" s="158">
        <f>SUM(ตรวจผล!U618:X618,ตรวจผล!Z618:AA618)</f>
        <v>0</v>
      </c>
      <c r="L618" s="158">
        <f>SUM(ตรวจผล!Y618,ตรวจผล!AL618)</f>
        <v>0</v>
      </c>
      <c r="M618" s="20">
        <f t="shared" si="36"/>
        <v>0</v>
      </c>
      <c r="N618" s="159">
        <f t="shared" si="37"/>
        <v>0</v>
      </c>
      <c r="O618" s="163">
        <f t="shared" si="38"/>
        <v>0</v>
      </c>
      <c r="P618" s="164">
        <f t="shared" si="39"/>
        <v>0</v>
      </c>
    </row>
    <row r="619" spans="1:16" x14ac:dyDescent="0.2">
      <c r="A619" s="93" t="str">
        <f>IF(ไฟล์กรอกคำตอบ!A619=""," ",ไฟล์กรอกคำตอบ!A619&amp;"")</f>
        <v xml:space="preserve"> </v>
      </c>
      <c r="B619" s="17">
        <f>ไฟล์กรอกคำตอบ!B619</f>
        <v>0</v>
      </c>
      <c r="C619" s="17">
        <f>ไฟล์กรอกคำตอบ!C619</f>
        <v>0</v>
      </c>
      <c r="D619" s="18">
        <f>ไฟล์กรอกคำตอบ!D619</f>
        <v>0</v>
      </c>
      <c r="E619" s="19">
        <f>ไฟล์กรอกคำตอบ!E619</f>
        <v>0</v>
      </c>
      <c r="F619" s="17">
        <f>ไฟล์กรอกคำตอบ!F619</f>
        <v>0</v>
      </c>
      <c r="G619" s="17">
        <f>ไฟล์กรอกคำตอบ!G619</f>
        <v>0</v>
      </c>
      <c r="H619" s="158">
        <f>SUM(ตรวจผล!H619:M619,ตรวจผล!AE619,ตรวจผล!AI619,ตรวจผล!AJ619)</f>
        <v>0</v>
      </c>
      <c r="I619" s="158">
        <f>SUM(ตรวจผล!N619:O619,ตรวจผล!AK619)</f>
        <v>0</v>
      </c>
      <c r="J619" s="158">
        <f>SUM(ตรวจผล!P619:T619)</f>
        <v>0</v>
      </c>
      <c r="K619" s="158">
        <f>SUM(ตรวจผล!U619:X619,ตรวจผล!Z619:AA619)</f>
        <v>0</v>
      </c>
      <c r="L619" s="158">
        <f>SUM(ตรวจผล!Y619,ตรวจผล!AL619)</f>
        <v>0</v>
      </c>
      <c r="M619" s="20">
        <f t="shared" si="36"/>
        <v>0</v>
      </c>
      <c r="N619" s="159">
        <f t="shared" si="37"/>
        <v>0</v>
      </c>
      <c r="O619" s="163">
        <f t="shared" si="38"/>
        <v>0</v>
      </c>
      <c r="P619" s="164">
        <f t="shared" si="39"/>
        <v>0</v>
      </c>
    </row>
    <row r="620" spans="1:16" x14ac:dyDescent="0.2">
      <c r="A620" s="93" t="str">
        <f>IF(ไฟล์กรอกคำตอบ!A620=""," ",ไฟล์กรอกคำตอบ!A620&amp;"")</f>
        <v xml:space="preserve"> </v>
      </c>
      <c r="B620" s="17">
        <f>ไฟล์กรอกคำตอบ!B620</f>
        <v>0</v>
      </c>
      <c r="C620" s="17">
        <f>ไฟล์กรอกคำตอบ!C620</f>
        <v>0</v>
      </c>
      <c r="D620" s="18">
        <f>ไฟล์กรอกคำตอบ!D620</f>
        <v>0</v>
      </c>
      <c r="E620" s="19">
        <f>ไฟล์กรอกคำตอบ!E620</f>
        <v>0</v>
      </c>
      <c r="F620" s="17">
        <f>ไฟล์กรอกคำตอบ!F620</f>
        <v>0</v>
      </c>
      <c r="G620" s="17">
        <f>ไฟล์กรอกคำตอบ!G620</f>
        <v>0</v>
      </c>
      <c r="H620" s="158">
        <f>SUM(ตรวจผล!H620:M620,ตรวจผล!AE620,ตรวจผล!AI620,ตรวจผล!AJ620)</f>
        <v>0</v>
      </c>
      <c r="I620" s="158">
        <f>SUM(ตรวจผล!N620:O620,ตรวจผล!AK620)</f>
        <v>0</v>
      </c>
      <c r="J620" s="158">
        <f>SUM(ตรวจผล!P620:T620)</f>
        <v>0</v>
      </c>
      <c r="K620" s="158">
        <f>SUM(ตรวจผล!U620:X620,ตรวจผล!Z620:AA620)</f>
        <v>0</v>
      </c>
      <c r="L620" s="158">
        <f>SUM(ตรวจผล!Y620,ตรวจผล!AL620)</f>
        <v>0</v>
      </c>
      <c r="M620" s="20">
        <f t="shared" si="36"/>
        <v>0</v>
      </c>
      <c r="N620" s="159">
        <f t="shared" si="37"/>
        <v>0</v>
      </c>
      <c r="O620" s="163">
        <f t="shared" si="38"/>
        <v>0</v>
      </c>
      <c r="P620" s="164">
        <f t="shared" si="39"/>
        <v>0</v>
      </c>
    </row>
    <row r="621" spans="1:16" x14ac:dyDescent="0.2">
      <c r="A621" s="93" t="str">
        <f>IF(ไฟล์กรอกคำตอบ!A621=""," ",ไฟล์กรอกคำตอบ!A621&amp;"")</f>
        <v xml:space="preserve"> </v>
      </c>
      <c r="B621" s="17">
        <f>ไฟล์กรอกคำตอบ!B621</f>
        <v>0</v>
      </c>
      <c r="C621" s="17">
        <f>ไฟล์กรอกคำตอบ!C621</f>
        <v>0</v>
      </c>
      <c r="D621" s="18">
        <f>ไฟล์กรอกคำตอบ!D621</f>
        <v>0</v>
      </c>
      <c r="E621" s="19">
        <f>ไฟล์กรอกคำตอบ!E621</f>
        <v>0</v>
      </c>
      <c r="F621" s="17">
        <f>ไฟล์กรอกคำตอบ!F621</f>
        <v>0</v>
      </c>
      <c r="G621" s="17">
        <f>ไฟล์กรอกคำตอบ!G621</f>
        <v>0</v>
      </c>
      <c r="H621" s="158">
        <f>SUM(ตรวจผล!H621:M621,ตรวจผล!AE621,ตรวจผล!AI621,ตรวจผล!AJ621)</f>
        <v>0</v>
      </c>
      <c r="I621" s="158">
        <f>SUM(ตรวจผล!N621:O621,ตรวจผล!AK621)</f>
        <v>0</v>
      </c>
      <c r="J621" s="158">
        <f>SUM(ตรวจผล!P621:T621)</f>
        <v>0</v>
      </c>
      <c r="K621" s="158">
        <f>SUM(ตรวจผล!U621:X621,ตรวจผล!Z621:AA621)</f>
        <v>0</v>
      </c>
      <c r="L621" s="158">
        <f>SUM(ตรวจผล!Y621,ตรวจผล!AL621)</f>
        <v>0</v>
      </c>
      <c r="M621" s="20">
        <f t="shared" si="36"/>
        <v>0</v>
      </c>
      <c r="N621" s="159">
        <f t="shared" si="37"/>
        <v>0</v>
      </c>
      <c r="O621" s="163">
        <f t="shared" si="38"/>
        <v>0</v>
      </c>
      <c r="P621" s="164">
        <f t="shared" si="39"/>
        <v>0</v>
      </c>
    </row>
    <row r="622" spans="1:16" x14ac:dyDescent="0.2">
      <c r="A622" s="93" t="str">
        <f>IF(ไฟล์กรอกคำตอบ!A622=""," ",ไฟล์กรอกคำตอบ!A622&amp;"")</f>
        <v xml:space="preserve"> </v>
      </c>
      <c r="B622" s="17">
        <f>ไฟล์กรอกคำตอบ!B622</f>
        <v>0</v>
      </c>
      <c r="C622" s="17">
        <f>ไฟล์กรอกคำตอบ!C622</f>
        <v>0</v>
      </c>
      <c r="D622" s="18">
        <f>ไฟล์กรอกคำตอบ!D622</f>
        <v>0</v>
      </c>
      <c r="E622" s="19">
        <f>ไฟล์กรอกคำตอบ!E622</f>
        <v>0</v>
      </c>
      <c r="F622" s="17">
        <f>ไฟล์กรอกคำตอบ!F622</f>
        <v>0</v>
      </c>
      <c r="G622" s="17">
        <f>ไฟล์กรอกคำตอบ!G622</f>
        <v>0</v>
      </c>
      <c r="H622" s="158">
        <f>SUM(ตรวจผล!H622:M622,ตรวจผล!AE622,ตรวจผล!AI622,ตรวจผล!AJ622)</f>
        <v>0</v>
      </c>
      <c r="I622" s="158">
        <f>SUM(ตรวจผล!N622:O622,ตรวจผล!AK622)</f>
        <v>0</v>
      </c>
      <c r="J622" s="158">
        <f>SUM(ตรวจผล!P622:T622)</f>
        <v>0</v>
      </c>
      <c r="K622" s="158">
        <f>SUM(ตรวจผล!U622:X622,ตรวจผล!Z622:AA622)</f>
        <v>0</v>
      </c>
      <c r="L622" s="158">
        <f>SUM(ตรวจผล!Y622,ตรวจผล!AL622)</f>
        <v>0</v>
      </c>
      <c r="M622" s="20">
        <f t="shared" si="36"/>
        <v>0</v>
      </c>
      <c r="N622" s="159">
        <f t="shared" si="37"/>
        <v>0</v>
      </c>
      <c r="O622" s="163">
        <f t="shared" si="38"/>
        <v>0</v>
      </c>
      <c r="P622" s="164">
        <f t="shared" si="39"/>
        <v>0</v>
      </c>
    </row>
    <row r="623" spans="1:16" x14ac:dyDescent="0.2">
      <c r="A623" s="93" t="str">
        <f>IF(ไฟล์กรอกคำตอบ!A623=""," ",ไฟล์กรอกคำตอบ!A623&amp;"")</f>
        <v xml:space="preserve"> </v>
      </c>
      <c r="B623" s="17">
        <f>ไฟล์กรอกคำตอบ!B623</f>
        <v>0</v>
      </c>
      <c r="C623" s="17">
        <f>ไฟล์กรอกคำตอบ!C623</f>
        <v>0</v>
      </c>
      <c r="D623" s="18">
        <f>ไฟล์กรอกคำตอบ!D623</f>
        <v>0</v>
      </c>
      <c r="E623" s="19">
        <f>ไฟล์กรอกคำตอบ!E623</f>
        <v>0</v>
      </c>
      <c r="F623" s="17">
        <f>ไฟล์กรอกคำตอบ!F623</f>
        <v>0</v>
      </c>
      <c r="G623" s="17">
        <f>ไฟล์กรอกคำตอบ!G623</f>
        <v>0</v>
      </c>
      <c r="H623" s="158">
        <f>SUM(ตรวจผล!H623:M623,ตรวจผล!AE623,ตรวจผล!AI623,ตรวจผล!AJ623)</f>
        <v>0</v>
      </c>
      <c r="I623" s="158">
        <f>SUM(ตรวจผล!N623:O623,ตรวจผล!AK623)</f>
        <v>0</v>
      </c>
      <c r="J623" s="158">
        <f>SUM(ตรวจผล!P623:T623)</f>
        <v>0</v>
      </c>
      <c r="K623" s="158">
        <f>SUM(ตรวจผล!U623:X623,ตรวจผล!Z623:AA623)</f>
        <v>0</v>
      </c>
      <c r="L623" s="158">
        <f>SUM(ตรวจผล!Y623,ตรวจผล!AL623)</f>
        <v>0</v>
      </c>
      <c r="M623" s="20">
        <f t="shared" si="36"/>
        <v>0</v>
      </c>
      <c r="N623" s="159">
        <f t="shared" si="37"/>
        <v>0</v>
      </c>
      <c r="O623" s="163">
        <f t="shared" si="38"/>
        <v>0</v>
      </c>
      <c r="P623" s="164">
        <f t="shared" si="39"/>
        <v>0</v>
      </c>
    </row>
    <row r="624" spans="1:16" x14ac:dyDescent="0.2">
      <c r="A624" s="93" t="str">
        <f>IF(ไฟล์กรอกคำตอบ!A624=""," ",ไฟล์กรอกคำตอบ!A624&amp;"")</f>
        <v xml:space="preserve"> </v>
      </c>
      <c r="B624" s="17">
        <f>ไฟล์กรอกคำตอบ!B624</f>
        <v>0</v>
      </c>
      <c r="C624" s="17">
        <f>ไฟล์กรอกคำตอบ!C624</f>
        <v>0</v>
      </c>
      <c r="D624" s="18">
        <f>ไฟล์กรอกคำตอบ!D624</f>
        <v>0</v>
      </c>
      <c r="E624" s="19">
        <f>ไฟล์กรอกคำตอบ!E624</f>
        <v>0</v>
      </c>
      <c r="F624" s="17">
        <f>ไฟล์กรอกคำตอบ!F624</f>
        <v>0</v>
      </c>
      <c r="G624" s="17">
        <f>ไฟล์กรอกคำตอบ!G624</f>
        <v>0</v>
      </c>
      <c r="H624" s="158">
        <f>SUM(ตรวจผล!H624:M624,ตรวจผล!AE624,ตรวจผล!AI624,ตรวจผล!AJ624)</f>
        <v>0</v>
      </c>
      <c r="I624" s="158">
        <f>SUM(ตรวจผล!N624:O624,ตรวจผล!AK624)</f>
        <v>0</v>
      </c>
      <c r="J624" s="158">
        <f>SUM(ตรวจผล!P624:T624)</f>
        <v>0</v>
      </c>
      <c r="K624" s="158">
        <f>SUM(ตรวจผล!U624:X624,ตรวจผล!Z624:AA624)</f>
        <v>0</v>
      </c>
      <c r="L624" s="158">
        <f>SUM(ตรวจผล!Y624,ตรวจผล!AL624)</f>
        <v>0</v>
      </c>
      <c r="M624" s="20">
        <f t="shared" si="36"/>
        <v>0</v>
      </c>
      <c r="N624" s="159">
        <f t="shared" si="37"/>
        <v>0</v>
      </c>
      <c r="O624" s="163">
        <f t="shared" si="38"/>
        <v>0</v>
      </c>
      <c r="P624" s="164">
        <f t="shared" si="39"/>
        <v>0</v>
      </c>
    </row>
    <row r="625" spans="1:16" x14ac:dyDescent="0.2">
      <c r="A625" s="93" t="str">
        <f>IF(ไฟล์กรอกคำตอบ!A625=""," ",ไฟล์กรอกคำตอบ!A625&amp;"")</f>
        <v xml:space="preserve"> </v>
      </c>
      <c r="B625" s="17">
        <f>ไฟล์กรอกคำตอบ!B625</f>
        <v>0</v>
      </c>
      <c r="C625" s="17">
        <f>ไฟล์กรอกคำตอบ!C625</f>
        <v>0</v>
      </c>
      <c r="D625" s="18">
        <f>ไฟล์กรอกคำตอบ!D625</f>
        <v>0</v>
      </c>
      <c r="E625" s="19">
        <f>ไฟล์กรอกคำตอบ!E625</f>
        <v>0</v>
      </c>
      <c r="F625" s="17">
        <f>ไฟล์กรอกคำตอบ!F625</f>
        <v>0</v>
      </c>
      <c r="G625" s="17">
        <f>ไฟล์กรอกคำตอบ!G625</f>
        <v>0</v>
      </c>
      <c r="H625" s="158">
        <f>SUM(ตรวจผล!H625:M625,ตรวจผล!AE625,ตรวจผล!AI625,ตรวจผล!AJ625)</f>
        <v>0</v>
      </c>
      <c r="I625" s="158">
        <f>SUM(ตรวจผล!N625:O625,ตรวจผล!AK625)</f>
        <v>0</v>
      </c>
      <c r="J625" s="158">
        <f>SUM(ตรวจผล!P625:T625)</f>
        <v>0</v>
      </c>
      <c r="K625" s="158">
        <f>SUM(ตรวจผล!U625:X625,ตรวจผล!Z625:AA625)</f>
        <v>0</v>
      </c>
      <c r="L625" s="158">
        <f>SUM(ตรวจผล!Y625,ตรวจผล!AL625)</f>
        <v>0</v>
      </c>
      <c r="M625" s="20">
        <f t="shared" si="36"/>
        <v>0</v>
      </c>
      <c r="N625" s="159">
        <f t="shared" si="37"/>
        <v>0</v>
      </c>
      <c r="O625" s="163">
        <f t="shared" si="38"/>
        <v>0</v>
      </c>
      <c r="P625" s="164">
        <f t="shared" si="39"/>
        <v>0</v>
      </c>
    </row>
    <row r="626" spans="1:16" x14ac:dyDescent="0.2">
      <c r="A626" s="93" t="str">
        <f>IF(ไฟล์กรอกคำตอบ!A626=""," ",ไฟล์กรอกคำตอบ!A626&amp;"")</f>
        <v xml:space="preserve"> </v>
      </c>
      <c r="B626" s="17">
        <f>ไฟล์กรอกคำตอบ!B626</f>
        <v>0</v>
      </c>
      <c r="C626" s="17">
        <f>ไฟล์กรอกคำตอบ!C626</f>
        <v>0</v>
      </c>
      <c r="D626" s="18">
        <f>ไฟล์กรอกคำตอบ!D626</f>
        <v>0</v>
      </c>
      <c r="E626" s="19">
        <f>ไฟล์กรอกคำตอบ!E626</f>
        <v>0</v>
      </c>
      <c r="F626" s="17">
        <f>ไฟล์กรอกคำตอบ!F626</f>
        <v>0</v>
      </c>
      <c r="G626" s="17">
        <f>ไฟล์กรอกคำตอบ!G626</f>
        <v>0</v>
      </c>
      <c r="H626" s="158">
        <f>SUM(ตรวจผล!H626:M626,ตรวจผล!AE626,ตรวจผล!AI626,ตรวจผล!AJ626)</f>
        <v>0</v>
      </c>
      <c r="I626" s="158">
        <f>SUM(ตรวจผล!N626:O626,ตรวจผล!AK626)</f>
        <v>0</v>
      </c>
      <c r="J626" s="158">
        <f>SUM(ตรวจผล!P626:T626)</f>
        <v>0</v>
      </c>
      <c r="K626" s="158">
        <f>SUM(ตรวจผล!U626:X626,ตรวจผล!Z626:AA626)</f>
        <v>0</v>
      </c>
      <c r="L626" s="158">
        <f>SUM(ตรวจผล!Y626,ตรวจผล!AL626)</f>
        <v>0</v>
      </c>
      <c r="M626" s="20">
        <f t="shared" si="36"/>
        <v>0</v>
      </c>
      <c r="N626" s="159">
        <f t="shared" si="37"/>
        <v>0</v>
      </c>
      <c r="O626" s="163">
        <f t="shared" si="38"/>
        <v>0</v>
      </c>
      <c r="P626" s="164">
        <f t="shared" si="39"/>
        <v>0</v>
      </c>
    </row>
    <row r="627" spans="1:16" x14ac:dyDescent="0.2">
      <c r="A627" s="93" t="str">
        <f>IF(ไฟล์กรอกคำตอบ!A627=""," ",ไฟล์กรอกคำตอบ!A627&amp;"")</f>
        <v xml:space="preserve"> </v>
      </c>
      <c r="B627" s="17">
        <f>ไฟล์กรอกคำตอบ!B627</f>
        <v>0</v>
      </c>
      <c r="C627" s="17">
        <f>ไฟล์กรอกคำตอบ!C627</f>
        <v>0</v>
      </c>
      <c r="D627" s="18">
        <f>ไฟล์กรอกคำตอบ!D627</f>
        <v>0</v>
      </c>
      <c r="E627" s="19">
        <f>ไฟล์กรอกคำตอบ!E627</f>
        <v>0</v>
      </c>
      <c r="F627" s="17">
        <f>ไฟล์กรอกคำตอบ!F627</f>
        <v>0</v>
      </c>
      <c r="G627" s="17">
        <f>ไฟล์กรอกคำตอบ!G627</f>
        <v>0</v>
      </c>
      <c r="H627" s="158">
        <f>SUM(ตรวจผล!H627:M627,ตรวจผล!AE627,ตรวจผล!AI627,ตรวจผล!AJ627)</f>
        <v>0</v>
      </c>
      <c r="I627" s="158">
        <f>SUM(ตรวจผล!N627:O627,ตรวจผล!AK627)</f>
        <v>0</v>
      </c>
      <c r="J627" s="158">
        <f>SUM(ตรวจผล!P627:T627)</f>
        <v>0</v>
      </c>
      <c r="K627" s="158">
        <f>SUM(ตรวจผล!U627:X627,ตรวจผล!Z627:AA627)</f>
        <v>0</v>
      </c>
      <c r="L627" s="158">
        <f>SUM(ตรวจผล!Y627,ตรวจผล!AL627)</f>
        <v>0</v>
      </c>
      <c r="M627" s="20">
        <f t="shared" si="36"/>
        <v>0</v>
      </c>
      <c r="N627" s="159">
        <f t="shared" si="37"/>
        <v>0</v>
      </c>
      <c r="O627" s="163">
        <f t="shared" si="38"/>
        <v>0</v>
      </c>
      <c r="P627" s="164">
        <f t="shared" si="39"/>
        <v>0</v>
      </c>
    </row>
    <row r="628" spans="1:16" x14ac:dyDescent="0.2">
      <c r="A628" s="93" t="str">
        <f>IF(ไฟล์กรอกคำตอบ!A628=""," ",ไฟล์กรอกคำตอบ!A628&amp;"")</f>
        <v xml:space="preserve"> </v>
      </c>
      <c r="B628" s="17">
        <f>ไฟล์กรอกคำตอบ!B628</f>
        <v>0</v>
      </c>
      <c r="C628" s="17">
        <f>ไฟล์กรอกคำตอบ!C628</f>
        <v>0</v>
      </c>
      <c r="D628" s="18">
        <f>ไฟล์กรอกคำตอบ!D628</f>
        <v>0</v>
      </c>
      <c r="E628" s="19">
        <f>ไฟล์กรอกคำตอบ!E628</f>
        <v>0</v>
      </c>
      <c r="F628" s="17">
        <f>ไฟล์กรอกคำตอบ!F628</f>
        <v>0</v>
      </c>
      <c r="G628" s="17">
        <f>ไฟล์กรอกคำตอบ!G628</f>
        <v>0</v>
      </c>
      <c r="H628" s="158">
        <f>SUM(ตรวจผล!H628:M628,ตรวจผล!AE628,ตรวจผล!AI628,ตรวจผล!AJ628)</f>
        <v>0</v>
      </c>
      <c r="I628" s="158">
        <f>SUM(ตรวจผล!N628:O628,ตรวจผล!AK628)</f>
        <v>0</v>
      </c>
      <c r="J628" s="158">
        <f>SUM(ตรวจผล!P628:T628)</f>
        <v>0</v>
      </c>
      <c r="K628" s="158">
        <f>SUM(ตรวจผล!U628:X628,ตรวจผล!Z628:AA628)</f>
        <v>0</v>
      </c>
      <c r="L628" s="158">
        <f>SUM(ตรวจผล!Y628,ตรวจผล!AL628)</f>
        <v>0</v>
      </c>
      <c r="M628" s="20">
        <f t="shared" si="36"/>
        <v>0</v>
      </c>
      <c r="N628" s="159">
        <f t="shared" si="37"/>
        <v>0</v>
      </c>
      <c r="O628" s="163">
        <f t="shared" si="38"/>
        <v>0</v>
      </c>
      <c r="P628" s="164">
        <f t="shared" si="39"/>
        <v>0</v>
      </c>
    </row>
    <row r="629" spans="1:16" x14ac:dyDescent="0.2">
      <c r="A629" s="93" t="str">
        <f>IF(ไฟล์กรอกคำตอบ!A629=""," ",ไฟล์กรอกคำตอบ!A629&amp;"")</f>
        <v xml:space="preserve"> </v>
      </c>
      <c r="B629" s="17">
        <f>ไฟล์กรอกคำตอบ!B629</f>
        <v>0</v>
      </c>
      <c r="C629" s="17">
        <f>ไฟล์กรอกคำตอบ!C629</f>
        <v>0</v>
      </c>
      <c r="D629" s="18">
        <f>ไฟล์กรอกคำตอบ!D629</f>
        <v>0</v>
      </c>
      <c r="E629" s="19">
        <f>ไฟล์กรอกคำตอบ!E629</f>
        <v>0</v>
      </c>
      <c r="F629" s="17">
        <f>ไฟล์กรอกคำตอบ!F629</f>
        <v>0</v>
      </c>
      <c r="G629" s="17">
        <f>ไฟล์กรอกคำตอบ!G629</f>
        <v>0</v>
      </c>
      <c r="H629" s="158">
        <f>SUM(ตรวจผล!H629:M629,ตรวจผล!AE629,ตรวจผล!AI629,ตรวจผล!AJ629)</f>
        <v>0</v>
      </c>
      <c r="I629" s="158">
        <f>SUM(ตรวจผล!N629:O629,ตรวจผล!AK629)</f>
        <v>0</v>
      </c>
      <c r="J629" s="158">
        <f>SUM(ตรวจผล!P629:T629)</f>
        <v>0</v>
      </c>
      <c r="K629" s="158">
        <f>SUM(ตรวจผล!U629:X629,ตรวจผล!Z629:AA629)</f>
        <v>0</v>
      </c>
      <c r="L629" s="158">
        <f>SUM(ตรวจผล!Y629,ตรวจผล!AL629)</f>
        <v>0</v>
      </c>
      <c r="M629" s="20">
        <f t="shared" si="36"/>
        <v>0</v>
      </c>
      <c r="N629" s="159">
        <f t="shared" si="37"/>
        <v>0</v>
      </c>
      <c r="O629" s="163">
        <f t="shared" si="38"/>
        <v>0</v>
      </c>
      <c r="P629" s="164">
        <f t="shared" si="39"/>
        <v>0</v>
      </c>
    </row>
    <row r="630" spans="1:16" x14ac:dyDescent="0.2">
      <c r="A630" s="93" t="str">
        <f>IF(ไฟล์กรอกคำตอบ!A630=""," ",ไฟล์กรอกคำตอบ!A630&amp;"")</f>
        <v xml:space="preserve"> </v>
      </c>
      <c r="B630" s="17">
        <f>ไฟล์กรอกคำตอบ!B630</f>
        <v>0</v>
      </c>
      <c r="C630" s="17">
        <f>ไฟล์กรอกคำตอบ!C630</f>
        <v>0</v>
      </c>
      <c r="D630" s="18">
        <f>ไฟล์กรอกคำตอบ!D630</f>
        <v>0</v>
      </c>
      <c r="E630" s="19">
        <f>ไฟล์กรอกคำตอบ!E630</f>
        <v>0</v>
      </c>
      <c r="F630" s="17">
        <f>ไฟล์กรอกคำตอบ!F630</f>
        <v>0</v>
      </c>
      <c r="G630" s="17">
        <f>ไฟล์กรอกคำตอบ!G630</f>
        <v>0</v>
      </c>
      <c r="H630" s="158">
        <f>SUM(ตรวจผล!H630:M630,ตรวจผล!AE630,ตรวจผล!AI630,ตรวจผล!AJ630)</f>
        <v>0</v>
      </c>
      <c r="I630" s="158">
        <f>SUM(ตรวจผล!N630:O630,ตรวจผล!AK630)</f>
        <v>0</v>
      </c>
      <c r="J630" s="158">
        <f>SUM(ตรวจผล!P630:T630)</f>
        <v>0</v>
      </c>
      <c r="K630" s="158">
        <f>SUM(ตรวจผล!U630:X630,ตรวจผล!Z630:AA630)</f>
        <v>0</v>
      </c>
      <c r="L630" s="158">
        <f>SUM(ตรวจผล!Y630,ตรวจผล!AL630)</f>
        <v>0</v>
      </c>
      <c r="M630" s="20">
        <f t="shared" si="36"/>
        <v>0</v>
      </c>
      <c r="N630" s="159">
        <f t="shared" si="37"/>
        <v>0</v>
      </c>
      <c r="O630" s="163">
        <f t="shared" si="38"/>
        <v>0</v>
      </c>
      <c r="P630" s="164">
        <f t="shared" si="39"/>
        <v>0</v>
      </c>
    </row>
    <row r="631" spans="1:16" x14ac:dyDescent="0.2">
      <c r="A631" s="93" t="str">
        <f>IF(ไฟล์กรอกคำตอบ!A631=""," ",ไฟล์กรอกคำตอบ!A631&amp;"")</f>
        <v xml:space="preserve"> </v>
      </c>
      <c r="B631" s="17">
        <f>ไฟล์กรอกคำตอบ!B631</f>
        <v>0</v>
      </c>
      <c r="C631" s="17">
        <f>ไฟล์กรอกคำตอบ!C631</f>
        <v>0</v>
      </c>
      <c r="D631" s="18">
        <f>ไฟล์กรอกคำตอบ!D631</f>
        <v>0</v>
      </c>
      <c r="E631" s="19">
        <f>ไฟล์กรอกคำตอบ!E631</f>
        <v>0</v>
      </c>
      <c r="F631" s="17">
        <f>ไฟล์กรอกคำตอบ!F631</f>
        <v>0</v>
      </c>
      <c r="G631" s="17">
        <f>ไฟล์กรอกคำตอบ!G631</f>
        <v>0</v>
      </c>
      <c r="H631" s="158">
        <f>SUM(ตรวจผล!H631:M631,ตรวจผล!AE631,ตรวจผล!AI631,ตรวจผล!AJ631)</f>
        <v>0</v>
      </c>
      <c r="I631" s="158">
        <f>SUM(ตรวจผล!N631:O631,ตรวจผล!AK631)</f>
        <v>0</v>
      </c>
      <c r="J631" s="158">
        <f>SUM(ตรวจผล!P631:T631)</f>
        <v>0</v>
      </c>
      <c r="K631" s="158">
        <f>SUM(ตรวจผล!U631:X631,ตรวจผล!Z631:AA631)</f>
        <v>0</v>
      </c>
      <c r="L631" s="158">
        <f>SUM(ตรวจผล!Y631,ตรวจผล!AL631)</f>
        <v>0</v>
      </c>
      <c r="M631" s="20">
        <f t="shared" si="36"/>
        <v>0</v>
      </c>
      <c r="N631" s="159">
        <f t="shared" si="37"/>
        <v>0</v>
      </c>
      <c r="O631" s="163">
        <f t="shared" si="38"/>
        <v>0</v>
      </c>
      <c r="P631" s="164">
        <f t="shared" si="39"/>
        <v>0</v>
      </c>
    </row>
    <row r="632" spans="1:16" x14ac:dyDescent="0.2">
      <c r="A632" s="93" t="str">
        <f>IF(ไฟล์กรอกคำตอบ!A632=""," ",ไฟล์กรอกคำตอบ!A632&amp;"")</f>
        <v xml:space="preserve"> </v>
      </c>
      <c r="B632" s="17">
        <f>ไฟล์กรอกคำตอบ!B632</f>
        <v>0</v>
      </c>
      <c r="C632" s="17">
        <f>ไฟล์กรอกคำตอบ!C632</f>
        <v>0</v>
      </c>
      <c r="D632" s="18">
        <f>ไฟล์กรอกคำตอบ!D632</f>
        <v>0</v>
      </c>
      <c r="E632" s="19">
        <f>ไฟล์กรอกคำตอบ!E632</f>
        <v>0</v>
      </c>
      <c r="F632" s="17">
        <f>ไฟล์กรอกคำตอบ!F632</f>
        <v>0</v>
      </c>
      <c r="G632" s="17">
        <f>ไฟล์กรอกคำตอบ!G632</f>
        <v>0</v>
      </c>
      <c r="H632" s="158">
        <f>SUM(ตรวจผล!H632:M632,ตรวจผล!AE632,ตรวจผล!AI632,ตรวจผล!AJ632)</f>
        <v>0</v>
      </c>
      <c r="I632" s="158">
        <f>SUM(ตรวจผล!N632:O632,ตรวจผล!AK632)</f>
        <v>0</v>
      </c>
      <c r="J632" s="158">
        <f>SUM(ตรวจผล!P632:T632)</f>
        <v>0</v>
      </c>
      <c r="K632" s="158">
        <f>SUM(ตรวจผล!U632:X632,ตรวจผล!Z632:AA632)</f>
        <v>0</v>
      </c>
      <c r="L632" s="158">
        <f>SUM(ตรวจผล!Y632,ตรวจผล!AL632)</f>
        <v>0</v>
      </c>
      <c r="M632" s="20">
        <f t="shared" si="36"/>
        <v>0</v>
      </c>
      <c r="N632" s="159">
        <f t="shared" si="37"/>
        <v>0</v>
      </c>
      <c r="O632" s="163">
        <f t="shared" si="38"/>
        <v>0</v>
      </c>
      <c r="P632" s="164">
        <f t="shared" si="39"/>
        <v>0</v>
      </c>
    </row>
    <row r="633" spans="1:16" x14ac:dyDescent="0.2">
      <c r="A633" s="93" t="str">
        <f>IF(ไฟล์กรอกคำตอบ!A633=""," ",ไฟล์กรอกคำตอบ!A633&amp;"")</f>
        <v xml:space="preserve"> </v>
      </c>
      <c r="B633" s="17">
        <f>ไฟล์กรอกคำตอบ!B633</f>
        <v>0</v>
      </c>
      <c r="C633" s="17">
        <f>ไฟล์กรอกคำตอบ!C633</f>
        <v>0</v>
      </c>
      <c r="D633" s="18">
        <f>ไฟล์กรอกคำตอบ!D633</f>
        <v>0</v>
      </c>
      <c r="E633" s="19">
        <f>ไฟล์กรอกคำตอบ!E633</f>
        <v>0</v>
      </c>
      <c r="F633" s="17">
        <f>ไฟล์กรอกคำตอบ!F633</f>
        <v>0</v>
      </c>
      <c r="G633" s="17">
        <f>ไฟล์กรอกคำตอบ!G633</f>
        <v>0</v>
      </c>
      <c r="H633" s="158">
        <f>SUM(ตรวจผล!H633:M633,ตรวจผล!AE633,ตรวจผล!AI633,ตรวจผล!AJ633)</f>
        <v>0</v>
      </c>
      <c r="I633" s="158">
        <f>SUM(ตรวจผล!N633:O633,ตรวจผล!AK633)</f>
        <v>0</v>
      </c>
      <c r="J633" s="158">
        <f>SUM(ตรวจผล!P633:T633)</f>
        <v>0</v>
      </c>
      <c r="K633" s="158">
        <f>SUM(ตรวจผล!U633:X633,ตรวจผล!Z633:AA633)</f>
        <v>0</v>
      </c>
      <c r="L633" s="158">
        <f>SUM(ตรวจผล!Y633,ตรวจผล!AL633)</f>
        <v>0</v>
      </c>
      <c r="M633" s="20">
        <f t="shared" si="36"/>
        <v>0</v>
      </c>
      <c r="N633" s="159">
        <f t="shared" si="37"/>
        <v>0</v>
      </c>
      <c r="O633" s="163">
        <f t="shared" si="38"/>
        <v>0</v>
      </c>
      <c r="P633" s="164">
        <f t="shared" si="39"/>
        <v>0</v>
      </c>
    </row>
    <row r="634" spans="1:16" x14ac:dyDescent="0.2">
      <c r="A634" s="93" t="str">
        <f>IF(ไฟล์กรอกคำตอบ!A634=""," ",ไฟล์กรอกคำตอบ!A634&amp;"")</f>
        <v xml:space="preserve"> </v>
      </c>
      <c r="B634" s="17">
        <f>ไฟล์กรอกคำตอบ!B634</f>
        <v>0</v>
      </c>
      <c r="C634" s="17">
        <f>ไฟล์กรอกคำตอบ!C634</f>
        <v>0</v>
      </c>
      <c r="D634" s="18">
        <f>ไฟล์กรอกคำตอบ!D634</f>
        <v>0</v>
      </c>
      <c r="E634" s="19">
        <f>ไฟล์กรอกคำตอบ!E634</f>
        <v>0</v>
      </c>
      <c r="F634" s="17">
        <f>ไฟล์กรอกคำตอบ!F634</f>
        <v>0</v>
      </c>
      <c r="G634" s="17">
        <f>ไฟล์กรอกคำตอบ!G634</f>
        <v>0</v>
      </c>
      <c r="H634" s="158">
        <f>SUM(ตรวจผล!H634:M634,ตรวจผล!AE634,ตรวจผล!AI634,ตรวจผล!AJ634)</f>
        <v>0</v>
      </c>
      <c r="I634" s="158">
        <f>SUM(ตรวจผล!N634:O634,ตรวจผล!AK634)</f>
        <v>0</v>
      </c>
      <c r="J634" s="158">
        <f>SUM(ตรวจผล!P634:T634)</f>
        <v>0</v>
      </c>
      <c r="K634" s="158">
        <f>SUM(ตรวจผล!U634:X634,ตรวจผล!Z634:AA634)</f>
        <v>0</v>
      </c>
      <c r="L634" s="158">
        <f>SUM(ตรวจผล!Y634,ตรวจผล!AL634)</f>
        <v>0</v>
      </c>
      <c r="M634" s="20">
        <f t="shared" si="36"/>
        <v>0</v>
      </c>
      <c r="N634" s="159">
        <f t="shared" si="37"/>
        <v>0</v>
      </c>
      <c r="O634" s="163">
        <f t="shared" si="38"/>
        <v>0</v>
      </c>
      <c r="P634" s="164">
        <f t="shared" si="39"/>
        <v>0</v>
      </c>
    </row>
    <row r="635" spans="1:16" x14ac:dyDescent="0.2">
      <c r="A635" s="93" t="str">
        <f>IF(ไฟล์กรอกคำตอบ!A635=""," ",ไฟล์กรอกคำตอบ!A635&amp;"")</f>
        <v xml:space="preserve"> </v>
      </c>
      <c r="B635" s="17">
        <f>ไฟล์กรอกคำตอบ!B635</f>
        <v>0</v>
      </c>
      <c r="C635" s="17">
        <f>ไฟล์กรอกคำตอบ!C635</f>
        <v>0</v>
      </c>
      <c r="D635" s="18">
        <f>ไฟล์กรอกคำตอบ!D635</f>
        <v>0</v>
      </c>
      <c r="E635" s="19">
        <f>ไฟล์กรอกคำตอบ!E635</f>
        <v>0</v>
      </c>
      <c r="F635" s="17">
        <f>ไฟล์กรอกคำตอบ!F635</f>
        <v>0</v>
      </c>
      <c r="G635" s="17">
        <f>ไฟล์กรอกคำตอบ!G635</f>
        <v>0</v>
      </c>
      <c r="H635" s="158">
        <f>SUM(ตรวจผล!H635:M635,ตรวจผล!AE635,ตรวจผล!AI635,ตรวจผล!AJ635)</f>
        <v>0</v>
      </c>
      <c r="I635" s="158">
        <f>SUM(ตรวจผล!N635:O635,ตรวจผล!AK635)</f>
        <v>0</v>
      </c>
      <c r="J635" s="158">
        <f>SUM(ตรวจผล!P635:T635)</f>
        <v>0</v>
      </c>
      <c r="K635" s="158">
        <f>SUM(ตรวจผล!U635:X635,ตรวจผล!Z635:AA635)</f>
        <v>0</v>
      </c>
      <c r="L635" s="158">
        <f>SUM(ตรวจผล!Y635,ตรวจผล!AL635)</f>
        <v>0</v>
      </c>
      <c r="M635" s="20">
        <f t="shared" si="36"/>
        <v>0</v>
      </c>
      <c r="N635" s="159">
        <f t="shared" si="37"/>
        <v>0</v>
      </c>
      <c r="O635" s="163">
        <f t="shared" si="38"/>
        <v>0</v>
      </c>
      <c r="P635" s="164">
        <f t="shared" si="39"/>
        <v>0</v>
      </c>
    </row>
    <row r="636" spans="1:16" x14ac:dyDescent="0.2">
      <c r="A636" s="93" t="str">
        <f>IF(ไฟล์กรอกคำตอบ!A636=""," ",ไฟล์กรอกคำตอบ!A636&amp;"")</f>
        <v xml:space="preserve"> </v>
      </c>
      <c r="B636" s="17">
        <f>ไฟล์กรอกคำตอบ!B636</f>
        <v>0</v>
      </c>
      <c r="C636" s="17">
        <f>ไฟล์กรอกคำตอบ!C636</f>
        <v>0</v>
      </c>
      <c r="D636" s="18">
        <f>ไฟล์กรอกคำตอบ!D636</f>
        <v>0</v>
      </c>
      <c r="E636" s="19">
        <f>ไฟล์กรอกคำตอบ!E636</f>
        <v>0</v>
      </c>
      <c r="F636" s="17">
        <f>ไฟล์กรอกคำตอบ!F636</f>
        <v>0</v>
      </c>
      <c r="G636" s="17">
        <f>ไฟล์กรอกคำตอบ!G636</f>
        <v>0</v>
      </c>
      <c r="H636" s="158">
        <f>SUM(ตรวจผล!H636:M636,ตรวจผล!AE636,ตรวจผล!AI636,ตรวจผล!AJ636)</f>
        <v>0</v>
      </c>
      <c r="I636" s="158">
        <f>SUM(ตรวจผล!N636:O636,ตรวจผล!AK636)</f>
        <v>0</v>
      </c>
      <c r="J636" s="158">
        <f>SUM(ตรวจผล!P636:T636)</f>
        <v>0</v>
      </c>
      <c r="K636" s="158">
        <f>SUM(ตรวจผล!U636:X636,ตรวจผล!Z636:AA636)</f>
        <v>0</v>
      </c>
      <c r="L636" s="158">
        <f>SUM(ตรวจผล!Y636,ตรวจผล!AL636)</f>
        <v>0</v>
      </c>
      <c r="M636" s="20">
        <f t="shared" si="36"/>
        <v>0</v>
      </c>
      <c r="N636" s="159">
        <f t="shared" si="37"/>
        <v>0</v>
      </c>
      <c r="O636" s="163">
        <f t="shared" si="38"/>
        <v>0</v>
      </c>
      <c r="P636" s="164">
        <f t="shared" si="39"/>
        <v>0</v>
      </c>
    </row>
    <row r="637" spans="1:16" x14ac:dyDescent="0.2">
      <c r="A637" s="93" t="str">
        <f>IF(ไฟล์กรอกคำตอบ!A637=""," ",ไฟล์กรอกคำตอบ!A637&amp;"")</f>
        <v xml:space="preserve"> </v>
      </c>
      <c r="B637" s="17">
        <f>ไฟล์กรอกคำตอบ!B637</f>
        <v>0</v>
      </c>
      <c r="C637" s="17">
        <f>ไฟล์กรอกคำตอบ!C637</f>
        <v>0</v>
      </c>
      <c r="D637" s="18">
        <f>ไฟล์กรอกคำตอบ!D637</f>
        <v>0</v>
      </c>
      <c r="E637" s="19">
        <f>ไฟล์กรอกคำตอบ!E637</f>
        <v>0</v>
      </c>
      <c r="F637" s="17">
        <f>ไฟล์กรอกคำตอบ!F637</f>
        <v>0</v>
      </c>
      <c r="G637" s="17">
        <f>ไฟล์กรอกคำตอบ!G637</f>
        <v>0</v>
      </c>
      <c r="H637" s="158">
        <f>SUM(ตรวจผล!H637:M637,ตรวจผล!AE637,ตรวจผล!AI637,ตรวจผล!AJ637)</f>
        <v>0</v>
      </c>
      <c r="I637" s="158">
        <f>SUM(ตรวจผล!N637:O637,ตรวจผล!AK637)</f>
        <v>0</v>
      </c>
      <c r="J637" s="158">
        <f>SUM(ตรวจผล!P637:T637)</f>
        <v>0</v>
      </c>
      <c r="K637" s="158">
        <f>SUM(ตรวจผล!U637:X637,ตรวจผล!Z637:AA637)</f>
        <v>0</v>
      </c>
      <c r="L637" s="158">
        <f>SUM(ตรวจผล!Y637,ตรวจผล!AL637)</f>
        <v>0</v>
      </c>
      <c r="M637" s="20">
        <f t="shared" si="36"/>
        <v>0</v>
      </c>
      <c r="N637" s="159">
        <f t="shared" si="37"/>
        <v>0</v>
      </c>
      <c r="O637" s="163">
        <f t="shared" si="38"/>
        <v>0</v>
      </c>
      <c r="P637" s="164">
        <f t="shared" si="39"/>
        <v>0</v>
      </c>
    </row>
    <row r="638" spans="1:16" x14ac:dyDescent="0.2">
      <c r="A638" s="93" t="str">
        <f>IF(ไฟล์กรอกคำตอบ!A638=""," ",ไฟล์กรอกคำตอบ!A638&amp;"")</f>
        <v xml:space="preserve"> </v>
      </c>
      <c r="B638" s="17">
        <f>ไฟล์กรอกคำตอบ!B638</f>
        <v>0</v>
      </c>
      <c r="C638" s="17">
        <f>ไฟล์กรอกคำตอบ!C638</f>
        <v>0</v>
      </c>
      <c r="D638" s="18">
        <f>ไฟล์กรอกคำตอบ!D638</f>
        <v>0</v>
      </c>
      <c r="E638" s="19">
        <f>ไฟล์กรอกคำตอบ!E638</f>
        <v>0</v>
      </c>
      <c r="F638" s="17">
        <f>ไฟล์กรอกคำตอบ!F638</f>
        <v>0</v>
      </c>
      <c r="G638" s="17">
        <f>ไฟล์กรอกคำตอบ!G638</f>
        <v>0</v>
      </c>
      <c r="H638" s="158">
        <f>SUM(ตรวจผล!H638:M638,ตรวจผล!AE638,ตรวจผล!AI638,ตรวจผล!AJ638)</f>
        <v>0</v>
      </c>
      <c r="I638" s="158">
        <f>SUM(ตรวจผล!N638:O638,ตรวจผล!AK638)</f>
        <v>0</v>
      </c>
      <c r="J638" s="158">
        <f>SUM(ตรวจผล!P638:T638)</f>
        <v>0</v>
      </c>
      <c r="K638" s="158">
        <f>SUM(ตรวจผล!U638:X638,ตรวจผล!Z638:AA638)</f>
        <v>0</v>
      </c>
      <c r="L638" s="158">
        <f>SUM(ตรวจผล!Y638,ตรวจผล!AL638)</f>
        <v>0</v>
      </c>
      <c r="M638" s="20">
        <f t="shared" si="36"/>
        <v>0</v>
      </c>
      <c r="N638" s="159">
        <f t="shared" si="37"/>
        <v>0</v>
      </c>
      <c r="O638" s="163">
        <f t="shared" si="38"/>
        <v>0</v>
      </c>
      <c r="P638" s="164">
        <f t="shared" si="39"/>
        <v>0</v>
      </c>
    </row>
    <row r="639" spans="1:16" x14ac:dyDescent="0.2">
      <c r="A639" s="93" t="str">
        <f>IF(ไฟล์กรอกคำตอบ!A639=""," ",ไฟล์กรอกคำตอบ!A639&amp;"")</f>
        <v xml:space="preserve"> </v>
      </c>
      <c r="B639" s="17">
        <f>ไฟล์กรอกคำตอบ!B639</f>
        <v>0</v>
      </c>
      <c r="C639" s="17">
        <f>ไฟล์กรอกคำตอบ!C639</f>
        <v>0</v>
      </c>
      <c r="D639" s="18">
        <f>ไฟล์กรอกคำตอบ!D639</f>
        <v>0</v>
      </c>
      <c r="E639" s="19">
        <f>ไฟล์กรอกคำตอบ!E639</f>
        <v>0</v>
      </c>
      <c r="F639" s="17">
        <f>ไฟล์กรอกคำตอบ!F639</f>
        <v>0</v>
      </c>
      <c r="G639" s="17">
        <f>ไฟล์กรอกคำตอบ!G639</f>
        <v>0</v>
      </c>
      <c r="H639" s="158">
        <f>SUM(ตรวจผล!H639:M639,ตรวจผล!AE639,ตรวจผล!AI639,ตรวจผล!AJ639)</f>
        <v>0</v>
      </c>
      <c r="I639" s="158">
        <f>SUM(ตรวจผล!N639:O639,ตรวจผล!AK639)</f>
        <v>0</v>
      </c>
      <c r="J639" s="158">
        <f>SUM(ตรวจผล!P639:T639)</f>
        <v>0</v>
      </c>
      <c r="K639" s="158">
        <f>SUM(ตรวจผล!U639:X639,ตรวจผล!Z639:AA639)</f>
        <v>0</v>
      </c>
      <c r="L639" s="158">
        <f>SUM(ตรวจผล!Y639,ตรวจผล!AL639)</f>
        <v>0</v>
      </c>
      <c r="M639" s="20">
        <f t="shared" si="36"/>
        <v>0</v>
      </c>
      <c r="N639" s="159">
        <f t="shared" si="37"/>
        <v>0</v>
      </c>
      <c r="O639" s="163">
        <f t="shared" si="38"/>
        <v>0</v>
      </c>
      <c r="P639" s="164">
        <f t="shared" si="39"/>
        <v>0</v>
      </c>
    </row>
    <row r="640" spans="1:16" x14ac:dyDescent="0.2">
      <c r="A640" s="93" t="str">
        <f>IF(ไฟล์กรอกคำตอบ!A640=""," ",ไฟล์กรอกคำตอบ!A640&amp;"")</f>
        <v xml:space="preserve"> </v>
      </c>
      <c r="B640" s="17">
        <f>ไฟล์กรอกคำตอบ!B640</f>
        <v>0</v>
      </c>
      <c r="C640" s="17">
        <f>ไฟล์กรอกคำตอบ!C640</f>
        <v>0</v>
      </c>
      <c r="D640" s="18">
        <f>ไฟล์กรอกคำตอบ!D640</f>
        <v>0</v>
      </c>
      <c r="E640" s="19">
        <f>ไฟล์กรอกคำตอบ!E640</f>
        <v>0</v>
      </c>
      <c r="F640" s="17">
        <f>ไฟล์กรอกคำตอบ!F640</f>
        <v>0</v>
      </c>
      <c r="G640" s="17">
        <f>ไฟล์กรอกคำตอบ!G640</f>
        <v>0</v>
      </c>
      <c r="H640" s="158">
        <f>SUM(ตรวจผล!H640:M640,ตรวจผล!AE640,ตรวจผล!AI640,ตรวจผล!AJ640)</f>
        <v>0</v>
      </c>
      <c r="I640" s="158">
        <f>SUM(ตรวจผล!N640:O640,ตรวจผล!AK640)</f>
        <v>0</v>
      </c>
      <c r="J640" s="158">
        <f>SUM(ตรวจผล!P640:T640)</f>
        <v>0</v>
      </c>
      <c r="K640" s="158">
        <f>SUM(ตรวจผล!U640:X640,ตรวจผล!Z640:AA640)</f>
        <v>0</v>
      </c>
      <c r="L640" s="158">
        <f>SUM(ตรวจผล!Y640,ตรวจผล!AL640)</f>
        <v>0</v>
      </c>
      <c r="M640" s="20">
        <f t="shared" si="36"/>
        <v>0</v>
      </c>
      <c r="N640" s="159">
        <f t="shared" si="37"/>
        <v>0</v>
      </c>
      <c r="O640" s="163">
        <f t="shared" si="38"/>
        <v>0</v>
      </c>
      <c r="P640" s="164">
        <f t="shared" si="39"/>
        <v>0</v>
      </c>
    </row>
    <row r="641" spans="1:16" x14ac:dyDescent="0.2">
      <c r="A641" s="93" t="str">
        <f>IF(ไฟล์กรอกคำตอบ!A641=""," ",ไฟล์กรอกคำตอบ!A641&amp;"")</f>
        <v xml:space="preserve"> </v>
      </c>
      <c r="B641" s="17">
        <f>ไฟล์กรอกคำตอบ!B641</f>
        <v>0</v>
      </c>
      <c r="C641" s="17">
        <f>ไฟล์กรอกคำตอบ!C641</f>
        <v>0</v>
      </c>
      <c r="D641" s="18">
        <f>ไฟล์กรอกคำตอบ!D641</f>
        <v>0</v>
      </c>
      <c r="E641" s="19">
        <f>ไฟล์กรอกคำตอบ!E641</f>
        <v>0</v>
      </c>
      <c r="F641" s="17">
        <f>ไฟล์กรอกคำตอบ!F641</f>
        <v>0</v>
      </c>
      <c r="G641" s="17">
        <f>ไฟล์กรอกคำตอบ!G641</f>
        <v>0</v>
      </c>
      <c r="H641" s="158">
        <f>SUM(ตรวจผล!H641:M641,ตรวจผล!AE641,ตรวจผล!AI641,ตรวจผล!AJ641)</f>
        <v>0</v>
      </c>
      <c r="I641" s="158">
        <f>SUM(ตรวจผล!N641:O641,ตรวจผล!AK641)</f>
        <v>0</v>
      </c>
      <c r="J641" s="158">
        <f>SUM(ตรวจผล!P641:T641)</f>
        <v>0</v>
      </c>
      <c r="K641" s="158">
        <f>SUM(ตรวจผล!U641:X641,ตรวจผล!Z641:AA641)</f>
        <v>0</v>
      </c>
      <c r="L641" s="158">
        <f>SUM(ตรวจผล!Y641,ตรวจผล!AL641)</f>
        <v>0</v>
      </c>
      <c r="M641" s="20">
        <f t="shared" si="36"/>
        <v>0</v>
      </c>
      <c r="N641" s="159">
        <f t="shared" si="37"/>
        <v>0</v>
      </c>
      <c r="O641" s="163">
        <f t="shared" si="38"/>
        <v>0</v>
      </c>
      <c r="P641" s="164">
        <f t="shared" si="39"/>
        <v>0</v>
      </c>
    </row>
    <row r="642" spans="1:16" x14ac:dyDescent="0.2">
      <c r="A642" s="93" t="str">
        <f>IF(ไฟล์กรอกคำตอบ!A642=""," ",ไฟล์กรอกคำตอบ!A642&amp;"")</f>
        <v xml:space="preserve"> </v>
      </c>
      <c r="B642" s="17">
        <f>ไฟล์กรอกคำตอบ!B642</f>
        <v>0</v>
      </c>
      <c r="C642" s="17">
        <f>ไฟล์กรอกคำตอบ!C642</f>
        <v>0</v>
      </c>
      <c r="D642" s="18">
        <f>ไฟล์กรอกคำตอบ!D642</f>
        <v>0</v>
      </c>
      <c r="E642" s="19">
        <f>ไฟล์กรอกคำตอบ!E642</f>
        <v>0</v>
      </c>
      <c r="F642" s="17">
        <f>ไฟล์กรอกคำตอบ!F642</f>
        <v>0</v>
      </c>
      <c r="G642" s="17">
        <f>ไฟล์กรอกคำตอบ!G642</f>
        <v>0</v>
      </c>
      <c r="H642" s="158">
        <f>SUM(ตรวจผล!H642:M642,ตรวจผล!AE642,ตรวจผล!AI642,ตรวจผล!AJ642)</f>
        <v>0</v>
      </c>
      <c r="I642" s="158">
        <f>SUM(ตรวจผล!N642:O642,ตรวจผล!AK642)</f>
        <v>0</v>
      </c>
      <c r="J642" s="158">
        <f>SUM(ตรวจผล!P642:T642)</f>
        <v>0</v>
      </c>
      <c r="K642" s="158">
        <f>SUM(ตรวจผล!U642:X642,ตรวจผล!Z642:AA642)</f>
        <v>0</v>
      </c>
      <c r="L642" s="158">
        <f>SUM(ตรวจผล!Y642,ตรวจผล!AL642)</f>
        <v>0</v>
      </c>
      <c r="M642" s="20">
        <f t="shared" si="36"/>
        <v>0</v>
      </c>
      <c r="N642" s="159">
        <f t="shared" si="37"/>
        <v>0</v>
      </c>
      <c r="O642" s="163">
        <f t="shared" si="38"/>
        <v>0</v>
      </c>
      <c r="P642" s="164">
        <f t="shared" si="39"/>
        <v>0</v>
      </c>
    </row>
    <row r="643" spans="1:16" x14ac:dyDescent="0.2">
      <c r="A643" s="93" t="str">
        <f>IF(ไฟล์กรอกคำตอบ!A643=""," ",ไฟล์กรอกคำตอบ!A643&amp;"")</f>
        <v xml:space="preserve"> </v>
      </c>
      <c r="B643" s="17">
        <f>ไฟล์กรอกคำตอบ!B643</f>
        <v>0</v>
      </c>
      <c r="C643" s="17">
        <f>ไฟล์กรอกคำตอบ!C643</f>
        <v>0</v>
      </c>
      <c r="D643" s="18">
        <f>ไฟล์กรอกคำตอบ!D643</f>
        <v>0</v>
      </c>
      <c r="E643" s="19">
        <f>ไฟล์กรอกคำตอบ!E643</f>
        <v>0</v>
      </c>
      <c r="F643" s="17">
        <f>ไฟล์กรอกคำตอบ!F643</f>
        <v>0</v>
      </c>
      <c r="G643" s="17">
        <f>ไฟล์กรอกคำตอบ!G643</f>
        <v>0</v>
      </c>
      <c r="H643" s="158">
        <f>SUM(ตรวจผล!H643:M643,ตรวจผล!AE643,ตรวจผล!AI643,ตรวจผล!AJ643)</f>
        <v>0</v>
      </c>
      <c r="I643" s="158">
        <f>SUM(ตรวจผล!N643:O643,ตรวจผล!AK643)</f>
        <v>0</v>
      </c>
      <c r="J643" s="158">
        <f>SUM(ตรวจผล!P643:T643)</f>
        <v>0</v>
      </c>
      <c r="K643" s="158">
        <f>SUM(ตรวจผล!U643:X643,ตรวจผล!Z643:AA643)</f>
        <v>0</v>
      </c>
      <c r="L643" s="158">
        <f>SUM(ตรวจผล!Y643,ตรวจผล!AL643)</f>
        <v>0</v>
      </c>
      <c r="M643" s="20">
        <f t="shared" si="36"/>
        <v>0</v>
      </c>
      <c r="N643" s="159">
        <f t="shared" si="37"/>
        <v>0</v>
      </c>
      <c r="O643" s="163">
        <f t="shared" si="38"/>
        <v>0</v>
      </c>
      <c r="P643" s="164">
        <f t="shared" si="39"/>
        <v>0</v>
      </c>
    </row>
    <row r="644" spans="1:16" x14ac:dyDescent="0.2">
      <c r="A644" s="93" t="str">
        <f>IF(ไฟล์กรอกคำตอบ!A644=""," ",ไฟล์กรอกคำตอบ!A644&amp;"")</f>
        <v xml:space="preserve"> </v>
      </c>
      <c r="B644" s="17">
        <f>ไฟล์กรอกคำตอบ!B644</f>
        <v>0</v>
      </c>
      <c r="C644" s="17">
        <f>ไฟล์กรอกคำตอบ!C644</f>
        <v>0</v>
      </c>
      <c r="D644" s="18">
        <f>ไฟล์กรอกคำตอบ!D644</f>
        <v>0</v>
      </c>
      <c r="E644" s="19">
        <f>ไฟล์กรอกคำตอบ!E644</f>
        <v>0</v>
      </c>
      <c r="F644" s="17">
        <f>ไฟล์กรอกคำตอบ!F644</f>
        <v>0</v>
      </c>
      <c r="G644" s="17">
        <f>ไฟล์กรอกคำตอบ!G644</f>
        <v>0</v>
      </c>
      <c r="H644" s="158">
        <f>SUM(ตรวจผล!H644:M644,ตรวจผล!AE644,ตรวจผล!AI644,ตรวจผล!AJ644)</f>
        <v>0</v>
      </c>
      <c r="I644" s="158">
        <f>SUM(ตรวจผล!N644:O644,ตรวจผล!AK644)</f>
        <v>0</v>
      </c>
      <c r="J644" s="158">
        <f>SUM(ตรวจผล!P644:T644)</f>
        <v>0</v>
      </c>
      <c r="K644" s="158">
        <f>SUM(ตรวจผล!U644:X644,ตรวจผล!Z644:AA644)</f>
        <v>0</v>
      </c>
      <c r="L644" s="158">
        <f>SUM(ตรวจผล!Y644,ตรวจผล!AL644)</f>
        <v>0</v>
      </c>
      <c r="M644" s="20">
        <f t="shared" si="36"/>
        <v>0</v>
      </c>
      <c r="N644" s="159">
        <f t="shared" si="37"/>
        <v>0</v>
      </c>
      <c r="O644" s="163">
        <f t="shared" si="38"/>
        <v>0</v>
      </c>
      <c r="P644" s="164">
        <f t="shared" si="39"/>
        <v>0</v>
      </c>
    </row>
    <row r="645" spans="1:16" x14ac:dyDescent="0.2">
      <c r="A645" s="93" t="str">
        <f>IF(ไฟล์กรอกคำตอบ!A645=""," ",ไฟล์กรอกคำตอบ!A645&amp;"")</f>
        <v xml:space="preserve"> </v>
      </c>
      <c r="B645" s="17">
        <f>ไฟล์กรอกคำตอบ!B645</f>
        <v>0</v>
      </c>
      <c r="C645" s="17">
        <f>ไฟล์กรอกคำตอบ!C645</f>
        <v>0</v>
      </c>
      <c r="D645" s="18">
        <f>ไฟล์กรอกคำตอบ!D645</f>
        <v>0</v>
      </c>
      <c r="E645" s="19">
        <f>ไฟล์กรอกคำตอบ!E645</f>
        <v>0</v>
      </c>
      <c r="F645" s="17">
        <f>ไฟล์กรอกคำตอบ!F645</f>
        <v>0</v>
      </c>
      <c r="G645" s="17">
        <f>ไฟล์กรอกคำตอบ!G645</f>
        <v>0</v>
      </c>
      <c r="H645" s="158">
        <f>SUM(ตรวจผล!H645:M645,ตรวจผล!AE645,ตรวจผล!AI645,ตรวจผล!AJ645)</f>
        <v>0</v>
      </c>
      <c r="I645" s="158">
        <f>SUM(ตรวจผล!N645:O645,ตรวจผล!AK645)</f>
        <v>0</v>
      </c>
      <c r="J645" s="158">
        <f>SUM(ตรวจผล!P645:T645)</f>
        <v>0</v>
      </c>
      <c r="K645" s="158">
        <f>SUM(ตรวจผล!U645:X645,ตรวจผล!Z645:AA645)</f>
        <v>0</v>
      </c>
      <c r="L645" s="158">
        <f>SUM(ตรวจผล!Y645,ตรวจผล!AL645)</f>
        <v>0</v>
      </c>
      <c r="M645" s="20">
        <f t="shared" si="36"/>
        <v>0</v>
      </c>
      <c r="N645" s="159">
        <f t="shared" si="37"/>
        <v>0</v>
      </c>
      <c r="O645" s="163">
        <f t="shared" si="38"/>
        <v>0</v>
      </c>
      <c r="P645" s="164">
        <f t="shared" si="39"/>
        <v>0</v>
      </c>
    </row>
    <row r="646" spans="1:16" x14ac:dyDescent="0.2">
      <c r="A646" s="93" t="str">
        <f>IF(ไฟล์กรอกคำตอบ!A646=""," ",ไฟล์กรอกคำตอบ!A646&amp;"")</f>
        <v xml:space="preserve"> </v>
      </c>
      <c r="B646" s="17">
        <f>ไฟล์กรอกคำตอบ!B646</f>
        <v>0</v>
      </c>
      <c r="C646" s="17">
        <f>ไฟล์กรอกคำตอบ!C646</f>
        <v>0</v>
      </c>
      <c r="D646" s="18">
        <f>ไฟล์กรอกคำตอบ!D646</f>
        <v>0</v>
      </c>
      <c r="E646" s="19">
        <f>ไฟล์กรอกคำตอบ!E646</f>
        <v>0</v>
      </c>
      <c r="F646" s="17">
        <f>ไฟล์กรอกคำตอบ!F646</f>
        <v>0</v>
      </c>
      <c r="G646" s="17">
        <f>ไฟล์กรอกคำตอบ!G646</f>
        <v>0</v>
      </c>
      <c r="H646" s="158">
        <f>SUM(ตรวจผล!H646:M646,ตรวจผล!AE646,ตรวจผล!AI646,ตรวจผล!AJ646)</f>
        <v>0</v>
      </c>
      <c r="I646" s="158">
        <f>SUM(ตรวจผล!N646:O646,ตรวจผล!AK646)</f>
        <v>0</v>
      </c>
      <c r="J646" s="158">
        <f>SUM(ตรวจผล!P646:T646)</f>
        <v>0</v>
      </c>
      <c r="K646" s="158">
        <f>SUM(ตรวจผล!U646:X646,ตรวจผล!Z646:AA646)</f>
        <v>0</v>
      </c>
      <c r="L646" s="158">
        <f>SUM(ตรวจผล!Y646,ตรวจผล!AL646)</f>
        <v>0</v>
      </c>
      <c r="M646" s="20">
        <f t="shared" si="36"/>
        <v>0</v>
      </c>
      <c r="N646" s="159">
        <f t="shared" si="37"/>
        <v>0</v>
      </c>
      <c r="O646" s="163">
        <f t="shared" si="38"/>
        <v>0</v>
      </c>
      <c r="P646" s="164">
        <f t="shared" si="39"/>
        <v>0</v>
      </c>
    </row>
    <row r="647" spans="1:16" x14ac:dyDescent="0.2">
      <c r="A647" s="93" t="str">
        <f>IF(ไฟล์กรอกคำตอบ!A647=""," ",ไฟล์กรอกคำตอบ!A647&amp;"")</f>
        <v xml:space="preserve"> </v>
      </c>
      <c r="B647" s="17">
        <f>ไฟล์กรอกคำตอบ!B647</f>
        <v>0</v>
      </c>
      <c r="C647" s="17">
        <f>ไฟล์กรอกคำตอบ!C647</f>
        <v>0</v>
      </c>
      <c r="D647" s="18">
        <f>ไฟล์กรอกคำตอบ!D647</f>
        <v>0</v>
      </c>
      <c r="E647" s="19">
        <f>ไฟล์กรอกคำตอบ!E647</f>
        <v>0</v>
      </c>
      <c r="F647" s="17">
        <f>ไฟล์กรอกคำตอบ!F647</f>
        <v>0</v>
      </c>
      <c r="G647" s="17">
        <f>ไฟล์กรอกคำตอบ!G647</f>
        <v>0</v>
      </c>
      <c r="H647" s="158">
        <f>SUM(ตรวจผล!H647:M647,ตรวจผล!AE647,ตรวจผล!AI647,ตรวจผล!AJ647)</f>
        <v>0</v>
      </c>
      <c r="I647" s="158">
        <f>SUM(ตรวจผล!N647:O647,ตรวจผล!AK647)</f>
        <v>0</v>
      </c>
      <c r="J647" s="158">
        <f>SUM(ตรวจผล!P647:T647)</f>
        <v>0</v>
      </c>
      <c r="K647" s="158">
        <f>SUM(ตรวจผล!U647:X647,ตรวจผล!Z647:AA647)</f>
        <v>0</v>
      </c>
      <c r="L647" s="158">
        <f>SUM(ตรวจผล!Y647,ตรวจผล!AL647)</f>
        <v>0</v>
      </c>
      <c r="M647" s="20">
        <f t="shared" ref="M647:M710" si="40">SUM(H647:L647)</f>
        <v>0</v>
      </c>
      <c r="N647" s="159">
        <f t="shared" ref="N647:N710" si="41">$N$4/$M$5*M647</f>
        <v>0</v>
      </c>
      <c r="O647" s="163">
        <f t="shared" ref="O647:O710" si="42">SUM(M647)</f>
        <v>0</v>
      </c>
      <c r="P647" s="164">
        <f t="shared" ref="P647:P710" si="43">100/$O$5*O647</f>
        <v>0</v>
      </c>
    </row>
    <row r="648" spans="1:16" x14ac:dyDescent="0.2">
      <c r="A648" s="93" t="str">
        <f>IF(ไฟล์กรอกคำตอบ!A648=""," ",ไฟล์กรอกคำตอบ!A648&amp;"")</f>
        <v xml:space="preserve"> </v>
      </c>
      <c r="B648" s="17">
        <f>ไฟล์กรอกคำตอบ!B648</f>
        <v>0</v>
      </c>
      <c r="C648" s="17">
        <f>ไฟล์กรอกคำตอบ!C648</f>
        <v>0</v>
      </c>
      <c r="D648" s="18">
        <f>ไฟล์กรอกคำตอบ!D648</f>
        <v>0</v>
      </c>
      <c r="E648" s="19">
        <f>ไฟล์กรอกคำตอบ!E648</f>
        <v>0</v>
      </c>
      <c r="F648" s="17">
        <f>ไฟล์กรอกคำตอบ!F648</f>
        <v>0</v>
      </c>
      <c r="G648" s="17">
        <f>ไฟล์กรอกคำตอบ!G648</f>
        <v>0</v>
      </c>
      <c r="H648" s="158">
        <f>SUM(ตรวจผล!H648:M648,ตรวจผล!AE648,ตรวจผล!AI648,ตรวจผล!AJ648)</f>
        <v>0</v>
      </c>
      <c r="I648" s="158">
        <f>SUM(ตรวจผล!N648:O648,ตรวจผล!AK648)</f>
        <v>0</v>
      </c>
      <c r="J648" s="158">
        <f>SUM(ตรวจผล!P648:T648)</f>
        <v>0</v>
      </c>
      <c r="K648" s="158">
        <f>SUM(ตรวจผล!U648:X648,ตรวจผล!Z648:AA648)</f>
        <v>0</v>
      </c>
      <c r="L648" s="158">
        <f>SUM(ตรวจผล!Y648,ตรวจผล!AL648)</f>
        <v>0</v>
      </c>
      <c r="M648" s="20">
        <f t="shared" si="40"/>
        <v>0</v>
      </c>
      <c r="N648" s="159">
        <f t="shared" si="41"/>
        <v>0</v>
      </c>
      <c r="O648" s="163">
        <f t="shared" si="42"/>
        <v>0</v>
      </c>
      <c r="P648" s="164">
        <f t="shared" si="43"/>
        <v>0</v>
      </c>
    </row>
    <row r="649" spans="1:16" x14ac:dyDescent="0.2">
      <c r="A649" s="93" t="str">
        <f>IF(ไฟล์กรอกคำตอบ!A649=""," ",ไฟล์กรอกคำตอบ!A649&amp;"")</f>
        <v xml:space="preserve"> </v>
      </c>
      <c r="B649" s="17">
        <f>ไฟล์กรอกคำตอบ!B649</f>
        <v>0</v>
      </c>
      <c r="C649" s="17">
        <f>ไฟล์กรอกคำตอบ!C649</f>
        <v>0</v>
      </c>
      <c r="D649" s="18">
        <f>ไฟล์กรอกคำตอบ!D649</f>
        <v>0</v>
      </c>
      <c r="E649" s="19">
        <f>ไฟล์กรอกคำตอบ!E649</f>
        <v>0</v>
      </c>
      <c r="F649" s="17">
        <f>ไฟล์กรอกคำตอบ!F649</f>
        <v>0</v>
      </c>
      <c r="G649" s="17">
        <f>ไฟล์กรอกคำตอบ!G649</f>
        <v>0</v>
      </c>
      <c r="H649" s="158">
        <f>SUM(ตรวจผล!H649:M649,ตรวจผล!AE649,ตรวจผล!AI649,ตรวจผล!AJ649)</f>
        <v>0</v>
      </c>
      <c r="I649" s="158">
        <f>SUM(ตรวจผล!N649:O649,ตรวจผล!AK649)</f>
        <v>0</v>
      </c>
      <c r="J649" s="158">
        <f>SUM(ตรวจผล!P649:T649)</f>
        <v>0</v>
      </c>
      <c r="K649" s="158">
        <f>SUM(ตรวจผล!U649:X649,ตรวจผล!Z649:AA649)</f>
        <v>0</v>
      </c>
      <c r="L649" s="158">
        <f>SUM(ตรวจผล!Y649,ตรวจผล!AL649)</f>
        <v>0</v>
      </c>
      <c r="M649" s="20">
        <f t="shared" si="40"/>
        <v>0</v>
      </c>
      <c r="N649" s="159">
        <f t="shared" si="41"/>
        <v>0</v>
      </c>
      <c r="O649" s="163">
        <f t="shared" si="42"/>
        <v>0</v>
      </c>
      <c r="P649" s="164">
        <f t="shared" si="43"/>
        <v>0</v>
      </c>
    </row>
    <row r="650" spans="1:16" x14ac:dyDescent="0.2">
      <c r="A650" s="93" t="str">
        <f>IF(ไฟล์กรอกคำตอบ!A650=""," ",ไฟล์กรอกคำตอบ!A650&amp;"")</f>
        <v xml:space="preserve"> </v>
      </c>
      <c r="B650" s="17">
        <f>ไฟล์กรอกคำตอบ!B650</f>
        <v>0</v>
      </c>
      <c r="C650" s="17">
        <f>ไฟล์กรอกคำตอบ!C650</f>
        <v>0</v>
      </c>
      <c r="D650" s="18">
        <f>ไฟล์กรอกคำตอบ!D650</f>
        <v>0</v>
      </c>
      <c r="E650" s="19">
        <f>ไฟล์กรอกคำตอบ!E650</f>
        <v>0</v>
      </c>
      <c r="F650" s="17">
        <f>ไฟล์กรอกคำตอบ!F650</f>
        <v>0</v>
      </c>
      <c r="G650" s="17">
        <f>ไฟล์กรอกคำตอบ!G650</f>
        <v>0</v>
      </c>
      <c r="H650" s="158">
        <f>SUM(ตรวจผล!H650:M650,ตรวจผล!AE650,ตรวจผล!AI650,ตรวจผล!AJ650)</f>
        <v>0</v>
      </c>
      <c r="I650" s="158">
        <f>SUM(ตรวจผล!N650:O650,ตรวจผล!AK650)</f>
        <v>0</v>
      </c>
      <c r="J650" s="158">
        <f>SUM(ตรวจผล!P650:T650)</f>
        <v>0</v>
      </c>
      <c r="K650" s="158">
        <f>SUM(ตรวจผล!U650:X650,ตรวจผล!Z650:AA650)</f>
        <v>0</v>
      </c>
      <c r="L650" s="158">
        <f>SUM(ตรวจผล!Y650,ตรวจผล!AL650)</f>
        <v>0</v>
      </c>
      <c r="M650" s="20">
        <f t="shared" si="40"/>
        <v>0</v>
      </c>
      <c r="N650" s="159">
        <f t="shared" si="41"/>
        <v>0</v>
      </c>
      <c r="O650" s="163">
        <f t="shared" si="42"/>
        <v>0</v>
      </c>
      <c r="P650" s="164">
        <f t="shared" si="43"/>
        <v>0</v>
      </c>
    </row>
    <row r="651" spans="1:16" x14ac:dyDescent="0.2">
      <c r="A651" s="93" t="str">
        <f>IF(ไฟล์กรอกคำตอบ!A651=""," ",ไฟล์กรอกคำตอบ!A651&amp;"")</f>
        <v xml:space="preserve"> </v>
      </c>
      <c r="B651" s="17">
        <f>ไฟล์กรอกคำตอบ!B651</f>
        <v>0</v>
      </c>
      <c r="C651" s="17">
        <f>ไฟล์กรอกคำตอบ!C651</f>
        <v>0</v>
      </c>
      <c r="D651" s="18">
        <f>ไฟล์กรอกคำตอบ!D651</f>
        <v>0</v>
      </c>
      <c r="E651" s="19">
        <f>ไฟล์กรอกคำตอบ!E651</f>
        <v>0</v>
      </c>
      <c r="F651" s="17">
        <f>ไฟล์กรอกคำตอบ!F651</f>
        <v>0</v>
      </c>
      <c r="G651" s="17">
        <f>ไฟล์กรอกคำตอบ!G651</f>
        <v>0</v>
      </c>
      <c r="H651" s="158">
        <f>SUM(ตรวจผล!H651:M651,ตรวจผล!AE651,ตรวจผล!AI651,ตรวจผล!AJ651)</f>
        <v>0</v>
      </c>
      <c r="I651" s="158">
        <f>SUM(ตรวจผล!N651:O651,ตรวจผล!AK651)</f>
        <v>0</v>
      </c>
      <c r="J651" s="158">
        <f>SUM(ตรวจผล!P651:T651)</f>
        <v>0</v>
      </c>
      <c r="K651" s="158">
        <f>SUM(ตรวจผล!U651:X651,ตรวจผล!Z651:AA651)</f>
        <v>0</v>
      </c>
      <c r="L651" s="158">
        <f>SUM(ตรวจผล!Y651,ตรวจผล!AL651)</f>
        <v>0</v>
      </c>
      <c r="M651" s="20">
        <f t="shared" si="40"/>
        <v>0</v>
      </c>
      <c r="N651" s="159">
        <f t="shared" si="41"/>
        <v>0</v>
      </c>
      <c r="O651" s="163">
        <f t="shared" si="42"/>
        <v>0</v>
      </c>
      <c r="P651" s="164">
        <f t="shared" si="43"/>
        <v>0</v>
      </c>
    </row>
    <row r="652" spans="1:16" x14ac:dyDescent="0.2">
      <c r="A652" s="93" t="str">
        <f>IF(ไฟล์กรอกคำตอบ!A652=""," ",ไฟล์กรอกคำตอบ!A652&amp;"")</f>
        <v xml:space="preserve"> </v>
      </c>
      <c r="B652" s="17">
        <f>ไฟล์กรอกคำตอบ!B652</f>
        <v>0</v>
      </c>
      <c r="C652" s="17">
        <f>ไฟล์กรอกคำตอบ!C652</f>
        <v>0</v>
      </c>
      <c r="D652" s="18">
        <f>ไฟล์กรอกคำตอบ!D652</f>
        <v>0</v>
      </c>
      <c r="E652" s="19">
        <f>ไฟล์กรอกคำตอบ!E652</f>
        <v>0</v>
      </c>
      <c r="F652" s="17">
        <f>ไฟล์กรอกคำตอบ!F652</f>
        <v>0</v>
      </c>
      <c r="G652" s="17">
        <f>ไฟล์กรอกคำตอบ!G652</f>
        <v>0</v>
      </c>
      <c r="H652" s="158">
        <f>SUM(ตรวจผล!H652:M652,ตรวจผล!AE652,ตรวจผล!AI652,ตรวจผล!AJ652)</f>
        <v>0</v>
      </c>
      <c r="I652" s="158">
        <f>SUM(ตรวจผล!N652:O652,ตรวจผล!AK652)</f>
        <v>0</v>
      </c>
      <c r="J652" s="158">
        <f>SUM(ตรวจผล!P652:T652)</f>
        <v>0</v>
      </c>
      <c r="K652" s="158">
        <f>SUM(ตรวจผล!U652:X652,ตรวจผล!Z652:AA652)</f>
        <v>0</v>
      </c>
      <c r="L652" s="158">
        <f>SUM(ตรวจผล!Y652,ตรวจผล!AL652)</f>
        <v>0</v>
      </c>
      <c r="M652" s="20">
        <f t="shared" si="40"/>
        <v>0</v>
      </c>
      <c r="N652" s="159">
        <f t="shared" si="41"/>
        <v>0</v>
      </c>
      <c r="O652" s="163">
        <f t="shared" si="42"/>
        <v>0</v>
      </c>
      <c r="P652" s="164">
        <f t="shared" si="43"/>
        <v>0</v>
      </c>
    </row>
    <row r="653" spans="1:16" x14ac:dyDescent="0.2">
      <c r="A653" s="93" t="str">
        <f>IF(ไฟล์กรอกคำตอบ!A653=""," ",ไฟล์กรอกคำตอบ!A653&amp;"")</f>
        <v xml:space="preserve"> </v>
      </c>
      <c r="B653" s="17">
        <f>ไฟล์กรอกคำตอบ!B653</f>
        <v>0</v>
      </c>
      <c r="C653" s="17">
        <f>ไฟล์กรอกคำตอบ!C653</f>
        <v>0</v>
      </c>
      <c r="D653" s="18">
        <f>ไฟล์กรอกคำตอบ!D653</f>
        <v>0</v>
      </c>
      <c r="E653" s="19">
        <f>ไฟล์กรอกคำตอบ!E653</f>
        <v>0</v>
      </c>
      <c r="F653" s="17">
        <f>ไฟล์กรอกคำตอบ!F653</f>
        <v>0</v>
      </c>
      <c r="G653" s="17">
        <f>ไฟล์กรอกคำตอบ!G653</f>
        <v>0</v>
      </c>
      <c r="H653" s="158">
        <f>SUM(ตรวจผล!H653:M653,ตรวจผล!AE653,ตรวจผล!AI653,ตรวจผล!AJ653)</f>
        <v>0</v>
      </c>
      <c r="I653" s="158">
        <f>SUM(ตรวจผล!N653:O653,ตรวจผล!AK653)</f>
        <v>0</v>
      </c>
      <c r="J653" s="158">
        <f>SUM(ตรวจผล!P653:T653)</f>
        <v>0</v>
      </c>
      <c r="K653" s="158">
        <f>SUM(ตรวจผล!U653:X653,ตรวจผล!Z653:AA653)</f>
        <v>0</v>
      </c>
      <c r="L653" s="158">
        <f>SUM(ตรวจผล!Y653,ตรวจผล!AL653)</f>
        <v>0</v>
      </c>
      <c r="M653" s="20">
        <f t="shared" si="40"/>
        <v>0</v>
      </c>
      <c r="N653" s="159">
        <f t="shared" si="41"/>
        <v>0</v>
      </c>
      <c r="O653" s="163">
        <f t="shared" si="42"/>
        <v>0</v>
      </c>
      <c r="P653" s="164">
        <f t="shared" si="43"/>
        <v>0</v>
      </c>
    </row>
    <row r="654" spans="1:16" x14ac:dyDescent="0.2">
      <c r="A654" s="93" t="str">
        <f>IF(ไฟล์กรอกคำตอบ!A654=""," ",ไฟล์กรอกคำตอบ!A654&amp;"")</f>
        <v xml:space="preserve"> </v>
      </c>
      <c r="B654" s="17">
        <f>ไฟล์กรอกคำตอบ!B654</f>
        <v>0</v>
      </c>
      <c r="C654" s="17">
        <f>ไฟล์กรอกคำตอบ!C654</f>
        <v>0</v>
      </c>
      <c r="D654" s="18">
        <f>ไฟล์กรอกคำตอบ!D654</f>
        <v>0</v>
      </c>
      <c r="E654" s="19">
        <f>ไฟล์กรอกคำตอบ!E654</f>
        <v>0</v>
      </c>
      <c r="F654" s="17">
        <f>ไฟล์กรอกคำตอบ!F654</f>
        <v>0</v>
      </c>
      <c r="G654" s="17">
        <f>ไฟล์กรอกคำตอบ!G654</f>
        <v>0</v>
      </c>
      <c r="H654" s="158">
        <f>SUM(ตรวจผล!H654:M654,ตรวจผล!AE654,ตรวจผล!AI654,ตรวจผล!AJ654)</f>
        <v>0</v>
      </c>
      <c r="I654" s="158">
        <f>SUM(ตรวจผล!N654:O654,ตรวจผล!AK654)</f>
        <v>0</v>
      </c>
      <c r="J654" s="158">
        <f>SUM(ตรวจผล!P654:T654)</f>
        <v>0</v>
      </c>
      <c r="K654" s="158">
        <f>SUM(ตรวจผล!U654:X654,ตรวจผล!Z654:AA654)</f>
        <v>0</v>
      </c>
      <c r="L654" s="158">
        <f>SUM(ตรวจผล!Y654,ตรวจผล!AL654)</f>
        <v>0</v>
      </c>
      <c r="M654" s="20">
        <f t="shared" si="40"/>
        <v>0</v>
      </c>
      <c r="N654" s="159">
        <f t="shared" si="41"/>
        <v>0</v>
      </c>
      <c r="O654" s="163">
        <f t="shared" si="42"/>
        <v>0</v>
      </c>
      <c r="P654" s="164">
        <f t="shared" si="43"/>
        <v>0</v>
      </c>
    </row>
    <row r="655" spans="1:16" x14ac:dyDescent="0.2">
      <c r="A655" s="93" t="str">
        <f>IF(ไฟล์กรอกคำตอบ!A655=""," ",ไฟล์กรอกคำตอบ!A655&amp;"")</f>
        <v xml:space="preserve"> </v>
      </c>
      <c r="B655" s="17">
        <f>ไฟล์กรอกคำตอบ!B655</f>
        <v>0</v>
      </c>
      <c r="C655" s="17">
        <f>ไฟล์กรอกคำตอบ!C655</f>
        <v>0</v>
      </c>
      <c r="D655" s="18">
        <f>ไฟล์กรอกคำตอบ!D655</f>
        <v>0</v>
      </c>
      <c r="E655" s="19">
        <f>ไฟล์กรอกคำตอบ!E655</f>
        <v>0</v>
      </c>
      <c r="F655" s="17">
        <f>ไฟล์กรอกคำตอบ!F655</f>
        <v>0</v>
      </c>
      <c r="G655" s="17">
        <f>ไฟล์กรอกคำตอบ!G655</f>
        <v>0</v>
      </c>
      <c r="H655" s="158">
        <f>SUM(ตรวจผล!H655:M655,ตรวจผล!AE655,ตรวจผล!AI655,ตรวจผล!AJ655)</f>
        <v>0</v>
      </c>
      <c r="I655" s="158">
        <f>SUM(ตรวจผล!N655:O655,ตรวจผล!AK655)</f>
        <v>0</v>
      </c>
      <c r="J655" s="158">
        <f>SUM(ตรวจผล!P655:T655)</f>
        <v>0</v>
      </c>
      <c r="K655" s="158">
        <f>SUM(ตรวจผล!U655:X655,ตรวจผล!Z655:AA655)</f>
        <v>0</v>
      </c>
      <c r="L655" s="158">
        <f>SUM(ตรวจผล!Y655,ตรวจผล!AL655)</f>
        <v>0</v>
      </c>
      <c r="M655" s="20">
        <f t="shared" si="40"/>
        <v>0</v>
      </c>
      <c r="N655" s="159">
        <f t="shared" si="41"/>
        <v>0</v>
      </c>
      <c r="O655" s="163">
        <f t="shared" si="42"/>
        <v>0</v>
      </c>
      <c r="P655" s="164">
        <f t="shared" si="43"/>
        <v>0</v>
      </c>
    </row>
    <row r="656" spans="1:16" x14ac:dyDescent="0.2">
      <c r="A656" s="93" t="str">
        <f>IF(ไฟล์กรอกคำตอบ!A656=""," ",ไฟล์กรอกคำตอบ!A656&amp;"")</f>
        <v xml:space="preserve"> </v>
      </c>
      <c r="B656" s="17">
        <f>ไฟล์กรอกคำตอบ!B656</f>
        <v>0</v>
      </c>
      <c r="C656" s="17">
        <f>ไฟล์กรอกคำตอบ!C656</f>
        <v>0</v>
      </c>
      <c r="D656" s="18">
        <f>ไฟล์กรอกคำตอบ!D656</f>
        <v>0</v>
      </c>
      <c r="E656" s="19">
        <f>ไฟล์กรอกคำตอบ!E656</f>
        <v>0</v>
      </c>
      <c r="F656" s="17">
        <f>ไฟล์กรอกคำตอบ!F656</f>
        <v>0</v>
      </c>
      <c r="G656" s="17">
        <f>ไฟล์กรอกคำตอบ!G656</f>
        <v>0</v>
      </c>
      <c r="H656" s="158">
        <f>SUM(ตรวจผล!H656:M656,ตรวจผล!AE656,ตรวจผล!AI656,ตรวจผล!AJ656)</f>
        <v>0</v>
      </c>
      <c r="I656" s="158">
        <f>SUM(ตรวจผล!N656:O656,ตรวจผล!AK656)</f>
        <v>0</v>
      </c>
      <c r="J656" s="158">
        <f>SUM(ตรวจผล!P656:T656)</f>
        <v>0</v>
      </c>
      <c r="K656" s="158">
        <f>SUM(ตรวจผล!U656:X656,ตรวจผล!Z656:AA656)</f>
        <v>0</v>
      </c>
      <c r="L656" s="158">
        <f>SUM(ตรวจผล!Y656,ตรวจผล!AL656)</f>
        <v>0</v>
      </c>
      <c r="M656" s="20">
        <f t="shared" si="40"/>
        <v>0</v>
      </c>
      <c r="N656" s="159">
        <f t="shared" si="41"/>
        <v>0</v>
      </c>
      <c r="O656" s="163">
        <f t="shared" si="42"/>
        <v>0</v>
      </c>
      <c r="P656" s="164">
        <f t="shared" si="43"/>
        <v>0</v>
      </c>
    </row>
    <row r="657" spans="1:16" x14ac:dyDescent="0.2">
      <c r="A657" s="93" t="str">
        <f>IF(ไฟล์กรอกคำตอบ!A657=""," ",ไฟล์กรอกคำตอบ!A657&amp;"")</f>
        <v xml:space="preserve"> </v>
      </c>
      <c r="B657" s="17">
        <f>ไฟล์กรอกคำตอบ!B657</f>
        <v>0</v>
      </c>
      <c r="C657" s="17">
        <f>ไฟล์กรอกคำตอบ!C657</f>
        <v>0</v>
      </c>
      <c r="D657" s="18">
        <f>ไฟล์กรอกคำตอบ!D657</f>
        <v>0</v>
      </c>
      <c r="E657" s="19">
        <f>ไฟล์กรอกคำตอบ!E657</f>
        <v>0</v>
      </c>
      <c r="F657" s="17">
        <f>ไฟล์กรอกคำตอบ!F657</f>
        <v>0</v>
      </c>
      <c r="G657" s="17">
        <f>ไฟล์กรอกคำตอบ!G657</f>
        <v>0</v>
      </c>
      <c r="H657" s="158">
        <f>SUM(ตรวจผล!H657:M657,ตรวจผล!AE657,ตรวจผล!AI657,ตรวจผล!AJ657)</f>
        <v>0</v>
      </c>
      <c r="I657" s="158">
        <f>SUM(ตรวจผล!N657:O657,ตรวจผล!AK657)</f>
        <v>0</v>
      </c>
      <c r="J657" s="158">
        <f>SUM(ตรวจผล!P657:T657)</f>
        <v>0</v>
      </c>
      <c r="K657" s="158">
        <f>SUM(ตรวจผล!U657:X657,ตรวจผล!Z657:AA657)</f>
        <v>0</v>
      </c>
      <c r="L657" s="158">
        <f>SUM(ตรวจผล!Y657,ตรวจผล!AL657)</f>
        <v>0</v>
      </c>
      <c r="M657" s="20">
        <f t="shared" si="40"/>
        <v>0</v>
      </c>
      <c r="N657" s="159">
        <f t="shared" si="41"/>
        <v>0</v>
      </c>
      <c r="O657" s="163">
        <f t="shared" si="42"/>
        <v>0</v>
      </c>
      <c r="P657" s="164">
        <f t="shared" si="43"/>
        <v>0</v>
      </c>
    </row>
    <row r="658" spans="1:16" x14ac:dyDescent="0.2">
      <c r="A658" s="93" t="str">
        <f>IF(ไฟล์กรอกคำตอบ!A658=""," ",ไฟล์กรอกคำตอบ!A658&amp;"")</f>
        <v xml:space="preserve"> </v>
      </c>
      <c r="B658" s="17">
        <f>ไฟล์กรอกคำตอบ!B658</f>
        <v>0</v>
      </c>
      <c r="C658" s="17">
        <f>ไฟล์กรอกคำตอบ!C658</f>
        <v>0</v>
      </c>
      <c r="D658" s="18">
        <f>ไฟล์กรอกคำตอบ!D658</f>
        <v>0</v>
      </c>
      <c r="E658" s="19">
        <f>ไฟล์กรอกคำตอบ!E658</f>
        <v>0</v>
      </c>
      <c r="F658" s="17">
        <f>ไฟล์กรอกคำตอบ!F658</f>
        <v>0</v>
      </c>
      <c r="G658" s="17">
        <f>ไฟล์กรอกคำตอบ!G658</f>
        <v>0</v>
      </c>
      <c r="H658" s="158">
        <f>SUM(ตรวจผล!H658:M658,ตรวจผล!AE658,ตรวจผล!AI658,ตรวจผล!AJ658)</f>
        <v>0</v>
      </c>
      <c r="I658" s="158">
        <f>SUM(ตรวจผล!N658:O658,ตรวจผล!AK658)</f>
        <v>0</v>
      </c>
      <c r="J658" s="158">
        <f>SUM(ตรวจผล!P658:T658)</f>
        <v>0</v>
      </c>
      <c r="K658" s="158">
        <f>SUM(ตรวจผล!U658:X658,ตรวจผล!Z658:AA658)</f>
        <v>0</v>
      </c>
      <c r="L658" s="158">
        <f>SUM(ตรวจผล!Y658,ตรวจผล!AL658)</f>
        <v>0</v>
      </c>
      <c r="M658" s="20">
        <f t="shared" si="40"/>
        <v>0</v>
      </c>
      <c r="N658" s="159">
        <f t="shared" si="41"/>
        <v>0</v>
      </c>
      <c r="O658" s="163">
        <f t="shared" si="42"/>
        <v>0</v>
      </c>
      <c r="P658" s="164">
        <f t="shared" si="43"/>
        <v>0</v>
      </c>
    </row>
    <row r="659" spans="1:16" x14ac:dyDescent="0.2">
      <c r="A659" s="93" t="str">
        <f>IF(ไฟล์กรอกคำตอบ!A659=""," ",ไฟล์กรอกคำตอบ!A659&amp;"")</f>
        <v xml:space="preserve"> </v>
      </c>
      <c r="B659" s="17">
        <f>ไฟล์กรอกคำตอบ!B659</f>
        <v>0</v>
      </c>
      <c r="C659" s="17">
        <f>ไฟล์กรอกคำตอบ!C659</f>
        <v>0</v>
      </c>
      <c r="D659" s="18">
        <f>ไฟล์กรอกคำตอบ!D659</f>
        <v>0</v>
      </c>
      <c r="E659" s="19">
        <f>ไฟล์กรอกคำตอบ!E659</f>
        <v>0</v>
      </c>
      <c r="F659" s="17">
        <f>ไฟล์กรอกคำตอบ!F659</f>
        <v>0</v>
      </c>
      <c r="G659" s="17">
        <f>ไฟล์กรอกคำตอบ!G659</f>
        <v>0</v>
      </c>
      <c r="H659" s="158">
        <f>SUM(ตรวจผล!H659:M659,ตรวจผล!AE659,ตรวจผล!AI659,ตรวจผล!AJ659)</f>
        <v>0</v>
      </c>
      <c r="I659" s="158">
        <f>SUM(ตรวจผล!N659:O659,ตรวจผล!AK659)</f>
        <v>0</v>
      </c>
      <c r="J659" s="158">
        <f>SUM(ตรวจผล!P659:T659)</f>
        <v>0</v>
      </c>
      <c r="K659" s="158">
        <f>SUM(ตรวจผล!U659:X659,ตรวจผล!Z659:AA659)</f>
        <v>0</v>
      </c>
      <c r="L659" s="158">
        <f>SUM(ตรวจผล!Y659,ตรวจผล!AL659)</f>
        <v>0</v>
      </c>
      <c r="M659" s="20">
        <f t="shared" si="40"/>
        <v>0</v>
      </c>
      <c r="N659" s="159">
        <f t="shared" si="41"/>
        <v>0</v>
      </c>
      <c r="O659" s="163">
        <f t="shared" si="42"/>
        <v>0</v>
      </c>
      <c r="P659" s="164">
        <f t="shared" si="43"/>
        <v>0</v>
      </c>
    </row>
    <row r="660" spans="1:16" x14ac:dyDescent="0.2">
      <c r="A660" s="93" t="str">
        <f>IF(ไฟล์กรอกคำตอบ!A660=""," ",ไฟล์กรอกคำตอบ!A660&amp;"")</f>
        <v xml:space="preserve"> </v>
      </c>
      <c r="B660" s="17">
        <f>ไฟล์กรอกคำตอบ!B660</f>
        <v>0</v>
      </c>
      <c r="C660" s="17">
        <f>ไฟล์กรอกคำตอบ!C660</f>
        <v>0</v>
      </c>
      <c r="D660" s="18">
        <f>ไฟล์กรอกคำตอบ!D660</f>
        <v>0</v>
      </c>
      <c r="E660" s="19">
        <f>ไฟล์กรอกคำตอบ!E660</f>
        <v>0</v>
      </c>
      <c r="F660" s="17">
        <f>ไฟล์กรอกคำตอบ!F660</f>
        <v>0</v>
      </c>
      <c r="G660" s="17">
        <f>ไฟล์กรอกคำตอบ!G660</f>
        <v>0</v>
      </c>
      <c r="H660" s="158">
        <f>SUM(ตรวจผล!H660:M660,ตรวจผล!AE660,ตรวจผล!AI660,ตรวจผล!AJ660)</f>
        <v>0</v>
      </c>
      <c r="I660" s="158">
        <f>SUM(ตรวจผล!N660:O660,ตรวจผล!AK660)</f>
        <v>0</v>
      </c>
      <c r="J660" s="158">
        <f>SUM(ตรวจผล!P660:T660)</f>
        <v>0</v>
      </c>
      <c r="K660" s="158">
        <f>SUM(ตรวจผล!U660:X660,ตรวจผล!Z660:AA660)</f>
        <v>0</v>
      </c>
      <c r="L660" s="158">
        <f>SUM(ตรวจผล!Y660,ตรวจผล!AL660)</f>
        <v>0</v>
      </c>
      <c r="M660" s="20">
        <f t="shared" si="40"/>
        <v>0</v>
      </c>
      <c r="N660" s="159">
        <f t="shared" si="41"/>
        <v>0</v>
      </c>
      <c r="O660" s="163">
        <f t="shared" si="42"/>
        <v>0</v>
      </c>
      <c r="P660" s="164">
        <f t="shared" si="43"/>
        <v>0</v>
      </c>
    </row>
    <row r="661" spans="1:16" x14ac:dyDescent="0.2">
      <c r="A661" s="93" t="str">
        <f>IF(ไฟล์กรอกคำตอบ!A661=""," ",ไฟล์กรอกคำตอบ!A661&amp;"")</f>
        <v xml:space="preserve"> </v>
      </c>
      <c r="B661" s="17">
        <f>ไฟล์กรอกคำตอบ!B661</f>
        <v>0</v>
      </c>
      <c r="C661" s="17">
        <f>ไฟล์กรอกคำตอบ!C661</f>
        <v>0</v>
      </c>
      <c r="D661" s="18">
        <f>ไฟล์กรอกคำตอบ!D661</f>
        <v>0</v>
      </c>
      <c r="E661" s="19">
        <f>ไฟล์กรอกคำตอบ!E661</f>
        <v>0</v>
      </c>
      <c r="F661" s="17">
        <f>ไฟล์กรอกคำตอบ!F661</f>
        <v>0</v>
      </c>
      <c r="G661" s="17">
        <f>ไฟล์กรอกคำตอบ!G661</f>
        <v>0</v>
      </c>
      <c r="H661" s="158">
        <f>SUM(ตรวจผล!H661:M661,ตรวจผล!AE661,ตรวจผล!AI661,ตรวจผล!AJ661)</f>
        <v>0</v>
      </c>
      <c r="I661" s="158">
        <f>SUM(ตรวจผล!N661:O661,ตรวจผล!AK661)</f>
        <v>0</v>
      </c>
      <c r="J661" s="158">
        <f>SUM(ตรวจผล!P661:T661)</f>
        <v>0</v>
      </c>
      <c r="K661" s="158">
        <f>SUM(ตรวจผล!U661:X661,ตรวจผล!Z661:AA661)</f>
        <v>0</v>
      </c>
      <c r="L661" s="158">
        <f>SUM(ตรวจผล!Y661,ตรวจผล!AL661)</f>
        <v>0</v>
      </c>
      <c r="M661" s="20">
        <f t="shared" si="40"/>
        <v>0</v>
      </c>
      <c r="N661" s="159">
        <f t="shared" si="41"/>
        <v>0</v>
      </c>
      <c r="O661" s="163">
        <f t="shared" si="42"/>
        <v>0</v>
      </c>
      <c r="P661" s="164">
        <f t="shared" si="43"/>
        <v>0</v>
      </c>
    </row>
    <row r="662" spans="1:16" x14ac:dyDescent="0.2">
      <c r="A662" s="93" t="str">
        <f>IF(ไฟล์กรอกคำตอบ!A662=""," ",ไฟล์กรอกคำตอบ!A662&amp;"")</f>
        <v xml:space="preserve"> </v>
      </c>
      <c r="B662" s="17">
        <f>ไฟล์กรอกคำตอบ!B662</f>
        <v>0</v>
      </c>
      <c r="C662" s="17">
        <f>ไฟล์กรอกคำตอบ!C662</f>
        <v>0</v>
      </c>
      <c r="D662" s="18">
        <f>ไฟล์กรอกคำตอบ!D662</f>
        <v>0</v>
      </c>
      <c r="E662" s="19">
        <f>ไฟล์กรอกคำตอบ!E662</f>
        <v>0</v>
      </c>
      <c r="F662" s="17">
        <f>ไฟล์กรอกคำตอบ!F662</f>
        <v>0</v>
      </c>
      <c r="G662" s="17">
        <f>ไฟล์กรอกคำตอบ!G662</f>
        <v>0</v>
      </c>
      <c r="H662" s="158">
        <f>SUM(ตรวจผล!H662:M662,ตรวจผล!AE662,ตรวจผล!AI662,ตรวจผล!AJ662)</f>
        <v>0</v>
      </c>
      <c r="I662" s="158">
        <f>SUM(ตรวจผล!N662:O662,ตรวจผล!AK662)</f>
        <v>0</v>
      </c>
      <c r="J662" s="158">
        <f>SUM(ตรวจผล!P662:T662)</f>
        <v>0</v>
      </c>
      <c r="K662" s="158">
        <f>SUM(ตรวจผล!U662:X662,ตรวจผล!Z662:AA662)</f>
        <v>0</v>
      </c>
      <c r="L662" s="158">
        <f>SUM(ตรวจผล!Y662,ตรวจผล!AL662)</f>
        <v>0</v>
      </c>
      <c r="M662" s="20">
        <f t="shared" si="40"/>
        <v>0</v>
      </c>
      <c r="N662" s="159">
        <f t="shared" si="41"/>
        <v>0</v>
      </c>
      <c r="O662" s="163">
        <f t="shared" si="42"/>
        <v>0</v>
      </c>
      <c r="P662" s="164">
        <f t="shared" si="43"/>
        <v>0</v>
      </c>
    </row>
    <row r="663" spans="1:16" x14ac:dyDescent="0.2">
      <c r="A663" s="93" t="str">
        <f>IF(ไฟล์กรอกคำตอบ!A663=""," ",ไฟล์กรอกคำตอบ!A663&amp;"")</f>
        <v xml:space="preserve"> </v>
      </c>
      <c r="B663" s="17">
        <f>ไฟล์กรอกคำตอบ!B663</f>
        <v>0</v>
      </c>
      <c r="C663" s="17">
        <f>ไฟล์กรอกคำตอบ!C663</f>
        <v>0</v>
      </c>
      <c r="D663" s="18">
        <f>ไฟล์กรอกคำตอบ!D663</f>
        <v>0</v>
      </c>
      <c r="E663" s="19">
        <f>ไฟล์กรอกคำตอบ!E663</f>
        <v>0</v>
      </c>
      <c r="F663" s="17">
        <f>ไฟล์กรอกคำตอบ!F663</f>
        <v>0</v>
      </c>
      <c r="G663" s="17">
        <f>ไฟล์กรอกคำตอบ!G663</f>
        <v>0</v>
      </c>
      <c r="H663" s="158">
        <f>SUM(ตรวจผล!H663:M663,ตรวจผล!AE663,ตรวจผล!AI663,ตรวจผล!AJ663)</f>
        <v>0</v>
      </c>
      <c r="I663" s="158">
        <f>SUM(ตรวจผล!N663:O663,ตรวจผล!AK663)</f>
        <v>0</v>
      </c>
      <c r="J663" s="158">
        <f>SUM(ตรวจผล!P663:T663)</f>
        <v>0</v>
      </c>
      <c r="K663" s="158">
        <f>SUM(ตรวจผล!U663:X663,ตรวจผล!Z663:AA663)</f>
        <v>0</v>
      </c>
      <c r="L663" s="158">
        <f>SUM(ตรวจผล!Y663,ตรวจผล!AL663)</f>
        <v>0</v>
      </c>
      <c r="M663" s="20">
        <f t="shared" si="40"/>
        <v>0</v>
      </c>
      <c r="N663" s="159">
        <f t="shared" si="41"/>
        <v>0</v>
      </c>
      <c r="O663" s="163">
        <f t="shared" si="42"/>
        <v>0</v>
      </c>
      <c r="P663" s="164">
        <f t="shared" si="43"/>
        <v>0</v>
      </c>
    </row>
    <row r="664" spans="1:16" x14ac:dyDescent="0.2">
      <c r="A664" s="93" t="str">
        <f>IF(ไฟล์กรอกคำตอบ!A664=""," ",ไฟล์กรอกคำตอบ!A664&amp;"")</f>
        <v xml:space="preserve"> </v>
      </c>
      <c r="B664" s="17">
        <f>ไฟล์กรอกคำตอบ!B664</f>
        <v>0</v>
      </c>
      <c r="C664" s="17">
        <f>ไฟล์กรอกคำตอบ!C664</f>
        <v>0</v>
      </c>
      <c r="D664" s="18">
        <f>ไฟล์กรอกคำตอบ!D664</f>
        <v>0</v>
      </c>
      <c r="E664" s="19">
        <f>ไฟล์กรอกคำตอบ!E664</f>
        <v>0</v>
      </c>
      <c r="F664" s="17">
        <f>ไฟล์กรอกคำตอบ!F664</f>
        <v>0</v>
      </c>
      <c r="G664" s="17">
        <f>ไฟล์กรอกคำตอบ!G664</f>
        <v>0</v>
      </c>
      <c r="H664" s="158">
        <f>SUM(ตรวจผล!H664:M664,ตรวจผล!AE664,ตรวจผล!AI664,ตรวจผล!AJ664)</f>
        <v>0</v>
      </c>
      <c r="I664" s="158">
        <f>SUM(ตรวจผล!N664:O664,ตรวจผล!AK664)</f>
        <v>0</v>
      </c>
      <c r="J664" s="158">
        <f>SUM(ตรวจผล!P664:T664)</f>
        <v>0</v>
      </c>
      <c r="K664" s="158">
        <f>SUM(ตรวจผล!U664:X664,ตรวจผล!Z664:AA664)</f>
        <v>0</v>
      </c>
      <c r="L664" s="158">
        <f>SUM(ตรวจผล!Y664,ตรวจผล!AL664)</f>
        <v>0</v>
      </c>
      <c r="M664" s="20">
        <f t="shared" si="40"/>
        <v>0</v>
      </c>
      <c r="N664" s="159">
        <f t="shared" si="41"/>
        <v>0</v>
      </c>
      <c r="O664" s="163">
        <f t="shared" si="42"/>
        <v>0</v>
      </c>
      <c r="P664" s="164">
        <f t="shared" si="43"/>
        <v>0</v>
      </c>
    </row>
    <row r="665" spans="1:16" x14ac:dyDescent="0.2">
      <c r="A665" s="93" t="str">
        <f>IF(ไฟล์กรอกคำตอบ!A665=""," ",ไฟล์กรอกคำตอบ!A665&amp;"")</f>
        <v xml:space="preserve"> </v>
      </c>
      <c r="B665" s="17">
        <f>ไฟล์กรอกคำตอบ!B665</f>
        <v>0</v>
      </c>
      <c r="C665" s="17">
        <f>ไฟล์กรอกคำตอบ!C665</f>
        <v>0</v>
      </c>
      <c r="D665" s="18">
        <f>ไฟล์กรอกคำตอบ!D665</f>
        <v>0</v>
      </c>
      <c r="E665" s="19">
        <f>ไฟล์กรอกคำตอบ!E665</f>
        <v>0</v>
      </c>
      <c r="F665" s="17">
        <f>ไฟล์กรอกคำตอบ!F665</f>
        <v>0</v>
      </c>
      <c r="G665" s="17">
        <f>ไฟล์กรอกคำตอบ!G665</f>
        <v>0</v>
      </c>
      <c r="H665" s="158">
        <f>SUM(ตรวจผล!H665:M665,ตรวจผล!AE665,ตรวจผล!AI665,ตรวจผล!AJ665)</f>
        <v>0</v>
      </c>
      <c r="I665" s="158">
        <f>SUM(ตรวจผล!N665:O665,ตรวจผล!AK665)</f>
        <v>0</v>
      </c>
      <c r="J665" s="158">
        <f>SUM(ตรวจผล!P665:T665)</f>
        <v>0</v>
      </c>
      <c r="K665" s="158">
        <f>SUM(ตรวจผล!U665:X665,ตรวจผล!Z665:AA665)</f>
        <v>0</v>
      </c>
      <c r="L665" s="158">
        <f>SUM(ตรวจผล!Y665,ตรวจผล!AL665)</f>
        <v>0</v>
      </c>
      <c r="M665" s="20">
        <f t="shared" si="40"/>
        <v>0</v>
      </c>
      <c r="N665" s="159">
        <f t="shared" si="41"/>
        <v>0</v>
      </c>
      <c r="O665" s="163">
        <f t="shared" si="42"/>
        <v>0</v>
      </c>
      <c r="P665" s="164">
        <f t="shared" si="43"/>
        <v>0</v>
      </c>
    </row>
    <row r="666" spans="1:16" x14ac:dyDescent="0.2">
      <c r="A666" s="93" t="str">
        <f>IF(ไฟล์กรอกคำตอบ!A666=""," ",ไฟล์กรอกคำตอบ!A666&amp;"")</f>
        <v xml:space="preserve"> </v>
      </c>
      <c r="B666" s="17">
        <f>ไฟล์กรอกคำตอบ!B666</f>
        <v>0</v>
      </c>
      <c r="C666" s="17">
        <f>ไฟล์กรอกคำตอบ!C666</f>
        <v>0</v>
      </c>
      <c r="D666" s="18">
        <f>ไฟล์กรอกคำตอบ!D666</f>
        <v>0</v>
      </c>
      <c r="E666" s="19">
        <f>ไฟล์กรอกคำตอบ!E666</f>
        <v>0</v>
      </c>
      <c r="F666" s="17">
        <f>ไฟล์กรอกคำตอบ!F666</f>
        <v>0</v>
      </c>
      <c r="G666" s="17">
        <f>ไฟล์กรอกคำตอบ!G666</f>
        <v>0</v>
      </c>
      <c r="H666" s="158">
        <f>SUM(ตรวจผล!H666:M666,ตรวจผล!AE666,ตรวจผล!AI666,ตรวจผล!AJ666)</f>
        <v>0</v>
      </c>
      <c r="I666" s="158">
        <f>SUM(ตรวจผล!N666:O666,ตรวจผล!AK666)</f>
        <v>0</v>
      </c>
      <c r="J666" s="158">
        <f>SUM(ตรวจผล!P666:T666)</f>
        <v>0</v>
      </c>
      <c r="K666" s="158">
        <f>SUM(ตรวจผล!U666:X666,ตรวจผล!Z666:AA666)</f>
        <v>0</v>
      </c>
      <c r="L666" s="158">
        <f>SUM(ตรวจผล!Y666,ตรวจผล!AL666)</f>
        <v>0</v>
      </c>
      <c r="M666" s="20">
        <f t="shared" si="40"/>
        <v>0</v>
      </c>
      <c r="N666" s="159">
        <f t="shared" si="41"/>
        <v>0</v>
      </c>
      <c r="O666" s="163">
        <f t="shared" si="42"/>
        <v>0</v>
      </c>
      <c r="P666" s="164">
        <f t="shared" si="43"/>
        <v>0</v>
      </c>
    </row>
    <row r="667" spans="1:16" x14ac:dyDescent="0.2">
      <c r="A667" s="93" t="str">
        <f>IF(ไฟล์กรอกคำตอบ!A667=""," ",ไฟล์กรอกคำตอบ!A667&amp;"")</f>
        <v xml:space="preserve"> </v>
      </c>
      <c r="B667" s="17">
        <f>ไฟล์กรอกคำตอบ!B667</f>
        <v>0</v>
      </c>
      <c r="C667" s="17">
        <f>ไฟล์กรอกคำตอบ!C667</f>
        <v>0</v>
      </c>
      <c r="D667" s="18">
        <f>ไฟล์กรอกคำตอบ!D667</f>
        <v>0</v>
      </c>
      <c r="E667" s="19">
        <f>ไฟล์กรอกคำตอบ!E667</f>
        <v>0</v>
      </c>
      <c r="F667" s="17">
        <f>ไฟล์กรอกคำตอบ!F667</f>
        <v>0</v>
      </c>
      <c r="G667" s="17">
        <f>ไฟล์กรอกคำตอบ!G667</f>
        <v>0</v>
      </c>
      <c r="H667" s="158">
        <f>SUM(ตรวจผล!H667:M667,ตรวจผล!AE667,ตรวจผล!AI667,ตรวจผล!AJ667)</f>
        <v>0</v>
      </c>
      <c r="I667" s="158">
        <f>SUM(ตรวจผล!N667:O667,ตรวจผล!AK667)</f>
        <v>0</v>
      </c>
      <c r="J667" s="158">
        <f>SUM(ตรวจผล!P667:T667)</f>
        <v>0</v>
      </c>
      <c r="K667" s="158">
        <f>SUM(ตรวจผล!U667:X667,ตรวจผล!Z667:AA667)</f>
        <v>0</v>
      </c>
      <c r="L667" s="158">
        <f>SUM(ตรวจผล!Y667,ตรวจผล!AL667)</f>
        <v>0</v>
      </c>
      <c r="M667" s="20">
        <f t="shared" si="40"/>
        <v>0</v>
      </c>
      <c r="N667" s="159">
        <f t="shared" si="41"/>
        <v>0</v>
      </c>
      <c r="O667" s="163">
        <f t="shared" si="42"/>
        <v>0</v>
      </c>
      <c r="P667" s="164">
        <f t="shared" si="43"/>
        <v>0</v>
      </c>
    </row>
    <row r="668" spans="1:16" x14ac:dyDescent="0.2">
      <c r="A668" s="93" t="str">
        <f>IF(ไฟล์กรอกคำตอบ!A668=""," ",ไฟล์กรอกคำตอบ!A668&amp;"")</f>
        <v xml:space="preserve"> </v>
      </c>
      <c r="B668" s="17">
        <f>ไฟล์กรอกคำตอบ!B668</f>
        <v>0</v>
      </c>
      <c r="C668" s="17">
        <f>ไฟล์กรอกคำตอบ!C668</f>
        <v>0</v>
      </c>
      <c r="D668" s="18">
        <f>ไฟล์กรอกคำตอบ!D668</f>
        <v>0</v>
      </c>
      <c r="E668" s="19">
        <f>ไฟล์กรอกคำตอบ!E668</f>
        <v>0</v>
      </c>
      <c r="F668" s="17">
        <f>ไฟล์กรอกคำตอบ!F668</f>
        <v>0</v>
      </c>
      <c r="G668" s="17">
        <f>ไฟล์กรอกคำตอบ!G668</f>
        <v>0</v>
      </c>
      <c r="H668" s="158">
        <f>SUM(ตรวจผล!H668:M668,ตรวจผล!AE668,ตรวจผล!AI668,ตรวจผล!AJ668)</f>
        <v>0</v>
      </c>
      <c r="I668" s="158">
        <f>SUM(ตรวจผล!N668:O668,ตรวจผล!AK668)</f>
        <v>0</v>
      </c>
      <c r="J668" s="158">
        <f>SUM(ตรวจผล!P668:T668)</f>
        <v>0</v>
      </c>
      <c r="K668" s="158">
        <f>SUM(ตรวจผล!U668:X668,ตรวจผล!Z668:AA668)</f>
        <v>0</v>
      </c>
      <c r="L668" s="158">
        <f>SUM(ตรวจผล!Y668,ตรวจผล!AL668)</f>
        <v>0</v>
      </c>
      <c r="M668" s="20">
        <f t="shared" si="40"/>
        <v>0</v>
      </c>
      <c r="N668" s="159">
        <f t="shared" si="41"/>
        <v>0</v>
      </c>
      <c r="O668" s="163">
        <f t="shared" si="42"/>
        <v>0</v>
      </c>
      <c r="P668" s="164">
        <f t="shared" si="43"/>
        <v>0</v>
      </c>
    </row>
    <row r="669" spans="1:16" x14ac:dyDescent="0.2">
      <c r="A669" s="93" t="str">
        <f>IF(ไฟล์กรอกคำตอบ!A669=""," ",ไฟล์กรอกคำตอบ!A669&amp;"")</f>
        <v xml:space="preserve"> </v>
      </c>
      <c r="B669" s="17">
        <f>ไฟล์กรอกคำตอบ!B669</f>
        <v>0</v>
      </c>
      <c r="C669" s="17">
        <f>ไฟล์กรอกคำตอบ!C669</f>
        <v>0</v>
      </c>
      <c r="D669" s="18">
        <f>ไฟล์กรอกคำตอบ!D669</f>
        <v>0</v>
      </c>
      <c r="E669" s="19">
        <f>ไฟล์กรอกคำตอบ!E669</f>
        <v>0</v>
      </c>
      <c r="F669" s="17">
        <f>ไฟล์กรอกคำตอบ!F669</f>
        <v>0</v>
      </c>
      <c r="G669" s="17">
        <f>ไฟล์กรอกคำตอบ!G669</f>
        <v>0</v>
      </c>
      <c r="H669" s="158">
        <f>SUM(ตรวจผล!H669:M669,ตรวจผล!AE669,ตรวจผล!AI669,ตรวจผล!AJ669)</f>
        <v>0</v>
      </c>
      <c r="I669" s="158">
        <f>SUM(ตรวจผล!N669:O669,ตรวจผล!AK669)</f>
        <v>0</v>
      </c>
      <c r="J669" s="158">
        <f>SUM(ตรวจผล!P669:T669)</f>
        <v>0</v>
      </c>
      <c r="K669" s="158">
        <f>SUM(ตรวจผล!U669:X669,ตรวจผล!Z669:AA669)</f>
        <v>0</v>
      </c>
      <c r="L669" s="158">
        <f>SUM(ตรวจผล!Y669,ตรวจผล!AL669)</f>
        <v>0</v>
      </c>
      <c r="M669" s="20">
        <f t="shared" si="40"/>
        <v>0</v>
      </c>
      <c r="N669" s="159">
        <f t="shared" si="41"/>
        <v>0</v>
      </c>
      <c r="O669" s="163">
        <f t="shared" si="42"/>
        <v>0</v>
      </c>
      <c r="P669" s="164">
        <f t="shared" si="43"/>
        <v>0</v>
      </c>
    </row>
    <row r="670" spans="1:16" x14ac:dyDescent="0.2">
      <c r="A670" s="93" t="str">
        <f>IF(ไฟล์กรอกคำตอบ!A670=""," ",ไฟล์กรอกคำตอบ!A670&amp;"")</f>
        <v xml:space="preserve"> </v>
      </c>
      <c r="B670" s="17">
        <f>ไฟล์กรอกคำตอบ!B670</f>
        <v>0</v>
      </c>
      <c r="C670" s="17">
        <f>ไฟล์กรอกคำตอบ!C670</f>
        <v>0</v>
      </c>
      <c r="D670" s="18">
        <f>ไฟล์กรอกคำตอบ!D670</f>
        <v>0</v>
      </c>
      <c r="E670" s="19">
        <f>ไฟล์กรอกคำตอบ!E670</f>
        <v>0</v>
      </c>
      <c r="F670" s="17">
        <f>ไฟล์กรอกคำตอบ!F670</f>
        <v>0</v>
      </c>
      <c r="G670" s="17">
        <f>ไฟล์กรอกคำตอบ!G670</f>
        <v>0</v>
      </c>
      <c r="H670" s="158">
        <f>SUM(ตรวจผล!H670:M670,ตรวจผล!AE670,ตรวจผล!AI670,ตรวจผล!AJ670)</f>
        <v>0</v>
      </c>
      <c r="I670" s="158">
        <f>SUM(ตรวจผล!N670:O670,ตรวจผล!AK670)</f>
        <v>0</v>
      </c>
      <c r="J670" s="158">
        <f>SUM(ตรวจผล!P670:T670)</f>
        <v>0</v>
      </c>
      <c r="K670" s="158">
        <f>SUM(ตรวจผล!U670:X670,ตรวจผล!Z670:AA670)</f>
        <v>0</v>
      </c>
      <c r="L670" s="158">
        <f>SUM(ตรวจผล!Y670,ตรวจผล!AL670)</f>
        <v>0</v>
      </c>
      <c r="M670" s="20">
        <f t="shared" si="40"/>
        <v>0</v>
      </c>
      <c r="N670" s="159">
        <f t="shared" si="41"/>
        <v>0</v>
      </c>
      <c r="O670" s="163">
        <f t="shared" si="42"/>
        <v>0</v>
      </c>
      <c r="P670" s="164">
        <f t="shared" si="43"/>
        <v>0</v>
      </c>
    </row>
    <row r="671" spans="1:16" x14ac:dyDescent="0.2">
      <c r="A671" s="93" t="str">
        <f>IF(ไฟล์กรอกคำตอบ!A671=""," ",ไฟล์กรอกคำตอบ!A671&amp;"")</f>
        <v xml:space="preserve"> </v>
      </c>
      <c r="B671" s="17">
        <f>ไฟล์กรอกคำตอบ!B671</f>
        <v>0</v>
      </c>
      <c r="C671" s="17">
        <f>ไฟล์กรอกคำตอบ!C671</f>
        <v>0</v>
      </c>
      <c r="D671" s="18">
        <f>ไฟล์กรอกคำตอบ!D671</f>
        <v>0</v>
      </c>
      <c r="E671" s="19">
        <f>ไฟล์กรอกคำตอบ!E671</f>
        <v>0</v>
      </c>
      <c r="F671" s="17">
        <f>ไฟล์กรอกคำตอบ!F671</f>
        <v>0</v>
      </c>
      <c r="G671" s="17">
        <f>ไฟล์กรอกคำตอบ!G671</f>
        <v>0</v>
      </c>
      <c r="H671" s="158">
        <f>SUM(ตรวจผล!H671:M671,ตรวจผล!AE671,ตรวจผล!AI671,ตรวจผล!AJ671)</f>
        <v>0</v>
      </c>
      <c r="I671" s="158">
        <f>SUM(ตรวจผล!N671:O671,ตรวจผล!AK671)</f>
        <v>0</v>
      </c>
      <c r="J671" s="158">
        <f>SUM(ตรวจผล!P671:T671)</f>
        <v>0</v>
      </c>
      <c r="K671" s="158">
        <f>SUM(ตรวจผล!U671:X671,ตรวจผล!Z671:AA671)</f>
        <v>0</v>
      </c>
      <c r="L671" s="158">
        <f>SUM(ตรวจผล!Y671,ตรวจผล!AL671)</f>
        <v>0</v>
      </c>
      <c r="M671" s="20">
        <f t="shared" si="40"/>
        <v>0</v>
      </c>
      <c r="N671" s="159">
        <f t="shared" si="41"/>
        <v>0</v>
      </c>
      <c r="O671" s="163">
        <f t="shared" si="42"/>
        <v>0</v>
      </c>
      <c r="P671" s="164">
        <f t="shared" si="43"/>
        <v>0</v>
      </c>
    </row>
    <row r="672" spans="1:16" x14ac:dyDescent="0.2">
      <c r="A672" s="93" t="str">
        <f>IF(ไฟล์กรอกคำตอบ!A672=""," ",ไฟล์กรอกคำตอบ!A672&amp;"")</f>
        <v xml:space="preserve"> </v>
      </c>
      <c r="B672" s="17">
        <f>ไฟล์กรอกคำตอบ!B672</f>
        <v>0</v>
      </c>
      <c r="C672" s="17">
        <f>ไฟล์กรอกคำตอบ!C672</f>
        <v>0</v>
      </c>
      <c r="D672" s="18">
        <f>ไฟล์กรอกคำตอบ!D672</f>
        <v>0</v>
      </c>
      <c r="E672" s="19">
        <f>ไฟล์กรอกคำตอบ!E672</f>
        <v>0</v>
      </c>
      <c r="F672" s="17">
        <f>ไฟล์กรอกคำตอบ!F672</f>
        <v>0</v>
      </c>
      <c r="G672" s="17">
        <f>ไฟล์กรอกคำตอบ!G672</f>
        <v>0</v>
      </c>
      <c r="H672" s="158">
        <f>SUM(ตรวจผล!H672:M672,ตรวจผล!AE672,ตรวจผล!AI672,ตรวจผล!AJ672)</f>
        <v>0</v>
      </c>
      <c r="I672" s="158">
        <f>SUM(ตรวจผล!N672:O672,ตรวจผล!AK672)</f>
        <v>0</v>
      </c>
      <c r="J672" s="158">
        <f>SUM(ตรวจผล!P672:T672)</f>
        <v>0</v>
      </c>
      <c r="K672" s="158">
        <f>SUM(ตรวจผล!U672:X672,ตรวจผล!Z672:AA672)</f>
        <v>0</v>
      </c>
      <c r="L672" s="158">
        <f>SUM(ตรวจผล!Y672,ตรวจผล!AL672)</f>
        <v>0</v>
      </c>
      <c r="M672" s="20">
        <f t="shared" si="40"/>
        <v>0</v>
      </c>
      <c r="N672" s="159">
        <f t="shared" si="41"/>
        <v>0</v>
      </c>
      <c r="O672" s="163">
        <f t="shared" si="42"/>
        <v>0</v>
      </c>
      <c r="P672" s="164">
        <f t="shared" si="43"/>
        <v>0</v>
      </c>
    </row>
    <row r="673" spans="1:16" x14ac:dyDescent="0.2">
      <c r="A673" s="93" t="str">
        <f>IF(ไฟล์กรอกคำตอบ!A673=""," ",ไฟล์กรอกคำตอบ!A673&amp;"")</f>
        <v xml:space="preserve"> </v>
      </c>
      <c r="B673" s="17">
        <f>ไฟล์กรอกคำตอบ!B673</f>
        <v>0</v>
      </c>
      <c r="C673" s="17">
        <f>ไฟล์กรอกคำตอบ!C673</f>
        <v>0</v>
      </c>
      <c r="D673" s="18">
        <f>ไฟล์กรอกคำตอบ!D673</f>
        <v>0</v>
      </c>
      <c r="E673" s="19">
        <f>ไฟล์กรอกคำตอบ!E673</f>
        <v>0</v>
      </c>
      <c r="F673" s="17">
        <f>ไฟล์กรอกคำตอบ!F673</f>
        <v>0</v>
      </c>
      <c r="G673" s="17">
        <f>ไฟล์กรอกคำตอบ!G673</f>
        <v>0</v>
      </c>
      <c r="H673" s="158">
        <f>SUM(ตรวจผล!H673:M673,ตรวจผล!AE673,ตรวจผล!AI673,ตรวจผล!AJ673)</f>
        <v>0</v>
      </c>
      <c r="I673" s="158">
        <f>SUM(ตรวจผล!N673:O673,ตรวจผล!AK673)</f>
        <v>0</v>
      </c>
      <c r="J673" s="158">
        <f>SUM(ตรวจผล!P673:T673)</f>
        <v>0</v>
      </c>
      <c r="K673" s="158">
        <f>SUM(ตรวจผล!U673:X673,ตรวจผล!Z673:AA673)</f>
        <v>0</v>
      </c>
      <c r="L673" s="158">
        <f>SUM(ตรวจผล!Y673,ตรวจผล!AL673)</f>
        <v>0</v>
      </c>
      <c r="M673" s="20">
        <f t="shared" si="40"/>
        <v>0</v>
      </c>
      <c r="N673" s="159">
        <f t="shared" si="41"/>
        <v>0</v>
      </c>
      <c r="O673" s="163">
        <f t="shared" si="42"/>
        <v>0</v>
      </c>
      <c r="P673" s="164">
        <f t="shared" si="43"/>
        <v>0</v>
      </c>
    </row>
    <row r="674" spans="1:16" x14ac:dyDescent="0.2">
      <c r="A674" s="93" t="str">
        <f>IF(ไฟล์กรอกคำตอบ!A674=""," ",ไฟล์กรอกคำตอบ!A674&amp;"")</f>
        <v xml:space="preserve"> </v>
      </c>
      <c r="B674" s="17">
        <f>ไฟล์กรอกคำตอบ!B674</f>
        <v>0</v>
      </c>
      <c r="C674" s="17">
        <f>ไฟล์กรอกคำตอบ!C674</f>
        <v>0</v>
      </c>
      <c r="D674" s="18">
        <f>ไฟล์กรอกคำตอบ!D674</f>
        <v>0</v>
      </c>
      <c r="E674" s="19">
        <f>ไฟล์กรอกคำตอบ!E674</f>
        <v>0</v>
      </c>
      <c r="F674" s="17">
        <f>ไฟล์กรอกคำตอบ!F674</f>
        <v>0</v>
      </c>
      <c r="G674" s="17">
        <f>ไฟล์กรอกคำตอบ!G674</f>
        <v>0</v>
      </c>
      <c r="H674" s="158">
        <f>SUM(ตรวจผล!H674:M674,ตรวจผล!AE674,ตรวจผล!AI674,ตรวจผล!AJ674)</f>
        <v>0</v>
      </c>
      <c r="I674" s="158">
        <f>SUM(ตรวจผล!N674:O674,ตรวจผล!AK674)</f>
        <v>0</v>
      </c>
      <c r="J674" s="158">
        <f>SUM(ตรวจผล!P674:T674)</f>
        <v>0</v>
      </c>
      <c r="K674" s="158">
        <f>SUM(ตรวจผล!U674:X674,ตรวจผล!Z674:AA674)</f>
        <v>0</v>
      </c>
      <c r="L674" s="158">
        <f>SUM(ตรวจผล!Y674,ตรวจผล!AL674)</f>
        <v>0</v>
      </c>
      <c r="M674" s="20">
        <f t="shared" si="40"/>
        <v>0</v>
      </c>
      <c r="N674" s="159">
        <f t="shared" si="41"/>
        <v>0</v>
      </c>
      <c r="O674" s="163">
        <f t="shared" si="42"/>
        <v>0</v>
      </c>
      <c r="P674" s="164">
        <f t="shared" si="43"/>
        <v>0</v>
      </c>
    </row>
    <row r="675" spans="1:16" x14ac:dyDescent="0.2">
      <c r="A675" s="93" t="str">
        <f>IF(ไฟล์กรอกคำตอบ!A675=""," ",ไฟล์กรอกคำตอบ!A675&amp;"")</f>
        <v xml:space="preserve"> </v>
      </c>
      <c r="B675" s="17">
        <f>ไฟล์กรอกคำตอบ!B675</f>
        <v>0</v>
      </c>
      <c r="C675" s="17">
        <f>ไฟล์กรอกคำตอบ!C675</f>
        <v>0</v>
      </c>
      <c r="D675" s="18">
        <f>ไฟล์กรอกคำตอบ!D675</f>
        <v>0</v>
      </c>
      <c r="E675" s="19">
        <f>ไฟล์กรอกคำตอบ!E675</f>
        <v>0</v>
      </c>
      <c r="F675" s="17">
        <f>ไฟล์กรอกคำตอบ!F675</f>
        <v>0</v>
      </c>
      <c r="G675" s="17">
        <f>ไฟล์กรอกคำตอบ!G675</f>
        <v>0</v>
      </c>
      <c r="H675" s="158">
        <f>SUM(ตรวจผล!H675:M675,ตรวจผล!AE675,ตรวจผล!AI675,ตรวจผล!AJ675)</f>
        <v>0</v>
      </c>
      <c r="I675" s="158">
        <f>SUM(ตรวจผล!N675:O675,ตรวจผล!AK675)</f>
        <v>0</v>
      </c>
      <c r="J675" s="158">
        <f>SUM(ตรวจผล!P675:T675)</f>
        <v>0</v>
      </c>
      <c r="K675" s="158">
        <f>SUM(ตรวจผล!U675:X675,ตรวจผล!Z675:AA675)</f>
        <v>0</v>
      </c>
      <c r="L675" s="158">
        <f>SUM(ตรวจผล!Y675,ตรวจผล!AL675)</f>
        <v>0</v>
      </c>
      <c r="M675" s="20">
        <f t="shared" si="40"/>
        <v>0</v>
      </c>
      <c r="N675" s="159">
        <f t="shared" si="41"/>
        <v>0</v>
      </c>
      <c r="O675" s="163">
        <f t="shared" si="42"/>
        <v>0</v>
      </c>
      <c r="P675" s="164">
        <f t="shared" si="43"/>
        <v>0</v>
      </c>
    </row>
    <row r="676" spans="1:16" x14ac:dyDescent="0.2">
      <c r="A676" s="93" t="str">
        <f>IF(ไฟล์กรอกคำตอบ!A676=""," ",ไฟล์กรอกคำตอบ!A676&amp;"")</f>
        <v xml:space="preserve"> </v>
      </c>
      <c r="B676" s="17">
        <f>ไฟล์กรอกคำตอบ!B676</f>
        <v>0</v>
      </c>
      <c r="C676" s="17">
        <f>ไฟล์กรอกคำตอบ!C676</f>
        <v>0</v>
      </c>
      <c r="D676" s="18">
        <f>ไฟล์กรอกคำตอบ!D676</f>
        <v>0</v>
      </c>
      <c r="E676" s="19">
        <f>ไฟล์กรอกคำตอบ!E676</f>
        <v>0</v>
      </c>
      <c r="F676" s="17">
        <f>ไฟล์กรอกคำตอบ!F676</f>
        <v>0</v>
      </c>
      <c r="G676" s="17">
        <f>ไฟล์กรอกคำตอบ!G676</f>
        <v>0</v>
      </c>
      <c r="H676" s="158">
        <f>SUM(ตรวจผล!H676:M676,ตรวจผล!AE676,ตรวจผล!AI676,ตรวจผล!AJ676)</f>
        <v>0</v>
      </c>
      <c r="I676" s="158">
        <f>SUM(ตรวจผล!N676:O676,ตรวจผล!AK676)</f>
        <v>0</v>
      </c>
      <c r="J676" s="158">
        <f>SUM(ตรวจผล!P676:T676)</f>
        <v>0</v>
      </c>
      <c r="K676" s="158">
        <f>SUM(ตรวจผล!U676:X676,ตรวจผล!Z676:AA676)</f>
        <v>0</v>
      </c>
      <c r="L676" s="158">
        <f>SUM(ตรวจผล!Y676,ตรวจผล!AL676)</f>
        <v>0</v>
      </c>
      <c r="M676" s="20">
        <f t="shared" si="40"/>
        <v>0</v>
      </c>
      <c r="N676" s="159">
        <f t="shared" si="41"/>
        <v>0</v>
      </c>
      <c r="O676" s="163">
        <f t="shared" si="42"/>
        <v>0</v>
      </c>
      <c r="P676" s="164">
        <f t="shared" si="43"/>
        <v>0</v>
      </c>
    </row>
    <row r="677" spans="1:16" x14ac:dyDescent="0.2">
      <c r="A677" s="93" t="str">
        <f>IF(ไฟล์กรอกคำตอบ!A677=""," ",ไฟล์กรอกคำตอบ!A677&amp;"")</f>
        <v xml:space="preserve"> </v>
      </c>
      <c r="B677" s="17">
        <f>ไฟล์กรอกคำตอบ!B677</f>
        <v>0</v>
      </c>
      <c r="C677" s="17">
        <f>ไฟล์กรอกคำตอบ!C677</f>
        <v>0</v>
      </c>
      <c r="D677" s="18">
        <f>ไฟล์กรอกคำตอบ!D677</f>
        <v>0</v>
      </c>
      <c r="E677" s="19">
        <f>ไฟล์กรอกคำตอบ!E677</f>
        <v>0</v>
      </c>
      <c r="F677" s="17">
        <f>ไฟล์กรอกคำตอบ!F677</f>
        <v>0</v>
      </c>
      <c r="G677" s="17">
        <f>ไฟล์กรอกคำตอบ!G677</f>
        <v>0</v>
      </c>
      <c r="H677" s="158">
        <f>SUM(ตรวจผล!H677:M677,ตรวจผล!AE677,ตรวจผล!AI677,ตรวจผล!AJ677)</f>
        <v>0</v>
      </c>
      <c r="I677" s="158">
        <f>SUM(ตรวจผล!N677:O677,ตรวจผล!AK677)</f>
        <v>0</v>
      </c>
      <c r="J677" s="158">
        <f>SUM(ตรวจผล!P677:T677)</f>
        <v>0</v>
      </c>
      <c r="K677" s="158">
        <f>SUM(ตรวจผล!U677:X677,ตรวจผล!Z677:AA677)</f>
        <v>0</v>
      </c>
      <c r="L677" s="158">
        <f>SUM(ตรวจผล!Y677,ตรวจผล!AL677)</f>
        <v>0</v>
      </c>
      <c r="M677" s="20">
        <f t="shared" si="40"/>
        <v>0</v>
      </c>
      <c r="N677" s="159">
        <f t="shared" si="41"/>
        <v>0</v>
      </c>
      <c r="O677" s="163">
        <f t="shared" si="42"/>
        <v>0</v>
      </c>
      <c r="P677" s="164">
        <f t="shared" si="43"/>
        <v>0</v>
      </c>
    </row>
    <row r="678" spans="1:16" x14ac:dyDescent="0.2">
      <c r="A678" s="93" t="str">
        <f>IF(ไฟล์กรอกคำตอบ!A678=""," ",ไฟล์กรอกคำตอบ!A678&amp;"")</f>
        <v xml:space="preserve"> </v>
      </c>
      <c r="B678" s="17">
        <f>ไฟล์กรอกคำตอบ!B678</f>
        <v>0</v>
      </c>
      <c r="C678" s="17">
        <f>ไฟล์กรอกคำตอบ!C678</f>
        <v>0</v>
      </c>
      <c r="D678" s="18">
        <f>ไฟล์กรอกคำตอบ!D678</f>
        <v>0</v>
      </c>
      <c r="E678" s="19">
        <f>ไฟล์กรอกคำตอบ!E678</f>
        <v>0</v>
      </c>
      <c r="F678" s="17">
        <f>ไฟล์กรอกคำตอบ!F678</f>
        <v>0</v>
      </c>
      <c r="G678" s="17">
        <f>ไฟล์กรอกคำตอบ!G678</f>
        <v>0</v>
      </c>
      <c r="H678" s="158">
        <f>SUM(ตรวจผล!H678:M678,ตรวจผล!AE678,ตรวจผล!AI678,ตรวจผล!AJ678)</f>
        <v>0</v>
      </c>
      <c r="I678" s="158">
        <f>SUM(ตรวจผล!N678:O678,ตรวจผล!AK678)</f>
        <v>0</v>
      </c>
      <c r="J678" s="158">
        <f>SUM(ตรวจผล!P678:T678)</f>
        <v>0</v>
      </c>
      <c r="K678" s="158">
        <f>SUM(ตรวจผล!U678:X678,ตรวจผล!Z678:AA678)</f>
        <v>0</v>
      </c>
      <c r="L678" s="158">
        <f>SUM(ตรวจผล!Y678,ตรวจผล!AL678)</f>
        <v>0</v>
      </c>
      <c r="M678" s="20">
        <f t="shared" si="40"/>
        <v>0</v>
      </c>
      <c r="N678" s="159">
        <f t="shared" si="41"/>
        <v>0</v>
      </c>
      <c r="O678" s="163">
        <f t="shared" si="42"/>
        <v>0</v>
      </c>
      <c r="P678" s="164">
        <f t="shared" si="43"/>
        <v>0</v>
      </c>
    </row>
    <row r="679" spans="1:16" x14ac:dyDescent="0.2">
      <c r="A679" s="93" t="str">
        <f>IF(ไฟล์กรอกคำตอบ!A679=""," ",ไฟล์กรอกคำตอบ!A679&amp;"")</f>
        <v xml:space="preserve"> </v>
      </c>
      <c r="B679" s="17">
        <f>ไฟล์กรอกคำตอบ!B679</f>
        <v>0</v>
      </c>
      <c r="C679" s="17">
        <f>ไฟล์กรอกคำตอบ!C679</f>
        <v>0</v>
      </c>
      <c r="D679" s="18">
        <f>ไฟล์กรอกคำตอบ!D679</f>
        <v>0</v>
      </c>
      <c r="E679" s="19">
        <f>ไฟล์กรอกคำตอบ!E679</f>
        <v>0</v>
      </c>
      <c r="F679" s="17">
        <f>ไฟล์กรอกคำตอบ!F679</f>
        <v>0</v>
      </c>
      <c r="G679" s="17">
        <f>ไฟล์กรอกคำตอบ!G679</f>
        <v>0</v>
      </c>
      <c r="H679" s="158">
        <f>SUM(ตรวจผล!H679:M679,ตรวจผล!AE679,ตรวจผล!AI679,ตรวจผล!AJ679)</f>
        <v>0</v>
      </c>
      <c r="I679" s="158">
        <f>SUM(ตรวจผล!N679:O679,ตรวจผล!AK679)</f>
        <v>0</v>
      </c>
      <c r="J679" s="158">
        <f>SUM(ตรวจผล!P679:T679)</f>
        <v>0</v>
      </c>
      <c r="K679" s="158">
        <f>SUM(ตรวจผล!U679:X679,ตรวจผล!Z679:AA679)</f>
        <v>0</v>
      </c>
      <c r="L679" s="158">
        <f>SUM(ตรวจผล!Y679,ตรวจผล!AL679)</f>
        <v>0</v>
      </c>
      <c r="M679" s="20">
        <f t="shared" si="40"/>
        <v>0</v>
      </c>
      <c r="N679" s="159">
        <f t="shared" si="41"/>
        <v>0</v>
      </c>
      <c r="O679" s="163">
        <f t="shared" si="42"/>
        <v>0</v>
      </c>
      <c r="P679" s="164">
        <f t="shared" si="43"/>
        <v>0</v>
      </c>
    </row>
    <row r="680" spans="1:16" x14ac:dyDescent="0.2">
      <c r="A680" s="93" t="str">
        <f>IF(ไฟล์กรอกคำตอบ!A680=""," ",ไฟล์กรอกคำตอบ!A680&amp;"")</f>
        <v xml:space="preserve"> </v>
      </c>
      <c r="B680" s="17">
        <f>ไฟล์กรอกคำตอบ!B680</f>
        <v>0</v>
      </c>
      <c r="C680" s="17">
        <f>ไฟล์กรอกคำตอบ!C680</f>
        <v>0</v>
      </c>
      <c r="D680" s="18">
        <f>ไฟล์กรอกคำตอบ!D680</f>
        <v>0</v>
      </c>
      <c r="E680" s="19">
        <f>ไฟล์กรอกคำตอบ!E680</f>
        <v>0</v>
      </c>
      <c r="F680" s="17">
        <f>ไฟล์กรอกคำตอบ!F680</f>
        <v>0</v>
      </c>
      <c r="G680" s="17">
        <f>ไฟล์กรอกคำตอบ!G680</f>
        <v>0</v>
      </c>
      <c r="H680" s="158">
        <f>SUM(ตรวจผล!H680:M680,ตรวจผล!AE680,ตรวจผล!AI680,ตรวจผล!AJ680)</f>
        <v>0</v>
      </c>
      <c r="I680" s="158">
        <f>SUM(ตรวจผล!N680:O680,ตรวจผล!AK680)</f>
        <v>0</v>
      </c>
      <c r="J680" s="158">
        <f>SUM(ตรวจผล!P680:T680)</f>
        <v>0</v>
      </c>
      <c r="K680" s="158">
        <f>SUM(ตรวจผล!U680:X680,ตรวจผล!Z680:AA680)</f>
        <v>0</v>
      </c>
      <c r="L680" s="158">
        <f>SUM(ตรวจผล!Y680,ตรวจผล!AL680)</f>
        <v>0</v>
      </c>
      <c r="M680" s="20">
        <f t="shared" si="40"/>
        <v>0</v>
      </c>
      <c r="N680" s="159">
        <f t="shared" si="41"/>
        <v>0</v>
      </c>
      <c r="O680" s="163">
        <f t="shared" si="42"/>
        <v>0</v>
      </c>
      <c r="P680" s="164">
        <f t="shared" si="43"/>
        <v>0</v>
      </c>
    </row>
    <row r="681" spans="1:16" x14ac:dyDescent="0.2">
      <c r="A681" s="93" t="str">
        <f>IF(ไฟล์กรอกคำตอบ!A681=""," ",ไฟล์กรอกคำตอบ!A681&amp;"")</f>
        <v xml:space="preserve"> </v>
      </c>
      <c r="B681" s="17">
        <f>ไฟล์กรอกคำตอบ!B681</f>
        <v>0</v>
      </c>
      <c r="C681" s="17">
        <f>ไฟล์กรอกคำตอบ!C681</f>
        <v>0</v>
      </c>
      <c r="D681" s="18">
        <f>ไฟล์กรอกคำตอบ!D681</f>
        <v>0</v>
      </c>
      <c r="E681" s="19">
        <f>ไฟล์กรอกคำตอบ!E681</f>
        <v>0</v>
      </c>
      <c r="F681" s="17">
        <f>ไฟล์กรอกคำตอบ!F681</f>
        <v>0</v>
      </c>
      <c r="G681" s="17">
        <f>ไฟล์กรอกคำตอบ!G681</f>
        <v>0</v>
      </c>
      <c r="H681" s="158">
        <f>SUM(ตรวจผล!H681:M681,ตรวจผล!AE681,ตรวจผล!AI681,ตรวจผล!AJ681)</f>
        <v>0</v>
      </c>
      <c r="I681" s="158">
        <f>SUM(ตรวจผล!N681:O681,ตรวจผล!AK681)</f>
        <v>0</v>
      </c>
      <c r="J681" s="158">
        <f>SUM(ตรวจผล!P681:T681)</f>
        <v>0</v>
      </c>
      <c r="K681" s="158">
        <f>SUM(ตรวจผล!U681:X681,ตรวจผล!Z681:AA681)</f>
        <v>0</v>
      </c>
      <c r="L681" s="158">
        <f>SUM(ตรวจผล!Y681,ตรวจผล!AL681)</f>
        <v>0</v>
      </c>
      <c r="M681" s="20">
        <f t="shared" si="40"/>
        <v>0</v>
      </c>
      <c r="N681" s="159">
        <f t="shared" si="41"/>
        <v>0</v>
      </c>
      <c r="O681" s="163">
        <f t="shared" si="42"/>
        <v>0</v>
      </c>
      <c r="P681" s="164">
        <f t="shared" si="43"/>
        <v>0</v>
      </c>
    </row>
    <row r="682" spans="1:16" x14ac:dyDescent="0.2">
      <c r="A682" s="93" t="str">
        <f>IF(ไฟล์กรอกคำตอบ!A682=""," ",ไฟล์กรอกคำตอบ!A682&amp;"")</f>
        <v xml:space="preserve"> </v>
      </c>
      <c r="B682" s="17">
        <f>ไฟล์กรอกคำตอบ!B682</f>
        <v>0</v>
      </c>
      <c r="C682" s="17">
        <f>ไฟล์กรอกคำตอบ!C682</f>
        <v>0</v>
      </c>
      <c r="D682" s="18">
        <f>ไฟล์กรอกคำตอบ!D682</f>
        <v>0</v>
      </c>
      <c r="E682" s="19">
        <f>ไฟล์กรอกคำตอบ!E682</f>
        <v>0</v>
      </c>
      <c r="F682" s="17">
        <f>ไฟล์กรอกคำตอบ!F682</f>
        <v>0</v>
      </c>
      <c r="G682" s="17">
        <f>ไฟล์กรอกคำตอบ!G682</f>
        <v>0</v>
      </c>
      <c r="H682" s="158">
        <f>SUM(ตรวจผล!H682:M682,ตรวจผล!AE682,ตรวจผล!AI682,ตรวจผล!AJ682)</f>
        <v>0</v>
      </c>
      <c r="I682" s="158">
        <f>SUM(ตรวจผล!N682:O682,ตรวจผล!AK682)</f>
        <v>0</v>
      </c>
      <c r="J682" s="158">
        <f>SUM(ตรวจผล!P682:T682)</f>
        <v>0</v>
      </c>
      <c r="K682" s="158">
        <f>SUM(ตรวจผล!U682:X682,ตรวจผล!Z682:AA682)</f>
        <v>0</v>
      </c>
      <c r="L682" s="158">
        <f>SUM(ตรวจผล!Y682,ตรวจผล!AL682)</f>
        <v>0</v>
      </c>
      <c r="M682" s="20">
        <f t="shared" si="40"/>
        <v>0</v>
      </c>
      <c r="N682" s="159">
        <f t="shared" si="41"/>
        <v>0</v>
      </c>
      <c r="O682" s="163">
        <f t="shared" si="42"/>
        <v>0</v>
      </c>
      <c r="P682" s="164">
        <f t="shared" si="43"/>
        <v>0</v>
      </c>
    </row>
    <row r="683" spans="1:16" x14ac:dyDescent="0.2">
      <c r="A683" s="93" t="str">
        <f>IF(ไฟล์กรอกคำตอบ!A683=""," ",ไฟล์กรอกคำตอบ!A683&amp;"")</f>
        <v xml:space="preserve"> </v>
      </c>
      <c r="B683" s="17">
        <f>ไฟล์กรอกคำตอบ!B683</f>
        <v>0</v>
      </c>
      <c r="C683" s="17">
        <f>ไฟล์กรอกคำตอบ!C683</f>
        <v>0</v>
      </c>
      <c r="D683" s="18">
        <f>ไฟล์กรอกคำตอบ!D683</f>
        <v>0</v>
      </c>
      <c r="E683" s="19">
        <f>ไฟล์กรอกคำตอบ!E683</f>
        <v>0</v>
      </c>
      <c r="F683" s="17">
        <f>ไฟล์กรอกคำตอบ!F683</f>
        <v>0</v>
      </c>
      <c r="G683" s="17">
        <f>ไฟล์กรอกคำตอบ!G683</f>
        <v>0</v>
      </c>
      <c r="H683" s="158">
        <f>SUM(ตรวจผล!H683:M683,ตรวจผล!AE683,ตรวจผล!AI683,ตรวจผล!AJ683)</f>
        <v>0</v>
      </c>
      <c r="I683" s="158">
        <f>SUM(ตรวจผล!N683:O683,ตรวจผล!AK683)</f>
        <v>0</v>
      </c>
      <c r="J683" s="158">
        <f>SUM(ตรวจผล!P683:T683)</f>
        <v>0</v>
      </c>
      <c r="K683" s="158">
        <f>SUM(ตรวจผล!U683:X683,ตรวจผล!Z683:AA683)</f>
        <v>0</v>
      </c>
      <c r="L683" s="158">
        <f>SUM(ตรวจผล!Y683,ตรวจผล!AL683)</f>
        <v>0</v>
      </c>
      <c r="M683" s="20">
        <f t="shared" si="40"/>
        <v>0</v>
      </c>
      <c r="N683" s="159">
        <f t="shared" si="41"/>
        <v>0</v>
      </c>
      <c r="O683" s="163">
        <f t="shared" si="42"/>
        <v>0</v>
      </c>
      <c r="P683" s="164">
        <f t="shared" si="43"/>
        <v>0</v>
      </c>
    </row>
    <row r="684" spans="1:16" x14ac:dyDescent="0.2">
      <c r="A684" s="93" t="str">
        <f>IF(ไฟล์กรอกคำตอบ!A684=""," ",ไฟล์กรอกคำตอบ!A684&amp;"")</f>
        <v xml:space="preserve"> </v>
      </c>
      <c r="B684" s="17">
        <f>ไฟล์กรอกคำตอบ!B684</f>
        <v>0</v>
      </c>
      <c r="C684" s="17">
        <f>ไฟล์กรอกคำตอบ!C684</f>
        <v>0</v>
      </c>
      <c r="D684" s="18">
        <f>ไฟล์กรอกคำตอบ!D684</f>
        <v>0</v>
      </c>
      <c r="E684" s="19">
        <f>ไฟล์กรอกคำตอบ!E684</f>
        <v>0</v>
      </c>
      <c r="F684" s="17">
        <f>ไฟล์กรอกคำตอบ!F684</f>
        <v>0</v>
      </c>
      <c r="G684" s="17">
        <f>ไฟล์กรอกคำตอบ!G684</f>
        <v>0</v>
      </c>
      <c r="H684" s="158">
        <f>SUM(ตรวจผล!H684:M684,ตรวจผล!AE684,ตรวจผล!AI684,ตรวจผล!AJ684)</f>
        <v>0</v>
      </c>
      <c r="I684" s="158">
        <f>SUM(ตรวจผล!N684:O684,ตรวจผล!AK684)</f>
        <v>0</v>
      </c>
      <c r="J684" s="158">
        <f>SUM(ตรวจผล!P684:T684)</f>
        <v>0</v>
      </c>
      <c r="K684" s="158">
        <f>SUM(ตรวจผล!U684:X684,ตรวจผล!Z684:AA684)</f>
        <v>0</v>
      </c>
      <c r="L684" s="158">
        <f>SUM(ตรวจผล!Y684,ตรวจผล!AL684)</f>
        <v>0</v>
      </c>
      <c r="M684" s="20">
        <f t="shared" si="40"/>
        <v>0</v>
      </c>
      <c r="N684" s="159">
        <f t="shared" si="41"/>
        <v>0</v>
      </c>
      <c r="O684" s="163">
        <f t="shared" si="42"/>
        <v>0</v>
      </c>
      <c r="P684" s="164">
        <f t="shared" si="43"/>
        <v>0</v>
      </c>
    </row>
    <row r="685" spans="1:16" x14ac:dyDescent="0.2">
      <c r="A685" s="93" t="str">
        <f>IF(ไฟล์กรอกคำตอบ!A685=""," ",ไฟล์กรอกคำตอบ!A685&amp;"")</f>
        <v xml:space="preserve"> </v>
      </c>
      <c r="B685" s="17">
        <f>ไฟล์กรอกคำตอบ!B685</f>
        <v>0</v>
      </c>
      <c r="C685" s="17">
        <f>ไฟล์กรอกคำตอบ!C685</f>
        <v>0</v>
      </c>
      <c r="D685" s="18">
        <f>ไฟล์กรอกคำตอบ!D685</f>
        <v>0</v>
      </c>
      <c r="E685" s="19">
        <f>ไฟล์กรอกคำตอบ!E685</f>
        <v>0</v>
      </c>
      <c r="F685" s="17">
        <f>ไฟล์กรอกคำตอบ!F685</f>
        <v>0</v>
      </c>
      <c r="G685" s="17">
        <f>ไฟล์กรอกคำตอบ!G685</f>
        <v>0</v>
      </c>
      <c r="H685" s="158">
        <f>SUM(ตรวจผล!H685:M685,ตรวจผล!AE685,ตรวจผล!AI685,ตรวจผล!AJ685)</f>
        <v>0</v>
      </c>
      <c r="I685" s="158">
        <f>SUM(ตรวจผล!N685:O685,ตรวจผล!AK685)</f>
        <v>0</v>
      </c>
      <c r="J685" s="158">
        <f>SUM(ตรวจผล!P685:T685)</f>
        <v>0</v>
      </c>
      <c r="K685" s="158">
        <f>SUM(ตรวจผล!U685:X685,ตรวจผล!Z685:AA685)</f>
        <v>0</v>
      </c>
      <c r="L685" s="158">
        <f>SUM(ตรวจผล!Y685,ตรวจผล!AL685)</f>
        <v>0</v>
      </c>
      <c r="M685" s="20">
        <f t="shared" si="40"/>
        <v>0</v>
      </c>
      <c r="N685" s="159">
        <f t="shared" si="41"/>
        <v>0</v>
      </c>
      <c r="O685" s="163">
        <f t="shared" si="42"/>
        <v>0</v>
      </c>
      <c r="P685" s="164">
        <f t="shared" si="43"/>
        <v>0</v>
      </c>
    </row>
    <row r="686" spans="1:16" x14ac:dyDescent="0.2">
      <c r="A686" s="93" t="str">
        <f>IF(ไฟล์กรอกคำตอบ!A686=""," ",ไฟล์กรอกคำตอบ!A686&amp;"")</f>
        <v xml:space="preserve"> </v>
      </c>
      <c r="B686" s="17">
        <f>ไฟล์กรอกคำตอบ!B686</f>
        <v>0</v>
      </c>
      <c r="C686" s="17">
        <f>ไฟล์กรอกคำตอบ!C686</f>
        <v>0</v>
      </c>
      <c r="D686" s="18">
        <f>ไฟล์กรอกคำตอบ!D686</f>
        <v>0</v>
      </c>
      <c r="E686" s="19">
        <f>ไฟล์กรอกคำตอบ!E686</f>
        <v>0</v>
      </c>
      <c r="F686" s="17">
        <f>ไฟล์กรอกคำตอบ!F686</f>
        <v>0</v>
      </c>
      <c r="G686" s="17">
        <f>ไฟล์กรอกคำตอบ!G686</f>
        <v>0</v>
      </c>
      <c r="H686" s="158">
        <f>SUM(ตรวจผล!H686:M686,ตรวจผล!AE686,ตรวจผล!AI686,ตรวจผล!AJ686)</f>
        <v>0</v>
      </c>
      <c r="I686" s="158">
        <f>SUM(ตรวจผล!N686:O686,ตรวจผล!AK686)</f>
        <v>0</v>
      </c>
      <c r="J686" s="158">
        <f>SUM(ตรวจผล!P686:T686)</f>
        <v>0</v>
      </c>
      <c r="K686" s="158">
        <f>SUM(ตรวจผล!U686:X686,ตรวจผล!Z686:AA686)</f>
        <v>0</v>
      </c>
      <c r="L686" s="158">
        <f>SUM(ตรวจผล!Y686,ตรวจผล!AL686)</f>
        <v>0</v>
      </c>
      <c r="M686" s="20">
        <f t="shared" si="40"/>
        <v>0</v>
      </c>
      <c r="N686" s="159">
        <f t="shared" si="41"/>
        <v>0</v>
      </c>
      <c r="O686" s="163">
        <f t="shared" si="42"/>
        <v>0</v>
      </c>
      <c r="P686" s="164">
        <f t="shared" si="43"/>
        <v>0</v>
      </c>
    </row>
    <row r="687" spans="1:16" x14ac:dyDescent="0.2">
      <c r="A687" s="93" t="str">
        <f>IF(ไฟล์กรอกคำตอบ!A687=""," ",ไฟล์กรอกคำตอบ!A687&amp;"")</f>
        <v xml:space="preserve"> </v>
      </c>
      <c r="B687" s="17">
        <f>ไฟล์กรอกคำตอบ!B687</f>
        <v>0</v>
      </c>
      <c r="C687" s="17">
        <f>ไฟล์กรอกคำตอบ!C687</f>
        <v>0</v>
      </c>
      <c r="D687" s="18">
        <f>ไฟล์กรอกคำตอบ!D687</f>
        <v>0</v>
      </c>
      <c r="E687" s="19">
        <f>ไฟล์กรอกคำตอบ!E687</f>
        <v>0</v>
      </c>
      <c r="F687" s="17">
        <f>ไฟล์กรอกคำตอบ!F687</f>
        <v>0</v>
      </c>
      <c r="G687" s="17">
        <f>ไฟล์กรอกคำตอบ!G687</f>
        <v>0</v>
      </c>
      <c r="H687" s="158">
        <f>SUM(ตรวจผล!H687:M687,ตรวจผล!AE687,ตรวจผล!AI687,ตรวจผล!AJ687)</f>
        <v>0</v>
      </c>
      <c r="I687" s="158">
        <f>SUM(ตรวจผล!N687:O687,ตรวจผล!AK687)</f>
        <v>0</v>
      </c>
      <c r="J687" s="158">
        <f>SUM(ตรวจผล!P687:T687)</f>
        <v>0</v>
      </c>
      <c r="K687" s="158">
        <f>SUM(ตรวจผล!U687:X687,ตรวจผล!Z687:AA687)</f>
        <v>0</v>
      </c>
      <c r="L687" s="158">
        <f>SUM(ตรวจผล!Y687,ตรวจผล!AL687)</f>
        <v>0</v>
      </c>
      <c r="M687" s="20">
        <f t="shared" si="40"/>
        <v>0</v>
      </c>
      <c r="N687" s="159">
        <f t="shared" si="41"/>
        <v>0</v>
      </c>
      <c r="O687" s="163">
        <f t="shared" si="42"/>
        <v>0</v>
      </c>
      <c r="P687" s="164">
        <f t="shared" si="43"/>
        <v>0</v>
      </c>
    </row>
    <row r="688" spans="1:16" x14ac:dyDescent="0.2">
      <c r="A688" s="93" t="str">
        <f>IF(ไฟล์กรอกคำตอบ!A688=""," ",ไฟล์กรอกคำตอบ!A688&amp;"")</f>
        <v xml:space="preserve"> </v>
      </c>
      <c r="B688" s="17">
        <f>ไฟล์กรอกคำตอบ!B688</f>
        <v>0</v>
      </c>
      <c r="C688" s="17">
        <f>ไฟล์กรอกคำตอบ!C688</f>
        <v>0</v>
      </c>
      <c r="D688" s="18">
        <f>ไฟล์กรอกคำตอบ!D688</f>
        <v>0</v>
      </c>
      <c r="E688" s="19">
        <f>ไฟล์กรอกคำตอบ!E688</f>
        <v>0</v>
      </c>
      <c r="F688" s="17">
        <f>ไฟล์กรอกคำตอบ!F688</f>
        <v>0</v>
      </c>
      <c r="G688" s="17">
        <f>ไฟล์กรอกคำตอบ!G688</f>
        <v>0</v>
      </c>
      <c r="H688" s="158">
        <f>SUM(ตรวจผล!H688:M688,ตรวจผล!AE688,ตรวจผล!AI688,ตรวจผล!AJ688)</f>
        <v>0</v>
      </c>
      <c r="I688" s="158">
        <f>SUM(ตรวจผล!N688:O688,ตรวจผล!AK688)</f>
        <v>0</v>
      </c>
      <c r="J688" s="158">
        <f>SUM(ตรวจผล!P688:T688)</f>
        <v>0</v>
      </c>
      <c r="K688" s="158">
        <f>SUM(ตรวจผล!U688:X688,ตรวจผล!Z688:AA688)</f>
        <v>0</v>
      </c>
      <c r="L688" s="158">
        <f>SUM(ตรวจผล!Y688,ตรวจผล!AL688)</f>
        <v>0</v>
      </c>
      <c r="M688" s="20">
        <f t="shared" si="40"/>
        <v>0</v>
      </c>
      <c r="N688" s="159">
        <f t="shared" si="41"/>
        <v>0</v>
      </c>
      <c r="O688" s="163">
        <f t="shared" si="42"/>
        <v>0</v>
      </c>
      <c r="P688" s="164">
        <f t="shared" si="43"/>
        <v>0</v>
      </c>
    </row>
    <row r="689" spans="1:16" x14ac:dyDescent="0.2">
      <c r="A689" s="93" t="str">
        <f>IF(ไฟล์กรอกคำตอบ!A689=""," ",ไฟล์กรอกคำตอบ!A689&amp;"")</f>
        <v xml:space="preserve"> </v>
      </c>
      <c r="B689" s="17">
        <f>ไฟล์กรอกคำตอบ!B689</f>
        <v>0</v>
      </c>
      <c r="C689" s="17">
        <f>ไฟล์กรอกคำตอบ!C689</f>
        <v>0</v>
      </c>
      <c r="D689" s="18">
        <f>ไฟล์กรอกคำตอบ!D689</f>
        <v>0</v>
      </c>
      <c r="E689" s="19">
        <f>ไฟล์กรอกคำตอบ!E689</f>
        <v>0</v>
      </c>
      <c r="F689" s="17">
        <f>ไฟล์กรอกคำตอบ!F689</f>
        <v>0</v>
      </c>
      <c r="G689" s="17">
        <f>ไฟล์กรอกคำตอบ!G689</f>
        <v>0</v>
      </c>
      <c r="H689" s="158">
        <f>SUM(ตรวจผล!H689:M689,ตรวจผล!AE689,ตรวจผล!AI689,ตรวจผล!AJ689)</f>
        <v>0</v>
      </c>
      <c r="I689" s="158">
        <f>SUM(ตรวจผล!N689:O689,ตรวจผล!AK689)</f>
        <v>0</v>
      </c>
      <c r="J689" s="158">
        <f>SUM(ตรวจผล!P689:T689)</f>
        <v>0</v>
      </c>
      <c r="K689" s="158">
        <f>SUM(ตรวจผล!U689:X689,ตรวจผล!Z689:AA689)</f>
        <v>0</v>
      </c>
      <c r="L689" s="158">
        <f>SUM(ตรวจผล!Y689,ตรวจผล!AL689)</f>
        <v>0</v>
      </c>
      <c r="M689" s="20">
        <f t="shared" si="40"/>
        <v>0</v>
      </c>
      <c r="N689" s="159">
        <f t="shared" si="41"/>
        <v>0</v>
      </c>
      <c r="O689" s="163">
        <f t="shared" si="42"/>
        <v>0</v>
      </c>
      <c r="P689" s="164">
        <f t="shared" si="43"/>
        <v>0</v>
      </c>
    </row>
    <row r="690" spans="1:16" x14ac:dyDescent="0.2">
      <c r="A690" s="93" t="str">
        <f>IF(ไฟล์กรอกคำตอบ!A690=""," ",ไฟล์กรอกคำตอบ!A690&amp;"")</f>
        <v xml:space="preserve"> </v>
      </c>
      <c r="B690" s="17">
        <f>ไฟล์กรอกคำตอบ!B690</f>
        <v>0</v>
      </c>
      <c r="C690" s="17">
        <f>ไฟล์กรอกคำตอบ!C690</f>
        <v>0</v>
      </c>
      <c r="D690" s="18">
        <f>ไฟล์กรอกคำตอบ!D690</f>
        <v>0</v>
      </c>
      <c r="E690" s="19">
        <f>ไฟล์กรอกคำตอบ!E690</f>
        <v>0</v>
      </c>
      <c r="F690" s="17">
        <f>ไฟล์กรอกคำตอบ!F690</f>
        <v>0</v>
      </c>
      <c r="G690" s="17">
        <f>ไฟล์กรอกคำตอบ!G690</f>
        <v>0</v>
      </c>
      <c r="H690" s="158">
        <f>SUM(ตรวจผล!H690:M690,ตรวจผล!AE690,ตรวจผล!AI690,ตรวจผล!AJ690)</f>
        <v>0</v>
      </c>
      <c r="I690" s="158">
        <f>SUM(ตรวจผล!N690:O690,ตรวจผล!AK690)</f>
        <v>0</v>
      </c>
      <c r="J690" s="158">
        <f>SUM(ตรวจผล!P690:T690)</f>
        <v>0</v>
      </c>
      <c r="K690" s="158">
        <f>SUM(ตรวจผล!U690:X690,ตรวจผล!Z690:AA690)</f>
        <v>0</v>
      </c>
      <c r="L690" s="158">
        <f>SUM(ตรวจผล!Y690,ตรวจผล!AL690)</f>
        <v>0</v>
      </c>
      <c r="M690" s="20">
        <f t="shared" si="40"/>
        <v>0</v>
      </c>
      <c r="N690" s="159">
        <f t="shared" si="41"/>
        <v>0</v>
      </c>
      <c r="O690" s="163">
        <f t="shared" si="42"/>
        <v>0</v>
      </c>
      <c r="P690" s="164">
        <f t="shared" si="43"/>
        <v>0</v>
      </c>
    </row>
    <row r="691" spans="1:16" x14ac:dyDescent="0.2">
      <c r="A691" s="93" t="str">
        <f>IF(ไฟล์กรอกคำตอบ!A691=""," ",ไฟล์กรอกคำตอบ!A691&amp;"")</f>
        <v xml:space="preserve"> </v>
      </c>
      <c r="B691" s="17">
        <f>ไฟล์กรอกคำตอบ!B691</f>
        <v>0</v>
      </c>
      <c r="C691" s="17">
        <f>ไฟล์กรอกคำตอบ!C691</f>
        <v>0</v>
      </c>
      <c r="D691" s="18">
        <f>ไฟล์กรอกคำตอบ!D691</f>
        <v>0</v>
      </c>
      <c r="E691" s="19">
        <f>ไฟล์กรอกคำตอบ!E691</f>
        <v>0</v>
      </c>
      <c r="F691" s="17">
        <f>ไฟล์กรอกคำตอบ!F691</f>
        <v>0</v>
      </c>
      <c r="G691" s="17">
        <f>ไฟล์กรอกคำตอบ!G691</f>
        <v>0</v>
      </c>
      <c r="H691" s="158">
        <f>SUM(ตรวจผล!H691:M691,ตรวจผล!AE691,ตรวจผล!AI691,ตรวจผล!AJ691)</f>
        <v>0</v>
      </c>
      <c r="I691" s="158">
        <f>SUM(ตรวจผล!N691:O691,ตรวจผล!AK691)</f>
        <v>0</v>
      </c>
      <c r="J691" s="158">
        <f>SUM(ตรวจผล!P691:T691)</f>
        <v>0</v>
      </c>
      <c r="K691" s="158">
        <f>SUM(ตรวจผล!U691:X691,ตรวจผล!Z691:AA691)</f>
        <v>0</v>
      </c>
      <c r="L691" s="158">
        <f>SUM(ตรวจผล!Y691,ตรวจผล!AL691)</f>
        <v>0</v>
      </c>
      <c r="M691" s="20">
        <f t="shared" si="40"/>
        <v>0</v>
      </c>
      <c r="N691" s="159">
        <f t="shared" si="41"/>
        <v>0</v>
      </c>
      <c r="O691" s="163">
        <f t="shared" si="42"/>
        <v>0</v>
      </c>
      <c r="P691" s="164">
        <f t="shared" si="43"/>
        <v>0</v>
      </c>
    </row>
    <row r="692" spans="1:16" x14ac:dyDescent="0.2">
      <c r="A692" s="93" t="str">
        <f>IF(ไฟล์กรอกคำตอบ!A692=""," ",ไฟล์กรอกคำตอบ!A692&amp;"")</f>
        <v xml:space="preserve"> </v>
      </c>
      <c r="B692" s="17">
        <f>ไฟล์กรอกคำตอบ!B692</f>
        <v>0</v>
      </c>
      <c r="C692" s="17">
        <f>ไฟล์กรอกคำตอบ!C692</f>
        <v>0</v>
      </c>
      <c r="D692" s="18">
        <f>ไฟล์กรอกคำตอบ!D692</f>
        <v>0</v>
      </c>
      <c r="E692" s="19">
        <f>ไฟล์กรอกคำตอบ!E692</f>
        <v>0</v>
      </c>
      <c r="F692" s="17">
        <f>ไฟล์กรอกคำตอบ!F692</f>
        <v>0</v>
      </c>
      <c r="G692" s="17">
        <f>ไฟล์กรอกคำตอบ!G692</f>
        <v>0</v>
      </c>
      <c r="H692" s="158">
        <f>SUM(ตรวจผล!H692:M692,ตรวจผล!AE692,ตรวจผล!AI692,ตรวจผล!AJ692)</f>
        <v>0</v>
      </c>
      <c r="I692" s="158">
        <f>SUM(ตรวจผล!N692:O692,ตรวจผล!AK692)</f>
        <v>0</v>
      </c>
      <c r="J692" s="158">
        <f>SUM(ตรวจผล!P692:T692)</f>
        <v>0</v>
      </c>
      <c r="K692" s="158">
        <f>SUM(ตรวจผล!U692:X692,ตรวจผล!Z692:AA692)</f>
        <v>0</v>
      </c>
      <c r="L692" s="158">
        <f>SUM(ตรวจผล!Y692,ตรวจผล!AL692)</f>
        <v>0</v>
      </c>
      <c r="M692" s="20">
        <f t="shared" si="40"/>
        <v>0</v>
      </c>
      <c r="N692" s="159">
        <f t="shared" si="41"/>
        <v>0</v>
      </c>
      <c r="O692" s="163">
        <f t="shared" si="42"/>
        <v>0</v>
      </c>
      <c r="P692" s="164">
        <f t="shared" si="43"/>
        <v>0</v>
      </c>
    </row>
    <row r="693" spans="1:16" x14ac:dyDescent="0.2">
      <c r="A693" s="93" t="str">
        <f>IF(ไฟล์กรอกคำตอบ!A693=""," ",ไฟล์กรอกคำตอบ!A693&amp;"")</f>
        <v xml:space="preserve"> </v>
      </c>
      <c r="B693" s="17">
        <f>ไฟล์กรอกคำตอบ!B693</f>
        <v>0</v>
      </c>
      <c r="C693" s="17">
        <f>ไฟล์กรอกคำตอบ!C693</f>
        <v>0</v>
      </c>
      <c r="D693" s="18">
        <f>ไฟล์กรอกคำตอบ!D693</f>
        <v>0</v>
      </c>
      <c r="E693" s="19">
        <f>ไฟล์กรอกคำตอบ!E693</f>
        <v>0</v>
      </c>
      <c r="F693" s="17">
        <f>ไฟล์กรอกคำตอบ!F693</f>
        <v>0</v>
      </c>
      <c r="G693" s="17">
        <f>ไฟล์กรอกคำตอบ!G693</f>
        <v>0</v>
      </c>
      <c r="H693" s="158">
        <f>SUM(ตรวจผล!H693:M693,ตรวจผล!AE693,ตรวจผล!AI693,ตรวจผล!AJ693)</f>
        <v>0</v>
      </c>
      <c r="I693" s="158">
        <f>SUM(ตรวจผล!N693:O693,ตรวจผล!AK693)</f>
        <v>0</v>
      </c>
      <c r="J693" s="158">
        <f>SUM(ตรวจผล!P693:T693)</f>
        <v>0</v>
      </c>
      <c r="K693" s="158">
        <f>SUM(ตรวจผล!U693:X693,ตรวจผล!Z693:AA693)</f>
        <v>0</v>
      </c>
      <c r="L693" s="158">
        <f>SUM(ตรวจผล!Y693,ตรวจผล!AL693)</f>
        <v>0</v>
      </c>
      <c r="M693" s="20">
        <f t="shared" si="40"/>
        <v>0</v>
      </c>
      <c r="N693" s="159">
        <f t="shared" si="41"/>
        <v>0</v>
      </c>
      <c r="O693" s="163">
        <f t="shared" si="42"/>
        <v>0</v>
      </c>
      <c r="P693" s="164">
        <f t="shared" si="43"/>
        <v>0</v>
      </c>
    </row>
    <row r="694" spans="1:16" x14ac:dyDescent="0.2">
      <c r="A694" s="93" t="str">
        <f>IF(ไฟล์กรอกคำตอบ!A694=""," ",ไฟล์กรอกคำตอบ!A694&amp;"")</f>
        <v xml:space="preserve"> </v>
      </c>
      <c r="B694" s="17">
        <f>ไฟล์กรอกคำตอบ!B694</f>
        <v>0</v>
      </c>
      <c r="C694" s="17">
        <f>ไฟล์กรอกคำตอบ!C694</f>
        <v>0</v>
      </c>
      <c r="D694" s="18">
        <f>ไฟล์กรอกคำตอบ!D694</f>
        <v>0</v>
      </c>
      <c r="E694" s="19">
        <f>ไฟล์กรอกคำตอบ!E694</f>
        <v>0</v>
      </c>
      <c r="F694" s="17">
        <f>ไฟล์กรอกคำตอบ!F694</f>
        <v>0</v>
      </c>
      <c r="G694" s="17">
        <f>ไฟล์กรอกคำตอบ!G694</f>
        <v>0</v>
      </c>
      <c r="H694" s="158">
        <f>SUM(ตรวจผล!H694:M694,ตรวจผล!AE694,ตรวจผล!AI694,ตรวจผล!AJ694)</f>
        <v>0</v>
      </c>
      <c r="I694" s="158">
        <f>SUM(ตรวจผล!N694:O694,ตรวจผล!AK694)</f>
        <v>0</v>
      </c>
      <c r="J694" s="158">
        <f>SUM(ตรวจผล!P694:T694)</f>
        <v>0</v>
      </c>
      <c r="K694" s="158">
        <f>SUM(ตรวจผล!U694:X694,ตรวจผล!Z694:AA694)</f>
        <v>0</v>
      </c>
      <c r="L694" s="158">
        <f>SUM(ตรวจผล!Y694,ตรวจผล!AL694)</f>
        <v>0</v>
      </c>
      <c r="M694" s="20">
        <f t="shared" si="40"/>
        <v>0</v>
      </c>
      <c r="N694" s="159">
        <f t="shared" si="41"/>
        <v>0</v>
      </c>
      <c r="O694" s="163">
        <f t="shared" si="42"/>
        <v>0</v>
      </c>
      <c r="P694" s="164">
        <f t="shared" si="43"/>
        <v>0</v>
      </c>
    </row>
    <row r="695" spans="1:16" x14ac:dyDescent="0.2">
      <c r="A695" s="93" t="str">
        <f>IF(ไฟล์กรอกคำตอบ!A695=""," ",ไฟล์กรอกคำตอบ!A695&amp;"")</f>
        <v xml:space="preserve"> </v>
      </c>
      <c r="B695" s="17">
        <f>ไฟล์กรอกคำตอบ!B695</f>
        <v>0</v>
      </c>
      <c r="C695" s="17">
        <f>ไฟล์กรอกคำตอบ!C695</f>
        <v>0</v>
      </c>
      <c r="D695" s="18">
        <f>ไฟล์กรอกคำตอบ!D695</f>
        <v>0</v>
      </c>
      <c r="E695" s="19">
        <f>ไฟล์กรอกคำตอบ!E695</f>
        <v>0</v>
      </c>
      <c r="F695" s="17">
        <f>ไฟล์กรอกคำตอบ!F695</f>
        <v>0</v>
      </c>
      <c r="G695" s="17">
        <f>ไฟล์กรอกคำตอบ!G695</f>
        <v>0</v>
      </c>
      <c r="H695" s="158">
        <f>SUM(ตรวจผล!H695:M695,ตรวจผล!AE695,ตรวจผล!AI695,ตรวจผล!AJ695)</f>
        <v>0</v>
      </c>
      <c r="I695" s="158">
        <f>SUM(ตรวจผล!N695:O695,ตรวจผล!AK695)</f>
        <v>0</v>
      </c>
      <c r="J695" s="158">
        <f>SUM(ตรวจผล!P695:T695)</f>
        <v>0</v>
      </c>
      <c r="K695" s="158">
        <f>SUM(ตรวจผล!U695:X695,ตรวจผล!Z695:AA695)</f>
        <v>0</v>
      </c>
      <c r="L695" s="158">
        <f>SUM(ตรวจผล!Y695,ตรวจผล!AL695)</f>
        <v>0</v>
      </c>
      <c r="M695" s="20">
        <f t="shared" si="40"/>
        <v>0</v>
      </c>
      <c r="N695" s="159">
        <f t="shared" si="41"/>
        <v>0</v>
      </c>
      <c r="O695" s="163">
        <f t="shared" si="42"/>
        <v>0</v>
      </c>
      <c r="P695" s="164">
        <f t="shared" si="43"/>
        <v>0</v>
      </c>
    </row>
    <row r="696" spans="1:16" x14ac:dyDescent="0.2">
      <c r="A696" s="93" t="str">
        <f>IF(ไฟล์กรอกคำตอบ!A696=""," ",ไฟล์กรอกคำตอบ!A696&amp;"")</f>
        <v xml:space="preserve"> </v>
      </c>
      <c r="B696" s="17">
        <f>ไฟล์กรอกคำตอบ!B696</f>
        <v>0</v>
      </c>
      <c r="C696" s="17">
        <f>ไฟล์กรอกคำตอบ!C696</f>
        <v>0</v>
      </c>
      <c r="D696" s="18">
        <f>ไฟล์กรอกคำตอบ!D696</f>
        <v>0</v>
      </c>
      <c r="E696" s="19">
        <f>ไฟล์กรอกคำตอบ!E696</f>
        <v>0</v>
      </c>
      <c r="F696" s="17">
        <f>ไฟล์กรอกคำตอบ!F696</f>
        <v>0</v>
      </c>
      <c r="G696" s="17">
        <f>ไฟล์กรอกคำตอบ!G696</f>
        <v>0</v>
      </c>
      <c r="H696" s="158">
        <f>SUM(ตรวจผล!H696:M696,ตรวจผล!AE696,ตรวจผล!AI696,ตรวจผล!AJ696)</f>
        <v>0</v>
      </c>
      <c r="I696" s="158">
        <f>SUM(ตรวจผล!N696:O696,ตรวจผล!AK696)</f>
        <v>0</v>
      </c>
      <c r="J696" s="158">
        <f>SUM(ตรวจผล!P696:T696)</f>
        <v>0</v>
      </c>
      <c r="K696" s="158">
        <f>SUM(ตรวจผล!U696:X696,ตรวจผล!Z696:AA696)</f>
        <v>0</v>
      </c>
      <c r="L696" s="158">
        <f>SUM(ตรวจผล!Y696,ตรวจผล!AL696)</f>
        <v>0</v>
      </c>
      <c r="M696" s="20">
        <f t="shared" si="40"/>
        <v>0</v>
      </c>
      <c r="N696" s="159">
        <f t="shared" si="41"/>
        <v>0</v>
      </c>
      <c r="O696" s="163">
        <f t="shared" si="42"/>
        <v>0</v>
      </c>
      <c r="P696" s="164">
        <f t="shared" si="43"/>
        <v>0</v>
      </c>
    </row>
    <row r="697" spans="1:16" x14ac:dyDescent="0.2">
      <c r="A697" s="93" t="str">
        <f>IF(ไฟล์กรอกคำตอบ!A697=""," ",ไฟล์กรอกคำตอบ!A697&amp;"")</f>
        <v xml:space="preserve"> </v>
      </c>
      <c r="B697" s="17">
        <f>ไฟล์กรอกคำตอบ!B697</f>
        <v>0</v>
      </c>
      <c r="C697" s="17">
        <f>ไฟล์กรอกคำตอบ!C697</f>
        <v>0</v>
      </c>
      <c r="D697" s="18">
        <f>ไฟล์กรอกคำตอบ!D697</f>
        <v>0</v>
      </c>
      <c r="E697" s="19">
        <f>ไฟล์กรอกคำตอบ!E697</f>
        <v>0</v>
      </c>
      <c r="F697" s="17">
        <f>ไฟล์กรอกคำตอบ!F697</f>
        <v>0</v>
      </c>
      <c r="G697" s="17">
        <f>ไฟล์กรอกคำตอบ!G697</f>
        <v>0</v>
      </c>
      <c r="H697" s="158">
        <f>SUM(ตรวจผล!H697:M697,ตรวจผล!AE697,ตรวจผล!AI697,ตรวจผล!AJ697)</f>
        <v>0</v>
      </c>
      <c r="I697" s="158">
        <f>SUM(ตรวจผล!N697:O697,ตรวจผล!AK697)</f>
        <v>0</v>
      </c>
      <c r="J697" s="158">
        <f>SUM(ตรวจผล!P697:T697)</f>
        <v>0</v>
      </c>
      <c r="K697" s="158">
        <f>SUM(ตรวจผล!U697:X697,ตรวจผล!Z697:AA697)</f>
        <v>0</v>
      </c>
      <c r="L697" s="158">
        <f>SUM(ตรวจผล!Y697,ตรวจผล!AL697)</f>
        <v>0</v>
      </c>
      <c r="M697" s="20">
        <f t="shared" si="40"/>
        <v>0</v>
      </c>
      <c r="N697" s="159">
        <f t="shared" si="41"/>
        <v>0</v>
      </c>
      <c r="O697" s="163">
        <f t="shared" si="42"/>
        <v>0</v>
      </c>
      <c r="P697" s="164">
        <f t="shared" si="43"/>
        <v>0</v>
      </c>
    </row>
    <row r="698" spans="1:16" x14ac:dyDescent="0.2">
      <c r="A698" s="93" t="str">
        <f>IF(ไฟล์กรอกคำตอบ!A698=""," ",ไฟล์กรอกคำตอบ!A698&amp;"")</f>
        <v xml:space="preserve"> </v>
      </c>
      <c r="B698" s="17">
        <f>ไฟล์กรอกคำตอบ!B698</f>
        <v>0</v>
      </c>
      <c r="C698" s="17">
        <f>ไฟล์กรอกคำตอบ!C698</f>
        <v>0</v>
      </c>
      <c r="D698" s="18">
        <f>ไฟล์กรอกคำตอบ!D698</f>
        <v>0</v>
      </c>
      <c r="E698" s="19">
        <f>ไฟล์กรอกคำตอบ!E698</f>
        <v>0</v>
      </c>
      <c r="F698" s="17">
        <f>ไฟล์กรอกคำตอบ!F698</f>
        <v>0</v>
      </c>
      <c r="G698" s="17">
        <f>ไฟล์กรอกคำตอบ!G698</f>
        <v>0</v>
      </c>
      <c r="H698" s="158">
        <f>SUM(ตรวจผล!H698:M698,ตรวจผล!AE698,ตรวจผล!AI698,ตรวจผล!AJ698)</f>
        <v>0</v>
      </c>
      <c r="I698" s="158">
        <f>SUM(ตรวจผล!N698:O698,ตรวจผล!AK698)</f>
        <v>0</v>
      </c>
      <c r="J698" s="158">
        <f>SUM(ตรวจผล!P698:T698)</f>
        <v>0</v>
      </c>
      <c r="K698" s="158">
        <f>SUM(ตรวจผล!U698:X698,ตรวจผล!Z698:AA698)</f>
        <v>0</v>
      </c>
      <c r="L698" s="158">
        <f>SUM(ตรวจผล!Y698,ตรวจผล!AL698)</f>
        <v>0</v>
      </c>
      <c r="M698" s="20">
        <f t="shared" si="40"/>
        <v>0</v>
      </c>
      <c r="N698" s="159">
        <f t="shared" si="41"/>
        <v>0</v>
      </c>
      <c r="O698" s="163">
        <f t="shared" si="42"/>
        <v>0</v>
      </c>
      <c r="P698" s="164">
        <f t="shared" si="43"/>
        <v>0</v>
      </c>
    </row>
    <row r="699" spans="1:16" x14ac:dyDescent="0.2">
      <c r="A699" s="93" t="str">
        <f>IF(ไฟล์กรอกคำตอบ!A699=""," ",ไฟล์กรอกคำตอบ!A699&amp;"")</f>
        <v xml:space="preserve"> </v>
      </c>
      <c r="B699" s="17">
        <f>ไฟล์กรอกคำตอบ!B699</f>
        <v>0</v>
      </c>
      <c r="C699" s="17">
        <f>ไฟล์กรอกคำตอบ!C699</f>
        <v>0</v>
      </c>
      <c r="D699" s="18">
        <f>ไฟล์กรอกคำตอบ!D699</f>
        <v>0</v>
      </c>
      <c r="E699" s="19">
        <f>ไฟล์กรอกคำตอบ!E699</f>
        <v>0</v>
      </c>
      <c r="F699" s="17">
        <f>ไฟล์กรอกคำตอบ!F699</f>
        <v>0</v>
      </c>
      <c r="G699" s="17">
        <f>ไฟล์กรอกคำตอบ!G699</f>
        <v>0</v>
      </c>
      <c r="H699" s="158">
        <f>SUM(ตรวจผล!H699:M699,ตรวจผล!AE699,ตรวจผล!AI699,ตรวจผล!AJ699)</f>
        <v>0</v>
      </c>
      <c r="I699" s="158">
        <f>SUM(ตรวจผล!N699:O699,ตรวจผล!AK699)</f>
        <v>0</v>
      </c>
      <c r="J699" s="158">
        <f>SUM(ตรวจผล!P699:T699)</f>
        <v>0</v>
      </c>
      <c r="K699" s="158">
        <f>SUM(ตรวจผล!U699:X699,ตรวจผล!Z699:AA699)</f>
        <v>0</v>
      </c>
      <c r="L699" s="158">
        <f>SUM(ตรวจผล!Y699,ตรวจผล!AL699)</f>
        <v>0</v>
      </c>
      <c r="M699" s="20">
        <f t="shared" si="40"/>
        <v>0</v>
      </c>
      <c r="N699" s="159">
        <f t="shared" si="41"/>
        <v>0</v>
      </c>
      <c r="O699" s="163">
        <f t="shared" si="42"/>
        <v>0</v>
      </c>
      <c r="P699" s="164">
        <f t="shared" si="43"/>
        <v>0</v>
      </c>
    </row>
    <row r="700" spans="1:16" x14ac:dyDescent="0.2">
      <c r="A700" s="93" t="str">
        <f>IF(ไฟล์กรอกคำตอบ!A700=""," ",ไฟล์กรอกคำตอบ!A700&amp;"")</f>
        <v xml:space="preserve"> </v>
      </c>
      <c r="B700" s="17">
        <f>ไฟล์กรอกคำตอบ!B700</f>
        <v>0</v>
      </c>
      <c r="C700" s="17">
        <f>ไฟล์กรอกคำตอบ!C700</f>
        <v>0</v>
      </c>
      <c r="D700" s="18">
        <f>ไฟล์กรอกคำตอบ!D700</f>
        <v>0</v>
      </c>
      <c r="E700" s="19">
        <f>ไฟล์กรอกคำตอบ!E700</f>
        <v>0</v>
      </c>
      <c r="F700" s="17">
        <f>ไฟล์กรอกคำตอบ!F700</f>
        <v>0</v>
      </c>
      <c r="G700" s="17">
        <f>ไฟล์กรอกคำตอบ!G700</f>
        <v>0</v>
      </c>
      <c r="H700" s="158">
        <f>SUM(ตรวจผล!H700:M700,ตรวจผล!AE700,ตรวจผล!AI700,ตรวจผล!AJ700)</f>
        <v>0</v>
      </c>
      <c r="I700" s="158">
        <f>SUM(ตรวจผล!N700:O700,ตรวจผล!AK700)</f>
        <v>0</v>
      </c>
      <c r="J700" s="158">
        <f>SUM(ตรวจผล!P700:T700)</f>
        <v>0</v>
      </c>
      <c r="K700" s="158">
        <f>SUM(ตรวจผล!U700:X700,ตรวจผล!Z700:AA700)</f>
        <v>0</v>
      </c>
      <c r="L700" s="158">
        <f>SUM(ตรวจผล!Y700,ตรวจผล!AL700)</f>
        <v>0</v>
      </c>
      <c r="M700" s="20">
        <f t="shared" si="40"/>
        <v>0</v>
      </c>
      <c r="N700" s="159">
        <f t="shared" si="41"/>
        <v>0</v>
      </c>
      <c r="O700" s="163">
        <f t="shared" si="42"/>
        <v>0</v>
      </c>
      <c r="P700" s="164">
        <f t="shared" si="43"/>
        <v>0</v>
      </c>
    </row>
    <row r="701" spans="1:16" x14ac:dyDescent="0.2">
      <c r="A701" s="93" t="str">
        <f>IF(ไฟล์กรอกคำตอบ!A701=""," ",ไฟล์กรอกคำตอบ!A701&amp;"")</f>
        <v xml:space="preserve"> </v>
      </c>
      <c r="B701" s="17">
        <f>ไฟล์กรอกคำตอบ!B701</f>
        <v>0</v>
      </c>
      <c r="C701" s="17">
        <f>ไฟล์กรอกคำตอบ!C701</f>
        <v>0</v>
      </c>
      <c r="D701" s="18">
        <f>ไฟล์กรอกคำตอบ!D701</f>
        <v>0</v>
      </c>
      <c r="E701" s="19">
        <f>ไฟล์กรอกคำตอบ!E701</f>
        <v>0</v>
      </c>
      <c r="F701" s="17">
        <f>ไฟล์กรอกคำตอบ!F701</f>
        <v>0</v>
      </c>
      <c r="G701" s="17">
        <f>ไฟล์กรอกคำตอบ!G701</f>
        <v>0</v>
      </c>
      <c r="H701" s="158">
        <f>SUM(ตรวจผล!H701:M701,ตรวจผล!AE701,ตรวจผล!AI701,ตรวจผล!AJ701)</f>
        <v>0</v>
      </c>
      <c r="I701" s="158">
        <f>SUM(ตรวจผล!N701:O701,ตรวจผล!AK701)</f>
        <v>0</v>
      </c>
      <c r="J701" s="158">
        <f>SUM(ตรวจผล!P701:T701)</f>
        <v>0</v>
      </c>
      <c r="K701" s="158">
        <f>SUM(ตรวจผล!U701:X701,ตรวจผล!Z701:AA701)</f>
        <v>0</v>
      </c>
      <c r="L701" s="158">
        <f>SUM(ตรวจผล!Y701,ตรวจผล!AL701)</f>
        <v>0</v>
      </c>
      <c r="M701" s="20">
        <f t="shared" si="40"/>
        <v>0</v>
      </c>
      <c r="N701" s="159">
        <f t="shared" si="41"/>
        <v>0</v>
      </c>
      <c r="O701" s="163">
        <f t="shared" si="42"/>
        <v>0</v>
      </c>
      <c r="P701" s="164">
        <f t="shared" si="43"/>
        <v>0</v>
      </c>
    </row>
    <row r="702" spans="1:16" x14ac:dyDescent="0.2">
      <c r="A702" s="93" t="str">
        <f>IF(ไฟล์กรอกคำตอบ!A702=""," ",ไฟล์กรอกคำตอบ!A702&amp;"")</f>
        <v xml:space="preserve"> </v>
      </c>
      <c r="B702" s="17">
        <f>ไฟล์กรอกคำตอบ!B702</f>
        <v>0</v>
      </c>
      <c r="C702" s="17">
        <f>ไฟล์กรอกคำตอบ!C702</f>
        <v>0</v>
      </c>
      <c r="D702" s="18">
        <f>ไฟล์กรอกคำตอบ!D702</f>
        <v>0</v>
      </c>
      <c r="E702" s="19">
        <f>ไฟล์กรอกคำตอบ!E702</f>
        <v>0</v>
      </c>
      <c r="F702" s="17">
        <f>ไฟล์กรอกคำตอบ!F702</f>
        <v>0</v>
      </c>
      <c r="G702" s="17">
        <f>ไฟล์กรอกคำตอบ!G702</f>
        <v>0</v>
      </c>
      <c r="H702" s="158">
        <f>SUM(ตรวจผล!H702:M702,ตรวจผล!AE702,ตรวจผล!AI702,ตรวจผล!AJ702)</f>
        <v>0</v>
      </c>
      <c r="I702" s="158">
        <f>SUM(ตรวจผล!N702:O702,ตรวจผล!AK702)</f>
        <v>0</v>
      </c>
      <c r="J702" s="158">
        <f>SUM(ตรวจผล!P702:T702)</f>
        <v>0</v>
      </c>
      <c r="K702" s="158">
        <f>SUM(ตรวจผล!U702:X702,ตรวจผล!Z702:AA702)</f>
        <v>0</v>
      </c>
      <c r="L702" s="158">
        <f>SUM(ตรวจผล!Y702,ตรวจผล!AL702)</f>
        <v>0</v>
      </c>
      <c r="M702" s="20">
        <f t="shared" si="40"/>
        <v>0</v>
      </c>
      <c r="N702" s="159">
        <f t="shared" si="41"/>
        <v>0</v>
      </c>
      <c r="O702" s="163">
        <f t="shared" si="42"/>
        <v>0</v>
      </c>
      <c r="P702" s="164">
        <f t="shared" si="43"/>
        <v>0</v>
      </c>
    </row>
    <row r="703" spans="1:16" x14ac:dyDescent="0.2">
      <c r="A703" s="93" t="str">
        <f>IF(ไฟล์กรอกคำตอบ!A703=""," ",ไฟล์กรอกคำตอบ!A703&amp;"")</f>
        <v xml:space="preserve"> </v>
      </c>
      <c r="B703" s="17">
        <f>ไฟล์กรอกคำตอบ!B703</f>
        <v>0</v>
      </c>
      <c r="C703" s="17">
        <f>ไฟล์กรอกคำตอบ!C703</f>
        <v>0</v>
      </c>
      <c r="D703" s="18">
        <f>ไฟล์กรอกคำตอบ!D703</f>
        <v>0</v>
      </c>
      <c r="E703" s="19">
        <f>ไฟล์กรอกคำตอบ!E703</f>
        <v>0</v>
      </c>
      <c r="F703" s="17">
        <f>ไฟล์กรอกคำตอบ!F703</f>
        <v>0</v>
      </c>
      <c r="G703" s="17">
        <f>ไฟล์กรอกคำตอบ!G703</f>
        <v>0</v>
      </c>
      <c r="H703" s="158">
        <f>SUM(ตรวจผล!H703:M703,ตรวจผล!AE703,ตรวจผล!AI703,ตรวจผล!AJ703)</f>
        <v>0</v>
      </c>
      <c r="I703" s="158">
        <f>SUM(ตรวจผล!N703:O703,ตรวจผล!AK703)</f>
        <v>0</v>
      </c>
      <c r="J703" s="158">
        <f>SUM(ตรวจผล!P703:T703)</f>
        <v>0</v>
      </c>
      <c r="K703" s="158">
        <f>SUM(ตรวจผล!U703:X703,ตรวจผล!Z703:AA703)</f>
        <v>0</v>
      </c>
      <c r="L703" s="158">
        <f>SUM(ตรวจผล!Y703,ตรวจผล!AL703)</f>
        <v>0</v>
      </c>
      <c r="M703" s="20">
        <f t="shared" si="40"/>
        <v>0</v>
      </c>
      <c r="N703" s="159">
        <f t="shared" si="41"/>
        <v>0</v>
      </c>
      <c r="O703" s="163">
        <f t="shared" si="42"/>
        <v>0</v>
      </c>
      <c r="P703" s="164">
        <f t="shared" si="43"/>
        <v>0</v>
      </c>
    </row>
    <row r="704" spans="1:16" x14ac:dyDescent="0.2">
      <c r="A704" s="93" t="str">
        <f>IF(ไฟล์กรอกคำตอบ!A704=""," ",ไฟล์กรอกคำตอบ!A704&amp;"")</f>
        <v xml:space="preserve"> </v>
      </c>
      <c r="B704" s="17">
        <f>ไฟล์กรอกคำตอบ!B704</f>
        <v>0</v>
      </c>
      <c r="C704" s="17">
        <f>ไฟล์กรอกคำตอบ!C704</f>
        <v>0</v>
      </c>
      <c r="D704" s="18">
        <f>ไฟล์กรอกคำตอบ!D704</f>
        <v>0</v>
      </c>
      <c r="E704" s="19">
        <f>ไฟล์กรอกคำตอบ!E704</f>
        <v>0</v>
      </c>
      <c r="F704" s="17">
        <f>ไฟล์กรอกคำตอบ!F704</f>
        <v>0</v>
      </c>
      <c r="G704" s="17">
        <f>ไฟล์กรอกคำตอบ!G704</f>
        <v>0</v>
      </c>
      <c r="H704" s="158">
        <f>SUM(ตรวจผล!H704:M704,ตรวจผล!AE704,ตรวจผล!AI704,ตรวจผล!AJ704)</f>
        <v>0</v>
      </c>
      <c r="I704" s="158">
        <f>SUM(ตรวจผล!N704:O704,ตรวจผล!AK704)</f>
        <v>0</v>
      </c>
      <c r="J704" s="158">
        <f>SUM(ตรวจผล!P704:T704)</f>
        <v>0</v>
      </c>
      <c r="K704" s="158">
        <f>SUM(ตรวจผล!U704:X704,ตรวจผล!Z704:AA704)</f>
        <v>0</v>
      </c>
      <c r="L704" s="158">
        <f>SUM(ตรวจผล!Y704,ตรวจผล!AL704)</f>
        <v>0</v>
      </c>
      <c r="M704" s="20">
        <f t="shared" si="40"/>
        <v>0</v>
      </c>
      <c r="N704" s="159">
        <f t="shared" si="41"/>
        <v>0</v>
      </c>
      <c r="O704" s="163">
        <f t="shared" si="42"/>
        <v>0</v>
      </c>
      <c r="P704" s="164">
        <f t="shared" si="43"/>
        <v>0</v>
      </c>
    </row>
    <row r="705" spans="1:16" x14ac:dyDescent="0.2">
      <c r="A705" s="93" t="str">
        <f>IF(ไฟล์กรอกคำตอบ!A705=""," ",ไฟล์กรอกคำตอบ!A705&amp;"")</f>
        <v xml:space="preserve"> </v>
      </c>
      <c r="B705" s="17">
        <f>ไฟล์กรอกคำตอบ!B705</f>
        <v>0</v>
      </c>
      <c r="C705" s="17">
        <f>ไฟล์กรอกคำตอบ!C705</f>
        <v>0</v>
      </c>
      <c r="D705" s="18">
        <f>ไฟล์กรอกคำตอบ!D705</f>
        <v>0</v>
      </c>
      <c r="E705" s="19">
        <f>ไฟล์กรอกคำตอบ!E705</f>
        <v>0</v>
      </c>
      <c r="F705" s="17">
        <f>ไฟล์กรอกคำตอบ!F705</f>
        <v>0</v>
      </c>
      <c r="G705" s="17">
        <f>ไฟล์กรอกคำตอบ!G705</f>
        <v>0</v>
      </c>
      <c r="H705" s="158">
        <f>SUM(ตรวจผล!H705:M705,ตรวจผล!AE705,ตรวจผล!AI705,ตรวจผล!AJ705)</f>
        <v>0</v>
      </c>
      <c r="I705" s="158">
        <f>SUM(ตรวจผล!N705:O705,ตรวจผล!AK705)</f>
        <v>0</v>
      </c>
      <c r="J705" s="158">
        <f>SUM(ตรวจผล!P705:T705)</f>
        <v>0</v>
      </c>
      <c r="K705" s="158">
        <f>SUM(ตรวจผล!U705:X705,ตรวจผล!Z705:AA705)</f>
        <v>0</v>
      </c>
      <c r="L705" s="158">
        <f>SUM(ตรวจผล!Y705,ตรวจผล!AL705)</f>
        <v>0</v>
      </c>
      <c r="M705" s="20">
        <f t="shared" si="40"/>
        <v>0</v>
      </c>
      <c r="N705" s="159">
        <f t="shared" si="41"/>
        <v>0</v>
      </c>
      <c r="O705" s="163">
        <f t="shared" si="42"/>
        <v>0</v>
      </c>
      <c r="P705" s="164">
        <f t="shared" si="43"/>
        <v>0</v>
      </c>
    </row>
    <row r="706" spans="1:16" x14ac:dyDescent="0.2">
      <c r="A706" s="93" t="str">
        <f>IF(ไฟล์กรอกคำตอบ!A706=""," ",ไฟล์กรอกคำตอบ!A706&amp;"")</f>
        <v xml:space="preserve"> </v>
      </c>
      <c r="B706" s="17">
        <f>ไฟล์กรอกคำตอบ!B706</f>
        <v>0</v>
      </c>
      <c r="C706" s="17">
        <f>ไฟล์กรอกคำตอบ!C706</f>
        <v>0</v>
      </c>
      <c r="D706" s="18">
        <f>ไฟล์กรอกคำตอบ!D706</f>
        <v>0</v>
      </c>
      <c r="E706" s="19">
        <f>ไฟล์กรอกคำตอบ!E706</f>
        <v>0</v>
      </c>
      <c r="F706" s="17">
        <f>ไฟล์กรอกคำตอบ!F706</f>
        <v>0</v>
      </c>
      <c r="G706" s="17">
        <f>ไฟล์กรอกคำตอบ!G706</f>
        <v>0</v>
      </c>
      <c r="H706" s="158">
        <f>SUM(ตรวจผล!H706:M706,ตรวจผล!AE706,ตรวจผล!AI706,ตรวจผล!AJ706)</f>
        <v>0</v>
      </c>
      <c r="I706" s="158">
        <f>SUM(ตรวจผล!N706:O706,ตรวจผล!AK706)</f>
        <v>0</v>
      </c>
      <c r="J706" s="158">
        <f>SUM(ตรวจผล!P706:T706)</f>
        <v>0</v>
      </c>
      <c r="K706" s="158">
        <f>SUM(ตรวจผล!U706:X706,ตรวจผล!Z706:AA706)</f>
        <v>0</v>
      </c>
      <c r="L706" s="158">
        <f>SUM(ตรวจผล!Y706,ตรวจผล!AL706)</f>
        <v>0</v>
      </c>
      <c r="M706" s="20">
        <f t="shared" si="40"/>
        <v>0</v>
      </c>
      <c r="N706" s="159">
        <f t="shared" si="41"/>
        <v>0</v>
      </c>
      <c r="O706" s="163">
        <f t="shared" si="42"/>
        <v>0</v>
      </c>
      <c r="P706" s="164">
        <f t="shared" si="43"/>
        <v>0</v>
      </c>
    </row>
    <row r="707" spans="1:16" x14ac:dyDescent="0.2">
      <c r="A707" s="93" t="str">
        <f>IF(ไฟล์กรอกคำตอบ!A707=""," ",ไฟล์กรอกคำตอบ!A707&amp;"")</f>
        <v xml:space="preserve"> </v>
      </c>
      <c r="B707" s="17">
        <f>ไฟล์กรอกคำตอบ!B707</f>
        <v>0</v>
      </c>
      <c r="C707" s="17">
        <f>ไฟล์กรอกคำตอบ!C707</f>
        <v>0</v>
      </c>
      <c r="D707" s="18">
        <f>ไฟล์กรอกคำตอบ!D707</f>
        <v>0</v>
      </c>
      <c r="E707" s="19">
        <f>ไฟล์กรอกคำตอบ!E707</f>
        <v>0</v>
      </c>
      <c r="F707" s="17">
        <f>ไฟล์กรอกคำตอบ!F707</f>
        <v>0</v>
      </c>
      <c r="G707" s="17">
        <f>ไฟล์กรอกคำตอบ!G707</f>
        <v>0</v>
      </c>
      <c r="H707" s="158">
        <f>SUM(ตรวจผล!H707:M707,ตรวจผล!AE707,ตรวจผล!AI707,ตรวจผล!AJ707)</f>
        <v>0</v>
      </c>
      <c r="I707" s="158">
        <f>SUM(ตรวจผล!N707:O707,ตรวจผล!AK707)</f>
        <v>0</v>
      </c>
      <c r="J707" s="158">
        <f>SUM(ตรวจผล!P707:T707)</f>
        <v>0</v>
      </c>
      <c r="K707" s="158">
        <f>SUM(ตรวจผล!U707:X707,ตรวจผล!Z707:AA707)</f>
        <v>0</v>
      </c>
      <c r="L707" s="158">
        <f>SUM(ตรวจผล!Y707,ตรวจผล!AL707)</f>
        <v>0</v>
      </c>
      <c r="M707" s="20">
        <f t="shared" si="40"/>
        <v>0</v>
      </c>
      <c r="N707" s="159">
        <f t="shared" si="41"/>
        <v>0</v>
      </c>
      <c r="O707" s="163">
        <f t="shared" si="42"/>
        <v>0</v>
      </c>
      <c r="P707" s="164">
        <f t="shared" si="43"/>
        <v>0</v>
      </c>
    </row>
    <row r="708" spans="1:16" x14ac:dyDescent="0.2">
      <c r="A708" s="93" t="str">
        <f>IF(ไฟล์กรอกคำตอบ!A708=""," ",ไฟล์กรอกคำตอบ!A708&amp;"")</f>
        <v xml:space="preserve"> </v>
      </c>
      <c r="B708" s="17">
        <f>ไฟล์กรอกคำตอบ!B708</f>
        <v>0</v>
      </c>
      <c r="C708" s="17">
        <f>ไฟล์กรอกคำตอบ!C708</f>
        <v>0</v>
      </c>
      <c r="D708" s="18">
        <f>ไฟล์กรอกคำตอบ!D708</f>
        <v>0</v>
      </c>
      <c r="E708" s="19">
        <f>ไฟล์กรอกคำตอบ!E708</f>
        <v>0</v>
      </c>
      <c r="F708" s="17">
        <f>ไฟล์กรอกคำตอบ!F708</f>
        <v>0</v>
      </c>
      <c r="G708" s="17">
        <f>ไฟล์กรอกคำตอบ!G708</f>
        <v>0</v>
      </c>
      <c r="H708" s="158">
        <f>SUM(ตรวจผล!H708:M708,ตรวจผล!AE708,ตรวจผล!AI708,ตรวจผล!AJ708)</f>
        <v>0</v>
      </c>
      <c r="I708" s="158">
        <f>SUM(ตรวจผล!N708:O708,ตรวจผล!AK708)</f>
        <v>0</v>
      </c>
      <c r="J708" s="158">
        <f>SUM(ตรวจผล!P708:T708)</f>
        <v>0</v>
      </c>
      <c r="K708" s="158">
        <f>SUM(ตรวจผล!U708:X708,ตรวจผล!Z708:AA708)</f>
        <v>0</v>
      </c>
      <c r="L708" s="158">
        <f>SUM(ตรวจผล!Y708,ตรวจผล!AL708)</f>
        <v>0</v>
      </c>
      <c r="M708" s="20">
        <f t="shared" si="40"/>
        <v>0</v>
      </c>
      <c r="N708" s="159">
        <f t="shared" si="41"/>
        <v>0</v>
      </c>
      <c r="O708" s="163">
        <f t="shared" si="42"/>
        <v>0</v>
      </c>
      <c r="P708" s="164">
        <f t="shared" si="43"/>
        <v>0</v>
      </c>
    </row>
    <row r="709" spans="1:16" x14ac:dyDescent="0.2">
      <c r="A709" s="93" t="str">
        <f>IF(ไฟล์กรอกคำตอบ!A709=""," ",ไฟล์กรอกคำตอบ!A709&amp;"")</f>
        <v xml:space="preserve"> </v>
      </c>
      <c r="B709" s="17">
        <f>ไฟล์กรอกคำตอบ!B709</f>
        <v>0</v>
      </c>
      <c r="C709" s="17">
        <f>ไฟล์กรอกคำตอบ!C709</f>
        <v>0</v>
      </c>
      <c r="D709" s="18">
        <f>ไฟล์กรอกคำตอบ!D709</f>
        <v>0</v>
      </c>
      <c r="E709" s="19">
        <f>ไฟล์กรอกคำตอบ!E709</f>
        <v>0</v>
      </c>
      <c r="F709" s="17">
        <f>ไฟล์กรอกคำตอบ!F709</f>
        <v>0</v>
      </c>
      <c r="G709" s="17">
        <f>ไฟล์กรอกคำตอบ!G709</f>
        <v>0</v>
      </c>
      <c r="H709" s="158">
        <f>SUM(ตรวจผล!H709:M709,ตรวจผล!AE709,ตรวจผล!AI709,ตรวจผล!AJ709)</f>
        <v>0</v>
      </c>
      <c r="I709" s="158">
        <f>SUM(ตรวจผล!N709:O709,ตรวจผล!AK709)</f>
        <v>0</v>
      </c>
      <c r="J709" s="158">
        <f>SUM(ตรวจผล!P709:T709)</f>
        <v>0</v>
      </c>
      <c r="K709" s="158">
        <f>SUM(ตรวจผล!U709:X709,ตรวจผล!Z709:AA709)</f>
        <v>0</v>
      </c>
      <c r="L709" s="158">
        <f>SUM(ตรวจผล!Y709,ตรวจผล!AL709)</f>
        <v>0</v>
      </c>
      <c r="M709" s="20">
        <f t="shared" si="40"/>
        <v>0</v>
      </c>
      <c r="N709" s="159">
        <f t="shared" si="41"/>
        <v>0</v>
      </c>
      <c r="O709" s="163">
        <f t="shared" si="42"/>
        <v>0</v>
      </c>
      <c r="P709" s="164">
        <f t="shared" si="43"/>
        <v>0</v>
      </c>
    </row>
    <row r="710" spans="1:16" x14ac:dyDescent="0.2">
      <c r="A710" s="93" t="str">
        <f>IF(ไฟล์กรอกคำตอบ!A710=""," ",ไฟล์กรอกคำตอบ!A710&amp;"")</f>
        <v xml:space="preserve"> </v>
      </c>
      <c r="B710" s="17">
        <f>ไฟล์กรอกคำตอบ!B710</f>
        <v>0</v>
      </c>
      <c r="C710" s="17">
        <f>ไฟล์กรอกคำตอบ!C710</f>
        <v>0</v>
      </c>
      <c r="D710" s="18">
        <f>ไฟล์กรอกคำตอบ!D710</f>
        <v>0</v>
      </c>
      <c r="E710" s="19">
        <f>ไฟล์กรอกคำตอบ!E710</f>
        <v>0</v>
      </c>
      <c r="F710" s="17">
        <f>ไฟล์กรอกคำตอบ!F710</f>
        <v>0</v>
      </c>
      <c r="G710" s="17">
        <f>ไฟล์กรอกคำตอบ!G710</f>
        <v>0</v>
      </c>
      <c r="H710" s="158">
        <f>SUM(ตรวจผล!H710:M710,ตรวจผล!AE710,ตรวจผล!AI710,ตรวจผล!AJ710)</f>
        <v>0</v>
      </c>
      <c r="I710" s="158">
        <f>SUM(ตรวจผล!N710:O710,ตรวจผล!AK710)</f>
        <v>0</v>
      </c>
      <c r="J710" s="158">
        <f>SUM(ตรวจผล!P710:T710)</f>
        <v>0</v>
      </c>
      <c r="K710" s="158">
        <f>SUM(ตรวจผล!U710:X710,ตรวจผล!Z710:AA710)</f>
        <v>0</v>
      </c>
      <c r="L710" s="158">
        <f>SUM(ตรวจผล!Y710,ตรวจผล!AL710)</f>
        <v>0</v>
      </c>
      <c r="M710" s="20">
        <f t="shared" si="40"/>
        <v>0</v>
      </c>
      <c r="N710" s="159">
        <f t="shared" si="41"/>
        <v>0</v>
      </c>
      <c r="O710" s="163">
        <f t="shared" si="42"/>
        <v>0</v>
      </c>
      <c r="P710" s="164">
        <f t="shared" si="43"/>
        <v>0</v>
      </c>
    </row>
    <row r="711" spans="1:16" x14ac:dyDescent="0.2">
      <c r="A711" s="93" t="str">
        <f>IF(ไฟล์กรอกคำตอบ!A711=""," ",ไฟล์กรอกคำตอบ!A711&amp;"")</f>
        <v xml:space="preserve"> </v>
      </c>
      <c r="B711" s="17">
        <f>ไฟล์กรอกคำตอบ!B711</f>
        <v>0</v>
      </c>
      <c r="C711" s="17">
        <f>ไฟล์กรอกคำตอบ!C711</f>
        <v>0</v>
      </c>
      <c r="D711" s="18">
        <f>ไฟล์กรอกคำตอบ!D711</f>
        <v>0</v>
      </c>
      <c r="E711" s="19">
        <f>ไฟล์กรอกคำตอบ!E711</f>
        <v>0</v>
      </c>
      <c r="F711" s="17">
        <f>ไฟล์กรอกคำตอบ!F711</f>
        <v>0</v>
      </c>
      <c r="G711" s="17">
        <f>ไฟล์กรอกคำตอบ!G711</f>
        <v>0</v>
      </c>
      <c r="H711" s="158">
        <f>SUM(ตรวจผล!H711:M711,ตรวจผล!AE711,ตรวจผล!AI711,ตรวจผล!AJ711)</f>
        <v>0</v>
      </c>
      <c r="I711" s="158">
        <f>SUM(ตรวจผล!N711:O711,ตรวจผล!AK711)</f>
        <v>0</v>
      </c>
      <c r="J711" s="158">
        <f>SUM(ตรวจผล!P711:T711)</f>
        <v>0</v>
      </c>
      <c r="K711" s="158">
        <f>SUM(ตรวจผล!U711:X711,ตรวจผล!Z711:AA711)</f>
        <v>0</v>
      </c>
      <c r="L711" s="158">
        <f>SUM(ตรวจผล!Y711,ตรวจผล!AL711)</f>
        <v>0</v>
      </c>
      <c r="M711" s="20">
        <f t="shared" ref="M711:M755" si="44">SUM(H711:L711)</f>
        <v>0</v>
      </c>
      <c r="N711" s="159">
        <f t="shared" ref="N711:N755" si="45">$N$4/$M$5*M711</f>
        <v>0</v>
      </c>
      <c r="O711" s="163">
        <f t="shared" ref="O711:O760" si="46">SUM(M711)</f>
        <v>0</v>
      </c>
      <c r="P711" s="164">
        <f t="shared" ref="P711:P760" si="47">100/$O$5*O711</f>
        <v>0</v>
      </c>
    </row>
    <row r="712" spans="1:16" x14ac:dyDescent="0.2">
      <c r="A712" s="93" t="str">
        <f>IF(ไฟล์กรอกคำตอบ!A712=""," ",ไฟล์กรอกคำตอบ!A712&amp;"")</f>
        <v xml:space="preserve"> </v>
      </c>
      <c r="B712" s="17">
        <f>ไฟล์กรอกคำตอบ!B712</f>
        <v>0</v>
      </c>
      <c r="C712" s="17">
        <f>ไฟล์กรอกคำตอบ!C712</f>
        <v>0</v>
      </c>
      <c r="D712" s="18">
        <f>ไฟล์กรอกคำตอบ!D712</f>
        <v>0</v>
      </c>
      <c r="E712" s="19">
        <f>ไฟล์กรอกคำตอบ!E712</f>
        <v>0</v>
      </c>
      <c r="F712" s="17">
        <f>ไฟล์กรอกคำตอบ!F712</f>
        <v>0</v>
      </c>
      <c r="G712" s="17">
        <f>ไฟล์กรอกคำตอบ!G712</f>
        <v>0</v>
      </c>
      <c r="H712" s="158">
        <f>SUM(ตรวจผล!H712:M712,ตรวจผล!AE712,ตรวจผล!AI712,ตรวจผล!AJ712)</f>
        <v>0</v>
      </c>
      <c r="I712" s="158">
        <f>SUM(ตรวจผล!N712:O712,ตรวจผล!AK712)</f>
        <v>0</v>
      </c>
      <c r="J712" s="158">
        <f>SUM(ตรวจผล!P712:T712)</f>
        <v>0</v>
      </c>
      <c r="K712" s="158">
        <f>SUM(ตรวจผล!U712:X712,ตรวจผล!Z712:AA712)</f>
        <v>0</v>
      </c>
      <c r="L712" s="158">
        <f>SUM(ตรวจผล!Y712,ตรวจผล!AL712)</f>
        <v>0</v>
      </c>
      <c r="M712" s="20">
        <f t="shared" si="44"/>
        <v>0</v>
      </c>
      <c r="N712" s="159">
        <f t="shared" si="45"/>
        <v>0</v>
      </c>
      <c r="O712" s="163">
        <f t="shared" si="46"/>
        <v>0</v>
      </c>
      <c r="P712" s="164">
        <f t="shared" si="47"/>
        <v>0</v>
      </c>
    </row>
    <row r="713" spans="1:16" x14ac:dyDescent="0.2">
      <c r="A713" s="93" t="str">
        <f>IF(ไฟล์กรอกคำตอบ!A713=""," ",ไฟล์กรอกคำตอบ!A713&amp;"")</f>
        <v xml:space="preserve"> </v>
      </c>
      <c r="B713" s="17">
        <f>ไฟล์กรอกคำตอบ!B713</f>
        <v>0</v>
      </c>
      <c r="C713" s="17">
        <f>ไฟล์กรอกคำตอบ!C713</f>
        <v>0</v>
      </c>
      <c r="D713" s="18">
        <f>ไฟล์กรอกคำตอบ!D713</f>
        <v>0</v>
      </c>
      <c r="E713" s="19">
        <f>ไฟล์กรอกคำตอบ!E713</f>
        <v>0</v>
      </c>
      <c r="F713" s="17">
        <f>ไฟล์กรอกคำตอบ!F713</f>
        <v>0</v>
      </c>
      <c r="G713" s="17">
        <f>ไฟล์กรอกคำตอบ!G713</f>
        <v>0</v>
      </c>
      <c r="H713" s="158">
        <f>SUM(ตรวจผล!H713:M713,ตรวจผล!AE713,ตรวจผล!AI713,ตรวจผล!AJ713)</f>
        <v>0</v>
      </c>
      <c r="I713" s="158">
        <f>SUM(ตรวจผล!N713:O713,ตรวจผล!AK713)</f>
        <v>0</v>
      </c>
      <c r="J713" s="158">
        <f>SUM(ตรวจผล!P713:T713)</f>
        <v>0</v>
      </c>
      <c r="K713" s="158">
        <f>SUM(ตรวจผล!U713:X713,ตรวจผล!Z713:AA713)</f>
        <v>0</v>
      </c>
      <c r="L713" s="158">
        <f>SUM(ตรวจผล!Y713,ตรวจผล!AL713)</f>
        <v>0</v>
      </c>
      <c r="M713" s="20">
        <f t="shared" si="44"/>
        <v>0</v>
      </c>
      <c r="N713" s="159">
        <f t="shared" si="45"/>
        <v>0</v>
      </c>
      <c r="O713" s="163">
        <f t="shared" si="46"/>
        <v>0</v>
      </c>
      <c r="P713" s="164">
        <f t="shared" si="47"/>
        <v>0</v>
      </c>
    </row>
    <row r="714" spans="1:16" x14ac:dyDescent="0.2">
      <c r="A714" s="93" t="str">
        <f>IF(ไฟล์กรอกคำตอบ!A714=""," ",ไฟล์กรอกคำตอบ!A714&amp;"")</f>
        <v xml:space="preserve"> </v>
      </c>
      <c r="B714" s="17">
        <f>ไฟล์กรอกคำตอบ!B714</f>
        <v>0</v>
      </c>
      <c r="C714" s="17">
        <f>ไฟล์กรอกคำตอบ!C714</f>
        <v>0</v>
      </c>
      <c r="D714" s="18">
        <f>ไฟล์กรอกคำตอบ!D714</f>
        <v>0</v>
      </c>
      <c r="E714" s="19">
        <f>ไฟล์กรอกคำตอบ!E714</f>
        <v>0</v>
      </c>
      <c r="F714" s="17">
        <f>ไฟล์กรอกคำตอบ!F714</f>
        <v>0</v>
      </c>
      <c r="G714" s="17">
        <f>ไฟล์กรอกคำตอบ!G714</f>
        <v>0</v>
      </c>
      <c r="H714" s="158">
        <f>SUM(ตรวจผล!H714:M714,ตรวจผล!AE714,ตรวจผล!AI714,ตรวจผล!AJ714)</f>
        <v>0</v>
      </c>
      <c r="I714" s="158">
        <f>SUM(ตรวจผล!N714:O714,ตรวจผล!AK714)</f>
        <v>0</v>
      </c>
      <c r="J714" s="158">
        <f>SUM(ตรวจผล!P714:T714)</f>
        <v>0</v>
      </c>
      <c r="K714" s="158">
        <f>SUM(ตรวจผล!U714:X714,ตรวจผล!Z714:AA714)</f>
        <v>0</v>
      </c>
      <c r="L714" s="158">
        <f>SUM(ตรวจผล!Y714,ตรวจผล!AL714)</f>
        <v>0</v>
      </c>
      <c r="M714" s="20">
        <f t="shared" si="44"/>
        <v>0</v>
      </c>
      <c r="N714" s="159">
        <f t="shared" si="45"/>
        <v>0</v>
      </c>
      <c r="O714" s="163">
        <f t="shared" si="46"/>
        <v>0</v>
      </c>
      <c r="P714" s="164">
        <f t="shared" si="47"/>
        <v>0</v>
      </c>
    </row>
    <row r="715" spans="1:16" x14ac:dyDescent="0.2">
      <c r="A715" s="93" t="str">
        <f>IF(ไฟล์กรอกคำตอบ!A715=""," ",ไฟล์กรอกคำตอบ!A715&amp;"")</f>
        <v xml:space="preserve"> </v>
      </c>
      <c r="B715" s="17">
        <f>ไฟล์กรอกคำตอบ!B715</f>
        <v>0</v>
      </c>
      <c r="C715" s="17">
        <f>ไฟล์กรอกคำตอบ!C715</f>
        <v>0</v>
      </c>
      <c r="D715" s="18">
        <f>ไฟล์กรอกคำตอบ!D715</f>
        <v>0</v>
      </c>
      <c r="E715" s="19">
        <f>ไฟล์กรอกคำตอบ!E715</f>
        <v>0</v>
      </c>
      <c r="F715" s="17">
        <f>ไฟล์กรอกคำตอบ!F715</f>
        <v>0</v>
      </c>
      <c r="G715" s="17">
        <f>ไฟล์กรอกคำตอบ!G715</f>
        <v>0</v>
      </c>
      <c r="H715" s="158">
        <f>SUM(ตรวจผล!H715:M715,ตรวจผล!AE715,ตรวจผล!AI715,ตรวจผล!AJ715)</f>
        <v>0</v>
      </c>
      <c r="I715" s="158">
        <f>SUM(ตรวจผล!N715:O715,ตรวจผล!AK715)</f>
        <v>0</v>
      </c>
      <c r="J715" s="158">
        <f>SUM(ตรวจผล!P715:T715)</f>
        <v>0</v>
      </c>
      <c r="K715" s="158">
        <f>SUM(ตรวจผล!U715:X715,ตรวจผล!Z715:AA715)</f>
        <v>0</v>
      </c>
      <c r="L715" s="158">
        <f>SUM(ตรวจผล!Y715,ตรวจผล!AL715)</f>
        <v>0</v>
      </c>
      <c r="M715" s="20">
        <f t="shared" si="44"/>
        <v>0</v>
      </c>
      <c r="N715" s="159">
        <f t="shared" si="45"/>
        <v>0</v>
      </c>
      <c r="O715" s="163">
        <f t="shared" si="46"/>
        <v>0</v>
      </c>
      <c r="P715" s="164">
        <f t="shared" si="47"/>
        <v>0</v>
      </c>
    </row>
    <row r="716" spans="1:16" x14ac:dyDescent="0.2">
      <c r="A716" s="93" t="str">
        <f>IF(ไฟล์กรอกคำตอบ!A716=""," ",ไฟล์กรอกคำตอบ!A716&amp;"")</f>
        <v xml:space="preserve"> </v>
      </c>
      <c r="B716" s="17">
        <f>ไฟล์กรอกคำตอบ!B716</f>
        <v>0</v>
      </c>
      <c r="C716" s="17">
        <f>ไฟล์กรอกคำตอบ!C716</f>
        <v>0</v>
      </c>
      <c r="D716" s="18">
        <f>ไฟล์กรอกคำตอบ!D716</f>
        <v>0</v>
      </c>
      <c r="E716" s="19">
        <f>ไฟล์กรอกคำตอบ!E716</f>
        <v>0</v>
      </c>
      <c r="F716" s="17">
        <f>ไฟล์กรอกคำตอบ!F716</f>
        <v>0</v>
      </c>
      <c r="G716" s="17">
        <f>ไฟล์กรอกคำตอบ!G716</f>
        <v>0</v>
      </c>
      <c r="H716" s="158">
        <f>SUM(ตรวจผล!H716:M716,ตรวจผล!AE716,ตรวจผล!AI716,ตรวจผล!AJ716)</f>
        <v>0</v>
      </c>
      <c r="I716" s="158">
        <f>SUM(ตรวจผล!N716:O716,ตรวจผล!AK716)</f>
        <v>0</v>
      </c>
      <c r="J716" s="158">
        <f>SUM(ตรวจผล!P716:T716)</f>
        <v>0</v>
      </c>
      <c r="K716" s="158">
        <f>SUM(ตรวจผล!U716:X716,ตรวจผล!Z716:AA716)</f>
        <v>0</v>
      </c>
      <c r="L716" s="158">
        <f>SUM(ตรวจผล!Y716,ตรวจผล!AL716)</f>
        <v>0</v>
      </c>
      <c r="M716" s="20">
        <f t="shared" si="44"/>
        <v>0</v>
      </c>
      <c r="N716" s="159">
        <f t="shared" si="45"/>
        <v>0</v>
      </c>
      <c r="O716" s="163">
        <f t="shared" si="46"/>
        <v>0</v>
      </c>
      <c r="P716" s="164">
        <f t="shared" si="47"/>
        <v>0</v>
      </c>
    </row>
    <row r="717" spans="1:16" x14ac:dyDescent="0.2">
      <c r="A717" s="93" t="str">
        <f>IF(ไฟล์กรอกคำตอบ!A717=""," ",ไฟล์กรอกคำตอบ!A717&amp;"")</f>
        <v xml:space="preserve"> </v>
      </c>
      <c r="B717" s="17">
        <f>ไฟล์กรอกคำตอบ!B717</f>
        <v>0</v>
      </c>
      <c r="C717" s="17">
        <f>ไฟล์กรอกคำตอบ!C717</f>
        <v>0</v>
      </c>
      <c r="D717" s="18">
        <f>ไฟล์กรอกคำตอบ!D717</f>
        <v>0</v>
      </c>
      <c r="E717" s="19">
        <f>ไฟล์กรอกคำตอบ!E717</f>
        <v>0</v>
      </c>
      <c r="F717" s="17">
        <f>ไฟล์กรอกคำตอบ!F717</f>
        <v>0</v>
      </c>
      <c r="G717" s="17">
        <f>ไฟล์กรอกคำตอบ!G717</f>
        <v>0</v>
      </c>
      <c r="H717" s="158">
        <f>SUM(ตรวจผล!H717:M717,ตรวจผล!AE717,ตรวจผล!AI717,ตรวจผล!AJ717)</f>
        <v>0</v>
      </c>
      <c r="I717" s="158">
        <f>SUM(ตรวจผล!N717:O717,ตรวจผล!AK717)</f>
        <v>0</v>
      </c>
      <c r="J717" s="158">
        <f>SUM(ตรวจผล!P717:T717)</f>
        <v>0</v>
      </c>
      <c r="K717" s="158">
        <f>SUM(ตรวจผล!U717:X717,ตรวจผล!Z717:AA717)</f>
        <v>0</v>
      </c>
      <c r="L717" s="158">
        <f>SUM(ตรวจผล!Y717,ตรวจผล!AL717)</f>
        <v>0</v>
      </c>
      <c r="M717" s="20">
        <f t="shared" si="44"/>
        <v>0</v>
      </c>
      <c r="N717" s="159">
        <f t="shared" si="45"/>
        <v>0</v>
      </c>
      <c r="O717" s="163">
        <f t="shared" si="46"/>
        <v>0</v>
      </c>
      <c r="P717" s="164">
        <f t="shared" si="47"/>
        <v>0</v>
      </c>
    </row>
    <row r="718" spans="1:16" x14ac:dyDescent="0.2">
      <c r="A718" s="93" t="str">
        <f>IF(ไฟล์กรอกคำตอบ!A718=""," ",ไฟล์กรอกคำตอบ!A718&amp;"")</f>
        <v xml:space="preserve"> </v>
      </c>
      <c r="B718" s="17">
        <f>ไฟล์กรอกคำตอบ!B718</f>
        <v>0</v>
      </c>
      <c r="C718" s="17">
        <f>ไฟล์กรอกคำตอบ!C718</f>
        <v>0</v>
      </c>
      <c r="D718" s="18">
        <f>ไฟล์กรอกคำตอบ!D718</f>
        <v>0</v>
      </c>
      <c r="E718" s="19">
        <f>ไฟล์กรอกคำตอบ!E718</f>
        <v>0</v>
      </c>
      <c r="F718" s="17">
        <f>ไฟล์กรอกคำตอบ!F718</f>
        <v>0</v>
      </c>
      <c r="G718" s="17">
        <f>ไฟล์กรอกคำตอบ!G718</f>
        <v>0</v>
      </c>
      <c r="H718" s="158">
        <f>SUM(ตรวจผล!H718:M718,ตรวจผล!AE718,ตรวจผล!AI718,ตรวจผล!AJ718)</f>
        <v>0</v>
      </c>
      <c r="I718" s="158">
        <f>SUM(ตรวจผล!N718:O718,ตรวจผล!AK718)</f>
        <v>0</v>
      </c>
      <c r="J718" s="158">
        <f>SUM(ตรวจผล!P718:T718)</f>
        <v>0</v>
      </c>
      <c r="K718" s="158">
        <f>SUM(ตรวจผล!U718:X718,ตรวจผล!Z718:AA718)</f>
        <v>0</v>
      </c>
      <c r="L718" s="158">
        <f>SUM(ตรวจผล!Y718,ตรวจผล!AL718)</f>
        <v>0</v>
      </c>
      <c r="M718" s="20">
        <f t="shared" si="44"/>
        <v>0</v>
      </c>
      <c r="N718" s="159">
        <f t="shared" si="45"/>
        <v>0</v>
      </c>
      <c r="O718" s="163">
        <f t="shared" si="46"/>
        <v>0</v>
      </c>
      <c r="P718" s="164">
        <f t="shared" si="47"/>
        <v>0</v>
      </c>
    </row>
    <row r="719" spans="1:16" x14ac:dyDescent="0.2">
      <c r="A719" s="93" t="str">
        <f>IF(ไฟล์กรอกคำตอบ!A719=""," ",ไฟล์กรอกคำตอบ!A719&amp;"")</f>
        <v xml:space="preserve"> </v>
      </c>
      <c r="B719" s="17">
        <f>ไฟล์กรอกคำตอบ!B719</f>
        <v>0</v>
      </c>
      <c r="C719" s="17">
        <f>ไฟล์กรอกคำตอบ!C719</f>
        <v>0</v>
      </c>
      <c r="D719" s="18">
        <f>ไฟล์กรอกคำตอบ!D719</f>
        <v>0</v>
      </c>
      <c r="E719" s="19">
        <f>ไฟล์กรอกคำตอบ!E719</f>
        <v>0</v>
      </c>
      <c r="F719" s="17">
        <f>ไฟล์กรอกคำตอบ!F719</f>
        <v>0</v>
      </c>
      <c r="G719" s="17">
        <f>ไฟล์กรอกคำตอบ!G719</f>
        <v>0</v>
      </c>
      <c r="H719" s="158">
        <f>SUM(ตรวจผล!H719:M719,ตรวจผล!AE719,ตรวจผล!AI719,ตรวจผล!AJ719)</f>
        <v>0</v>
      </c>
      <c r="I719" s="158">
        <f>SUM(ตรวจผล!N719:O719,ตรวจผล!AK719)</f>
        <v>0</v>
      </c>
      <c r="J719" s="158">
        <f>SUM(ตรวจผล!P719:T719)</f>
        <v>0</v>
      </c>
      <c r="K719" s="158">
        <f>SUM(ตรวจผล!U719:X719,ตรวจผล!Z719:AA719)</f>
        <v>0</v>
      </c>
      <c r="L719" s="158">
        <f>SUM(ตรวจผล!Y719,ตรวจผล!AL719)</f>
        <v>0</v>
      </c>
      <c r="M719" s="20">
        <f t="shared" si="44"/>
        <v>0</v>
      </c>
      <c r="N719" s="159">
        <f t="shared" si="45"/>
        <v>0</v>
      </c>
      <c r="O719" s="163">
        <f t="shared" si="46"/>
        <v>0</v>
      </c>
      <c r="P719" s="164">
        <f t="shared" si="47"/>
        <v>0</v>
      </c>
    </row>
    <row r="720" spans="1:16" x14ac:dyDescent="0.2">
      <c r="A720" s="93" t="str">
        <f>IF(ไฟล์กรอกคำตอบ!A720=""," ",ไฟล์กรอกคำตอบ!A720&amp;"")</f>
        <v xml:space="preserve"> </v>
      </c>
      <c r="B720" s="17">
        <f>ไฟล์กรอกคำตอบ!B720</f>
        <v>0</v>
      </c>
      <c r="C720" s="17">
        <f>ไฟล์กรอกคำตอบ!C720</f>
        <v>0</v>
      </c>
      <c r="D720" s="18">
        <f>ไฟล์กรอกคำตอบ!D720</f>
        <v>0</v>
      </c>
      <c r="E720" s="19">
        <f>ไฟล์กรอกคำตอบ!E720</f>
        <v>0</v>
      </c>
      <c r="F720" s="17">
        <f>ไฟล์กรอกคำตอบ!F720</f>
        <v>0</v>
      </c>
      <c r="G720" s="17">
        <f>ไฟล์กรอกคำตอบ!G720</f>
        <v>0</v>
      </c>
      <c r="H720" s="158">
        <f>SUM(ตรวจผล!H720:M720,ตรวจผล!AE720,ตรวจผล!AI720,ตรวจผล!AJ720)</f>
        <v>0</v>
      </c>
      <c r="I720" s="158">
        <f>SUM(ตรวจผล!N720:O720,ตรวจผล!AK720)</f>
        <v>0</v>
      </c>
      <c r="J720" s="158">
        <f>SUM(ตรวจผล!P720:T720)</f>
        <v>0</v>
      </c>
      <c r="K720" s="158">
        <f>SUM(ตรวจผล!U720:X720,ตรวจผล!Z720:AA720)</f>
        <v>0</v>
      </c>
      <c r="L720" s="158">
        <f>SUM(ตรวจผล!Y720,ตรวจผล!AL720)</f>
        <v>0</v>
      </c>
      <c r="M720" s="20">
        <f t="shared" si="44"/>
        <v>0</v>
      </c>
      <c r="N720" s="159">
        <f t="shared" si="45"/>
        <v>0</v>
      </c>
      <c r="O720" s="163">
        <f t="shared" si="46"/>
        <v>0</v>
      </c>
      <c r="P720" s="164">
        <f t="shared" si="47"/>
        <v>0</v>
      </c>
    </row>
    <row r="721" spans="1:16" x14ac:dyDescent="0.2">
      <c r="A721" s="93" t="str">
        <f>IF(ไฟล์กรอกคำตอบ!A721=""," ",ไฟล์กรอกคำตอบ!A721&amp;"")</f>
        <v xml:space="preserve"> </v>
      </c>
      <c r="B721" s="17">
        <f>ไฟล์กรอกคำตอบ!B721</f>
        <v>0</v>
      </c>
      <c r="C721" s="17">
        <f>ไฟล์กรอกคำตอบ!C721</f>
        <v>0</v>
      </c>
      <c r="D721" s="18">
        <f>ไฟล์กรอกคำตอบ!D721</f>
        <v>0</v>
      </c>
      <c r="E721" s="19">
        <f>ไฟล์กรอกคำตอบ!E721</f>
        <v>0</v>
      </c>
      <c r="F721" s="17">
        <f>ไฟล์กรอกคำตอบ!F721</f>
        <v>0</v>
      </c>
      <c r="G721" s="17">
        <f>ไฟล์กรอกคำตอบ!G721</f>
        <v>0</v>
      </c>
      <c r="H721" s="158">
        <f>SUM(ตรวจผล!H721:M721,ตรวจผล!AE721,ตรวจผล!AI721,ตรวจผล!AJ721)</f>
        <v>0</v>
      </c>
      <c r="I721" s="158">
        <f>SUM(ตรวจผล!N721:O721,ตรวจผล!AK721)</f>
        <v>0</v>
      </c>
      <c r="J721" s="158">
        <f>SUM(ตรวจผล!P721:T721)</f>
        <v>0</v>
      </c>
      <c r="K721" s="158">
        <f>SUM(ตรวจผล!U721:X721,ตรวจผล!Z721:AA721)</f>
        <v>0</v>
      </c>
      <c r="L721" s="158">
        <f>SUM(ตรวจผล!Y721,ตรวจผล!AL721)</f>
        <v>0</v>
      </c>
      <c r="M721" s="20">
        <f t="shared" si="44"/>
        <v>0</v>
      </c>
      <c r="N721" s="159">
        <f t="shared" si="45"/>
        <v>0</v>
      </c>
      <c r="O721" s="163">
        <f t="shared" si="46"/>
        <v>0</v>
      </c>
      <c r="P721" s="164">
        <f t="shared" si="47"/>
        <v>0</v>
      </c>
    </row>
    <row r="722" spans="1:16" x14ac:dyDescent="0.2">
      <c r="A722" s="93" t="str">
        <f>IF(ไฟล์กรอกคำตอบ!A722=""," ",ไฟล์กรอกคำตอบ!A722&amp;"")</f>
        <v xml:space="preserve"> </v>
      </c>
      <c r="B722" s="17">
        <f>ไฟล์กรอกคำตอบ!B722</f>
        <v>0</v>
      </c>
      <c r="C722" s="17">
        <f>ไฟล์กรอกคำตอบ!C722</f>
        <v>0</v>
      </c>
      <c r="D722" s="18">
        <f>ไฟล์กรอกคำตอบ!D722</f>
        <v>0</v>
      </c>
      <c r="E722" s="19">
        <f>ไฟล์กรอกคำตอบ!E722</f>
        <v>0</v>
      </c>
      <c r="F722" s="17">
        <f>ไฟล์กรอกคำตอบ!F722</f>
        <v>0</v>
      </c>
      <c r="G722" s="17">
        <f>ไฟล์กรอกคำตอบ!G722</f>
        <v>0</v>
      </c>
      <c r="H722" s="158">
        <f>SUM(ตรวจผล!H722:M722,ตรวจผล!AE722,ตรวจผล!AI722,ตรวจผล!AJ722)</f>
        <v>0</v>
      </c>
      <c r="I722" s="158">
        <f>SUM(ตรวจผล!N722:O722,ตรวจผล!AK722)</f>
        <v>0</v>
      </c>
      <c r="J722" s="158">
        <f>SUM(ตรวจผล!P722:T722)</f>
        <v>0</v>
      </c>
      <c r="K722" s="158">
        <f>SUM(ตรวจผล!U722:X722,ตรวจผล!Z722:AA722)</f>
        <v>0</v>
      </c>
      <c r="L722" s="158">
        <f>SUM(ตรวจผล!Y722,ตรวจผล!AL722)</f>
        <v>0</v>
      </c>
      <c r="M722" s="20">
        <f t="shared" si="44"/>
        <v>0</v>
      </c>
      <c r="N722" s="159">
        <f t="shared" si="45"/>
        <v>0</v>
      </c>
      <c r="O722" s="163">
        <f t="shared" si="46"/>
        <v>0</v>
      </c>
      <c r="P722" s="164">
        <f t="shared" si="47"/>
        <v>0</v>
      </c>
    </row>
    <row r="723" spans="1:16" x14ac:dyDescent="0.2">
      <c r="A723" s="93" t="str">
        <f>IF(ไฟล์กรอกคำตอบ!A723=""," ",ไฟล์กรอกคำตอบ!A723&amp;"")</f>
        <v xml:space="preserve"> </v>
      </c>
      <c r="B723" s="17">
        <f>ไฟล์กรอกคำตอบ!B723</f>
        <v>0</v>
      </c>
      <c r="C723" s="17">
        <f>ไฟล์กรอกคำตอบ!C723</f>
        <v>0</v>
      </c>
      <c r="D723" s="18">
        <f>ไฟล์กรอกคำตอบ!D723</f>
        <v>0</v>
      </c>
      <c r="E723" s="19">
        <f>ไฟล์กรอกคำตอบ!E723</f>
        <v>0</v>
      </c>
      <c r="F723" s="17">
        <f>ไฟล์กรอกคำตอบ!F723</f>
        <v>0</v>
      </c>
      <c r="G723" s="17">
        <f>ไฟล์กรอกคำตอบ!G723</f>
        <v>0</v>
      </c>
      <c r="H723" s="158">
        <f>SUM(ตรวจผล!H723:M723,ตรวจผล!AE723,ตรวจผล!AI723,ตรวจผล!AJ723)</f>
        <v>0</v>
      </c>
      <c r="I723" s="158">
        <f>SUM(ตรวจผล!N723:O723,ตรวจผล!AK723)</f>
        <v>0</v>
      </c>
      <c r="J723" s="158">
        <f>SUM(ตรวจผล!P723:T723)</f>
        <v>0</v>
      </c>
      <c r="K723" s="158">
        <f>SUM(ตรวจผล!U723:X723,ตรวจผล!Z723:AA723)</f>
        <v>0</v>
      </c>
      <c r="L723" s="158">
        <f>SUM(ตรวจผล!Y723,ตรวจผล!AL723)</f>
        <v>0</v>
      </c>
      <c r="M723" s="20">
        <f t="shared" si="44"/>
        <v>0</v>
      </c>
      <c r="N723" s="159">
        <f t="shared" si="45"/>
        <v>0</v>
      </c>
      <c r="O723" s="163">
        <f t="shared" si="46"/>
        <v>0</v>
      </c>
      <c r="P723" s="164">
        <f t="shared" si="47"/>
        <v>0</v>
      </c>
    </row>
    <row r="724" spans="1:16" x14ac:dyDescent="0.2">
      <c r="A724" s="93" t="str">
        <f>IF(ไฟล์กรอกคำตอบ!A724=""," ",ไฟล์กรอกคำตอบ!A724&amp;"")</f>
        <v xml:space="preserve"> </v>
      </c>
      <c r="B724" s="17">
        <f>ไฟล์กรอกคำตอบ!B724</f>
        <v>0</v>
      </c>
      <c r="C724" s="17">
        <f>ไฟล์กรอกคำตอบ!C724</f>
        <v>0</v>
      </c>
      <c r="D724" s="18">
        <f>ไฟล์กรอกคำตอบ!D724</f>
        <v>0</v>
      </c>
      <c r="E724" s="19">
        <f>ไฟล์กรอกคำตอบ!E724</f>
        <v>0</v>
      </c>
      <c r="F724" s="17">
        <f>ไฟล์กรอกคำตอบ!F724</f>
        <v>0</v>
      </c>
      <c r="G724" s="17">
        <f>ไฟล์กรอกคำตอบ!G724</f>
        <v>0</v>
      </c>
      <c r="H724" s="158">
        <f>SUM(ตรวจผล!H724:M724,ตรวจผล!AE724,ตรวจผล!AI724,ตรวจผล!AJ724)</f>
        <v>0</v>
      </c>
      <c r="I724" s="158">
        <f>SUM(ตรวจผล!N724:O724,ตรวจผล!AK724)</f>
        <v>0</v>
      </c>
      <c r="J724" s="158">
        <f>SUM(ตรวจผล!P724:T724)</f>
        <v>0</v>
      </c>
      <c r="K724" s="158">
        <f>SUM(ตรวจผล!U724:X724,ตรวจผล!Z724:AA724)</f>
        <v>0</v>
      </c>
      <c r="L724" s="158">
        <f>SUM(ตรวจผล!Y724,ตรวจผล!AL724)</f>
        <v>0</v>
      </c>
      <c r="M724" s="20">
        <f t="shared" si="44"/>
        <v>0</v>
      </c>
      <c r="N724" s="159">
        <f t="shared" si="45"/>
        <v>0</v>
      </c>
      <c r="O724" s="163">
        <f t="shared" si="46"/>
        <v>0</v>
      </c>
      <c r="P724" s="164">
        <f t="shared" si="47"/>
        <v>0</v>
      </c>
    </row>
    <row r="725" spans="1:16" x14ac:dyDescent="0.2">
      <c r="A725" s="93" t="str">
        <f>IF(ไฟล์กรอกคำตอบ!A725=""," ",ไฟล์กรอกคำตอบ!A725&amp;"")</f>
        <v xml:space="preserve"> </v>
      </c>
      <c r="B725" s="17">
        <f>ไฟล์กรอกคำตอบ!B725</f>
        <v>0</v>
      </c>
      <c r="C725" s="17">
        <f>ไฟล์กรอกคำตอบ!C725</f>
        <v>0</v>
      </c>
      <c r="D725" s="18">
        <f>ไฟล์กรอกคำตอบ!D725</f>
        <v>0</v>
      </c>
      <c r="E725" s="19">
        <f>ไฟล์กรอกคำตอบ!E725</f>
        <v>0</v>
      </c>
      <c r="F725" s="17">
        <f>ไฟล์กรอกคำตอบ!F725</f>
        <v>0</v>
      </c>
      <c r="G725" s="17">
        <f>ไฟล์กรอกคำตอบ!G725</f>
        <v>0</v>
      </c>
      <c r="H725" s="158">
        <f>SUM(ตรวจผล!H725:M725,ตรวจผล!AE725,ตรวจผล!AI725,ตรวจผล!AJ725)</f>
        <v>0</v>
      </c>
      <c r="I725" s="158">
        <f>SUM(ตรวจผล!N725:O725,ตรวจผล!AK725)</f>
        <v>0</v>
      </c>
      <c r="J725" s="158">
        <f>SUM(ตรวจผล!P725:T725)</f>
        <v>0</v>
      </c>
      <c r="K725" s="158">
        <f>SUM(ตรวจผล!U725:X725,ตรวจผล!Z725:AA725)</f>
        <v>0</v>
      </c>
      <c r="L725" s="158">
        <f>SUM(ตรวจผล!Y725,ตรวจผล!AL725)</f>
        <v>0</v>
      </c>
      <c r="M725" s="20">
        <f t="shared" si="44"/>
        <v>0</v>
      </c>
      <c r="N725" s="159">
        <f t="shared" si="45"/>
        <v>0</v>
      </c>
      <c r="O725" s="163">
        <f t="shared" si="46"/>
        <v>0</v>
      </c>
      <c r="P725" s="164">
        <f t="shared" si="47"/>
        <v>0</v>
      </c>
    </row>
    <row r="726" spans="1:16" x14ac:dyDescent="0.2">
      <c r="A726" s="93" t="str">
        <f>IF(ไฟล์กรอกคำตอบ!A726=""," ",ไฟล์กรอกคำตอบ!A726&amp;"")</f>
        <v xml:space="preserve"> </v>
      </c>
      <c r="B726" s="17">
        <f>ไฟล์กรอกคำตอบ!B726</f>
        <v>0</v>
      </c>
      <c r="C726" s="17">
        <f>ไฟล์กรอกคำตอบ!C726</f>
        <v>0</v>
      </c>
      <c r="D726" s="18">
        <f>ไฟล์กรอกคำตอบ!D726</f>
        <v>0</v>
      </c>
      <c r="E726" s="19">
        <f>ไฟล์กรอกคำตอบ!E726</f>
        <v>0</v>
      </c>
      <c r="F726" s="17">
        <f>ไฟล์กรอกคำตอบ!F726</f>
        <v>0</v>
      </c>
      <c r="G726" s="17">
        <f>ไฟล์กรอกคำตอบ!G726</f>
        <v>0</v>
      </c>
      <c r="H726" s="158">
        <f>SUM(ตรวจผล!H726:M726,ตรวจผล!AE726,ตรวจผล!AI726,ตรวจผล!AJ726)</f>
        <v>0</v>
      </c>
      <c r="I726" s="158">
        <f>SUM(ตรวจผล!N726:O726,ตรวจผล!AK726)</f>
        <v>0</v>
      </c>
      <c r="J726" s="158">
        <f>SUM(ตรวจผล!P726:T726)</f>
        <v>0</v>
      </c>
      <c r="K726" s="158">
        <f>SUM(ตรวจผล!U726:X726,ตรวจผล!Z726:AA726)</f>
        <v>0</v>
      </c>
      <c r="L726" s="158">
        <f>SUM(ตรวจผล!Y726,ตรวจผล!AL726)</f>
        <v>0</v>
      </c>
      <c r="M726" s="20">
        <f t="shared" si="44"/>
        <v>0</v>
      </c>
      <c r="N726" s="159">
        <f t="shared" si="45"/>
        <v>0</v>
      </c>
      <c r="O726" s="163">
        <f t="shared" si="46"/>
        <v>0</v>
      </c>
      <c r="P726" s="164">
        <f t="shared" si="47"/>
        <v>0</v>
      </c>
    </row>
    <row r="727" spans="1:16" x14ac:dyDescent="0.2">
      <c r="A727" s="93" t="str">
        <f>IF(ไฟล์กรอกคำตอบ!A727=""," ",ไฟล์กรอกคำตอบ!A727&amp;"")</f>
        <v xml:space="preserve"> </v>
      </c>
      <c r="B727" s="17">
        <f>ไฟล์กรอกคำตอบ!B727</f>
        <v>0</v>
      </c>
      <c r="C727" s="17">
        <f>ไฟล์กรอกคำตอบ!C727</f>
        <v>0</v>
      </c>
      <c r="D727" s="18">
        <f>ไฟล์กรอกคำตอบ!D727</f>
        <v>0</v>
      </c>
      <c r="E727" s="19">
        <f>ไฟล์กรอกคำตอบ!E727</f>
        <v>0</v>
      </c>
      <c r="F727" s="17">
        <f>ไฟล์กรอกคำตอบ!F727</f>
        <v>0</v>
      </c>
      <c r="G727" s="17">
        <f>ไฟล์กรอกคำตอบ!G727</f>
        <v>0</v>
      </c>
      <c r="H727" s="158">
        <f>SUM(ตรวจผล!H727:M727,ตรวจผล!AE727,ตรวจผล!AI727,ตรวจผล!AJ727)</f>
        <v>0</v>
      </c>
      <c r="I727" s="158">
        <f>SUM(ตรวจผล!N727:O727,ตรวจผล!AK727)</f>
        <v>0</v>
      </c>
      <c r="J727" s="158">
        <f>SUM(ตรวจผล!P727:T727)</f>
        <v>0</v>
      </c>
      <c r="K727" s="158">
        <f>SUM(ตรวจผล!U727:X727,ตรวจผล!Z727:AA727)</f>
        <v>0</v>
      </c>
      <c r="L727" s="158">
        <f>SUM(ตรวจผล!Y727,ตรวจผล!AL727)</f>
        <v>0</v>
      </c>
      <c r="M727" s="20">
        <f t="shared" si="44"/>
        <v>0</v>
      </c>
      <c r="N727" s="159">
        <f t="shared" si="45"/>
        <v>0</v>
      </c>
      <c r="O727" s="163">
        <f t="shared" si="46"/>
        <v>0</v>
      </c>
      <c r="P727" s="164">
        <f t="shared" si="47"/>
        <v>0</v>
      </c>
    </row>
    <row r="728" spans="1:16" x14ac:dyDescent="0.2">
      <c r="A728" s="93" t="str">
        <f>IF(ไฟล์กรอกคำตอบ!A728=""," ",ไฟล์กรอกคำตอบ!A728&amp;"")</f>
        <v xml:space="preserve"> </v>
      </c>
      <c r="B728" s="17">
        <f>ไฟล์กรอกคำตอบ!B728</f>
        <v>0</v>
      </c>
      <c r="C728" s="17">
        <f>ไฟล์กรอกคำตอบ!C728</f>
        <v>0</v>
      </c>
      <c r="D728" s="18">
        <f>ไฟล์กรอกคำตอบ!D728</f>
        <v>0</v>
      </c>
      <c r="E728" s="19">
        <f>ไฟล์กรอกคำตอบ!E728</f>
        <v>0</v>
      </c>
      <c r="F728" s="17">
        <f>ไฟล์กรอกคำตอบ!F728</f>
        <v>0</v>
      </c>
      <c r="G728" s="17">
        <f>ไฟล์กรอกคำตอบ!G728</f>
        <v>0</v>
      </c>
      <c r="H728" s="158">
        <f>SUM(ตรวจผล!H728:M728,ตรวจผล!AE728,ตรวจผล!AI728,ตรวจผล!AJ728)</f>
        <v>0</v>
      </c>
      <c r="I728" s="158">
        <f>SUM(ตรวจผล!N728:O728,ตรวจผล!AK728)</f>
        <v>0</v>
      </c>
      <c r="J728" s="158">
        <f>SUM(ตรวจผล!P728:T728)</f>
        <v>0</v>
      </c>
      <c r="K728" s="158">
        <f>SUM(ตรวจผล!U728:X728,ตรวจผล!Z728:AA728)</f>
        <v>0</v>
      </c>
      <c r="L728" s="158">
        <f>SUM(ตรวจผล!Y728,ตรวจผล!AL728)</f>
        <v>0</v>
      </c>
      <c r="M728" s="20">
        <f t="shared" si="44"/>
        <v>0</v>
      </c>
      <c r="N728" s="159">
        <f t="shared" si="45"/>
        <v>0</v>
      </c>
      <c r="O728" s="163">
        <f t="shared" si="46"/>
        <v>0</v>
      </c>
      <c r="P728" s="164">
        <f t="shared" si="47"/>
        <v>0</v>
      </c>
    </row>
    <row r="729" spans="1:16" x14ac:dyDescent="0.2">
      <c r="A729" s="93" t="str">
        <f>IF(ไฟล์กรอกคำตอบ!A729=""," ",ไฟล์กรอกคำตอบ!A729&amp;"")</f>
        <v xml:space="preserve"> </v>
      </c>
      <c r="B729" s="17">
        <f>ไฟล์กรอกคำตอบ!B729</f>
        <v>0</v>
      </c>
      <c r="C729" s="17">
        <f>ไฟล์กรอกคำตอบ!C729</f>
        <v>0</v>
      </c>
      <c r="D729" s="18">
        <f>ไฟล์กรอกคำตอบ!D729</f>
        <v>0</v>
      </c>
      <c r="E729" s="19">
        <f>ไฟล์กรอกคำตอบ!E729</f>
        <v>0</v>
      </c>
      <c r="F729" s="17">
        <f>ไฟล์กรอกคำตอบ!F729</f>
        <v>0</v>
      </c>
      <c r="G729" s="17">
        <f>ไฟล์กรอกคำตอบ!G729</f>
        <v>0</v>
      </c>
      <c r="H729" s="158">
        <f>SUM(ตรวจผล!H729:M729,ตรวจผล!AE729,ตรวจผล!AI729,ตรวจผล!AJ729)</f>
        <v>0</v>
      </c>
      <c r="I729" s="158">
        <f>SUM(ตรวจผล!N729:O729,ตรวจผล!AK729)</f>
        <v>0</v>
      </c>
      <c r="J729" s="158">
        <f>SUM(ตรวจผล!P729:T729)</f>
        <v>0</v>
      </c>
      <c r="K729" s="158">
        <f>SUM(ตรวจผล!U729:X729,ตรวจผล!Z729:AA729)</f>
        <v>0</v>
      </c>
      <c r="L729" s="158">
        <f>SUM(ตรวจผล!Y729,ตรวจผล!AL729)</f>
        <v>0</v>
      </c>
      <c r="M729" s="20">
        <f t="shared" si="44"/>
        <v>0</v>
      </c>
      <c r="N729" s="159">
        <f t="shared" si="45"/>
        <v>0</v>
      </c>
      <c r="O729" s="163">
        <f t="shared" si="46"/>
        <v>0</v>
      </c>
      <c r="P729" s="164">
        <f t="shared" si="47"/>
        <v>0</v>
      </c>
    </row>
    <row r="730" spans="1:16" x14ac:dyDescent="0.2">
      <c r="A730" s="93" t="str">
        <f>IF(ไฟล์กรอกคำตอบ!A730=""," ",ไฟล์กรอกคำตอบ!A730&amp;"")</f>
        <v xml:space="preserve"> </v>
      </c>
      <c r="B730" s="17">
        <f>ไฟล์กรอกคำตอบ!B730</f>
        <v>0</v>
      </c>
      <c r="C730" s="17">
        <f>ไฟล์กรอกคำตอบ!C730</f>
        <v>0</v>
      </c>
      <c r="D730" s="18">
        <f>ไฟล์กรอกคำตอบ!D730</f>
        <v>0</v>
      </c>
      <c r="E730" s="19">
        <f>ไฟล์กรอกคำตอบ!E730</f>
        <v>0</v>
      </c>
      <c r="F730" s="17">
        <f>ไฟล์กรอกคำตอบ!F730</f>
        <v>0</v>
      </c>
      <c r="G730" s="17">
        <f>ไฟล์กรอกคำตอบ!G730</f>
        <v>0</v>
      </c>
      <c r="H730" s="158">
        <f>SUM(ตรวจผล!H730:M730,ตรวจผล!AE730,ตรวจผล!AI730,ตรวจผล!AJ730)</f>
        <v>0</v>
      </c>
      <c r="I730" s="158">
        <f>SUM(ตรวจผล!N730:O730,ตรวจผล!AK730)</f>
        <v>0</v>
      </c>
      <c r="J730" s="158">
        <f>SUM(ตรวจผล!P730:T730)</f>
        <v>0</v>
      </c>
      <c r="K730" s="158">
        <f>SUM(ตรวจผล!U730:X730,ตรวจผล!Z730:AA730)</f>
        <v>0</v>
      </c>
      <c r="L730" s="158">
        <f>SUM(ตรวจผล!Y730,ตรวจผล!AL730)</f>
        <v>0</v>
      </c>
      <c r="M730" s="20">
        <f t="shared" si="44"/>
        <v>0</v>
      </c>
      <c r="N730" s="159">
        <f t="shared" si="45"/>
        <v>0</v>
      </c>
      <c r="O730" s="163">
        <f t="shared" si="46"/>
        <v>0</v>
      </c>
      <c r="P730" s="164">
        <f t="shared" si="47"/>
        <v>0</v>
      </c>
    </row>
    <row r="731" spans="1:16" x14ac:dyDescent="0.2">
      <c r="A731" s="93" t="str">
        <f>IF(ไฟล์กรอกคำตอบ!A731=""," ",ไฟล์กรอกคำตอบ!A731&amp;"")</f>
        <v xml:space="preserve"> </v>
      </c>
      <c r="B731" s="17">
        <f>ไฟล์กรอกคำตอบ!B731</f>
        <v>0</v>
      </c>
      <c r="C731" s="17">
        <f>ไฟล์กรอกคำตอบ!C731</f>
        <v>0</v>
      </c>
      <c r="D731" s="18">
        <f>ไฟล์กรอกคำตอบ!D731</f>
        <v>0</v>
      </c>
      <c r="E731" s="19">
        <f>ไฟล์กรอกคำตอบ!E731</f>
        <v>0</v>
      </c>
      <c r="F731" s="17">
        <f>ไฟล์กรอกคำตอบ!F731</f>
        <v>0</v>
      </c>
      <c r="G731" s="17">
        <f>ไฟล์กรอกคำตอบ!G731</f>
        <v>0</v>
      </c>
      <c r="H731" s="158">
        <f>SUM(ตรวจผล!H731:M731,ตรวจผล!AE731,ตรวจผล!AI731,ตรวจผล!AJ731)</f>
        <v>0</v>
      </c>
      <c r="I731" s="158">
        <f>SUM(ตรวจผล!N731:O731,ตรวจผล!AK731)</f>
        <v>0</v>
      </c>
      <c r="J731" s="158">
        <f>SUM(ตรวจผล!P731:T731)</f>
        <v>0</v>
      </c>
      <c r="K731" s="158">
        <f>SUM(ตรวจผล!U731:X731,ตรวจผล!Z731:AA731)</f>
        <v>0</v>
      </c>
      <c r="L731" s="158">
        <f>SUM(ตรวจผล!Y731,ตรวจผล!AL731)</f>
        <v>0</v>
      </c>
      <c r="M731" s="20">
        <f t="shared" si="44"/>
        <v>0</v>
      </c>
      <c r="N731" s="159">
        <f t="shared" si="45"/>
        <v>0</v>
      </c>
      <c r="O731" s="163">
        <f t="shared" si="46"/>
        <v>0</v>
      </c>
      <c r="P731" s="164">
        <f t="shared" si="47"/>
        <v>0</v>
      </c>
    </row>
    <row r="732" spans="1:16" x14ac:dyDescent="0.2">
      <c r="A732" s="93" t="str">
        <f>IF(ไฟล์กรอกคำตอบ!A732=""," ",ไฟล์กรอกคำตอบ!A732&amp;"")</f>
        <v xml:space="preserve"> </v>
      </c>
      <c r="B732" s="17">
        <f>ไฟล์กรอกคำตอบ!B732</f>
        <v>0</v>
      </c>
      <c r="C732" s="17">
        <f>ไฟล์กรอกคำตอบ!C732</f>
        <v>0</v>
      </c>
      <c r="D732" s="18">
        <f>ไฟล์กรอกคำตอบ!D732</f>
        <v>0</v>
      </c>
      <c r="E732" s="19">
        <f>ไฟล์กรอกคำตอบ!E732</f>
        <v>0</v>
      </c>
      <c r="F732" s="17">
        <f>ไฟล์กรอกคำตอบ!F732</f>
        <v>0</v>
      </c>
      <c r="G732" s="17">
        <f>ไฟล์กรอกคำตอบ!G732</f>
        <v>0</v>
      </c>
      <c r="H732" s="158">
        <f>SUM(ตรวจผล!H732:M732,ตรวจผล!AE732,ตรวจผล!AI732,ตรวจผล!AJ732)</f>
        <v>0</v>
      </c>
      <c r="I732" s="158">
        <f>SUM(ตรวจผล!N732:O732,ตรวจผล!AK732)</f>
        <v>0</v>
      </c>
      <c r="J732" s="158">
        <f>SUM(ตรวจผล!P732:T732)</f>
        <v>0</v>
      </c>
      <c r="K732" s="158">
        <f>SUM(ตรวจผล!U732:X732,ตรวจผล!Z732:AA732)</f>
        <v>0</v>
      </c>
      <c r="L732" s="158">
        <f>SUM(ตรวจผล!Y732,ตรวจผล!AL732)</f>
        <v>0</v>
      </c>
      <c r="M732" s="20">
        <f t="shared" si="44"/>
        <v>0</v>
      </c>
      <c r="N732" s="159">
        <f t="shared" si="45"/>
        <v>0</v>
      </c>
      <c r="O732" s="163">
        <f t="shared" si="46"/>
        <v>0</v>
      </c>
      <c r="P732" s="164">
        <f t="shared" si="47"/>
        <v>0</v>
      </c>
    </row>
    <row r="733" spans="1:16" x14ac:dyDescent="0.2">
      <c r="A733" s="93" t="str">
        <f>IF(ไฟล์กรอกคำตอบ!A733=""," ",ไฟล์กรอกคำตอบ!A733&amp;"")</f>
        <v xml:space="preserve"> </v>
      </c>
      <c r="B733" s="17">
        <f>ไฟล์กรอกคำตอบ!B733</f>
        <v>0</v>
      </c>
      <c r="C733" s="17">
        <f>ไฟล์กรอกคำตอบ!C733</f>
        <v>0</v>
      </c>
      <c r="D733" s="18">
        <f>ไฟล์กรอกคำตอบ!D733</f>
        <v>0</v>
      </c>
      <c r="E733" s="19">
        <f>ไฟล์กรอกคำตอบ!E733</f>
        <v>0</v>
      </c>
      <c r="F733" s="17">
        <f>ไฟล์กรอกคำตอบ!F733</f>
        <v>0</v>
      </c>
      <c r="G733" s="17">
        <f>ไฟล์กรอกคำตอบ!G733</f>
        <v>0</v>
      </c>
      <c r="H733" s="158">
        <f>SUM(ตรวจผล!H733:M733,ตรวจผล!AE733,ตรวจผล!AI733,ตรวจผล!AJ733)</f>
        <v>0</v>
      </c>
      <c r="I733" s="158">
        <f>SUM(ตรวจผล!N733:O733,ตรวจผล!AK733)</f>
        <v>0</v>
      </c>
      <c r="J733" s="158">
        <f>SUM(ตรวจผล!P733:T733)</f>
        <v>0</v>
      </c>
      <c r="K733" s="158">
        <f>SUM(ตรวจผล!U733:X733,ตรวจผล!Z733:AA733)</f>
        <v>0</v>
      </c>
      <c r="L733" s="158">
        <f>SUM(ตรวจผล!Y733,ตรวจผล!AL733)</f>
        <v>0</v>
      </c>
      <c r="M733" s="20">
        <f t="shared" si="44"/>
        <v>0</v>
      </c>
      <c r="N733" s="159">
        <f t="shared" si="45"/>
        <v>0</v>
      </c>
      <c r="O733" s="163">
        <f t="shared" si="46"/>
        <v>0</v>
      </c>
      <c r="P733" s="164">
        <f t="shared" si="47"/>
        <v>0</v>
      </c>
    </row>
    <row r="734" spans="1:16" x14ac:dyDescent="0.2">
      <c r="A734" s="93" t="str">
        <f>IF(ไฟล์กรอกคำตอบ!A734=""," ",ไฟล์กรอกคำตอบ!A734&amp;"")</f>
        <v xml:space="preserve"> </v>
      </c>
      <c r="B734" s="17">
        <f>ไฟล์กรอกคำตอบ!B734</f>
        <v>0</v>
      </c>
      <c r="C734" s="17">
        <f>ไฟล์กรอกคำตอบ!C734</f>
        <v>0</v>
      </c>
      <c r="D734" s="18">
        <f>ไฟล์กรอกคำตอบ!D734</f>
        <v>0</v>
      </c>
      <c r="E734" s="19">
        <f>ไฟล์กรอกคำตอบ!E734</f>
        <v>0</v>
      </c>
      <c r="F734" s="17">
        <f>ไฟล์กรอกคำตอบ!F734</f>
        <v>0</v>
      </c>
      <c r="G734" s="17">
        <f>ไฟล์กรอกคำตอบ!G734</f>
        <v>0</v>
      </c>
      <c r="H734" s="158">
        <f>SUM(ตรวจผล!H734:M734,ตรวจผล!AE734,ตรวจผล!AI734,ตรวจผล!AJ734)</f>
        <v>0</v>
      </c>
      <c r="I734" s="158">
        <f>SUM(ตรวจผล!N734:O734,ตรวจผล!AK734)</f>
        <v>0</v>
      </c>
      <c r="J734" s="158">
        <f>SUM(ตรวจผล!P734:T734)</f>
        <v>0</v>
      </c>
      <c r="K734" s="158">
        <f>SUM(ตรวจผล!U734:X734,ตรวจผล!Z734:AA734)</f>
        <v>0</v>
      </c>
      <c r="L734" s="158">
        <f>SUM(ตรวจผล!Y734,ตรวจผล!AL734)</f>
        <v>0</v>
      </c>
      <c r="M734" s="20">
        <f t="shared" si="44"/>
        <v>0</v>
      </c>
      <c r="N734" s="159">
        <f t="shared" si="45"/>
        <v>0</v>
      </c>
      <c r="O734" s="163">
        <f t="shared" si="46"/>
        <v>0</v>
      </c>
      <c r="P734" s="164">
        <f t="shared" si="47"/>
        <v>0</v>
      </c>
    </row>
    <row r="735" spans="1:16" x14ac:dyDescent="0.2">
      <c r="A735" s="93" t="str">
        <f>IF(ไฟล์กรอกคำตอบ!A735=""," ",ไฟล์กรอกคำตอบ!A735&amp;"")</f>
        <v xml:space="preserve"> </v>
      </c>
      <c r="B735" s="17">
        <f>ไฟล์กรอกคำตอบ!B735</f>
        <v>0</v>
      </c>
      <c r="C735" s="17">
        <f>ไฟล์กรอกคำตอบ!C735</f>
        <v>0</v>
      </c>
      <c r="D735" s="18">
        <f>ไฟล์กรอกคำตอบ!D735</f>
        <v>0</v>
      </c>
      <c r="E735" s="19">
        <f>ไฟล์กรอกคำตอบ!E735</f>
        <v>0</v>
      </c>
      <c r="F735" s="17">
        <f>ไฟล์กรอกคำตอบ!F735</f>
        <v>0</v>
      </c>
      <c r="G735" s="17">
        <f>ไฟล์กรอกคำตอบ!G735</f>
        <v>0</v>
      </c>
      <c r="H735" s="158">
        <f>SUM(ตรวจผล!H735:M735,ตรวจผล!AE735,ตรวจผล!AI735,ตรวจผล!AJ735)</f>
        <v>0</v>
      </c>
      <c r="I735" s="158">
        <f>SUM(ตรวจผล!N735:O735,ตรวจผล!AK735)</f>
        <v>0</v>
      </c>
      <c r="J735" s="158">
        <f>SUM(ตรวจผล!P735:T735)</f>
        <v>0</v>
      </c>
      <c r="K735" s="158">
        <f>SUM(ตรวจผล!U735:X735,ตรวจผล!Z735:AA735)</f>
        <v>0</v>
      </c>
      <c r="L735" s="158">
        <f>SUM(ตรวจผล!Y735,ตรวจผล!AL735)</f>
        <v>0</v>
      </c>
      <c r="M735" s="20">
        <f t="shared" si="44"/>
        <v>0</v>
      </c>
      <c r="N735" s="159">
        <f t="shared" si="45"/>
        <v>0</v>
      </c>
      <c r="O735" s="163">
        <f t="shared" si="46"/>
        <v>0</v>
      </c>
      <c r="P735" s="164">
        <f t="shared" si="47"/>
        <v>0</v>
      </c>
    </row>
    <row r="736" spans="1:16" x14ac:dyDescent="0.2">
      <c r="A736" s="93" t="str">
        <f>IF(ไฟล์กรอกคำตอบ!A736=""," ",ไฟล์กรอกคำตอบ!A736&amp;"")</f>
        <v xml:space="preserve"> </v>
      </c>
      <c r="B736" s="17">
        <f>ไฟล์กรอกคำตอบ!B736</f>
        <v>0</v>
      </c>
      <c r="C736" s="17">
        <f>ไฟล์กรอกคำตอบ!C736</f>
        <v>0</v>
      </c>
      <c r="D736" s="18">
        <f>ไฟล์กรอกคำตอบ!D736</f>
        <v>0</v>
      </c>
      <c r="E736" s="19">
        <f>ไฟล์กรอกคำตอบ!E736</f>
        <v>0</v>
      </c>
      <c r="F736" s="17">
        <f>ไฟล์กรอกคำตอบ!F736</f>
        <v>0</v>
      </c>
      <c r="G736" s="17">
        <f>ไฟล์กรอกคำตอบ!G736</f>
        <v>0</v>
      </c>
      <c r="H736" s="158">
        <f>SUM(ตรวจผล!H736:M736,ตรวจผล!AE736,ตรวจผล!AI736,ตรวจผล!AJ736)</f>
        <v>0</v>
      </c>
      <c r="I736" s="158">
        <f>SUM(ตรวจผล!N736:O736,ตรวจผล!AK736)</f>
        <v>0</v>
      </c>
      <c r="J736" s="158">
        <f>SUM(ตรวจผล!P736:T736)</f>
        <v>0</v>
      </c>
      <c r="K736" s="158">
        <f>SUM(ตรวจผล!U736:X736,ตรวจผล!Z736:AA736)</f>
        <v>0</v>
      </c>
      <c r="L736" s="158">
        <f>SUM(ตรวจผล!Y736,ตรวจผล!AL736)</f>
        <v>0</v>
      </c>
      <c r="M736" s="20">
        <f t="shared" si="44"/>
        <v>0</v>
      </c>
      <c r="N736" s="159">
        <f t="shared" si="45"/>
        <v>0</v>
      </c>
      <c r="O736" s="163">
        <f t="shared" si="46"/>
        <v>0</v>
      </c>
      <c r="P736" s="164">
        <f t="shared" si="47"/>
        <v>0</v>
      </c>
    </row>
    <row r="737" spans="1:16" x14ac:dyDescent="0.2">
      <c r="A737" s="93" t="str">
        <f>IF(ไฟล์กรอกคำตอบ!A737=""," ",ไฟล์กรอกคำตอบ!A737&amp;"")</f>
        <v xml:space="preserve"> </v>
      </c>
      <c r="B737" s="17">
        <f>ไฟล์กรอกคำตอบ!B737</f>
        <v>0</v>
      </c>
      <c r="C737" s="17">
        <f>ไฟล์กรอกคำตอบ!C737</f>
        <v>0</v>
      </c>
      <c r="D737" s="18">
        <f>ไฟล์กรอกคำตอบ!D737</f>
        <v>0</v>
      </c>
      <c r="E737" s="19">
        <f>ไฟล์กรอกคำตอบ!E737</f>
        <v>0</v>
      </c>
      <c r="F737" s="17">
        <f>ไฟล์กรอกคำตอบ!F737</f>
        <v>0</v>
      </c>
      <c r="G737" s="17">
        <f>ไฟล์กรอกคำตอบ!G737</f>
        <v>0</v>
      </c>
      <c r="H737" s="158">
        <f>SUM(ตรวจผล!H737:M737,ตรวจผล!AE737,ตรวจผล!AI737,ตรวจผล!AJ737)</f>
        <v>0</v>
      </c>
      <c r="I737" s="158">
        <f>SUM(ตรวจผล!N737:O737,ตรวจผล!AK737)</f>
        <v>0</v>
      </c>
      <c r="J737" s="158">
        <f>SUM(ตรวจผล!P737:T737)</f>
        <v>0</v>
      </c>
      <c r="K737" s="158">
        <f>SUM(ตรวจผล!U737:X737,ตรวจผล!Z737:AA737)</f>
        <v>0</v>
      </c>
      <c r="L737" s="158">
        <f>SUM(ตรวจผล!Y737,ตรวจผล!AL737)</f>
        <v>0</v>
      </c>
      <c r="M737" s="20">
        <f t="shared" si="44"/>
        <v>0</v>
      </c>
      <c r="N737" s="159">
        <f t="shared" si="45"/>
        <v>0</v>
      </c>
      <c r="O737" s="163">
        <f t="shared" si="46"/>
        <v>0</v>
      </c>
      <c r="P737" s="164">
        <f t="shared" si="47"/>
        <v>0</v>
      </c>
    </row>
    <row r="738" spans="1:16" x14ac:dyDescent="0.2">
      <c r="A738" s="93" t="str">
        <f>IF(ไฟล์กรอกคำตอบ!A738=""," ",ไฟล์กรอกคำตอบ!A738&amp;"")</f>
        <v xml:space="preserve"> </v>
      </c>
      <c r="B738" s="17">
        <f>ไฟล์กรอกคำตอบ!B738</f>
        <v>0</v>
      </c>
      <c r="C738" s="17">
        <f>ไฟล์กรอกคำตอบ!C738</f>
        <v>0</v>
      </c>
      <c r="D738" s="18">
        <f>ไฟล์กรอกคำตอบ!D738</f>
        <v>0</v>
      </c>
      <c r="E738" s="19">
        <f>ไฟล์กรอกคำตอบ!E738</f>
        <v>0</v>
      </c>
      <c r="F738" s="17">
        <f>ไฟล์กรอกคำตอบ!F738</f>
        <v>0</v>
      </c>
      <c r="G738" s="17">
        <f>ไฟล์กรอกคำตอบ!G738</f>
        <v>0</v>
      </c>
      <c r="H738" s="158">
        <f>SUM(ตรวจผล!H738:M738,ตรวจผล!AE738,ตรวจผล!AI738,ตรวจผล!AJ738)</f>
        <v>0</v>
      </c>
      <c r="I738" s="158">
        <f>SUM(ตรวจผล!N738:O738,ตรวจผล!AK738)</f>
        <v>0</v>
      </c>
      <c r="J738" s="158">
        <f>SUM(ตรวจผล!P738:T738)</f>
        <v>0</v>
      </c>
      <c r="K738" s="158">
        <f>SUM(ตรวจผล!U738:X738,ตรวจผล!Z738:AA738)</f>
        <v>0</v>
      </c>
      <c r="L738" s="158">
        <f>SUM(ตรวจผล!Y738,ตรวจผล!AL738)</f>
        <v>0</v>
      </c>
      <c r="M738" s="20">
        <f t="shared" si="44"/>
        <v>0</v>
      </c>
      <c r="N738" s="159">
        <f t="shared" si="45"/>
        <v>0</v>
      </c>
      <c r="O738" s="163">
        <f t="shared" si="46"/>
        <v>0</v>
      </c>
      <c r="P738" s="164">
        <f t="shared" si="47"/>
        <v>0</v>
      </c>
    </row>
    <row r="739" spans="1:16" x14ac:dyDescent="0.2">
      <c r="A739" s="93" t="str">
        <f>IF(ไฟล์กรอกคำตอบ!A739=""," ",ไฟล์กรอกคำตอบ!A739&amp;"")</f>
        <v xml:space="preserve"> </v>
      </c>
      <c r="B739" s="17">
        <f>ไฟล์กรอกคำตอบ!B739</f>
        <v>0</v>
      </c>
      <c r="C739" s="17">
        <f>ไฟล์กรอกคำตอบ!C739</f>
        <v>0</v>
      </c>
      <c r="D739" s="18">
        <f>ไฟล์กรอกคำตอบ!D739</f>
        <v>0</v>
      </c>
      <c r="E739" s="19">
        <f>ไฟล์กรอกคำตอบ!E739</f>
        <v>0</v>
      </c>
      <c r="F739" s="17">
        <f>ไฟล์กรอกคำตอบ!F739</f>
        <v>0</v>
      </c>
      <c r="G739" s="17">
        <f>ไฟล์กรอกคำตอบ!G739</f>
        <v>0</v>
      </c>
      <c r="H739" s="158">
        <f>SUM(ตรวจผล!H739:M739,ตรวจผล!AE739,ตรวจผล!AI739,ตรวจผล!AJ739)</f>
        <v>0</v>
      </c>
      <c r="I739" s="158">
        <f>SUM(ตรวจผล!N739:O739,ตรวจผล!AK739)</f>
        <v>0</v>
      </c>
      <c r="J739" s="158">
        <f>SUM(ตรวจผล!P739:T739)</f>
        <v>0</v>
      </c>
      <c r="K739" s="158">
        <f>SUM(ตรวจผล!U739:X739,ตรวจผล!Z739:AA739)</f>
        <v>0</v>
      </c>
      <c r="L739" s="158">
        <f>SUM(ตรวจผล!Y739,ตรวจผล!AL739)</f>
        <v>0</v>
      </c>
      <c r="M739" s="20">
        <f t="shared" si="44"/>
        <v>0</v>
      </c>
      <c r="N739" s="159">
        <f t="shared" si="45"/>
        <v>0</v>
      </c>
      <c r="O739" s="163">
        <f t="shared" si="46"/>
        <v>0</v>
      </c>
      <c r="P739" s="164">
        <f t="shared" si="47"/>
        <v>0</v>
      </c>
    </row>
    <row r="740" spans="1:16" x14ac:dyDescent="0.2">
      <c r="A740" s="93" t="str">
        <f>IF(ไฟล์กรอกคำตอบ!A740=""," ",ไฟล์กรอกคำตอบ!A740&amp;"")</f>
        <v xml:space="preserve"> </v>
      </c>
      <c r="B740" s="17">
        <f>ไฟล์กรอกคำตอบ!B740</f>
        <v>0</v>
      </c>
      <c r="C740" s="17">
        <f>ไฟล์กรอกคำตอบ!C740</f>
        <v>0</v>
      </c>
      <c r="D740" s="18">
        <f>ไฟล์กรอกคำตอบ!D740</f>
        <v>0</v>
      </c>
      <c r="E740" s="19">
        <f>ไฟล์กรอกคำตอบ!E740</f>
        <v>0</v>
      </c>
      <c r="F740" s="17">
        <f>ไฟล์กรอกคำตอบ!F740</f>
        <v>0</v>
      </c>
      <c r="G740" s="17">
        <f>ไฟล์กรอกคำตอบ!G740</f>
        <v>0</v>
      </c>
      <c r="H740" s="158">
        <f>SUM(ตรวจผล!H740:M740,ตรวจผล!AE740,ตรวจผล!AI740,ตรวจผล!AJ740)</f>
        <v>0</v>
      </c>
      <c r="I740" s="158">
        <f>SUM(ตรวจผล!N740:O740,ตรวจผล!AK740)</f>
        <v>0</v>
      </c>
      <c r="J740" s="158">
        <f>SUM(ตรวจผล!P740:T740)</f>
        <v>0</v>
      </c>
      <c r="K740" s="158">
        <f>SUM(ตรวจผล!U740:X740,ตรวจผล!Z740:AA740)</f>
        <v>0</v>
      </c>
      <c r="L740" s="158">
        <f>SUM(ตรวจผล!Y740,ตรวจผล!AL740)</f>
        <v>0</v>
      </c>
      <c r="M740" s="20">
        <f t="shared" si="44"/>
        <v>0</v>
      </c>
      <c r="N740" s="159">
        <f t="shared" si="45"/>
        <v>0</v>
      </c>
      <c r="O740" s="163">
        <f t="shared" si="46"/>
        <v>0</v>
      </c>
      <c r="P740" s="164">
        <f t="shared" si="47"/>
        <v>0</v>
      </c>
    </row>
    <row r="741" spans="1:16" x14ac:dyDescent="0.2">
      <c r="A741" s="93" t="str">
        <f>IF(ไฟล์กรอกคำตอบ!A741=""," ",ไฟล์กรอกคำตอบ!A741&amp;"")</f>
        <v xml:space="preserve"> </v>
      </c>
      <c r="B741" s="17">
        <f>ไฟล์กรอกคำตอบ!B741</f>
        <v>0</v>
      </c>
      <c r="C741" s="17">
        <f>ไฟล์กรอกคำตอบ!C741</f>
        <v>0</v>
      </c>
      <c r="D741" s="18">
        <f>ไฟล์กรอกคำตอบ!D741</f>
        <v>0</v>
      </c>
      <c r="E741" s="19">
        <f>ไฟล์กรอกคำตอบ!E741</f>
        <v>0</v>
      </c>
      <c r="F741" s="17">
        <f>ไฟล์กรอกคำตอบ!F741</f>
        <v>0</v>
      </c>
      <c r="G741" s="17">
        <f>ไฟล์กรอกคำตอบ!G741</f>
        <v>0</v>
      </c>
      <c r="H741" s="158">
        <f>SUM(ตรวจผล!H741:M741,ตรวจผล!AE741,ตรวจผล!AI741,ตรวจผล!AJ741)</f>
        <v>0</v>
      </c>
      <c r="I741" s="158">
        <f>SUM(ตรวจผล!N741:O741,ตรวจผล!AK741)</f>
        <v>0</v>
      </c>
      <c r="J741" s="158">
        <f>SUM(ตรวจผล!P741:T741)</f>
        <v>0</v>
      </c>
      <c r="K741" s="158">
        <f>SUM(ตรวจผล!U741:X741,ตรวจผล!Z741:AA741)</f>
        <v>0</v>
      </c>
      <c r="L741" s="158">
        <f>SUM(ตรวจผล!Y741,ตรวจผล!AL741)</f>
        <v>0</v>
      </c>
      <c r="M741" s="20">
        <f t="shared" si="44"/>
        <v>0</v>
      </c>
      <c r="N741" s="159">
        <f t="shared" si="45"/>
        <v>0</v>
      </c>
      <c r="O741" s="163">
        <f t="shared" si="46"/>
        <v>0</v>
      </c>
      <c r="P741" s="164">
        <f t="shared" si="47"/>
        <v>0</v>
      </c>
    </row>
    <row r="742" spans="1:16" x14ac:dyDescent="0.2">
      <c r="A742" s="93" t="str">
        <f>IF(ไฟล์กรอกคำตอบ!A742=""," ",ไฟล์กรอกคำตอบ!A742&amp;"")</f>
        <v xml:space="preserve"> </v>
      </c>
      <c r="B742" s="17">
        <f>ไฟล์กรอกคำตอบ!B742</f>
        <v>0</v>
      </c>
      <c r="C742" s="17">
        <f>ไฟล์กรอกคำตอบ!C742</f>
        <v>0</v>
      </c>
      <c r="D742" s="18">
        <f>ไฟล์กรอกคำตอบ!D742</f>
        <v>0</v>
      </c>
      <c r="E742" s="19">
        <f>ไฟล์กรอกคำตอบ!E742</f>
        <v>0</v>
      </c>
      <c r="F742" s="17">
        <f>ไฟล์กรอกคำตอบ!F742</f>
        <v>0</v>
      </c>
      <c r="G742" s="17">
        <f>ไฟล์กรอกคำตอบ!G742</f>
        <v>0</v>
      </c>
      <c r="H742" s="158">
        <f>SUM(ตรวจผล!H742:M742,ตรวจผล!AE742,ตรวจผล!AI742,ตรวจผล!AJ742)</f>
        <v>0</v>
      </c>
      <c r="I742" s="158">
        <f>SUM(ตรวจผล!N742:O742,ตรวจผล!AK742)</f>
        <v>0</v>
      </c>
      <c r="J742" s="158">
        <f>SUM(ตรวจผล!P742:T742)</f>
        <v>0</v>
      </c>
      <c r="K742" s="158">
        <f>SUM(ตรวจผล!U742:X742,ตรวจผล!Z742:AA742)</f>
        <v>0</v>
      </c>
      <c r="L742" s="158">
        <f>SUM(ตรวจผล!Y742,ตรวจผล!AL742)</f>
        <v>0</v>
      </c>
      <c r="M742" s="20">
        <f t="shared" si="44"/>
        <v>0</v>
      </c>
      <c r="N742" s="159">
        <f t="shared" si="45"/>
        <v>0</v>
      </c>
      <c r="O742" s="163">
        <f t="shared" si="46"/>
        <v>0</v>
      </c>
      <c r="P742" s="164">
        <f t="shared" si="47"/>
        <v>0</v>
      </c>
    </row>
    <row r="743" spans="1:16" x14ac:dyDescent="0.2">
      <c r="A743" s="93" t="str">
        <f>IF(ไฟล์กรอกคำตอบ!A743=""," ",ไฟล์กรอกคำตอบ!A743&amp;"")</f>
        <v xml:space="preserve"> </v>
      </c>
      <c r="B743" s="17">
        <f>ไฟล์กรอกคำตอบ!B743</f>
        <v>0</v>
      </c>
      <c r="C743" s="17">
        <f>ไฟล์กรอกคำตอบ!C743</f>
        <v>0</v>
      </c>
      <c r="D743" s="18">
        <f>ไฟล์กรอกคำตอบ!D743</f>
        <v>0</v>
      </c>
      <c r="E743" s="19">
        <f>ไฟล์กรอกคำตอบ!E743</f>
        <v>0</v>
      </c>
      <c r="F743" s="17">
        <f>ไฟล์กรอกคำตอบ!F743</f>
        <v>0</v>
      </c>
      <c r="G743" s="17">
        <f>ไฟล์กรอกคำตอบ!G743</f>
        <v>0</v>
      </c>
      <c r="H743" s="158">
        <f>SUM(ตรวจผล!H743:M743,ตรวจผล!AE743,ตรวจผล!AI743,ตรวจผล!AJ743)</f>
        <v>0</v>
      </c>
      <c r="I743" s="158">
        <f>SUM(ตรวจผล!N743:O743,ตรวจผล!AK743)</f>
        <v>0</v>
      </c>
      <c r="J743" s="158">
        <f>SUM(ตรวจผล!P743:T743)</f>
        <v>0</v>
      </c>
      <c r="K743" s="158">
        <f>SUM(ตรวจผล!U743:X743,ตรวจผล!Z743:AA743)</f>
        <v>0</v>
      </c>
      <c r="L743" s="158">
        <f>SUM(ตรวจผล!Y743,ตรวจผล!AL743)</f>
        <v>0</v>
      </c>
      <c r="M743" s="20">
        <f t="shared" si="44"/>
        <v>0</v>
      </c>
      <c r="N743" s="159">
        <f t="shared" si="45"/>
        <v>0</v>
      </c>
      <c r="O743" s="163">
        <f t="shared" si="46"/>
        <v>0</v>
      </c>
      <c r="P743" s="164">
        <f t="shared" si="47"/>
        <v>0</v>
      </c>
    </row>
    <row r="744" spans="1:16" x14ac:dyDescent="0.2">
      <c r="A744" s="93" t="str">
        <f>IF(ไฟล์กรอกคำตอบ!A744=""," ",ไฟล์กรอกคำตอบ!A744&amp;"")</f>
        <v xml:space="preserve"> </v>
      </c>
      <c r="B744" s="17">
        <f>ไฟล์กรอกคำตอบ!B744</f>
        <v>0</v>
      </c>
      <c r="C744" s="17">
        <f>ไฟล์กรอกคำตอบ!C744</f>
        <v>0</v>
      </c>
      <c r="D744" s="18">
        <f>ไฟล์กรอกคำตอบ!D744</f>
        <v>0</v>
      </c>
      <c r="E744" s="19">
        <f>ไฟล์กรอกคำตอบ!E744</f>
        <v>0</v>
      </c>
      <c r="F744" s="17">
        <f>ไฟล์กรอกคำตอบ!F744</f>
        <v>0</v>
      </c>
      <c r="G744" s="17">
        <f>ไฟล์กรอกคำตอบ!G744</f>
        <v>0</v>
      </c>
      <c r="H744" s="158">
        <f>SUM(ตรวจผล!H744:M744,ตรวจผล!AE744,ตรวจผล!AI744,ตรวจผล!AJ744)</f>
        <v>0</v>
      </c>
      <c r="I744" s="158">
        <f>SUM(ตรวจผล!N744:O744,ตรวจผล!AK744)</f>
        <v>0</v>
      </c>
      <c r="J744" s="158">
        <f>SUM(ตรวจผล!P744:T744)</f>
        <v>0</v>
      </c>
      <c r="K744" s="158">
        <f>SUM(ตรวจผล!U744:X744,ตรวจผล!Z744:AA744)</f>
        <v>0</v>
      </c>
      <c r="L744" s="158">
        <f>SUM(ตรวจผล!Y744,ตรวจผล!AL744)</f>
        <v>0</v>
      </c>
      <c r="M744" s="20">
        <f t="shared" si="44"/>
        <v>0</v>
      </c>
      <c r="N744" s="159">
        <f t="shared" si="45"/>
        <v>0</v>
      </c>
      <c r="O744" s="163">
        <f t="shared" si="46"/>
        <v>0</v>
      </c>
      <c r="P744" s="164">
        <f t="shared" si="47"/>
        <v>0</v>
      </c>
    </row>
    <row r="745" spans="1:16" x14ac:dyDescent="0.2">
      <c r="A745" s="93" t="str">
        <f>IF(ไฟล์กรอกคำตอบ!A745=""," ",ไฟล์กรอกคำตอบ!A745&amp;"")</f>
        <v xml:space="preserve"> </v>
      </c>
      <c r="B745" s="17">
        <f>ไฟล์กรอกคำตอบ!B745</f>
        <v>0</v>
      </c>
      <c r="C745" s="17">
        <f>ไฟล์กรอกคำตอบ!C745</f>
        <v>0</v>
      </c>
      <c r="D745" s="18">
        <f>ไฟล์กรอกคำตอบ!D745</f>
        <v>0</v>
      </c>
      <c r="E745" s="19">
        <f>ไฟล์กรอกคำตอบ!E745</f>
        <v>0</v>
      </c>
      <c r="F745" s="17">
        <f>ไฟล์กรอกคำตอบ!F745</f>
        <v>0</v>
      </c>
      <c r="G745" s="17">
        <f>ไฟล์กรอกคำตอบ!G745</f>
        <v>0</v>
      </c>
      <c r="H745" s="158">
        <f>SUM(ตรวจผล!H745:M745,ตรวจผล!AE745,ตรวจผล!AI745,ตรวจผล!AJ745)</f>
        <v>0</v>
      </c>
      <c r="I745" s="158">
        <f>SUM(ตรวจผล!N745:O745,ตรวจผล!AK745)</f>
        <v>0</v>
      </c>
      <c r="J745" s="158">
        <f>SUM(ตรวจผล!P745:T745)</f>
        <v>0</v>
      </c>
      <c r="K745" s="158">
        <f>SUM(ตรวจผล!U745:X745,ตรวจผล!Z745:AA745)</f>
        <v>0</v>
      </c>
      <c r="L745" s="158">
        <f>SUM(ตรวจผล!Y745,ตรวจผล!AL745)</f>
        <v>0</v>
      </c>
      <c r="M745" s="20">
        <f t="shared" si="44"/>
        <v>0</v>
      </c>
      <c r="N745" s="159">
        <f t="shared" si="45"/>
        <v>0</v>
      </c>
      <c r="O745" s="163">
        <f t="shared" si="46"/>
        <v>0</v>
      </c>
      <c r="P745" s="164">
        <f t="shared" si="47"/>
        <v>0</v>
      </c>
    </row>
    <row r="746" spans="1:16" x14ac:dyDescent="0.2">
      <c r="A746" s="93" t="str">
        <f>IF(ไฟล์กรอกคำตอบ!A746=""," ",ไฟล์กรอกคำตอบ!A746&amp;"")</f>
        <v xml:space="preserve"> </v>
      </c>
      <c r="B746" s="17">
        <f>ไฟล์กรอกคำตอบ!B746</f>
        <v>0</v>
      </c>
      <c r="C746" s="17">
        <f>ไฟล์กรอกคำตอบ!C746</f>
        <v>0</v>
      </c>
      <c r="D746" s="18">
        <f>ไฟล์กรอกคำตอบ!D746</f>
        <v>0</v>
      </c>
      <c r="E746" s="19">
        <f>ไฟล์กรอกคำตอบ!E746</f>
        <v>0</v>
      </c>
      <c r="F746" s="17">
        <f>ไฟล์กรอกคำตอบ!F746</f>
        <v>0</v>
      </c>
      <c r="G746" s="17">
        <f>ไฟล์กรอกคำตอบ!G746</f>
        <v>0</v>
      </c>
      <c r="H746" s="158">
        <f>SUM(ตรวจผล!H746:M746,ตรวจผล!AE746,ตรวจผล!AI746,ตรวจผล!AJ746)</f>
        <v>0</v>
      </c>
      <c r="I746" s="158">
        <f>SUM(ตรวจผล!N746:O746,ตรวจผล!AK746)</f>
        <v>0</v>
      </c>
      <c r="J746" s="158">
        <f>SUM(ตรวจผล!P746:T746)</f>
        <v>0</v>
      </c>
      <c r="K746" s="158">
        <f>SUM(ตรวจผล!U746:X746,ตรวจผล!Z746:AA746)</f>
        <v>0</v>
      </c>
      <c r="L746" s="158">
        <f>SUM(ตรวจผล!Y746,ตรวจผล!AL746)</f>
        <v>0</v>
      </c>
      <c r="M746" s="20">
        <f t="shared" si="44"/>
        <v>0</v>
      </c>
      <c r="N746" s="159">
        <f t="shared" si="45"/>
        <v>0</v>
      </c>
      <c r="O746" s="163">
        <f t="shared" si="46"/>
        <v>0</v>
      </c>
      <c r="P746" s="164">
        <f t="shared" si="47"/>
        <v>0</v>
      </c>
    </row>
    <row r="747" spans="1:16" x14ac:dyDescent="0.2">
      <c r="A747" s="93" t="str">
        <f>IF(ไฟล์กรอกคำตอบ!A747=""," ",ไฟล์กรอกคำตอบ!A747&amp;"")</f>
        <v xml:space="preserve"> </v>
      </c>
      <c r="B747" s="17">
        <f>ไฟล์กรอกคำตอบ!B747</f>
        <v>0</v>
      </c>
      <c r="C747" s="17">
        <f>ไฟล์กรอกคำตอบ!C747</f>
        <v>0</v>
      </c>
      <c r="D747" s="18">
        <f>ไฟล์กรอกคำตอบ!D747</f>
        <v>0</v>
      </c>
      <c r="E747" s="19">
        <f>ไฟล์กรอกคำตอบ!E747</f>
        <v>0</v>
      </c>
      <c r="F747" s="17">
        <f>ไฟล์กรอกคำตอบ!F747</f>
        <v>0</v>
      </c>
      <c r="G747" s="17">
        <f>ไฟล์กรอกคำตอบ!G747</f>
        <v>0</v>
      </c>
      <c r="H747" s="158">
        <f>SUM(ตรวจผล!H747:M747,ตรวจผล!AE747,ตรวจผล!AI747,ตรวจผล!AJ747)</f>
        <v>0</v>
      </c>
      <c r="I747" s="158">
        <f>SUM(ตรวจผล!N747:O747,ตรวจผล!AK747)</f>
        <v>0</v>
      </c>
      <c r="J747" s="158">
        <f>SUM(ตรวจผล!P747:T747)</f>
        <v>0</v>
      </c>
      <c r="K747" s="158">
        <f>SUM(ตรวจผล!U747:X747,ตรวจผล!Z747:AA747)</f>
        <v>0</v>
      </c>
      <c r="L747" s="158">
        <f>SUM(ตรวจผล!Y747,ตรวจผล!AL747)</f>
        <v>0</v>
      </c>
      <c r="M747" s="20">
        <f t="shared" si="44"/>
        <v>0</v>
      </c>
      <c r="N747" s="159">
        <f t="shared" si="45"/>
        <v>0</v>
      </c>
      <c r="O747" s="163">
        <f t="shared" si="46"/>
        <v>0</v>
      </c>
      <c r="P747" s="164">
        <f t="shared" si="47"/>
        <v>0</v>
      </c>
    </row>
    <row r="748" spans="1:16" x14ac:dyDescent="0.2">
      <c r="A748" s="93" t="str">
        <f>IF(ไฟล์กรอกคำตอบ!A748=""," ",ไฟล์กรอกคำตอบ!A748&amp;"")</f>
        <v xml:space="preserve"> </v>
      </c>
      <c r="B748" s="17">
        <f>ไฟล์กรอกคำตอบ!B748</f>
        <v>0</v>
      </c>
      <c r="C748" s="17">
        <f>ไฟล์กรอกคำตอบ!C748</f>
        <v>0</v>
      </c>
      <c r="D748" s="18">
        <f>ไฟล์กรอกคำตอบ!D748</f>
        <v>0</v>
      </c>
      <c r="E748" s="19">
        <f>ไฟล์กรอกคำตอบ!E748</f>
        <v>0</v>
      </c>
      <c r="F748" s="17">
        <f>ไฟล์กรอกคำตอบ!F748</f>
        <v>0</v>
      </c>
      <c r="G748" s="17">
        <f>ไฟล์กรอกคำตอบ!G748</f>
        <v>0</v>
      </c>
      <c r="H748" s="158">
        <f>SUM(ตรวจผล!H748:M748,ตรวจผล!AE748,ตรวจผล!AI748,ตรวจผล!AJ748)</f>
        <v>0</v>
      </c>
      <c r="I748" s="158">
        <f>SUM(ตรวจผล!N748:O748,ตรวจผล!AK748)</f>
        <v>0</v>
      </c>
      <c r="J748" s="158">
        <f>SUM(ตรวจผล!P748:T748)</f>
        <v>0</v>
      </c>
      <c r="K748" s="158">
        <f>SUM(ตรวจผล!U748:X748,ตรวจผล!Z748:AA748)</f>
        <v>0</v>
      </c>
      <c r="L748" s="158">
        <f>SUM(ตรวจผล!Y748,ตรวจผล!AL748)</f>
        <v>0</v>
      </c>
      <c r="M748" s="20">
        <f t="shared" si="44"/>
        <v>0</v>
      </c>
      <c r="N748" s="159">
        <f t="shared" si="45"/>
        <v>0</v>
      </c>
      <c r="O748" s="163">
        <f t="shared" si="46"/>
        <v>0</v>
      </c>
      <c r="P748" s="164">
        <f t="shared" si="47"/>
        <v>0</v>
      </c>
    </row>
    <row r="749" spans="1:16" x14ac:dyDescent="0.2">
      <c r="A749" s="93" t="str">
        <f>IF(ไฟล์กรอกคำตอบ!A749=""," ",ไฟล์กรอกคำตอบ!A749&amp;"")</f>
        <v xml:space="preserve"> </v>
      </c>
      <c r="B749" s="17">
        <f>ไฟล์กรอกคำตอบ!B749</f>
        <v>0</v>
      </c>
      <c r="C749" s="17">
        <f>ไฟล์กรอกคำตอบ!C749</f>
        <v>0</v>
      </c>
      <c r="D749" s="18">
        <f>ไฟล์กรอกคำตอบ!D749</f>
        <v>0</v>
      </c>
      <c r="E749" s="19">
        <f>ไฟล์กรอกคำตอบ!E749</f>
        <v>0</v>
      </c>
      <c r="F749" s="17">
        <f>ไฟล์กรอกคำตอบ!F749</f>
        <v>0</v>
      </c>
      <c r="G749" s="17">
        <f>ไฟล์กรอกคำตอบ!G749</f>
        <v>0</v>
      </c>
      <c r="H749" s="158">
        <f>SUM(ตรวจผล!H749:M749,ตรวจผล!AE749,ตรวจผล!AI749,ตรวจผล!AJ749)</f>
        <v>0</v>
      </c>
      <c r="I749" s="158">
        <f>SUM(ตรวจผล!N749:O749,ตรวจผล!AK749)</f>
        <v>0</v>
      </c>
      <c r="J749" s="158">
        <f>SUM(ตรวจผล!P749:T749)</f>
        <v>0</v>
      </c>
      <c r="K749" s="158">
        <f>SUM(ตรวจผล!U749:X749,ตรวจผล!Z749:AA749)</f>
        <v>0</v>
      </c>
      <c r="L749" s="158">
        <f>SUM(ตรวจผล!Y749,ตรวจผล!AL749)</f>
        <v>0</v>
      </c>
      <c r="M749" s="20">
        <f t="shared" si="44"/>
        <v>0</v>
      </c>
      <c r="N749" s="159">
        <f t="shared" si="45"/>
        <v>0</v>
      </c>
      <c r="O749" s="163">
        <f t="shared" si="46"/>
        <v>0</v>
      </c>
      <c r="P749" s="164">
        <f t="shared" si="47"/>
        <v>0</v>
      </c>
    </row>
    <row r="750" spans="1:16" x14ac:dyDescent="0.2">
      <c r="A750" s="93" t="str">
        <f>IF(ไฟล์กรอกคำตอบ!A750=""," ",ไฟล์กรอกคำตอบ!A750&amp;"")</f>
        <v xml:space="preserve"> </v>
      </c>
      <c r="B750" s="17">
        <f>ไฟล์กรอกคำตอบ!B750</f>
        <v>0</v>
      </c>
      <c r="C750" s="17">
        <f>ไฟล์กรอกคำตอบ!C750</f>
        <v>0</v>
      </c>
      <c r="D750" s="18">
        <f>ไฟล์กรอกคำตอบ!D750</f>
        <v>0</v>
      </c>
      <c r="E750" s="19">
        <f>ไฟล์กรอกคำตอบ!E750</f>
        <v>0</v>
      </c>
      <c r="F750" s="17">
        <f>ไฟล์กรอกคำตอบ!F750</f>
        <v>0</v>
      </c>
      <c r="G750" s="17">
        <f>ไฟล์กรอกคำตอบ!G750</f>
        <v>0</v>
      </c>
      <c r="H750" s="158">
        <f>SUM(ตรวจผล!H750:M750,ตรวจผล!AE750,ตรวจผล!AI750,ตรวจผล!AJ750)</f>
        <v>0</v>
      </c>
      <c r="I750" s="158">
        <f>SUM(ตรวจผล!N750:O750,ตรวจผล!AK750)</f>
        <v>0</v>
      </c>
      <c r="J750" s="158">
        <f>SUM(ตรวจผล!P750:T750)</f>
        <v>0</v>
      </c>
      <c r="K750" s="158">
        <f>SUM(ตรวจผล!U750:X750,ตรวจผล!Z750:AA750)</f>
        <v>0</v>
      </c>
      <c r="L750" s="158">
        <f>SUM(ตรวจผล!Y750,ตรวจผล!AL750)</f>
        <v>0</v>
      </c>
      <c r="M750" s="20">
        <f t="shared" si="44"/>
        <v>0</v>
      </c>
      <c r="N750" s="159">
        <f t="shared" si="45"/>
        <v>0</v>
      </c>
      <c r="O750" s="163">
        <f t="shared" si="46"/>
        <v>0</v>
      </c>
      <c r="P750" s="164">
        <f t="shared" si="47"/>
        <v>0</v>
      </c>
    </row>
    <row r="751" spans="1:16" x14ac:dyDescent="0.2">
      <c r="A751" s="93" t="str">
        <f>IF(ไฟล์กรอกคำตอบ!A751=""," ",ไฟล์กรอกคำตอบ!A751&amp;"")</f>
        <v xml:space="preserve"> </v>
      </c>
      <c r="B751" s="17">
        <f>ไฟล์กรอกคำตอบ!B751</f>
        <v>0</v>
      </c>
      <c r="C751" s="17">
        <f>ไฟล์กรอกคำตอบ!C751</f>
        <v>0</v>
      </c>
      <c r="D751" s="18">
        <f>ไฟล์กรอกคำตอบ!D751</f>
        <v>0</v>
      </c>
      <c r="E751" s="19">
        <f>ไฟล์กรอกคำตอบ!E751</f>
        <v>0</v>
      </c>
      <c r="F751" s="17">
        <f>ไฟล์กรอกคำตอบ!F751</f>
        <v>0</v>
      </c>
      <c r="G751" s="17">
        <f>ไฟล์กรอกคำตอบ!G751</f>
        <v>0</v>
      </c>
      <c r="H751" s="158">
        <f>SUM(ตรวจผล!H751:M751,ตรวจผล!AE751,ตรวจผล!AI751,ตรวจผล!AJ751)</f>
        <v>0</v>
      </c>
      <c r="I751" s="158">
        <f>SUM(ตรวจผล!N751:O751,ตรวจผล!AK751)</f>
        <v>0</v>
      </c>
      <c r="J751" s="158">
        <f>SUM(ตรวจผล!P751:T751)</f>
        <v>0</v>
      </c>
      <c r="K751" s="158">
        <f>SUM(ตรวจผล!U751:X751,ตรวจผล!Z751:AA751)</f>
        <v>0</v>
      </c>
      <c r="L751" s="158">
        <f>SUM(ตรวจผล!Y751,ตรวจผล!AL751)</f>
        <v>0</v>
      </c>
      <c r="M751" s="20">
        <f t="shared" si="44"/>
        <v>0</v>
      </c>
      <c r="N751" s="159">
        <f t="shared" si="45"/>
        <v>0</v>
      </c>
      <c r="O751" s="163">
        <f t="shared" si="46"/>
        <v>0</v>
      </c>
      <c r="P751" s="164">
        <f t="shared" si="47"/>
        <v>0</v>
      </c>
    </row>
    <row r="752" spans="1:16" x14ac:dyDescent="0.2">
      <c r="A752" s="93" t="str">
        <f>IF(ไฟล์กรอกคำตอบ!A752=""," ",ไฟล์กรอกคำตอบ!A752&amp;"")</f>
        <v xml:space="preserve"> </v>
      </c>
      <c r="B752" s="17">
        <f>ไฟล์กรอกคำตอบ!B752</f>
        <v>0</v>
      </c>
      <c r="C752" s="17">
        <f>ไฟล์กรอกคำตอบ!C752</f>
        <v>0</v>
      </c>
      <c r="D752" s="18">
        <f>ไฟล์กรอกคำตอบ!D752</f>
        <v>0</v>
      </c>
      <c r="E752" s="19">
        <f>ไฟล์กรอกคำตอบ!E752</f>
        <v>0</v>
      </c>
      <c r="F752" s="17">
        <f>ไฟล์กรอกคำตอบ!F752</f>
        <v>0</v>
      </c>
      <c r="G752" s="17">
        <f>ไฟล์กรอกคำตอบ!G752</f>
        <v>0</v>
      </c>
      <c r="H752" s="158">
        <f>SUM(ตรวจผล!H752:M752,ตรวจผล!AE752,ตรวจผล!AI752,ตรวจผล!AJ752)</f>
        <v>0</v>
      </c>
      <c r="I752" s="158">
        <f>SUM(ตรวจผล!N752:O752,ตรวจผล!AK752)</f>
        <v>0</v>
      </c>
      <c r="J752" s="158">
        <f>SUM(ตรวจผล!P752:T752)</f>
        <v>0</v>
      </c>
      <c r="K752" s="158">
        <f>SUM(ตรวจผล!U752:X752,ตรวจผล!Z752:AA752)</f>
        <v>0</v>
      </c>
      <c r="L752" s="158">
        <f>SUM(ตรวจผล!Y752,ตรวจผล!AL752)</f>
        <v>0</v>
      </c>
      <c r="M752" s="20">
        <f t="shared" si="44"/>
        <v>0</v>
      </c>
      <c r="N752" s="159">
        <f t="shared" si="45"/>
        <v>0</v>
      </c>
      <c r="O752" s="163">
        <f t="shared" si="46"/>
        <v>0</v>
      </c>
      <c r="P752" s="164">
        <f t="shared" si="47"/>
        <v>0</v>
      </c>
    </row>
    <row r="753" spans="1:16" x14ac:dyDescent="0.2">
      <c r="A753" s="93" t="str">
        <f>IF(ไฟล์กรอกคำตอบ!A753=""," ",ไฟล์กรอกคำตอบ!A753&amp;"")</f>
        <v xml:space="preserve"> </v>
      </c>
      <c r="B753" s="17">
        <f>ไฟล์กรอกคำตอบ!B753</f>
        <v>0</v>
      </c>
      <c r="C753" s="17">
        <f>ไฟล์กรอกคำตอบ!C753</f>
        <v>0</v>
      </c>
      <c r="D753" s="18">
        <f>ไฟล์กรอกคำตอบ!D753</f>
        <v>0</v>
      </c>
      <c r="E753" s="19">
        <f>ไฟล์กรอกคำตอบ!E753</f>
        <v>0</v>
      </c>
      <c r="F753" s="17">
        <f>ไฟล์กรอกคำตอบ!F753</f>
        <v>0</v>
      </c>
      <c r="G753" s="17">
        <f>ไฟล์กรอกคำตอบ!G753</f>
        <v>0</v>
      </c>
      <c r="H753" s="158">
        <f>SUM(ตรวจผล!H753:M753,ตรวจผล!AE753,ตรวจผล!AI753,ตรวจผล!AJ753)</f>
        <v>0</v>
      </c>
      <c r="I753" s="158">
        <f>SUM(ตรวจผล!N753:O753,ตรวจผล!AK753)</f>
        <v>0</v>
      </c>
      <c r="J753" s="158">
        <f>SUM(ตรวจผล!P753:T753)</f>
        <v>0</v>
      </c>
      <c r="K753" s="158">
        <f>SUM(ตรวจผล!U753:X753,ตรวจผล!Z753:AA753)</f>
        <v>0</v>
      </c>
      <c r="L753" s="158">
        <f>SUM(ตรวจผล!Y753,ตรวจผล!AL753)</f>
        <v>0</v>
      </c>
      <c r="M753" s="20">
        <f t="shared" si="44"/>
        <v>0</v>
      </c>
      <c r="N753" s="159">
        <f t="shared" si="45"/>
        <v>0</v>
      </c>
      <c r="O753" s="163">
        <f t="shared" si="46"/>
        <v>0</v>
      </c>
      <c r="P753" s="164">
        <f t="shared" si="47"/>
        <v>0</v>
      </c>
    </row>
    <row r="754" spans="1:16" x14ac:dyDescent="0.2">
      <c r="A754" s="93" t="str">
        <f>IF(ไฟล์กรอกคำตอบ!A754=""," ",ไฟล์กรอกคำตอบ!A754&amp;"")</f>
        <v xml:space="preserve"> </v>
      </c>
      <c r="B754" s="17">
        <f>ไฟล์กรอกคำตอบ!B754</f>
        <v>0</v>
      </c>
      <c r="C754" s="17">
        <f>ไฟล์กรอกคำตอบ!C754</f>
        <v>0</v>
      </c>
      <c r="D754" s="18">
        <f>ไฟล์กรอกคำตอบ!D754</f>
        <v>0</v>
      </c>
      <c r="E754" s="19">
        <f>ไฟล์กรอกคำตอบ!E754</f>
        <v>0</v>
      </c>
      <c r="F754" s="17">
        <f>ไฟล์กรอกคำตอบ!F754</f>
        <v>0</v>
      </c>
      <c r="G754" s="17">
        <f>ไฟล์กรอกคำตอบ!G754</f>
        <v>0</v>
      </c>
      <c r="H754" s="158">
        <f>SUM(ตรวจผล!H754:M754,ตรวจผล!AE754,ตรวจผล!AI754,ตรวจผล!AJ754)</f>
        <v>0</v>
      </c>
      <c r="I754" s="158">
        <f>SUM(ตรวจผล!N754:O754,ตรวจผล!AK754)</f>
        <v>0</v>
      </c>
      <c r="J754" s="158">
        <f>SUM(ตรวจผล!P754:T754)</f>
        <v>0</v>
      </c>
      <c r="K754" s="158">
        <f>SUM(ตรวจผล!U754:X754,ตรวจผล!Z754:AA754)</f>
        <v>0</v>
      </c>
      <c r="L754" s="158">
        <f>SUM(ตรวจผล!Y754,ตรวจผล!AL754)</f>
        <v>0</v>
      </c>
      <c r="M754" s="20">
        <f t="shared" si="44"/>
        <v>0</v>
      </c>
      <c r="N754" s="159">
        <f t="shared" si="45"/>
        <v>0</v>
      </c>
      <c r="O754" s="163">
        <f t="shared" si="46"/>
        <v>0</v>
      </c>
      <c r="P754" s="164">
        <f t="shared" si="47"/>
        <v>0</v>
      </c>
    </row>
    <row r="755" spans="1:16" ht="15" thickBot="1" x14ac:dyDescent="0.25">
      <c r="A755" s="101" t="str">
        <f>IF(ไฟล์กรอกคำตอบ!A755=""," ",ไฟล์กรอกคำตอบ!A755&amp;"")</f>
        <v xml:space="preserve"> </v>
      </c>
      <c r="B755" s="51">
        <f>ไฟล์กรอกคำตอบ!B755</f>
        <v>0</v>
      </c>
      <c r="C755" s="51">
        <f>ไฟล์กรอกคำตอบ!C755</f>
        <v>0</v>
      </c>
      <c r="D755" s="102">
        <f>ไฟล์กรอกคำตอบ!D755</f>
        <v>0</v>
      </c>
      <c r="E755" s="50">
        <f>ไฟล์กรอกคำตอบ!E755</f>
        <v>0</v>
      </c>
      <c r="F755" s="51">
        <f>ไฟล์กรอกคำตอบ!F755</f>
        <v>0</v>
      </c>
      <c r="G755" s="17">
        <f>ไฟล์กรอกคำตอบ!G755</f>
        <v>0</v>
      </c>
      <c r="H755" s="158">
        <f>SUM(ตรวจผล!H755:M755,ตรวจผล!AE755,ตรวจผล!AI755,ตรวจผล!AJ755)</f>
        <v>0</v>
      </c>
      <c r="I755" s="158">
        <f>SUM(ตรวจผล!N755:O755,ตรวจผล!AK755)</f>
        <v>0</v>
      </c>
      <c r="J755" s="158">
        <f>SUM(ตรวจผล!P755:T755)</f>
        <v>0</v>
      </c>
      <c r="K755" s="158">
        <f>SUM(ตรวจผล!U755:X755,ตรวจผล!Z755:AA755)</f>
        <v>0</v>
      </c>
      <c r="L755" s="158">
        <f>SUM(ตรวจผล!Y755,ตรวจผล!AL755)</f>
        <v>0</v>
      </c>
      <c r="M755" s="20">
        <f t="shared" si="44"/>
        <v>0</v>
      </c>
      <c r="N755" s="159">
        <f t="shared" si="45"/>
        <v>0</v>
      </c>
      <c r="O755" s="163">
        <f t="shared" si="46"/>
        <v>0</v>
      </c>
      <c r="P755" s="164">
        <f t="shared" si="47"/>
        <v>0</v>
      </c>
    </row>
    <row r="756" spans="1:16" ht="15" thickBot="1" x14ac:dyDescent="0.25">
      <c r="A756" s="141" t="s">
        <v>86</v>
      </c>
      <c r="B756" s="103"/>
      <c r="C756" s="103"/>
      <c r="D756" s="104">
        <f>ไฟล์กรอกคำตอบ!D756</f>
        <v>4</v>
      </c>
      <c r="E756" s="105"/>
      <c r="F756" s="106"/>
      <c r="G756" s="106" t="s">
        <v>87</v>
      </c>
      <c r="H756" s="107">
        <f t="shared" ref="H756:M756" si="48">SUM(H6:H755)/$D$756</f>
        <v>6.25</v>
      </c>
      <c r="I756" s="107">
        <f t="shared" si="48"/>
        <v>2.5</v>
      </c>
      <c r="J756" s="107">
        <f t="shared" si="48"/>
        <v>2.5</v>
      </c>
      <c r="K756" s="107">
        <f t="shared" si="48"/>
        <v>2.25</v>
      </c>
      <c r="L756" s="107">
        <f t="shared" si="48"/>
        <v>2</v>
      </c>
      <c r="M756" s="131">
        <f t="shared" si="48"/>
        <v>15.5</v>
      </c>
      <c r="N756" s="131"/>
      <c r="O756" s="163">
        <f t="shared" si="46"/>
        <v>15.5</v>
      </c>
      <c r="P756" s="164">
        <f t="shared" si="47"/>
        <v>51.666666666666671</v>
      </c>
    </row>
    <row r="757" spans="1:16" ht="15" thickBot="1" x14ac:dyDescent="0.25">
      <c r="A757" s="142" t="s">
        <v>94</v>
      </c>
      <c r="B757" s="133"/>
      <c r="C757" s="133"/>
      <c r="D757" s="134"/>
      <c r="E757" s="135"/>
      <c r="F757" s="136"/>
      <c r="G757" s="136" t="s">
        <v>87</v>
      </c>
      <c r="H757" s="137">
        <f>H760/ไฟล์กรอกคำตอบ!$G$757</f>
        <v>6.5</v>
      </c>
      <c r="I757" s="137">
        <f>I760/ไฟล์กรอกคำตอบ!$G$757</f>
        <v>2</v>
      </c>
      <c r="J757" s="137">
        <f>J760/ไฟล์กรอกคำตอบ!$G$757</f>
        <v>2</v>
      </c>
      <c r="K757" s="137">
        <f>K760/ไฟล์กรอกคำตอบ!$G$757</f>
        <v>2.5</v>
      </c>
      <c r="L757" s="137">
        <f>L760/ไฟล์กรอกคำตอบ!$G$757</f>
        <v>2</v>
      </c>
      <c r="M757" s="138">
        <f>M760/ไฟล์กรอกคำตอบ!$G$757</f>
        <v>15</v>
      </c>
      <c r="N757" s="138"/>
      <c r="O757" s="163">
        <f t="shared" si="46"/>
        <v>15</v>
      </c>
      <c r="P757" s="164">
        <f t="shared" si="47"/>
        <v>50</v>
      </c>
    </row>
    <row r="758" spans="1:16" ht="15" thickBot="1" x14ac:dyDescent="0.25">
      <c r="A758" s="143" t="s">
        <v>88</v>
      </c>
      <c r="B758" s="108"/>
      <c r="C758" s="108"/>
      <c r="D758" s="108"/>
      <c r="E758" s="109"/>
      <c r="F758" s="108"/>
      <c r="G758" s="129" t="s">
        <v>87</v>
      </c>
      <c r="H758" s="110">
        <f>H759/ไฟล์กรอกคำตอบ!$G$756</f>
        <v>6</v>
      </c>
      <c r="I758" s="110">
        <f>I759/ไฟล์กรอกคำตอบ!$G$756</f>
        <v>3</v>
      </c>
      <c r="J758" s="110">
        <f>J759/ไฟล์กรอกคำตอบ!$G$756</f>
        <v>3</v>
      </c>
      <c r="K758" s="110">
        <f>K759/ไฟล์กรอกคำตอบ!$G$756</f>
        <v>2</v>
      </c>
      <c r="L758" s="110">
        <f>L759/ไฟล์กรอกคำตอบ!$G$756</f>
        <v>2</v>
      </c>
      <c r="M758" s="132">
        <f>M759/ไฟล์กรอกคำตอบ!$G$756</f>
        <v>16</v>
      </c>
      <c r="N758" s="132"/>
      <c r="O758" s="163">
        <f t="shared" si="46"/>
        <v>16</v>
      </c>
      <c r="P758" s="164">
        <f t="shared" si="47"/>
        <v>53.333333333333336</v>
      </c>
    </row>
    <row r="759" spans="1:16" ht="15" hidden="1" thickTop="1" thickBot="1" x14ac:dyDescent="0.3">
      <c r="A759" s="140" t="s">
        <v>9</v>
      </c>
      <c r="G759" s="1" t="s">
        <v>87</v>
      </c>
      <c r="H759" s="130">
        <f>SUMIF(ไฟล์กรอกคำตอบ!$G$6:$G$755,"&lt;99",คะแนนไม่เป็นทางการ!H6:H755)</f>
        <v>12</v>
      </c>
      <c r="I759" s="130">
        <f>SUMIF(ไฟล์กรอกคำตอบ!$G$6:$G$755,"&lt;99",คะแนนไม่เป็นทางการ!I6:I755)</f>
        <v>6</v>
      </c>
      <c r="J759" s="130">
        <f>SUMIF(ไฟล์กรอกคำตอบ!$G$6:$G$755,"&lt;99",คะแนนไม่เป็นทางการ!J6:J755)</f>
        <v>6</v>
      </c>
      <c r="K759" s="130">
        <f>SUMIF(ไฟล์กรอกคำตอบ!$G$6:$G$755,"&lt;99",คะแนนไม่เป็นทางการ!K6:K755)</f>
        <v>4</v>
      </c>
      <c r="L759" s="130">
        <f>SUMIF(ไฟล์กรอกคำตอบ!$G$6:$G$755,"&lt;99",คะแนนไม่เป็นทางการ!L6:L755)</f>
        <v>4</v>
      </c>
      <c r="M759" s="130">
        <f>SUMIF(ไฟล์กรอกคำตอบ!$G$6:$G$755,"&lt;99",คะแนนไม่เป็นทางการ!M6:M755)</f>
        <v>32</v>
      </c>
      <c r="N759" s="130"/>
      <c r="O759" s="163">
        <f t="shared" si="46"/>
        <v>32</v>
      </c>
      <c r="P759" s="164">
        <f t="shared" si="47"/>
        <v>106.66666666666667</v>
      </c>
    </row>
    <row r="760" spans="1:16" ht="15" hidden="1" thickTop="1" thickBot="1" x14ac:dyDescent="0.3">
      <c r="A760" s="140" t="s">
        <v>95</v>
      </c>
      <c r="G760" s="1" t="s">
        <v>87</v>
      </c>
      <c r="H760" s="139">
        <f>SUMIF(ไฟล์กรอกคำตอบ!$G$6:$G$755,"&gt;98",คะแนนไม่เป็นทางการ!H6:H755)</f>
        <v>13</v>
      </c>
      <c r="I760" s="139">
        <f>SUMIF(ไฟล์กรอกคำตอบ!$G$6:$G$755,"&gt;98",คะแนนไม่เป็นทางการ!I6:I755)</f>
        <v>4</v>
      </c>
      <c r="J760" s="139">
        <f>SUMIF(ไฟล์กรอกคำตอบ!$G$6:$G$755,"&gt;98",คะแนนไม่เป็นทางการ!J6:J755)</f>
        <v>4</v>
      </c>
      <c r="K760" s="139">
        <f>SUMIF(ไฟล์กรอกคำตอบ!$G$6:$G$755,"&gt;98",คะแนนไม่เป็นทางการ!K6:K755)</f>
        <v>5</v>
      </c>
      <c r="L760" s="139">
        <f>SUMIF(ไฟล์กรอกคำตอบ!$G$6:$G$755,"&gt;98",คะแนนไม่เป็นทางการ!L6:L755)</f>
        <v>4</v>
      </c>
      <c r="M760" s="139">
        <f>SUMIF(ไฟล์กรอกคำตอบ!$G$6:$G$755,"&gt;98",คะแนนไม่เป็นทางการ!M6:M755)</f>
        <v>30</v>
      </c>
      <c r="N760" s="139"/>
      <c r="O760" s="163">
        <f t="shared" si="46"/>
        <v>30</v>
      </c>
      <c r="P760" s="164">
        <f t="shared" si="47"/>
        <v>100</v>
      </c>
    </row>
    <row r="761" spans="1:16" ht="15" thickTop="1" x14ac:dyDescent="0.2">
      <c r="P761" s="170"/>
    </row>
  </sheetData>
  <sheetProtection sheet="1" objects="1" scenarios="1" formatCells="0" formatRows="0"/>
  <mergeCells count="7">
    <mergeCell ref="O1:P3"/>
    <mergeCell ref="B1:B5"/>
    <mergeCell ref="C1:C5"/>
    <mergeCell ref="D1:D5"/>
    <mergeCell ref="E1:E5"/>
    <mergeCell ref="H1:M1"/>
    <mergeCell ref="M2:M4"/>
  </mergeCells>
  <pageMargins left="0.27" right="0.25" top="0.6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C21" sqref="C21"/>
    </sheetView>
  </sheetViews>
  <sheetFormatPr defaultRowHeight="14.25" x14ac:dyDescent="0.2"/>
  <cols>
    <col min="1" max="1" width="33.875" customWidth="1"/>
    <col min="2" max="2" width="6.25" customWidth="1"/>
    <col min="3" max="11" width="6.375" customWidth="1"/>
  </cols>
  <sheetData>
    <row r="1" spans="1:11" ht="48" customHeight="1" x14ac:dyDescent="0.2">
      <c r="A1" s="245" t="s">
        <v>144</v>
      </c>
      <c r="B1" s="245"/>
      <c r="C1" s="245"/>
      <c r="D1" s="245"/>
      <c r="E1" s="245"/>
      <c r="F1" s="245"/>
      <c r="G1" s="245"/>
      <c r="H1" s="245"/>
      <c r="I1" s="245"/>
      <c r="J1" s="245"/>
      <c r="K1" s="99"/>
    </row>
    <row r="2" spans="1:11" ht="18" x14ac:dyDescent="0.25">
      <c r="A2" s="98">
        <f>ไฟล์กรอกคำตอบ!B6</f>
        <v>1032650466</v>
      </c>
      <c r="B2" s="92"/>
      <c r="C2" s="92"/>
      <c r="D2" s="92"/>
      <c r="E2" s="48"/>
      <c r="F2" s="92"/>
      <c r="G2" s="92"/>
      <c r="H2" s="48"/>
      <c r="I2" s="92"/>
      <c r="J2" s="92"/>
      <c r="K2" s="48"/>
    </row>
    <row r="3" spans="1:11" ht="18.75" x14ac:dyDescent="0.2">
      <c r="A3" s="246" t="str">
        <f>"โรงเรียน "&amp;ไฟล์กรอกคำตอบ!B3&amp;"  "</f>
        <v xml:space="preserve">โรงเรียน บ้านตะกุย (ค้ำคูณบำรุง)  </v>
      </c>
      <c r="B3" s="246"/>
      <c r="C3" s="246"/>
      <c r="D3" s="246"/>
      <c r="E3" s="246"/>
      <c r="F3" s="246"/>
      <c r="G3" s="246"/>
      <c r="H3" s="48"/>
      <c r="I3" s="92"/>
      <c r="J3" s="92"/>
      <c r="K3" s="48"/>
    </row>
    <row r="4" spans="1:11" ht="22.5" customHeight="1" thickBot="1" x14ac:dyDescent="0.3">
      <c r="A4" s="244" t="str">
        <f>"อำเภอ "&amp;ไฟล์กรอกคำตอบ!B4&amp;"  จังหวัด "&amp;ไฟล์กรอกคำตอบ!E4&amp;" "</f>
        <v xml:space="preserve">อำเภอ ศีขรภูมิ  จังหวัด สุรินทร์ </v>
      </c>
      <c r="B4" s="244"/>
      <c r="C4" s="244"/>
      <c r="D4" s="243" t="str">
        <f>"สำนักงานเขตพื้นที่การศึกษาประถมศึกษา"&amp;ไฟล์กรอกคำตอบ!B1&amp;" เขต "&amp;ไฟล์กรอกคำตอบ!D1&amp;" "</f>
        <v xml:space="preserve">สำนักงานเขตพื้นที่การศึกษาประถมศึกษาสุรินทร์ เขต 1 </v>
      </c>
      <c r="E4" s="243"/>
      <c r="F4" s="243"/>
      <c r="G4" s="243"/>
      <c r="H4" s="243"/>
      <c r="I4" s="243"/>
      <c r="J4" s="243"/>
      <c r="K4" s="243"/>
    </row>
    <row r="5" spans="1:11" ht="19.5" customHeight="1" x14ac:dyDescent="0.25">
      <c r="A5" s="247" t="s">
        <v>52</v>
      </c>
      <c r="B5" s="52" t="s">
        <v>39</v>
      </c>
      <c r="C5" s="52" t="s">
        <v>53</v>
      </c>
      <c r="D5" s="52" t="s">
        <v>39</v>
      </c>
      <c r="E5" s="52" t="s">
        <v>50</v>
      </c>
      <c r="F5" s="52" t="s">
        <v>53</v>
      </c>
      <c r="G5" s="52" t="s">
        <v>39</v>
      </c>
      <c r="H5" s="52" t="s">
        <v>50</v>
      </c>
      <c r="I5" s="52" t="s">
        <v>53</v>
      </c>
      <c r="J5" s="52" t="s">
        <v>39</v>
      </c>
      <c r="K5" s="52" t="s">
        <v>50</v>
      </c>
    </row>
    <row r="6" spans="1:11" ht="31.5" customHeight="1" thickBot="1" x14ac:dyDescent="0.25">
      <c r="A6" s="248"/>
      <c r="B6" s="53" t="s">
        <v>54</v>
      </c>
      <c r="C6" s="53" t="s">
        <v>81</v>
      </c>
      <c r="D6" s="53" t="s">
        <v>82</v>
      </c>
      <c r="E6" s="53" t="s">
        <v>83</v>
      </c>
      <c r="F6" s="53" t="s">
        <v>91</v>
      </c>
      <c r="G6" s="53" t="s">
        <v>92</v>
      </c>
      <c r="H6" s="53" t="s">
        <v>93</v>
      </c>
      <c r="I6" s="53" t="s">
        <v>9</v>
      </c>
      <c r="J6" s="53" t="s">
        <v>84</v>
      </c>
      <c r="K6" s="53" t="s">
        <v>85</v>
      </c>
    </row>
    <row r="7" spans="1:11" ht="18.75" customHeight="1" x14ac:dyDescent="0.2">
      <c r="A7" s="54" t="s">
        <v>55</v>
      </c>
      <c r="B7" s="56"/>
      <c r="C7" s="55"/>
      <c r="D7" s="56"/>
      <c r="E7" s="56"/>
      <c r="F7" s="55"/>
      <c r="G7" s="56"/>
      <c r="H7" s="56"/>
      <c r="I7" s="55"/>
      <c r="J7" s="56"/>
      <c r="K7" s="56"/>
    </row>
    <row r="8" spans="1:11" ht="18.75" customHeight="1" x14ac:dyDescent="0.2">
      <c r="A8" s="57" t="s">
        <v>56</v>
      </c>
      <c r="B8" s="28">
        <f>คะแนนไม่เป็นทางการ!O5</f>
        <v>30</v>
      </c>
      <c r="C8" s="27">
        <f>ไฟล์กรอกคำตอบ!$D$756</f>
        <v>4</v>
      </c>
      <c r="D8" s="29">
        <f>คะแนนไม่เป็นทางการ!O756</f>
        <v>15.5</v>
      </c>
      <c r="E8" s="29">
        <f t="shared" ref="E8:E14" si="0">(100/B8)*D8</f>
        <v>51.666666666666671</v>
      </c>
      <c r="F8" s="27">
        <f>ไฟล์กรอกคำตอบ!$G$757</f>
        <v>2</v>
      </c>
      <c r="G8" s="29">
        <f>คะแนนไม่เป็นทางการ!O757</f>
        <v>15</v>
      </c>
      <c r="H8" s="29">
        <f t="shared" ref="H8:H14" si="1">(100/B8)*G8</f>
        <v>50</v>
      </c>
      <c r="I8" s="27">
        <f>ไฟล์กรอกคำตอบ!$G$756</f>
        <v>2</v>
      </c>
      <c r="J8" s="29">
        <f>คะแนนไม่เป็นทางการ!O758</f>
        <v>16</v>
      </c>
      <c r="K8" s="29">
        <f t="shared" ref="K8:K14" si="2">(100/B8)*J8</f>
        <v>53.333333333333336</v>
      </c>
    </row>
    <row r="9" spans="1:11" ht="18.75" customHeight="1" x14ac:dyDescent="0.2">
      <c r="A9" s="58" t="s">
        <v>2</v>
      </c>
      <c r="B9" s="31">
        <f>คะแนนไม่เป็นทางการ!M5</f>
        <v>30</v>
      </c>
      <c r="C9" s="30">
        <f>ไฟล์กรอกคำตอบ!$D$756</f>
        <v>4</v>
      </c>
      <c r="D9" s="32">
        <f>คะแนนไม่เป็นทางการ!M756</f>
        <v>15.5</v>
      </c>
      <c r="E9" s="32">
        <f t="shared" si="0"/>
        <v>51.666666666666671</v>
      </c>
      <c r="F9" s="30">
        <f>ไฟล์กรอกคำตอบ!$G$757</f>
        <v>2</v>
      </c>
      <c r="G9" s="32">
        <f>คะแนนไม่เป็นทางการ!M757</f>
        <v>15</v>
      </c>
      <c r="H9" s="32">
        <f t="shared" si="1"/>
        <v>50</v>
      </c>
      <c r="I9" s="37">
        <f>ไฟล์กรอกคำตอบ!$G$756</f>
        <v>2</v>
      </c>
      <c r="J9" s="32">
        <f>คะแนนไม่เป็นทางการ!M758</f>
        <v>16</v>
      </c>
      <c r="K9" s="32">
        <f t="shared" si="2"/>
        <v>53.333333333333336</v>
      </c>
    </row>
    <row r="10" spans="1:11" ht="18.75" customHeight="1" x14ac:dyDescent="0.2">
      <c r="A10" s="59" t="s">
        <v>57</v>
      </c>
      <c r="B10" s="34">
        <f>คะแนนไม่เป็นทางการ!H5</f>
        <v>13</v>
      </c>
      <c r="C10" s="33">
        <f>ไฟล์กรอกคำตอบ!$D$756</f>
        <v>4</v>
      </c>
      <c r="D10" s="35">
        <f>คะแนนไม่เป็นทางการ!H756</f>
        <v>6.25</v>
      </c>
      <c r="E10" s="35">
        <f t="shared" si="0"/>
        <v>48.07692307692308</v>
      </c>
      <c r="F10" s="33">
        <f>ไฟล์กรอกคำตอบ!$G$757</f>
        <v>2</v>
      </c>
      <c r="G10" s="35">
        <f>คะแนนไม่เป็นทางการ!H757</f>
        <v>6.5</v>
      </c>
      <c r="H10" s="35">
        <f t="shared" si="1"/>
        <v>50</v>
      </c>
      <c r="I10" s="33">
        <f>ไฟล์กรอกคำตอบ!$G$756</f>
        <v>2</v>
      </c>
      <c r="J10" s="35">
        <f>คะแนนไม่เป็นทางการ!H758</f>
        <v>6</v>
      </c>
      <c r="K10" s="35">
        <f t="shared" si="2"/>
        <v>46.153846153846153</v>
      </c>
    </row>
    <row r="11" spans="1:11" ht="18.75" customHeight="1" x14ac:dyDescent="0.2">
      <c r="A11" s="59" t="s">
        <v>58</v>
      </c>
      <c r="B11" s="34">
        <f>คะแนนไม่เป็นทางการ!I5</f>
        <v>3</v>
      </c>
      <c r="C11" s="33">
        <f>ไฟล์กรอกคำตอบ!$D$756</f>
        <v>4</v>
      </c>
      <c r="D11" s="35">
        <f>คะแนนไม่เป็นทางการ!I756</f>
        <v>2.5</v>
      </c>
      <c r="E11" s="35">
        <f t="shared" si="0"/>
        <v>83.333333333333343</v>
      </c>
      <c r="F11" s="33">
        <f>ไฟล์กรอกคำตอบ!$G$757</f>
        <v>2</v>
      </c>
      <c r="G11" s="35">
        <f>คะแนนไม่เป็นทางการ!I757</f>
        <v>2</v>
      </c>
      <c r="H11" s="35">
        <f t="shared" si="1"/>
        <v>66.666666666666671</v>
      </c>
      <c r="I11" s="33">
        <f>ไฟล์กรอกคำตอบ!$G$756</f>
        <v>2</v>
      </c>
      <c r="J11" s="35">
        <f>คะแนนไม่เป็นทางการ!I758</f>
        <v>3</v>
      </c>
      <c r="K11" s="35">
        <f t="shared" si="2"/>
        <v>100</v>
      </c>
    </row>
    <row r="12" spans="1:11" ht="18.75" customHeight="1" x14ac:dyDescent="0.2">
      <c r="A12" s="59" t="s">
        <v>59</v>
      </c>
      <c r="B12" s="34">
        <f>คะแนนไม่เป็นทางการ!J5</f>
        <v>5</v>
      </c>
      <c r="C12" s="33">
        <f>ไฟล์กรอกคำตอบ!$D$756</f>
        <v>4</v>
      </c>
      <c r="D12" s="35">
        <f>คะแนนไม่เป็นทางการ!J756</f>
        <v>2.5</v>
      </c>
      <c r="E12" s="35">
        <f t="shared" si="0"/>
        <v>50</v>
      </c>
      <c r="F12" s="33">
        <f>ไฟล์กรอกคำตอบ!$G$757</f>
        <v>2</v>
      </c>
      <c r="G12" s="35">
        <f>คะแนนไม่เป็นทางการ!J757</f>
        <v>2</v>
      </c>
      <c r="H12" s="35">
        <f t="shared" si="1"/>
        <v>40</v>
      </c>
      <c r="I12" s="33">
        <f>ไฟล์กรอกคำตอบ!$G$756</f>
        <v>2</v>
      </c>
      <c r="J12" s="35">
        <f>คะแนนไม่เป็นทางการ!J758</f>
        <v>3</v>
      </c>
      <c r="K12" s="35">
        <f t="shared" si="2"/>
        <v>60</v>
      </c>
    </row>
    <row r="13" spans="1:11" ht="18.75" customHeight="1" x14ac:dyDescent="0.2">
      <c r="A13" s="59" t="s">
        <v>60</v>
      </c>
      <c r="B13" s="34">
        <f>คะแนนไม่เป็นทางการ!K5</f>
        <v>6</v>
      </c>
      <c r="C13" s="33">
        <f>ไฟล์กรอกคำตอบ!$D$756</f>
        <v>4</v>
      </c>
      <c r="D13" s="35">
        <f>คะแนนไม่เป็นทางการ!K756</f>
        <v>2.25</v>
      </c>
      <c r="E13" s="35">
        <f t="shared" si="0"/>
        <v>37.5</v>
      </c>
      <c r="F13" s="33">
        <f>ไฟล์กรอกคำตอบ!$G$757</f>
        <v>2</v>
      </c>
      <c r="G13" s="35">
        <f>คะแนนไม่เป็นทางการ!K757</f>
        <v>2.5</v>
      </c>
      <c r="H13" s="35">
        <f t="shared" si="1"/>
        <v>41.666666666666671</v>
      </c>
      <c r="I13" s="33">
        <f>ไฟล์กรอกคำตอบ!$G$756</f>
        <v>2</v>
      </c>
      <c r="J13" s="35">
        <f>คะแนนไม่เป็นทางการ!K758</f>
        <v>2</v>
      </c>
      <c r="K13" s="35">
        <f t="shared" si="2"/>
        <v>33.333333333333336</v>
      </c>
    </row>
    <row r="14" spans="1:11" ht="18.75" customHeight="1" thickBot="1" x14ac:dyDescent="0.25">
      <c r="A14" s="59" t="s">
        <v>61</v>
      </c>
      <c r="B14" s="34">
        <f>คะแนนไม่เป็นทางการ!L5</f>
        <v>3</v>
      </c>
      <c r="C14" s="33">
        <f>ไฟล์กรอกคำตอบ!$D$756</f>
        <v>4</v>
      </c>
      <c r="D14" s="35">
        <f>คะแนนไม่เป็นทางการ!L756</f>
        <v>2</v>
      </c>
      <c r="E14" s="35">
        <f t="shared" si="0"/>
        <v>66.666666666666671</v>
      </c>
      <c r="F14" s="33">
        <f>ไฟล์กรอกคำตอบ!$G$757</f>
        <v>2</v>
      </c>
      <c r="G14" s="35">
        <f>คะแนนไม่เป็นทางการ!L757</f>
        <v>2</v>
      </c>
      <c r="H14" s="35">
        <f t="shared" si="1"/>
        <v>66.666666666666671</v>
      </c>
      <c r="I14" s="36">
        <f>ไฟล์กรอกคำตอบ!$G$756</f>
        <v>2</v>
      </c>
      <c r="J14" s="35">
        <f>คะแนนไม่เป็นทางการ!L758</f>
        <v>2</v>
      </c>
      <c r="K14" s="35">
        <f t="shared" si="2"/>
        <v>66.666666666666671</v>
      </c>
    </row>
    <row r="15" spans="1:11" ht="14.45" thickTop="1" x14ac:dyDescent="0.25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</sheetData>
  <sheetProtection sheet="1" objects="1" scenarios="1"/>
  <mergeCells count="5">
    <mergeCell ref="D4:K4"/>
    <mergeCell ref="A4:C4"/>
    <mergeCell ref="A1:J1"/>
    <mergeCell ref="A3:G3"/>
    <mergeCell ref="A5:A6"/>
  </mergeCells>
  <pageMargins left="0.34" right="0.22" top="0.53" bottom="0.3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list</vt:lpstr>
      <vt:lpstr>การใช้งาน</vt:lpstr>
      <vt:lpstr>ไฟล์กรอกคำตอบ</vt:lpstr>
      <vt:lpstr>ตรวจผล</vt:lpstr>
      <vt:lpstr>นำส่งโปรแกรม</vt:lpstr>
      <vt:lpstr>คะแนนไม่เป็นทางการ</vt:lpstr>
      <vt:lpstr>รายงานไม่เป็นทางการ</vt:lpstr>
      <vt:lpstr>รายงานไม่เป็นทางการ!Print_Area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BIGBoos</dc:creator>
  <cp:lastModifiedBy>win 7</cp:lastModifiedBy>
  <cp:lastPrinted>2016-01-05T13:53:59Z</cp:lastPrinted>
  <dcterms:created xsi:type="dcterms:W3CDTF">2013-02-22T23:44:33Z</dcterms:created>
  <dcterms:modified xsi:type="dcterms:W3CDTF">2016-03-15T04:57:49Z</dcterms:modified>
</cp:coreProperties>
</file>